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3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Sheet4!$P$1:$U$18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<sst xmlns="http://schemas.openxmlformats.org/spreadsheetml/2006/main" count="393" uniqueCount="206">
  <si>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</si>
  <si>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</si>
  <si>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</si>
  <si>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</si>
  <si>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</si>
  <si>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</si>
  <si>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</si>
  <si>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</si>
  <si>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</si>
  <si>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</si>
  <si>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</si>
  <si>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</si>
  <si>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</si>
  <si>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</si>
  <si>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</si>
  <si>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</si>
  <si>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</si>
  <si>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</si>
  <si>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</si>
  <si>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</si>
  <si>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</si>
  <si>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</si>
  <si>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</si>
  <si>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</si>
  <si>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</si>
  <si>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</si>
  <si>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</si>
  <si>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</si>
  <si>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</si>
  <si>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</si>
  <si>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</si>
  <si>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</si>
  <si>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</si>
  <si>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</si>
  <si>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</si>
  <si>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</si>
  <si>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</si>
  <si>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</si>
  <si>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</si>
  <si>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</si>
  <si>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</si>
  <si>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</si>
  <si>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</si>
  <si>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</si>
  <si>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</si>
  <si>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</si>
  <si>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</si>
  <si>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</si>
  <si>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</si>
  <si>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</si>
  <si>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</si>
  <si>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</si>
  <si>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</si>
  <si>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</si>
  <si>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</si>
  <si>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</si>
  <si>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</si>
  <si>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</si>
  <si>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</si>
  <si>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</si>
  <si>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</si>
  <si>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</si>
  <si>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</si>
  <si>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</si>
  <si>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</si>
  <si>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</si>
  <si>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</si>
  <si>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</si>
  <si>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</si>
  <si>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</si>
  <si>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11m</t>
  </si>
  <si>
    <t>管参数计算</t>
  </si>
  <si>
    <t xml:space="preserve">                                     </t>
  </si>
  <si>
    <t>砼管参数</t>
  </si>
  <si>
    <t>球墨铸铁管参数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</si>
  <si>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</si>
  <si>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</si>
  <si>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</si>
  <si>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</si>
  <si>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</si>
  <si>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</si>
  <si>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</si>
  <si>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</si>
  <si>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</si>
  <si>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</si>
  <si>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</si>
  <si>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</si>
  <si>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</si>
  <si>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</si>
  <si>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</si>
  <si>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</si>
  <si>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</si>
  <si>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</si>
  <si>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</si>
  <si>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</si>
  <si>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</si>
  <si>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</si>
  <si>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</si>
  <si>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</si>
  <si>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</si>
  <si>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</si>
  <si>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</si>
  <si>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</si>
  <si>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</si>
  <si>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</si>
  <si>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</si>
  <si>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</si>
  <si>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</si>
  <si>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</si>
  <si>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</si>
  <si>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</si>
  <si>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</si>
  <si>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</si>
  <si>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</si>
  <si>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</si>
  <si>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</si>
  <si>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</si>
  <si>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</si>
  <si>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</si>
  <si>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</si>
  <si>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</si>
  <si>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</si>
  <si>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</si>
  <si>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</si>
  <si>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</si>
  <si>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</si>
  <si>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</si>
  <si>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</si>
  <si>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</si>
  <si>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</si>
  <si>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</si>
  <si>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</si>
  <si>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</si>
  <si>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</si>
  <si>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</si>
  <si>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</si>
  <si>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</si>
  <si>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</si>
  <si>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</si>
  <si>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</si>
  <si>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</si>
  <si>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</si>
  <si>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</si>
  <si>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</si>
  <si>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</si>
  <si>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</si>
  <si>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</si>
  <si>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</si>
  <si>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</si>
  <si>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</si>
  <si>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污水工程量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</si>
  <si>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</si>
  <si>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</si>
  <si>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</si>
  <si>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</si>
  <si>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</si>
  <si>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</si>
  <si>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</si>
  <si>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</si>
  <si>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</si>
  <si>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石屑1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</si>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</sst>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_ "/>
    <numFmt numFmtId="178" formatCode="0_ "/>
    <numFmt numFmtId="179" formatCode="0.00_ "/>
    <numFmt numFmtId="180" formatCode="0.000_ "/>
    <numFmt numFmtId="181" formatCode="0.000_);[Red]\(0.000\)"/>
    <numFmt numFmtId="182" formatCode="0.000_ ;[Red]\-0.000\ "/>
    <numFmt numFmtId="183" formatCode="0.00_ ;[Red]\-0.00\ "/>
    <numFmt numFmtId="184" formatCode="0.0_ ;[Red]\-0.0\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4">
    <xf numFmtId="0" fontId="0" fillId="0" borderId="0" xfId="0">
      <alignment vertical="center"/>
    </xf>
    <xf numFmtId="177" fontId="0" fillId="0" borderId="0" xfId="0" applyNumberFormat="1" applyAlignment="1">
      <alignment horizontal="center" vertical="center"/>
    </xf>
    <xf numFmtId="177" fontId="0" fillId="0" borderId="0" xfId="0" applyNumberFormat="1">
      <alignment vertical="center"/>
    </xf>
    <xf numFmtId="177" fontId="0" fillId="0" borderId="0" xfId="0" applyNumberFormat="1" applyFill="1">
      <alignment vertical="center"/>
    </xf>
    <xf numFmtId="177" fontId="1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178" fontId="0" fillId="2" borderId="1" xfId="0" applyNumberForma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7" fontId="0" fillId="0" borderId="5" xfId="0" applyNumberFormat="1" applyBorder="1" applyAlignment="1">
      <alignment horizontal="center" vertical="center"/>
    </xf>
    <xf numFmtId="177" fontId="0" fillId="0" borderId="6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8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7" fontId="1" fillId="0" borderId="0" xfId="0" applyNumberFormat="1" applyFont="1" applyAlignment="1">
      <alignment horizontal="center" vertical="center"/>
    </xf>
    <xf numFmtId="177" fontId="0" fillId="0" borderId="7" xfId="0" applyNumberFormat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178" fontId="0" fillId="0" borderId="1" xfId="0" applyNumberFormat="1" applyFill="1" applyBorder="1" applyAlignment="1">
      <alignment horizontal="center" vertical="center"/>
    </xf>
    <xf numFmtId="178" fontId="0" fillId="0" borderId="0" xfId="0" applyNumberFormat="1" applyFill="1">
      <alignment vertical="center"/>
    </xf>
    <xf numFmtId="179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9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7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7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7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9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9" fontId="0" fillId="0" borderId="0" xfId="0" applyNumberFormat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80" fontId="8" fillId="0" borderId="1" xfId="0" applyNumberFormat="1" applyFont="1" applyBorder="1" applyAlignment="1">
      <alignment horizontal="center" vertical="center" wrapText="1"/>
    </xf>
    <xf numFmtId="180" fontId="9" fillId="0" borderId="1" xfId="0" applyNumberFormat="1" applyFont="1" applyBorder="1" applyAlignment="1">
      <alignment horizontal="center" vertical="center"/>
    </xf>
    <xf numFmtId="180" fontId="9" fillId="3" borderId="1" xfId="0" applyNumberFormat="1" applyFont="1" applyFill="1" applyBorder="1" applyAlignment="1">
      <alignment horizontal="center" vertical="center"/>
    </xf>
    <xf numFmtId="180" fontId="0" fillId="0" borderId="1" xfId="0" applyNumberFormat="1" applyFont="1" applyBorder="1" applyAlignment="1">
      <alignment horizontal="center" vertical="center"/>
    </xf>
    <xf numFmtId="180" fontId="0" fillId="0" borderId="1" xfId="0" applyNumberFormat="1" applyFont="1" applyFill="1" applyBorder="1" applyAlignment="1">
      <alignment horizontal="center" vertical="center"/>
    </xf>
    <xf numFmtId="180" fontId="9" fillId="0" borderId="1" xfId="0" applyNumberFormat="1" applyFont="1" applyFill="1" applyBorder="1" applyAlignment="1">
      <alignment horizontal="center" vertical="center"/>
    </xf>
    <xf numFmtId="180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80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80" fontId="10" fillId="2" borderId="1" xfId="0" applyNumberFormat="1" applyFont="1" applyFill="1" applyBorder="1" applyAlignment="1"/>
    <xf numFmtId="180" fontId="10" fillId="2" borderId="1" xfId="0" applyNumberFormat="1" applyFont="1" applyFill="1" applyBorder="1" applyAlignment="1">
      <alignment horizontal="center" vertical="center"/>
    </xf>
    <xf numFmtId="180" fontId="10" fillId="0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1" fontId="0" fillId="0" borderId="0" xfId="0" applyNumberFormat="1" applyAlignment="1"/>
    <xf numFmtId="181" fontId="10" fillId="2" borderId="1" xfId="0" applyNumberFormat="1" applyFont="1" applyFill="1" applyBorder="1">
      <alignment vertical="center"/>
    </xf>
    <xf numFmtId="181" fontId="10" fillId="2" borderId="1" xfId="0" applyNumberFormat="1" applyFont="1" applyFill="1" applyBorder="1" applyAlignment="1"/>
    <xf numFmtId="181" fontId="10" fillId="3" borderId="1" xfId="0" applyNumberFormat="1" applyFont="1" applyFill="1" applyBorder="1" applyAlignment="1"/>
    <xf numFmtId="181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80" fontId="10" fillId="0" borderId="1" xfId="0" applyNumberFormat="1" applyFont="1" applyBorder="1" applyAlignment="1"/>
    <xf numFmtId="181" fontId="10" fillId="4" borderId="1" xfId="0" applyNumberFormat="1" applyFont="1" applyFill="1" applyBorder="1" applyAlignment="1"/>
    <xf numFmtId="180" fontId="0" fillId="0" borderId="0" xfId="0" applyNumberFormat="1">
      <alignment vertical="center"/>
    </xf>
    <xf numFmtId="180" fontId="0" fillId="0" borderId="0" xfId="0" applyNumberFormat="1" applyAlignment="1"/>
    <xf numFmtId="0" fontId="0" fillId="0" borderId="0" xfId="0" applyFont="1" applyAlignment="1"/>
    <xf numFmtId="180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80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180" fontId="0" fillId="0" borderId="1" xfId="0" applyNumberForma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1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2" fontId="0" fillId="3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2" fontId="0" fillId="5" borderId="1" xfId="0" applyNumberFormat="1" applyFill="1" applyBorder="1">
      <alignment vertical="center"/>
    </xf>
    <xf numFmtId="183" fontId="0" fillId="2" borderId="1" xfId="0" applyNumberFormat="1" applyFill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176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1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1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2" fontId="1" fillId="3" borderId="5" xfId="0" applyNumberFormat="1" applyFont="1" applyFill="1" applyBorder="1" applyAlignment="1">
      <alignment horizontal="center" vertical="center"/>
    </xf>
    <xf numFmtId="182" fontId="1" fillId="0" borderId="6" xfId="0" applyNumberFormat="1" applyFont="1" applyBorder="1" applyAlignment="1">
      <alignment horizontal="center" vertical="center"/>
    </xf>
    <xf numFmtId="182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2" fontId="6" fillId="3" borderId="1" xfId="0" applyNumberFormat="1" applyFont="1" applyFill="1" applyBorder="1" applyAlignment="1">
      <alignment horizontal="center" vertical="center" wrapText="1"/>
    </xf>
    <xf numFmtId="182" fontId="6" fillId="0" borderId="1" xfId="0" applyNumberFormat="1" applyFont="1" applyBorder="1" applyAlignment="1">
      <alignment horizontal="center" vertical="center" wrapText="1"/>
    </xf>
    <xf numFmtId="182" fontId="6" fillId="5" borderId="1" xfId="0" applyNumberFormat="1" applyFont="1" applyFill="1" applyBorder="1" applyAlignment="1">
      <alignment horizontal="center" vertical="center" wrapText="1"/>
    </xf>
    <xf numFmtId="182" fontId="11" fillId="3" borderId="1" xfId="0" applyNumberFormat="1" applyFont="1" applyFill="1" applyBorder="1">
      <alignment vertical="center"/>
    </xf>
    <xf numFmtId="182" fontId="11" fillId="0" borderId="1" xfId="0" applyNumberFormat="1" applyFont="1" applyBorder="1">
      <alignment vertical="center"/>
    </xf>
    <xf numFmtId="182" fontId="11" fillId="5" borderId="1" xfId="0" applyNumberFormat="1" applyFont="1" applyFill="1" applyBorder="1">
      <alignment vertical="center"/>
    </xf>
    <xf numFmtId="183" fontId="6" fillId="2" borderId="1" xfId="0" applyNumberFormat="1" applyFont="1" applyFill="1" applyBorder="1" applyAlignment="1">
      <alignment horizontal="center" vertical="center" wrapText="1"/>
    </xf>
    <xf numFmtId="183" fontId="6" fillId="0" borderId="1" xfId="0" applyNumberFormat="1" applyFont="1" applyBorder="1" applyAlignment="1">
      <alignment horizontal="center" vertical="center" wrapText="1"/>
    </xf>
    <xf numFmtId="184" fontId="0" fillId="0" borderId="1" xfId="0" applyNumberFormat="1" applyBorder="1" applyAlignment="1">
      <alignment horizontal="center" vertical="center" wrapText="1"/>
    </xf>
    <xf numFmtId="183" fontId="11" fillId="2" borderId="1" xfId="0" applyNumberFormat="1" applyFont="1" applyFill="1" applyBorder="1">
      <alignment vertical="center"/>
    </xf>
    <xf numFmtId="183" fontId="11" fillId="0" borderId="1" xfId="0" applyNumberFormat="1" applyFont="1" applyBorder="1">
      <alignment vertical="center"/>
    </xf>
    <xf numFmtId="182" fontId="1" fillId="0" borderId="7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1" fontId="0" fillId="2" borderId="1" xfId="0" applyNumberFormat="1" applyFill="1" applyBorder="1">
      <alignment vertical="center"/>
    </xf>
    <xf numFmtId="182" fontId="11" fillId="2" borderId="1" xfId="0" applyNumberFormat="1" applyFont="1" applyFill="1" applyBorder="1">
      <alignment vertical="center"/>
    </xf>
    <xf numFmtId="184" fontId="0" fillId="2" borderId="1" xfId="0" applyNumberFormat="1" applyFill="1" applyBorder="1">
      <alignment vertical="center"/>
    </xf>
    <xf numFmtId="176" fontId="0" fillId="2" borderId="1" xfId="0" applyNumberFormat="1" applyFill="1" applyBorder="1">
      <alignment vertical="center"/>
    </xf>
    <xf numFmtId="177" fontId="0" fillId="2" borderId="1" xfId="0" applyNumberFormat="1" applyFill="1" applyBorder="1">
      <alignment vertical="center"/>
    </xf>
    <xf numFmtId="179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489"/>
  <sheetViews>
    <sheetView zoomScale="115" zoomScaleNormal="115" workbookViewId="0">
      <pane xSplit="21" ySplit="2" topLeftCell="V3" activePane="bottomRight" state="frozenSplit"/>
      <selection/>
      <selection pane="topRight"/>
      <selection pane="bottomLeft"/>
      <selection pane="bottomRight" activeCell="H9" sqref="H9"/>
    </sheetView>
  </sheetViews>
  <sheetFormatPr defaultColWidth="9" defaultRowHeight="13.5"/>
  <cols>
    <col min="1" max="1" width="16.25" style="32" customWidth="1"/>
    <col min="2" max="3" width="9" style="32"/>
    <col min="4" max="6" width="8.125" style="110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1" customWidth="1"/>
    <col min="19" max="19" width="7.75" style="112" customWidth="1"/>
    <col min="20" max="20" width="5.75" style="113" customWidth="1"/>
    <col min="21" max="21" width="3.25" style="114" customWidth="1"/>
    <col min="22" max="22" width="4.625" style="32" customWidth="1"/>
    <col min="23" max="30" width="8.125" style="115" customWidth="1"/>
    <col min="31" max="32" width="6.875" style="115" customWidth="1"/>
    <col min="33" max="33" width="5.75" style="32" customWidth="1"/>
    <col min="34" max="34" width="7.75" style="116" customWidth="1"/>
    <col min="35" max="35" width="6.75" style="32" customWidth="1"/>
    <col min="36" max="37" width="6.375" style="32" customWidth="1"/>
    <col min="38" max="39" width="9.625" style="115" customWidth="1"/>
    <col min="40" max="40" width="9.625" style="117" customWidth="1"/>
    <col min="41" max="41" width="6.625" style="32" customWidth="1"/>
    <col min="42" max="42" width="1.625" style="32" customWidth="1"/>
    <col min="43" max="43" width="11.375" style="118" customWidth="1"/>
    <col min="44" max="44" width="9.5" style="119" customWidth="1"/>
    <col min="45" max="46" width="8.625" style="119" customWidth="1"/>
    <col min="47" max="47" width="8.625" style="120" customWidth="1"/>
    <col min="48" max="48" width="9.75" style="120" customWidth="1"/>
    <col min="49" max="49" width="8.625" style="119" customWidth="1"/>
    <col min="50" max="52" width="9.5" style="119" customWidth="1"/>
    <col min="53" max="53" width="8.625" style="120" customWidth="1"/>
    <col min="54" max="54" width="8.625" style="121" customWidth="1"/>
    <col min="55" max="55" width="8.625" style="122" customWidth="1"/>
    <col min="56" max="59" width="8.625" style="123" customWidth="1"/>
    <col min="60" max="62" width="8.625" style="122" customWidth="1"/>
    <col min="63" max="63" width="9.5" style="122" customWidth="1"/>
    <col min="64" max="64" width="8.625" style="122" customWidth="1"/>
    <col min="65" max="65" width="1.625" style="32" customWidth="1"/>
    <col min="66" max="66" width="9.5" style="124" customWidth="1"/>
    <col min="67" max="67" width="9" style="124"/>
    <col min="68" max="68" width="9.375" style="32"/>
    <col min="69" max="69" width="9" style="56"/>
    <col min="70" max="71" width="10.625" style="52" customWidth="1"/>
    <col min="72" max="74" width="9" style="52"/>
    <col min="75" max="16384" width="9" style="32"/>
  </cols>
  <sheetData>
    <row r="1" spans="1:64">
      <c r="A1" s="125" t="s">
        <v>0</v>
      </c>
      <c r="B1" s="126"/>
      <c r="C1" s="126"/>
      <c r="D1" s="126"/>
      <c r="E1" s="126"/>
      <c r="F1" s="126"/>
      <c r="G1" s="126"/>
      <c r="H1" s="127"/>
      <c r="I1" s="127"/>
      <c r="J1" s="127"/>
      <c r="L1" s="125" t="s">
        <v>1</v>
      </c>
      <c r="M1" s="126"/>
      <c r="N1" s="126"/>
      <c r="O1" s="126"/>
      <c r="P1" s="127"/>
      <c r="R1" s="130" t="s">
        <v>2</v>
      </c>
      <c r="S1" s="131"/>
      <c r="T1" s="131"/>
      <c r="U1" s="132"/>
      <c r="V1" s="133" t="s">
        <v>3</v>
      </c>
      <c r="W1" s="132"/>
      <c r="X1" s="132"/>
      <c r="Y1" s="132"/>
      <c r="Z1" s="132"/>
      <c r="AA1" s="132"/>
      <c r="AB1" s="132"/>
      <c r="AC1" s="132"/>
      <c r="AD1" s="132"/>
      <c r="AE1" s="132"/>
      <c r="AF1" s="132"/>
      <c r="AG1" s="132"/>
      <c r="AH1" s="139"/>
      <c r="AI1" s="132"/>
      <c r="AJ1" s="132"/>
      <c r="AK1" s="132"/>
      <c r="AL1" s="132"/>
      <c r="AM1" s="132"/>
      <c r="AN1" s="132"/>
      <c r="AO1" s="144"/>
      <c r="AQ1" s="145" t="s">
        <v>4</v>
      </c>
      <c r="AR1" s="146"/>
      <c r="AS1" s="146"/>
      <c r="AT1" s="146"/>
      <c r="AU1" s="147"/>
      <c r="AV1" s="147"/>
      <c r="AW1" s="146"/>
      <c r="AX1" s="146"/>
      <c r="AY1" s="146"/>
      <c r="AZ1" s="146"/>
      <c r="BA1" s="147"/>
      <c r="BB1" s="146"/>
      <c r="BC1" s="146"/>
      <c r="BD1" s="146"/>
      <c r="BE1" s="146"/>
      <c r="BF1" s="146"/>
      <c r="BG1" s="146"/>
      <c r="BH1" s="146"/>
      <c r="BI1" s="146"/>
      <c r="BJ1" s="146"/>
      <c r="BK1" s="146"/>
      <c r="BL1" s="160"/>
    </row>
    <row r="2" s="108" customFormat="1" ht="40.5" spans="1:75">
      <c r="A2" s="108" t="s">
        <v>5</v>
      </c>
      <c r="B2" s="108" t="s">
        <v>6</v>
      </c>
      <c r="C2" s="108" t="s">
        <v>7</v>
      </c>
      <c r="D2" s="128" t="s">
        <v>8</v>
      </c>
      <c r="E2" s="128" t="s">
        <v>9</v>
      </c>
      <c r="F2" s="128" t="s">
        <v>10</v>
      </c>
      <c r="G2" s="108" t="s">
        <v>11</v>
      </c>
      <c r="H2" s="108" t="s">
        <v>12</v>
      </c>
      <c r="I2" s="129" t="s">
        <v>13</v>
      </c>
      <c r="J2" s="129" t="s">
        <v>14</v>
      </c>
      <c r="L2" s="108" t="s">
        <v>15</v>
      </c>
      <c r="M2" s="108" t="s">
        <v>11</v>
      </c>
      <c r="N2" s="108" t="s">
        <v>16</v>
      </c>
      <c r="O2" s="108" t="s">
        <v>17</v>
      </c>
      <c r="P2" s="108" t="s">
        <v>18</v>
      </c>
      <c r="R2" s="134" t="s">
        <v>19</v>
      </c>
      <c r="S2" s="135" t="s">
        <v>20</v>
      </c>
      <c r="T2" s="136" t="s">
        <v>21</v>
      </c>
      <c r="U2" s="40"/>
      <c r="V2" s="108" t="s">
        <v>22</v>
      </c>
      <c r="W2" s="108" t="s">
        <v>23</v>
      </c>
      <c r="X2" s="108" t="s">
        <v>24</v>
      </c>
      <c r="Y2" s="108" t="s">
        <v>25</v>
      </c>
      <c r="Z2" s="108" t="s">
        <v>26</v>
      </c>
      <c r="AA2" s="108" t="s">
        <v>27</v>
      </c>
      <c r="AB2" s="108" t="s">
        <v>28</v>
      </c>
      <c r="AC2" s="108" t="s">
        <v>29</v>
      </c>
      <c r="AD2" s="108" t="s">
        <v>30</v>
      </c>
      <c r="AE2" s="108" t="s">
        <v>31</v>
      </c>
      <c r="AF2" s="108" t="s">
        <v>32</v>
      </c>
      <c r="AG2" s="108" t="s">
        <v>33</v>
      </c>
      <c r="AH2" s="140" t="s">
        <v>34</v>
      </c>
      <c r="AI2" s="108" t="s">
        <v>35</v>
      </c>
      <c r="AJ2" s="108" t="s">
        <v>36</v>
      </c>
      <c r="AK2" s="108" t="s">
        <v>14</v>
      </c>
      <c r="AL2" s="141" t="s">
        <v>37</v>
      </c>
      <c r="AM2" s="141" t="s">
        <v>38</v>
      </c>
      <c r="AN2" s="142" t="s">
        <v>39</v>
      </c>
      <c r="AO2" s="148" t="s">
        <v>40</v>
      </c>
      <c r="AQ2" s="149" t="s">
        <v>41</v>
      </c>
      <c r="AR2" s="150" t="s">
        <v>42</v>
      </c>
      <c r="AS2" s="150" t="s">
        <v>43</v>
      </c>
      <c r="AT2" s="150" t="s">
        <v>44</v>
      </c>
      <c r="AU2" s="151" t="s">
        <v>45</v>
      </c>
      <c r="AV2" s="151" t="s">
        <v>46</v>
      </c>
      <c r="AW2" s="150" t="s">
        <v>47</v>
      </c>
      <c r="AX2" s="150" t="s">
        <v>48</v>
      </c>
      <c r="AY2" s="150" t="s">
        <v>49</v>
      </c>
      <c r="AZ2" s="150" t="s">
        <v>50</v>
      </c>
      <c r="BA2" s="151" t="s">
        <v>51</v>
      </c>
      <c r="BB2" s="155" t="s">
        <v>52</v>
      </c>
      <c r="BC2" s="156" t="s">
        <v>53</v>
      </c>
      <c r="BD2" s="157" t="s">
        <v>54</v>
      </c>
      <c r="BE2" s="157" t="s">
        <v>55</v>
      </c>
      <c r="BF2" s="157" t="s">
        <v>56</v>
      </c>
      <c r="BG2" s="157" t="s">
        <v>57</v>
      </c>
      <c r="BH2" s="156" t="s">
        <v>58</v>
      </c>
      <c r="BI2" s="156" t="s">
        <v>59</v>
      </c>
      <c r="BJ2" s="156" t="s">
        <v>60</v>
      </c>
      <c r="BK2" s="156" t="s">
        <v>61</v>
      </c>
      <c r="BL2" s="156" t="s">
        <v>62</v>
      </c>
      <c r="BN2" s="161" t="s">
        <v>63</v>
      </c>
      <c r="BO2" s="161" t="s">
        <v>64</v>
      </c>
      <c r="BP2" s="108" t="s">
        <v>65</v>
      </c>
      <c r="BQ2" s="162" t="s">
        <v>66</v>
      </c>
      <c r="BR2" s="163" t="s">
        <v>67</v>
      </c>
      <c r="BS2" s="163" t="s">
        <v>68</v>
      </c>
      <c r="BT2" s="163" t="s">
        <v>47</v>
      </c>
      <c r="BU2" s="163" t="s">
        <v>65</v>
      </c>
      <c r="BV2" s="163" t="s">
        <v>69</v>
      </c>
      <c r="BW2" s="108" t="s">
        <v>16</v>
      </c>
    </row>
    <row r="3" spans="1:75">
      <c r="A3" s="110"/>
      <c r="B3" s="110"/>
      <c r="C3" s="110"/>
      <c r="D3" s="110">
        <f t="shared" ref="D3:D11" si="0"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 t="shared" ref="P3:P8" si="1">IF(O3=0,0,AN3)</f>
        <v>0</v>
      </c>
      <c r="R3" s="111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2">
        <f>IF(G3=0,0,IF((MAX(AL3,AM3)+AJ3)&gt;6,"顶管",IF((MAX(AL3,AM3)+AJ3)&gt;5,"D",IF((MAX(AL3,AM3)+AJ3)&gt;4,"C",IF((MAX(AL3,AM3)+AJ3)&gt;3,"B",IF((MAX(AL3,AM3)+AJ3)&gt;1,"A","无"))))))</f>
        <v>0</v>
      </c>
      <c r="T3" s="113">
        <f>IF(G3=0,0,IF(OR(AE3&lt;0.5,AF3&lt;0.5),"Y",0))</f>
        <v>0</v>
      </c>
      <c r="V3" s="137">
        <f t="shared" ref="V3:V66" si="2">IF(G3=0,0,IF(NOT(H3=0),H3,V2))</f>
        <v>0</v>
      </c>
      <c r="W3" s="138">
        <f>IF($G3=0,0,D3)</f>
        <v>0</v>
      </c>
      <c r="X3" s="138">
        <f t="shared" ref="X3:Y18" si="3">IF($G3=0,0,E3)</f>
        <v>0</v>
      </c>
      <c r="Y3" s="138">
        <f t="shared" si="3"/>
        <v>0</v>
      </c>
      <c r="Z3" s="138">
        <f>Y3+LOOKUP(V3,Sheet2!A$3:A$24,Sheet2!J$3:J$24)</f>
        <v>0</v>
      </c>
      <c r="AA3" s="138">
        <f>IF($G3=0,0,D4)</f>
        <v>0</v>
      </c>
      <c r="AB3" s="138">
        <f t="shared" ref="AB3:AC18" si="4">IF($G3=0,0,E4)</f>
        <v>0</v>
      </c>
      <c r="AC3" s="138">
        <f t="shared" si="4"/>
        <v>0</v>
      </c>
      <c r="AD3" s="138">
        <f>AC3+LOOKUP(V3,Sheet2!A$3:A$24,Sheet2!J$3:J$24)</f>
        <v>0</v>
      </c>
      <c r="AE3" s="138">
        <f>X3-Z3</f>
        <v>0</v>
      </c>
      <c r="AF3" s="138">
        <f>AB3-AD3</f>
        <v>0</v>
      </c>
      <c r="AG3" s="137">
        <f>LOOKUP(V3,Sheet2!A$3:A$24,Sheet2!K$3:K$24)</f>
        <v>0</v>
      </c>
      <c r="AH3" s="143">
        <f>IF(LOOKUP(V3,Sheet2!A$3:A$24,Sheet2!B$3:B$24)=0,LOOKUP(V3,Sheet2!A$3:A$24,Sheet2!N$3:N$24),IF(OR(AE3&gt;3.5,AF3&gt;3.5),LOOKUP(V3,Sheet2!A$3:A$24,Sheet2!M$3:M$24),LOOKUP(V3,Sheet2!A$3:A$24,Sheet2!L$3:L$24)))</f>
        <v>0</v>
      </c>
      <c r="AI3" s="137">
        <f>LOOKUP(R3,Sheet3!A$2:A$7,Sheet3!D$2:D$7)</f>
        <v>0</v>
      </c>
      <c r="AJ3" s="137">
        <f>IF(G3=0,0,0)</f>
        <v>0</v>
      </c>
      <c r="AK3" s="137">
        <f>IF(G3=0,0,0)</f>
        <v>0</v>
      </c>
      <c r="AL3" s="138">
        <f>IF(G3=0,0,IF(W3=0,X3-Y3+AH3+AI3,W3-Y3+AH3+AI3))</f>
        <v>0</v>
      </c>
      <c r="AM3" s="138">
        <f>IF(G3=0,0,IF(AA3=0,AB3-AC3+AH3+AI3,AA3-AC3+AH3+AI3))</f>
        <v>0</v>
      </c>
      <c r="AN3" s="138">
        <f>(AL3+AM3)/2</f>
        <v>0</v>
      </c>
      <c r="AO3" s="138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38"/>
      <c r="AQ3" s="152">
        <f>IF(G3=0,0,AN3*AO3*G3)</f>
        <v>0</v>
      </c>
      <c r="AR3" s="153">
        <f>LOOKUP(S3,Sheet3!F$2:F$9,Sheet3!G$2:G$9)*(AN3-AJ3)*(AN3-AJ3)/2*G3*IF(L3=1,2,IF(L3=2,1,0))</f>
        <v>0</v>
      </c>
      <c r="AS3" s="153">
        <f>LOOKUP(R3,Sheet3!A$2:A$6,Sheet3!B$2:B$6)*AO3*G3</f>
        <v>0</v>
      </c>
      <c r="AT3" s="153">
        <f>LOOKUP(R3,Sheet3!A$2:A$6,Sheet3!C$2:C$6)*AO3*G3</f>
        <v>0</v>
      </c>
      <c r="AU3" s="154">
        <f>IF(AND(AE3&gt;3.5,AF3&gt;3.5),LOOKUP(Sheet1!V3,Sheet2!A$3:A$24,Sheet2!U$3:U$24),LOOKUP(V3,Sheet2!A$3:A$24,Sheet2!T$3:T$24))*G3</f>
        <v>0</v>
      </c>
      <c r="AV3" s="154">
        <f>IF(AND(AE3&gt;3.5,AF3&gt;3.5),LOOKUP(Sheet1!V3,Sheet2!A$3:A$24,Sheet2!W$3:W$24),LOOKUP(V3,Sheet2!A$3:A$24,Sheet2!V$3:V$24))*G3</f>
        <v>0</v>
      </c>
      <c r="AW3" s="153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3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3">
        <f>LOOKUP(S3,Sheet3!F$2:F$9,Sheet3!G$2:G$9)*MIN((((Z3-Y3)+(AD3-AC3))/2+AH3+LOOKUP(V3,Sheet2!A$3:A$24,Sheet2!K$3:K$24)),AN3-AK3)^2/2*G3*IF(L3=1,2,IF(L3=2,1,0))</f>
        <v>0</v>
      </c>
      <c r="AZ3" s="153">
        <f>IF(G3=0,0,MAX(0,SUM(AQ3:AR3)-SUM(AS3:AY3)-BA3-LOOKUP(V3,Sheet2!A$3:A$24,Sheet2!Y$3:Y$24)*G3))</f>
        <v>0</v>
      </c>
      <c r="BA3" s="154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58">
        <f>IF(S3="A",LOOKUP(S3,Sheet3!F$2:F$9,Sheet3!H$2:H$9)*(AN3+AJ3+0.5)*G3*IF(L3=1,2,IF(L3=2,1,0)),0)</f>
        <v>0</v>
      </c>
      <c r="BC3" s="159">
        <f>IF(BB3=0,0,(AN3+AJ3+1.5)*G3/1.5*2)</f>
        <v>0</v>
      </c>
      <c r="BD3" s="123">
        <f>LOOKUP($S3,Sheet3!$F$2:$F$9,Sheet3!I$2:I$9)*$G3*IF($L3=1,2,IF($L3=2,1,0))</f>
        <v>0</v>
      </c>
      <c r="BE3" s="123">
        <f>LOOKUP($S3,Sheet3!$F$2:$F$9,Sheet3!J$2:J$9)*$G3*IF($L3=1,2,IF($L3=2,1,0))</f>
        <v>0</v>
      </c>
      <c r="BF3" s="123">
        <f>LOOKUP($S3,Sheet3!$F$2:$F$9,Sheet3!K$2:K$9)*$G3*IF($L3=1,2,IF($L3=2,1,0))</f>
        <v>0</v>
      </c>
      <c r="BG3" s="123">
        <f>LOOKUP($S3,Sheet3!$F$2:$F$9,Sheet3!L$2:L$9)*$G3*IF($L3=1,2,IF($L3=2,1,0))</f>
        <v>0</v>
      </c>
      <c r="BH3" s="122">
        <f>LOOKUP($S3,Sheet3!$F$2:$F$9,Sheet3!M$2:M$9)*$G3*IF($L3=1,2,IF($L3=2,1,0))*2</f>
        <v>0</v>
      </c>
      <c r="BI3" s="122">
        <f>(AO3-Sheet3!$Q$4*IF($L3=1,2,IF($L3=2,1,0)))*LOOKUP(S3,Sheet3!F$2:F$9,Sheet3!M$2:M$9)*ROUNDUP(G3/Sheet3!$Q$7,0)</f>
        <v>0</v>
      </c>
      <c r="BJ3" s="122">
        <f>IF(S3="E",LOOKUP(Sheet3!$G$7,Sheet3!$A$18:$A$21,Sheet3!$B$18:$B$21),0)*G3*AN3*2</f>
        <v>0</v>
      </c>
      <c r="BK3" s="122">
        <f>IF(S3="E",LOOKUP(Sheet3!$G$7,Sheet3!$A$18:$A$21,Sheet3!$C$18:$C$21),0)*G3*AN3*2/1000</f>
        <v>0</v>
      </c>
      <c r="BL3" s="122">
        <f>IF(S3="E",LOOKUP(Sheet3!$G$7,Sheet3!$A$18:$A$21,Sheet3!$D$18:$D$21),0)*G3*AN3*2/1000</f>
        <v>0</v>
      </c>
      <c r="BN3" s="124">
        <f>IF(O3=1,(AQ3+AR3)*(AN3-P3)/AN3,AQ3+AR3)</f>
        <v>0</v>
      </c>
      <c r="BO3" s="124">
        <f>P3*G3*AO3</f>
        <v>0</v>
      </c>
      <c r="BP3" s="115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52">
        <f>IF(OR(LOOKUP(V3,Sheet2!A$3:A$25,Sheet2!B$3:B$25)=1,G3=0),0,AW3-AO3*0.2*G3)</f>
        <v>0</v>
      </c>
      <c r="BU3" s="52">
        <f>(MAX(AL3,AM3)+AJ3)*1+AO3*0.5</f>
        <v>0</v>
      </c>
      <c r="BV3" s="52">
        <f>(MAX(AL3,AM3)+AJ3)*2+AO3*0.5</f>
        <v>0</v>
      </c>
      <c r="BW3" s="32">
        <f>IF(N3=1,G3,0)</f>
        <v>0</v>
      </c>
    </row>
    <row r="4" spans="1:75">
      <c r="A4" s="110"/>
      <c r="D4" s="110">
        <f t="shared" si="0"/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si="1"/>
        <v>0</v>
      </c>
      <c r="R4" s="111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2">
        <f t="shared" ref="S4:S67" si="5">IF(G4=0,0,IF((MAX(AL4,AM4)+AJ4)&gt;6,"顶管",IF((MAX(AL4,AM4)+AJ4)&gt;5,"D",IF((MAX(AL4,AM4)+AJ4)&gt;4,"C",IF((MAX(AL4,AM4)+AJ4)&gt;3,"B",IF((MAX(AL4,AM4)+AJ4)&gt;1,"A","无"))))))</f>
        <v>0</v>
      </c>
      <c r="T4" s="113">
        <f>IF(G4=0,0,IF(OR(AE4&lt;0.5,AF4&lt;0.5),"Y",0))</f>
        <v>0</v>
      </c>
      <c r="V4" s="137">
        <f t="shared" si="2"/>
        <v>0</v>
      </c>
      <c r="W4" s="138">
        <f t="shared" ref="W4:W67" si="6">IF($G4=0,0,D4)</f>
        <v>0</v>
      </c>
      <c r="X4" s="138">
        <f t="shared" si="3"/>
        <v>0</v>
      </c>
      <c r="Y4" s="138">
        <f t="shared" si="3"/>
        <v>0</v>
      </c>
      <c r="Z4" s="138">
        <f>Y4+LOOKUP(V4,Sheet2!A$3:A$24,Sheet2!J$3:J$24)</f>
        <v>0</v>
      </c>
      <c r="AA4" s="138">
        <f t="shared" ref="AA4:AA67" si="7">IF($G4=0,0,D5)</f>
        <v>0</v>
      </c>
      <c r="AB4" s="138">
        <f t="shared" si="4"/>
        <v>0</v>
      </c>
      <c r="AC4" s="138">
        <f t="shared" si="4"/>
        <v>0</v>
      </c>
      <c r="AD4" s="138">
        <f>AC4+LOOKUP(V4,Sheet2!A$3:A$24,Sheet2!J$3:J$24)</f>
        <v>0</v>
      </c>
      <c r="AE4" s="138">
        <f t="shared" ref="AE4:AE67" si="8">X4-Z4</f>
        <v>0</v>
      </c>
      <c r="AF4" s="138">
        <f t="shared" ref="AF4:AF67" si="9">AB4-AD4</f>
        <v>0</v>
      </c>
      <c r="AG4" s="137">
        <f>LOOKUP(V4,Sheet2!A$3:A$24,Sheet2!K$3:K$24)</f>
        <v>0</v>
      </c>
      <c r="AH4" s="143">
        <f>IF(LOOKUP(V4,Sheet2!A$3:A$24,Sheet2!B$3:B$24)=0,LOOKUP(V4,Sheet2!A$3:A$24,Sheet2!N$3:N$24),IF(OR(AE4&gt;3.5,AF4&gt;3.5),LOOKUP(V4,Sheet2!A$3:A$24,Sheet2!M$3:M$24),LOOKUP(V4,Sheet2!A$3:A$24,Sheet2!L$3:L$24)))</f>
        <v>0</v>
      </c>
      <c r="AI4" s="137">
        <f>LOOKUP(R4,Sheet3!A$2:A$7,Sheet3!D$2:D$7)</f>
        <v>0</v>
      </c>
      <c r="AJ4" s="137">
        <f>IF(B4=0,0,IF(NOT(I4=0),I4,AJ3))</f>
        <v>0</v>
      </c>
      <c r="AK4" s="137">
        <f>IF(B4=0,0,IF(NOT(J4=0),J4,AK3))</f>
        <v>0</v>
      </c>
      <c r="AL4" s="138">
        <f t="shared" ref="AL4:AL67" si="10">IF(G4=0,0,IF(W4=0,X4-Y4+AH4+AI4,W4-Y4+AH4+AI4))</f>
        <v>0</v>
      </c>
      <c r="AM4" s="138">
        <f t="shared" ref="AM4:AM67" si="11">IF(G4=0,0,IF(AA4=0,AB4-AC4+AH4+AI4,AA4-AC4+AH4+AI4))</f>
        <v>0</v>
      </c>
      <c r="AN4" s="138">
        <f t="shared" ref="AN4:AN67" si="12">(AL4+AM4)/2</f>
        <v>0</v>
      </c>
      <c r="AO4" s="138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15"/>
      <c r="AQ4" s="152">
        <f t="shared" ref="AQ4:AQ67" si="13">IF(G4=0,0,AN4*AO4*G4)</f>
        <v>0</v>
      </c>
      <c r="AR4" s="153">
        <f>LOOKUP(S4,Sheet3!F$2:F$9,Sheet3!G$2:G$9)*(AN4-AJ4)*(AN4-AJ4)/2*G4*IF(L4=1,2,IF(L4=2,1,0))</f>
        <v>0</v>
      </c>
      <c r="AS4" s="153">
        <f>LOOKUP(R4,Sheet3!A$2:A$6,Sheet3!B$2:B$6)*AO4*G4</f>
        <v>0</v>
      </c>
      <c r="AT4" s="153">
        <f>LOOKUP(R4,Sheet3!A$2:A$6,Sheet3!C$2:C$6)*AO4*G4</f>
        <v>0</v>
      </c>
      <c r="AU4" s="154">
        <f>IF(AND(AE4&gt;3.5,AF4&gt;3.5),LOOKUP(Sheet1!V4,Sheet2!A$3:A$24,Sheet2!U$3:U$24),LOOKUP(V4,Sheet2!A$3:A$24,Sheet2!T$3:T$24))*G4</f>
        <v>0</v>
      </c>
      <c r="AV4" s="154">
        <f>IF(AND(AE4&gt;3.5,AF4&gt;3.5),LOOKUP(Sheet1!V4,Sheet2!A$3:A$24,Sheet2!W$3:W$24),LOOKUP(V4,Sheet2!A$3:A$24,Sheet2!V$3:V$24))*G4</f>
        <v>0</v>
      </c>
      <c r="AW4" s="153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3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3">
        <f>LOOKUP(S4,Sheet3!F$2:F$9,Sheet3!G$2:G$9)*MIN((((Z4-Y4)+(AD4-AC4))/2+AH4+LOOKUP(V4,Sheet2!A$3:A$24,Sheet2!K$3:K$24)),AN4-AK4)^2/2*G4*IF(L4=1,2,IF(L4=2,1,0))</f>
        <v>0</v>
      </c>
      <c r="AZ4" s="153">
        <f>IF(G4=0,0,MAX(0,SUM(AQ4:AR4)-SUM(AS4:AY4)-BA4-LOOKUP(V4,Sheet2!A$3:A$24,Sheet2!Y$3:Y$24)*G4))</f>
        <v>0</v>
      </c>
      <c r="BA4" s="154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58">
        <f>IF(S4="A",LOOKUP(S4,Sheet3!F$2:F$9,Sheet3!H$2:H$9)*(AN4+AJ4+0.5)*G4*IF(L4=1,2,IF(L4=2,1,0)),0)</f>
        <v>0</v>
      </c>
      <c r="BC4" s="159">
        <f t="shared" ref="BC4:BC67" si="14">IF(BB4=0,0,(AN4+AJ4+1.5)*G4/1.5*2)</f>
        <v>0</v>
      </c>
      <c r="BD4" s="123">
        <f>LOOKUP($S4,Sheet3!$F$2:$F$9,Sheet3!I$2:I$9)*$G4*IF($L4=1,2,IF($L4=2,1,0))</f>
        <v>0</v>
      </c>
      <c r="BE4" s="123">
        <f>LOOKUP($S4,Sheet3!$F$2:$F$9,Sheet3!J$2:J$9)*$G4*IF($L4=1,2,IF($L4=2,1,0))</f>
        <v>0</v>
      </c>
      <c r="BF4" s="123">
        <f>LOOKUP($S4,Sheet3!$F$2:$F$9,Sheet3!K$2:K$9)*$G4*IF($L4=1,2,IF($L4=2,1,0))</f>
        <v>0</v>
      </c>
      <c r="BG4" s="123">
        <f>LOOKUP($S4,Sheet3!$F$2:$F$9,Sheet3!L$2:L$9)*$G4*IF($L4=1,2,IF($L4=2,1,0))</f>
        <v>0</v>
      </c>
      <c r="BH4" s="122">
        <f>LOOKUP($S4,Sheet3!$F$2:$F$9,Sheet3!M$2:M$9)*$G4*IF($L4=1,2,IF($L4=2,1,0))*2</f>
        <v>0</v>
      </c>
      <c r="BI4" s="122">
        <f>(AO4-Sheet3!$Q$4*IF($L4=1,2,IF($L4=2,1,0)))*LOOKUP(S4,Sheet3!F$2:F$9,Sheet3!M$2:M$9)*ROUNDUP(G4/Sheet3!$Q$7,0)</f>
        <v>0</v>
      </c>
      <c r="BJ4" s="122">
        <f>IF(S4="E",LOOKUP(Sheet3!$G$7,Sheet3!$A$18:$A$21,Sheet3!$B$18:$B$21),0)*G4*AN4*2</f>
        <v>0</v>
      </c>
      <c r="BK4" s="122">
        <f>IF(S4="E",LOOKUP(Sheet3!$G$7,Sheet3!$A$18:$A$21,Sheet3!$C$18:$C$21),0)*G4*AN4*2/1000</f>
        <v>0</v>
      </c>
      <c r="BL4" s="122">
        <f>IF(S4="E",LOOKUP(Sheet3!$G$7,Sheet3!$A$18:$A$21,Sheet3!$D$18:$D$21),0)*G4*AN4*2/1000</f>
        <v>0</v>
      </c>
      <c r="BN4" s="124">
        <f t="shared" ref="BN4:BN67" si="15">IF(O4=1,(AQ4+AR4)*(AN4-P4)/AN4,AQ4+AR4)</f>
        <v>0</v>
      </c>
      <c r="BO4" s="124">
        <f t="shared" ref="BO4:BO67" si="16">P4*G4*AO4</f>
        <v>0</v>
      </c>
      <c r="BP4" s="115"/>
      <c r="BQ4" s="56">
        <f t="shared" ref="BQ4:BQ67" si="17">BP4/0.35*(AN4+2+AJ4)</f>
        <v>0</v>
      </c>
      <c r="BR4" s="52">
        <f t="shared" ref="BR4:BR67" si="18">IF(OR(S4="a",S4="E",S4="无"),BN4,0)</f>
        <v>0</v>
      </c>
      <c r="BS4" s="52">
        <f t="shared" ref="BS4:BS67" si="19">IF(OR(S4="a",S4="E",S4="无"),0,BN4)</f>
        <v>0</v>
      </c>
      <c r="BT4" s="52">
        <f>IF(OR(LOOKUP(V4,Sheet2!A$3:A$25,Sheet2!B$3:B$25)=1,G4=0),0,AW4-AO4*0.2*G4)</f>
        <v>0</v>
      </c>
      <c r="BU4" s="52">
        <f t="shared" ref="BU4:BU67" si="20">(MAX(AL4,AM4)+AJ4)*1+AO4*0.5</f>
        <v>0</v>
      </c>
      <c r="BV4" s="52">
        <f t="shared" ref="BV4:BV67" si="21">(MAX(AL4,AM4)+AJ4)*2+AO4*0.5</f>
        <v>0</v>
      </c>
      <c r="BW4" s="32">
        <f t="shared" ref="BW4:BW67" si="22">IF(N4=1,G4,0)</f>
        <v>0</v>
      </c>
    </row>
    <row r="5" spans="1:75">
      <c r="A5" s="110"/>
      <c r="D5" s="110">
        <f t="shared" si="0"/>
        <v>0</v>
      </c>
      <c r="E5" s="32"/>
      <c r="L5" s="32">
        <v>1</v>
      </c>
      <c r="M5" s="32">
        <v>0</v>
      </c>
      <c r="N5" s="32">
        <v>0</v>
      </c>
      <c r="O5" s="32">
        <v>0</v>
      </c>
      <c r="P5" s="32">
        <f t="shared" si="1"/>
        <v>0</v>
      </c>
      <c r="R5" s="111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2">
        <f t="shared" si="5"/>
        <v>0</v>
      </c>
      <c r="T5" s="113">
        <f t="shared" ref="T5:T68" si="23">IF(G5=0,0,IF(OR(AE5&lt;0.5,AF5&lt;0.5),"Y",0))</f>
        <v>0</v>
      </c>
      <c r="V5" s="137">
        <f t="shared" si="2"/>
        <v>0</v>
      </c>
      <c r="W5" s="138">
        <f t="shared" si="6"/>
        <v>0</v>
      </c>
      <c r="X5" s="138">
        <f t="shared" si="3"/>
        <v>0</v>
      </c>
      <c r="Y5" s="138">
        <f t="shared" si="3"/>
        <v>0</v>
      </c>
      <c r="Z5" s="138">
        <f>Y5+LOOKUP(V5,Sheet2!A$3:A$24,Sheet2!J$3:J$24)</f>
        <v>0</v>
      </c>
      <c r="AA5" s="138">
        <f t="shared" si="7"/>
        <v>0</v>
      </c>
      <c r="AB5" s="138">
        <f t="shared" si="4"/>
        <v>0</v>
      </c>
      <c r="AC5" s="138">
        <f t="shared" si="4"/>
        <v>0</v>
      </c>
      <c r="AD5" s="138">
        <f>AC5+LOOKUP(V5,Sheet2!A$3:A$24,Sheet2!J$3:J$24)</f>
        <v>0</v>
      </c>
      <c r="AE5" s="138">
        <f t="shared" si="8"/>
        <v>0</v>
      </c>
      <c r="AF5" s="138">
        <f t="shared" si="9"/>
        <v>0</v>
      </c>
      <c r="AG5" s="137">
        <f>LOOKUP(V5,Sheet2!A$3:A$24,Sheet2!K$3:K$24)</f>
        <v>0</v>
      </c>
      <c r="AH5" s="143">
        <f>IF(LOOKUP(V5,Sheet2!A$3:A$24,Sheet2!B$3:B$24)=0,LOOKUP(V5,Sheet2!A$3:A$24,Sheet2!N$3:N$24),IF(OR(AE5&gt;3.5,AF5&gt;3.5),LOOKUP(V5,Sheet2!A$3:A$24,Sheet2!M$3:M$24),LOOKUP(V5,Sheet2!A$3:A$24,Sheet2!L$3:L$24)))</f>
        <v>0</v>
      </c>
      <c r="AI5" s="137">
        <f>LOOKUP(R5,Sheet3!A$2:A$7,Sheet3!D$2:D$7)</f>
        <v>0</v>
      </c>
      <c r="AJ5" s="137">
        <f t="shared" ref="AJ5:AJ68" si="24">IF(B5=0,0,IF(NOT(I5=0),I5,AJ4))</f>
        <v>0</v>
      </c>
      <c r="AK5" s="137">
        <f t="shared" ref="AK5:AK68" si="25">IF(B5=0,0,IF(NOT(J5=0),J5,AK4))</f>
        <v>0</v>
      </c>
      <c r="AL5" s="138">
        <f t="shared" si="10"/>
        <v>0</v>
      </c>
      <c r="AM5" s="138">
        <f t="shared" si="11"/>
        <v>0</v>
      </c>
      <c r="AN5" s="138">
        <f t="shared" si="12"/>
        <v>0</v>
      </c>
      <c r="AO5" s="138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15"/>
      <c r="AQ5" s="152">
        <f t="shared" si="13"/>
        <v>0</v>
      </c>
      <c r="AR5" s="153">
        <f>LOOKUP(S5,Sheet3!F$2:F$9,Sheet3!G$2:G$9)*(AN5-AJ5)*(AN5-AJ5)/2*G5*IF(L5=1,2,IF(L5=2,1,0))</f>
        <v>0</v>
      </c>
      <c r="AS5" s="153">
        <f>LOOKUP(R5,Sheet3!A$2:A$6,Sheet3!B$2:B$6)*AO5*G5</f>
        <v>0</v>
      </c>
      <c r="AT5" s="153">
        <f>LOOKUP(R5,Sheet3!A$2:A$6,Sheet3!C$2:C$6)*AO5*G5</f>
        <v>0</v>
      </c>
      <c r="AU5" s="154">
        <f>IF(AND(AE5&gt;3.5,AF5&gt;3.5),LOOKUP(Sheet1!V5,Sheet2!A$3:A$24,Sheet2!U$3:U$24),LOOKUP(V5,Sheet2!A$3:A$24,Sheet2!T$3:T$24))*G5</f>
        <v>0</v>
      </c>
      <c r="AV5" s="154">
        <f>IF(AND(AE5&gt;3.5,AF5&gt;3.5),LOOKUP(Sheet1!V5,Sheet2!A$3:A$24,Sheet2!W$3:W$24),LOOKUP(V5,Sheet2!A$3:A$24,Sheet2!V$3:V$24))*G5</f>
        <v>0</v>
      </c>
      <c r="AW5" s="153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3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3">
        <f>LOOKUP(S5,Sheet3!F$2:F$9,Sheet3!G$2:G$9)*MIN((((Z5-Y5)+(AD5-AC5))/2+AH5+LOOKUP(V5,Sheet2!A$3:A$24,Sheet2!K$3:K$24)),AN5-AK5)^2/2*G5*IF(L5=1,2,IF(L5=2,1,0))</f>
        <v>0</v>
      </c>
      <c r="AZ5" s="153">
        <f>IF(G5=0,0,MAX(0,SUM(AQ5:AR5)-SUM(AS5:AY5)-BA5-LOOKUP(V5,Sheet2!A$3:A$24,Sheet2!Y$3:Y$24)*G5))</f>
        <v>0</v>
      </c>
      <c r="BA5" s="154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58">
        <f>IF(S5="A",LOOKUP(S5,Sheet3!F$2:F$9,Sheet3!H$2:H$9)*(AN5+AJ5+0.5)*G5*IF(L5=1,2,IF(L5=2,1,0)),0)</f>
        <v>0</v>
      </c>
      <c r="BC5" s="159">
        <f t="shared" si="14"/>
        <v>0</v>
      </c>
      <c r="BD5" s="123">
        <f>LOOKUP($S5,Sheet3!$F$2:$F$9,Sheet3!I$2:I$9)*$G5*IF($L5=1,2,IF($L5=2,1,0))</f>
        <v>0</v>
      </c>
      <c r="BE5" s="123">
        <f>LOOKUP($S5,Sheet3!$F$2:$F$9,Sheet3!J$2:J$9)*$G5*IF($L5=1,2,IF($L5=2,1,0))</f>
        <v>0</v>
      </c>
      <c r="BF5" s="123">
        <f>LOOKUP($S5,Sheet3!$F$2:$F$9,Sheet3!K$2:K$9)*$G5*IF($L5=1,2,IF($L5=2,1,0))</f>
        <v>0</v>
      </c>
      <c r="BG5" s="123">
        <f>LOOKUP($S5,Sheet3!$F$2:$F$9,Sheet3!L$2:L$9)*$G5*IF($L5=1,2,IF($L5=2,1,0))</f>
        <v>0</v>
      </c>
      <c r="BH5" s="122">
        <f>LOOKUP($S5,Sheet3!$F$2:$F$9,Sheet3!M$2:M$9)*$G5*IF($L5=1,2,IF($L5=2,1,0))*2</f>
        <v>0</v>
      </c>
      <c r="BI5" s="122">
        <f>(AO5-Sheet3!$Q$4*IF($L5=1,2,IF($L5=2,1,0)))*LOOKUP(S5,Sheet3!F$2:F$9,Sheet3!M$2:M$9)*ROUNDUP(G5/Sheet3!$Q$7,0)</f>
        <v>0</v>
      </c>
      <c r="BJ5" s="122">
        <f>IF(S5="E",LOOKUP(Sheet3!$G$7,Sheet3!$A$18:$A$21,Sheet3!$B$18:$B$21),0)*G5*AN5*2</f>
        <v>0</v>
      </c>
      <c r="BK5" s="122">
        <f>IF(S5="E",LOOKUP(Sheet3!$G$7,Sheet3!$A$18:$A$21,Sheet3!$C$18:$C$21),0)*G5*AN5*2/1000</f>
        <v>0</v>
      </c>
      <c r="BL5" s="122">
        <f>IF(S5="E",LOOKUP(Sheet3!$G$7,Sheet3!$A$18:$A$21,Sheet3!$D$18:$D$21),0)*G5*AN5*2/1000</f>
        <v>0</v>
      </c>
      <c r="BN5" s="124">
        <f t="shared" si="15"/>
        <v>0</v>
      </c>
      <c r="BO5" s="124">
        <f t="shared" si="16"/>
        <v>0</v>
      </c>
      <c r="BP5" s="115"/>
      <c r="BQ5" s="56">
        <f t="shared" si="17"/>
        <v>0</v>
      </c>
      <c r="BR5" s="52">
        <f t="shared" si="18"/>
        <v>0</v>
      </c>
      <c r="BS5" s="52">
        <f t="shared" si="19"/>
        <v>0</v>
      </c>
      <c r="BT5" s="52">
        <f>IF(OR(LOOKUP(V5,Sheet2!A$3:A$25,Sheet2!B$3:B$25)=1,G5=0),0,AW5-AO5*0.2*G5)</f>
        <v>0</v>
      </c>
      <c r="BU5" s="52">
        <f t="shared" si="20"/>
        <v>0</v>
      </c>
      <c r="BV5" s="52">
        <f t="shared" si="21"/>
        <v>0</v>
      </c>
      <c r="BW5" s="32">
        <f t="shared" si="22"/>
        <v>0</v>
      </c>
    </row>
    <row r="6" spans="1:75">
      <c r="A6" s="110"/>
      <c r="D6" s="110">
        <f t="shared" si="0"/>
        <v>0</v>
      </c>
      <c r="E6" s="32"/>
      <c r="L6" s="32">
        <v>1</v>
      </c>
      <c r="M6" s="32">
        <v>0</v>
      </c>
      <c r="N6" s="32">
        <v>0</v>
      </c>
      <c r="O6" s="32">
        <v>0</v>
      </c>
      <c r="P6" s="32">
        <f t="shared" si="1"/>
        <v>0</v>
      </c>
      <c r="R6" s="111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2">
        <f t="shared" si="5"/>
        <v>0</v>
      </c>
      <c r="T6" s="113">
        <f t="shared" si="23"/>
        <v>0</v>
      </c>
      <c r="V6" s="137">
        <f t="shared" si="2"/>
        <v>0</v>
      </c>
      <c r="W6" s="138">
        <f t="shared" si="6"/>
        <v>0</v>
      </c>
      <c r="X6" s="138">
        <f t="shared" si="3"/>
        <v>0</v>
      </c>
      <c r="Y6" s="138">
        <f t="shared" si="3"/>
        <v>0</v>
      </c>
      <c r="Z6" s="138">
        <f>Y6+LOOKUP(V6,Sheet2!A$3:A$24,Sheet2!J$3:J$24)</f>
        <v>0</v>
      </c>
      <c r="AA6" s="138">
        <f t="shared" si="7"/>
        <v>0</v>
      </c>
      <c r="AB6" s="138">
        <f t="shared" si="4"/>
        <v>0</v>
      </c>
      <c r="AC6" s="138">
        <f t="shared" si="4"/>
        <v>0</v>
      </c>
      <c r="AD6" s="138">
        <f>AC6+LOOKUP(V6,Sheet2!A$3:A$24,Sheet2!J$3:J$24)</f>
        <v>0</v>
      </c>
      <c r="AE6" s="138">
        <f t="shared" si="8"/>
        <v>0</v>
      </c>
      <c r="AF6" s="138">
        <f t="shared" si="9"/>
        <v>0</v>
      </c>
      <c r="AG6" s="137">
        <f>LOOKUP(V6,Sheet2!A$3:A$24,Sheet2!K$3:K$24)</f>
        <v>0</v>
      </c>
      <c r="AH6" s="143">
        <f>IF(LOOKUP(V6,Sheet2!A$3:A$24,Sheet2!B$3:B$24)=0,LOOKUP(V6,Sheet2!A$3:A$24,Sheet2!N$3:N$24),IF(OR(AE6&gt;3.5,AF6&gt;3.5),LOOKUP(V6,Sheet2!A$3:A$24,Sheet2!M$3:M$24),LOOKUP(V6,Sheet2!A$3:A$24,Sheet2!L$3:L$24)))</f>
        <v>0</v>
      </c>
      <c r="AI6" s="137">
        <f>LOOKUP(R6,Sheet3!A$2:A$7,Sheet3!D$2:D$7)</f>
        <v>0</v>
      </c>
      <c r="AJ6" s="137">
        <f t="shared" si="24"/>
        <v>0</v>
      </c>
      <c r="AK6" s="137">
        <f t="shared" si="25"/>
        <v>0</v>
      </c>
      <c r="AL6" s="138">
        <f t="shared" si="10"/>
        <v>0</v>
      </c>
      <c r="AM6" s="138">
        <f t="shared" si="11"/>
        <v>0</v>
      </c>
      <c r="AN6" s="138">
        <f t="shared" si="12"/>
        <v>0</v>
      </c>
      <c r="AO6" s="138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15"/>
      <c r="AQ6" s="152">
        <f t="shared" si="13"/>
        <v>0</v>
      </c>
      <c r="AR6" s="153">
        <f>LOOKUP(S6,Sheet3!F$2:F$9,Sheet3!G$2:G$9)*(AN6-AJ6)*(AN6-AJ6)/2*G6*IF(L6=1,2,IF(L6=2,1,0))</f>
        <v>0</v>
      </c>
      <c r="AS6" s="153">
        <f>LOOKUP(R6,Sheet3!A$2:A$6,Sheet3!B$2:B$6)*AO6*G6</f>
        <v>0</v>
      </c>
      <c r="AT6" s="153">
        <f>LOOKUP(R6,Sheet3!A$2:A$6,Sheet3!C$2:C$6)*AO6*G6</f>
        <v>0</v>
      </c>
      <c r="AU6" s="154">
        <f>IF(AND(AE6&gt;3.5,AF6&gt;3.5),LOOKUP(Sheet1!V6,Sheet2!A$3:A$24,Sheet2!U$3:U$24),LOOKUP(V6,Sheet2!A$3:A$24,Sheet2!T$3:T$24))*G6</f>
        <v>0</v>
      </c>
      <c r="AV6" s="154">
        <f>IF(AND(AE6&gt;3.5,AF6&gt;3.5),LOOKUP(Sheet1!V6,Sheet2!A$3:A$24,Sheet2!W$3:W$24),LOOKUP(V6,Sheet2!A$3:A$24,Sheet2!V$3:V$24))*G6</f>
        <v>0</v>
      </c>
      <c r="AW6" s="153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3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3">
        <f>LOOKUP(S6,Sheet3!F$2:F$9,Sheet3!G$2:G$9)*MIN((((Z6-Y6)+(AD6-AC6))/2+AH6+LOOKUP(V6,Sheet2!A$3:A$24,Sheet2!K$3:K$24)),AN6-AK6)^2/2*G6*IF(L6=1,2,IF(L6=2,1,0))</f>
        <v>0</v>
      </c>
      <c r="AZ6" s="153">
        <f>IF(G6=0,0,MAX(0,SUM(AQ6:AR6)-SUM(AS6:AY6)-BA6-LOOKUP(V6,Sheet2!A$3:A$24,Sheet2!Y$3:Y$24)*G6))</f>
        <v>0</v>
      </c>
      <c r="BA6" s="154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58">
        <f>IF(S6="A",LOOKUP(S6,Sheet3!F$2:F$9,Sheet3!H$2:H$9)*(AN6+AJ6+0.5)*G6*IF(L6=1,2,IF(L6=2,1,0)),0)</f>
        <v>0</v>
      </c>
      <c r="BC6" s="159">
        <f t="shared" si="14"/>
        <v>0</v>
      </c>
      <c r="BD6" s="123">
        <f>LOOKUP($S6,Sheet3!$F$2:$F$9,Sheet3!I$2:I$9)*$G6*IF($L6=1,2,IF($L6=2,1,0))</f>
        <v>0</v>
      </c>
      <c r="BE6" s="123">
        <f>LOOKUP($S6,Sheet3!$F$2:$F$9,Sheet3!J$2:J$9)*$G6*IF($L6=1,2,IF($L6=2,1,0))</f>
        <v>0</v>
      </c>
      <c r="BF6" s="123">
        <f>LOOKUP($S6,Sheet3!$F$2:$F$9,Sheet3!K$2:K$9)*$G6*IF($L6=1,2,IF($L6=2,1,0))</f>
        <v>0</v>
      </c>
      <c r="BG6" s="123">
        <f>LOOKUP($S6,Sheet3!$F$2:$F$9,Sheet3!L$2:L$9)*$G6*IF($L6=1,2,IF($L6=2,1,0))</f>
        <v>0</v>
      </c>
      <c r="BH6" s="122">
        <f>LOOKUP($S6,Sheet3!$F$2:$F$9,Sheet3!M$2:M$9)*$G6*IF($L6=1,2,IF($L6=2,1,0))*2</f>
        <v>0</v>
      </c>
      <c r="BI6" s="122">
        <f>(AO6-Sheet3!$Q$4*IF($L6=1,2,IF($L6=2,1,0)))*LOOKUP(S6,Sheet3!F$2:F$9,Sheet3!M$2:M$9)*ROUNDUP(G6/Sheet3!$Q$7,0)</f>
        <v>0</v>
      </c>
      <c r="BJ6" s="122">
        <f>IF(S6="E",LOOKUP(Sheet3!$G$7,Sheet3!$A$18:$A$21,Sheet3!$B$18:$B$21),0)*G6*AN6*2</f>
        <v>0</v>
      </c>
      <c r="BK6" s="122">
        <f>IF(S6="E",LOOKUP(Sheet3!$G$7,Sheet3!$A$18:$A$21,Sheet3!$C$18:$C$21),0)*G6*AN6*2/1000</f>
        <v>0</v>
      </c>
      <c r="BL6" s="122">
        <f>IF(S6="E",LOOKUP(Sheet3!$G$7,Sheet3!$A$18:$A$21,Sheet3!$D$18:$D$21),0)*G6*AN6*2/1000</f>
        <v>0</v>
      </c>
      <c r="BN6" s="124">
        <f t="shared" si="15"/>
        <v>0</v>
      </c>
      <c r="BO6" s="124">
        <f t="shared" si="16"/>
        <v>0</v>
      </c>
      <c r="BP6" s="115"/>
      <c r="BQ6" s="56">
        <f t="shared" si="17"/>
        <v>0</v>
      </c>
      <c r="BR6" s="52">
        <f t="shared" si="18"/>
        <v>0</v>
      </c>
      <c r="BS6" s="52">
        <f t="shared" si="19"/>
        <v>0</v>
      </c>
      <c r="BT6" s="52">
        <f>IF(OR(LOOKUP(V6,Sheet2!A$3:A$25,Sheet2!B$3:B$25)=1,G6=0),0,AW6-AO6*0.2*G6)</f>
        <v>0</v>
      </c>
      <c r="BU6" s="52">
        <f t="shared" si="20"/>
        <v>0</v>
      </c>
      <c r="BV6" s="52">
        <f t="shared" si="21"/>
        <v>0</v>
      </c>
      <c r="BW6" s="32">
        <f t="shared" si="22"/>
        <v>0</v>
      </c>
    </row>
    <row r="7" spans="1:75">
      <c r="A7" s="110" t="s">
        <v>70</v>
      </c>
      <c r="D7" s="110">
        <f t="shared" si="0"/>
        <v>0</v>
      </c>
      <c r="E7" s="32"/>
      <c r="L7" s="32">
        <v>1</v>
      </c>
      <c r="M7" s="32">
        <v>0</v>
      </c>
      <c r="N7" s="32">
        <v>0</v>
      </c>
      <c r="O7" s="32">
        <v>0</v>
      </c>
      <c r="P7" s="32">
        <f t="shared" si="1"/>
        <v>0</v>
      </c>
      <c r="R7" s="111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2">
        <f t="shared" si="5"/>
        <v>0</v>
      </c>
      <c r="T7" s="113">
        <f t="shared" si="23"/>
        <v>0</v>
      </c>
      <c r="V7" s="137">
        <f t="shared" si="2"/>
        <v>0</v>
      </c>
      <c r="W7" s="138">
        <f t="shared" si="6"/>
        <v>0</v>
      </c>
      <c r="X7" s="138">
        <f t="shared" si="3"/>
        <v>0</v>
      </c>
      <c r="Y7" s="138">
        <f t="shared" si="3"/>
        <v>0</v>
      </c>
      <c r="Z7" s="138">
        <f>Y7+LOOKUP(V7,Sheet2!A$3:A$24,Sheet2!J$3:J$24)</f>
        <v>0</v>
      </c>
      <c r="AA7" s="138">
        <f t="shared" si="7"/>
        <v>0</v>
      </c>
      <c r="AB7" s="138">
        <f t="shared" si="4"/>
        <v>0</v>
      </c>
      <c r="AC7" s="138">
        <f t="shared" si="4"/>
        <v>0</v>
      </c>
      <c r="AD7" s="138">
        <f>AC7+LOOKUP(V7,Sheet2!A$3:A$24,Sheet2!J$3:J$24)</f>
        <v>0</v>
      </c>
      <c r="AE7" s="138">
        <f t="shared" si="8"/>
        <v>0</v>
      </c>
      <c r="AF7" s="138">
        <f t="shared" si="9"/>
        <v>0</v>
      </c>
      <c r="AG7" s="137">
        <f>LOOKUP(V7,Sheet2!A$3:A$24,Sheet2!K$3:K$24)</f>
        <v>0</v>
      </c>
      <c r="AH7" s="143">
        <f>IF(LOOKUP(V7,Sheet2!A$3:A$24,Sheet2!B$3:B$24)=0,LOOKUP(V7,Sheet2!A$3:A$24,Sheet2!N$3:N$24),IF(OR(AE7&gt;3.5,AF7&gt;3.5),LOOKUP(V7,Sheet2!A$3:A$24,Sheet2!M$3:M$24),LOOKUP(V7,Sheet2!A$3:A$24,Sheet2!L$3:L$24)))</f>
        <v>0</v>
      </c>
      <c r="AI7" s="137">
        <f>LOOKUP(R7,Sheet3!A$2:A$7,Sheet3!D$2:D$7)</f>
        <v>0</v>
      </c>
      <c r="AJ7" s="137">
        <f t="shared" si="24"/>
        <v>0</v>
      </c>
      <c r="AK7" s="137">
        <f t="shared" si="25"/>
        <v>0</v>
      </c>
      <c r="AL7" s="138">
        <f t="shared" si="10"/>
        <v>0</v>
      </c>
      <c r="AM7" s="138">
        <f t="shared" si="11"/>
        <v>0</v>
      </c>
      <c r="AN7" s="138">
        <f t="shared" si="12"/>
        <v>0</v>
      </c>
      <c r="AO7" s="138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15"/>
      <c r="AQ7" s="152">
        <f t="shared" si="13"/>
        <v>0</v>
      </c>
      <c r="AR7" s="153">
        <f>LOOKUP(S7,Sheet3!F$2:F$9,Sheet3!G$2:G$9)*(AN7-AJ7)*(AN7-AJ7)/2*G7*IF(L7=1,2,IF(L7=2,1,0))</f>
        <v>0</v>
      </c>
      <c r="AS7" s="153">
        <f>LOOKUP(R7,Sheet3!A$2:A$6,Sheet3!B$2:B$6)*AO7*G7</f>
        <v>0</v>
      </c>
      <c r="AT7" s="153">
        <f>LOOKUP(R7,Sheet3!A$2:A$6,Sheet3!C$2:C$6)*AO7*G7</f>
        <v>0</v>
      </c>
      <c r="AU7" s="154">
        <f>IF(AND(AE7&gt;3.5,AF7&gt;3.5),LOOKUP(Sheet1!V7,Sheet2!A$3:A$24,Sheet2!U$3:U$24),LOOKUP(V7,Sheet2!A$3:A$24,Sheet2!T$3:T$24))*G7</f>
        <v>0</v>
      </c>
      <c r="AV7" s="154">
        <f>IF(AND(AE7&gt;3.5,AF7&gt;3.5),LOOKUP(Sheet1!V7,Sheet2!A$3:A$24,Sheet2!W$3:W$24),LOOKUP(V7,Sheet2!A$3:A$24,Sheet2!V$3:V$24))*G7</f>
        <v>0</v>
      </c>
      <c r="AW7" s="153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3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3">
        <f>LOOKUP(S7,Sheet3!F$2:F$9,Sheet3!G$2:G$9)*MIN((((Z7-Y7)+(AD7-AC7))/2+AH7+LOOKUP(V7,Sheet2!A$3:A$24,Sheet2!K$3:K$24)),AN7-AK7)^2/2*G7*IF(L7=1,2,IF(L7=2,1,0))</f>
        <v>0</v>
      </c>
      <c r="AZ7" s="153">
        <f>IF(G7=0,0,MAX(0,SUM(AQ7:AR7)-SUM(AS7:AY7)-BA7-LOOKUP(V7,Sheet2!A$3:A$24,Sheet2!Y$3:Y$24)*G7))</f>
        <v>0</v>
      </c>
      <c r="BA7" s="154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58">
        <f>IF(S7="A",LOOKUP(S7,Sheet3!F$2:F$9,Sheet3!H$2:H$9)*(AN7+AJ7+0.5)*G7*IF(L7=1,2,IF(L7=2,1,0)),0)</f>
        <v>0</v>
      </c>
      <c r="BC7" s="159">
        <f t="shared" si="14"/>
        <v>0</v>
      </c>
      <c r="BD7" s="123">
        <f>LOOKUP($S7,Sheet3!$F$2:$F$9,Sheet3!I$2:I$9)*$G7*IF($L7=1,2,IF($L7=2,1,0))</f>
        <v>0</v>
      </c>
      <c r="BE7" s="123">
        <f>LOOKUP($S7,Sheet3!$F$2:$F$9,Sheet3!J$2:J$9)*$G7*IF($L7=1,2,IF($L7=2,1,0))</f>
        <v>0</v>
      </c>
      <c r="BF7" s="123">
        <f>LOOKUP($S7,Sheet3!$F$2:$F$9,Sheet3!K$2:K$9)*$G7*IF($L7=1,2,IF($L7=2,1,0))</f>
        <v>0</v>
      </c>
      <c r="BG7" s="123">
        <f>LOOKUP($S7,Sheet3!$F$2:$F$9,Sheet3!L$2:L$9)*$G7*IF($L7=1,2,IF($L7=2,1,0))</f>
        <v>0</v>
      </c>
      <c r="BH7" s="122">
        <f>LOOKUP($S7,Sheet3!$F$2:$F$9,Sheet3!M$2:M$9)*$G7*IF($L7=1,2,IF($L7=2,1,0))*2</f>
        <v>0</v>
      </c>
      <c r="BI7" s="122">
        <f>(AO7-Sheet3!$Q$4*IF($L7=1,2,IF($L7=2,1,0)))*LOOKUP(S7,Sheet3!F$2:F$9,Sheet3!M$2:M$9)*ROUNDUP(G7/Sheet3!$Q$7,0)</f>
        <v>0</v>
      </c>
      <c r="BJ7" s="122">
        <f>IF(S7="E",LOOKUP(Sheet3!$G$7,Sheet3!$A$18:$A$21,Sheet3!$B$18:$B$21),0)*G7*AN7*2</f>
        <v>0</v>
      </c>
      <c r="BK7" s="122">
        <f>IF(S7="E",LOOKUP(Sheet3!$G$7,Sheet3!$A$18:$A$21,Sheet3!$C$18:$C$21),0)*G7*AN7*2/1000</f>
        <v>0</v>
      </c>
      <c r="BL7" s="122">
        <f>IF(S7="E",LOOKUP(Sheet3!$G$7,Sheet3!$A$18:$A$21,Sheet3!$D$18:$D$21),0)*G7*AN7*2/1000</f>
        <v>0</v>
      </c>
      <c r="BN7" s="124">
        <f t="shared" si="15"/>
        <v>0</v>
      </c>
      <c r="BO7" s="124">
        <f t="shared" si="16"/>
        <v>0</v>
      </c>
      <c r="BP7" s="115"/>
      <c r="BQ7" s="56">
        <f t="shared" si="17"/>
        <v>0</v>
      </c>
      <c r="BR7" s="52">
        <f t="shared" si="18"/>
        <v>0</v>
      </c>
      <c r="BS7" s="52">
        <f t="shared" si="19"/>
        <v>0</v>
      </c>
      <c r="BT7" s="52">
        <f>IF(OR(LOOKUP(V7,Sheet2!A$3:A$25,Sheet2!B$3:B$25)=1,G7=0),0,AW7-AO7*0.2*G7)</f>
        <v>0</v>
      </c>
      <c r="BU7" s="52">
        <f t="shared" si="20"/>
        <v>0</v>
      </c>
      <c r="BV7" s="52">
        <f t="shared" si="21"/>
        <v>0</v>
      </c>
      <c r="BW7" s="32">
        <f t="shared" si="22"/>
        <v>0</v>
      </c>
    </row>
    <row r="8" customHeight="1" spans="1:75">
      <c r="A8" s="110"/>
      <c r="B8" s="32">
        <v>0.9</v>
      </c>
      <c r="D8" s="110">
        <f t="shared" si="0"/>
        <v>0.42</v>
      </c>
      <c r="E8" s="32">
        <v>0.9</v>
      </c>
      <c r="G8" s="32">
        <v>11</v>
      </c>
      <c r="H8" s="32">
        <v>0.2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1"/>
        <v>0</v>
      </c>
      <c r="R8" s="111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2" t="str">
        <f t="shared" si="5"/>
        <v>A</v>
      </c>
      <c r="T8" s="113">
        <f t="shared" si="23"/>
        <v>0</v>
      </c>
      <c r="V8" s="137">
        <f t="shared" si="2"/>
        <v>0.2</v>
      </c>
      <c r="W8" s="138">
        <f t="shared" si="6"/>
        <v>0.42</v>
      </c>
      <c r="X8" s="138">
        <f t="shared" si="3"/>
        <v>0.9</v>
      </c>
      <c r="Y8" s="138">
        <f t="shared" si="3"/>
        <v>0</v>
      </c>
      <c r="Z8" s="138">
        <f>Y8+LOOKUP(V8,Sheet2!A$3:A$24,Sheet2!J$3:J$24)</f>
        <v>0.1975</v>
      </c>
      <c r="AA8" s="138">
        <f t="shared" si="7"/>
        <v>0.42</v>
      </c>
      <c r="AB8" s="138">
        <f t="shared" si="4"/>
        <v>0.9</v>
      </c>
      <c r="AC8" s="138">
        <f t="shared" si="4"/>
        <v>0</v>
      </c>
      <c r="AD8" s="138">
        <f>AC8+LOOKUP(V8,Sheet2!A$3:A$24,Sheet2!J$3:J$24)</f>
        <v>0.1975</v>
      </c>
      <c r="AE8" s="138">
        <f t="shared" si="8"/>
        <v>0.7025</v>
      </c>
      <c r="AF8" s="138">
        <f t="shared" si="9"/>
        <v>0.7025</v>
      </c>
      <c r="AG8" s="137">
        <f>LOOKUP(V8,Sheet2!A$3:A$24,Sheet2!K$3:K$24)</f>
        <v>0.5</v>
      </c>
      <c r="AH8" s="143">
        <f>IF(LOOKUP(V8,Sheet2!A$3:A$24,Sheet2!B$3:B$24)=0,LOOKUP(V8,Sheet2!A$3:A$24,Sheet2!N$3:N$24),IF(OR(AE8&gt;3.5,AF8&gt;3.5),LOOKUP(V8,Sheet2!A$3:A$24,Sheet2!M$3:M$24),LOOKUP(V8,Sheet2!A$3:A$24,Sheet2!L$3:L$24)))</f>
        <v>0.2025</v>
      </c>
      <c r="AI8" s="137">
        <f>LOOKUP(R8,Sheet3!A$2:A$7,Sheet3!D$2:D$7)</f>
        <v>0</v>
      </c>
      <c r="AJ8" s="137">
        <f t="shared" si="24"/>
        <v>0.48</v>
      </c>
      <c r="AK8" s="137">
        <f t="shared" si="25"/>
        <v>0.48</v>
      </c>
      <c r="AL8" s="138">
        <f t="shared" si="10"/>
        <v>0.6225</v>
      </c>
      <c r="AM8" s="138">
        <f t="shared" si="11"/>
        <v>0.6225</v>
      </c>
      <c r="AN8" s="138">
        <f t="shared" si="12"/>
        <v>0.6225</v>
      </c>
      <c r="AO8" s="138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1.06</v>
      </c>
      <c r="AP8" s="115"/>
      <c r="AQ8" s="152">
        <f t="shared" si="13"/>
        <v>7.25835</v>
      </c>
      <c r="AR8" s="153">
        <f>LOOKUP(S8,Sheet3!F$2:F$9,Sheet3!G$2:G$9)*(AN8-AJ8)*(AN8-AJ8)/2*G8*IF(L8=1,2,IF(L8=2,1,0))</f>
        <v>0</v>
      </c>
      <c r="AS8" s="153">
        <f>LOOKUP(R8,Sheet3!A$2:A$6,Sheet3!B$2:B$6)*AO8*G8</f>
        <v>0</v>
      </c>
      <c r="AT8" s="153">
        <f>LOOKUP(R8,Sheet3!A$2:A$6,Sheet3!C$2:C$6)*AO8*G8</f>
        <v>0</v>
      </c>
      <c r="AU8" s="154">
        <f>IF(AND(AE8&gt;3.5,AF8&gt;3.5),LOOKUP(Sheet1!V8,Sheet2!A$3:A$24,Sheet2!U$3:U$24),LOOKUP(V8,Sheet2!A$3:A$24,Sheet2!T$3:T$24))*G8</f>
        <v>0</v>
      </c>
      <c r="AV8" s="154">
        <f>IF(AND(AE8&gt;3.5,AF8&gt;3.5),LOOKUP(Sheet1!V8,Sheet2!A$3:A$24,Sheet2!W$3:W$24),LOOKUP(V8,Sheet2!A$3:A$24,Sheet2!V$3:V$24))*G8</f>
        <v>0</v>
      </c>
      <c r="AW8" s="153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3.08589599056725</v>
      </c>
      <c r="AX8" s="153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3.82687881753787</v>
      </c>
      <c r="AY8" s="153">
        <f>LOOKUP(S8,Sheet3!F$2:F$9,Sheet3!G$2:G$9)*MIN((((Z8-Y8)+(AD8-AC8))/2+AH8+LOOKUP(V8,Sheet2!A$3:A$24,Sheet2!K$3:K$24)),AN8-AK8)^2/2*G8*IF(L8=1,2,IF(L8=2,1,0))</f>
        <v>0</v>
      </c>
      <c r="AZ8" s="153">
        <f>IF(G8=0,0,MAX(0,SUM(AQ8:AR8)-SUM(AS8:AY8)-BA8-LOOKUP(V8,Sheet2!A$3:A$24,Sheet2!Y$3:Y$24)*G8))</f>
        <v>0</v>
      </c>
      <c r="BA8" s="154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58">
        <f>IF(S8="A",LOOKUP(S8,Sheet3!F$2:F$9,Sheet3!H$2:H$9)*(AN8+AJ8+0.5)*G8*IF(L8=1,2,IF(L8=2,1,0)),0)</f>
        <v>35.255</v>
      </c>
      <c r="BC8" s="159">
        <f t="shared" si="14"/>
        <v>38.17</v>
      </c>
      <c r="BD8" s="123">
        <f>LOOKUP($S8,Sheet3!$F$2:$F$9,Sheet3!I$2:I$9)*$G8*IF($L8=1,2,IF($L8=2,1,0))</f>
        <v>0</v>
      </c>
      <c r="BE8" s="123">
        <f>LOOKUP($S8,Sheet3!$F$2:$F$9,Sheet3!J$2:J$9)*$G8*IF($L8=1,2,IF($L8=2,1,0))</f>
        <v>0</v>
      </c>
      <c r="BF8" s="123">
        <f>LOOKUP($S8,Sheet3!$F$2:$F$9,Sheet3!K$2:K$9)*$G8*IF($L8=1,2,IF($L8=2,1,0))</f>
        <v>0</v>
      </c>
      <c r="BG8" s="123">
        <f>LOOKUP($S8,Sheet3!$F$2:$F$9,Sheet3!L$2:L$9)*$G8*IF($L8=1,2,IF($L8=2,1,0))</f>
        <v>0</v>
      </c>
      <c r="BH8" s="122">
        <f>LOOKUP($S8,Sheet3!$F$2:$F$9,Sheet3!M$2:M$9)*$G8*IF($L8=1,2,IF($L8=2,1,0))*2</f>
        <v>0</v>
      </c>
      <c r="BI8" s="122">
        <f>(AO8-Sheet3!$Q$4*IF($L8=1,2,IF($L8=2,1,0)))*LOOKUP(S8,Sheet3!F$2:F$9,Sheet3!M$2:M$9)*ROUNDUP(G8/Sheet3!$Q$7,0)</f>
        <v>0</v>
      </c>
      <c r="BJ8" s="122">
        <f>IF(S8="E",LOOKUP(Sheet3!$G$7,Sheet3!$A$18:$A$21,Sheet3!$B$18:$B$21),0)*G8*AN8*2</f>
        <v>0</v>
      </c>
      <c r="BK8" s="122">
        <f>IF(S8="E",LOOKUP(Sheet3!$G$7,Sheet3!$A$18:$A$21,Sheet3!$C$18:$C$21),0)*G8*AN8*2/1000</f>
        <v>0</v>
      </c>
      <c r="BL8" s="122">
        <f>IF(S8="E",LOOKUP(Sheet3!$G$7,Sheet3!$A$18:$A$21,Sheet3!$D$18:$D$21),0)*G8*AN8*2/1000</f>
        <v>0</v>
      </c>
      <c r="BN8" s="124">
        <f t="shared" si="15"/>
        <v>7.25835</v>
      </c>
      <c r="BO8" s="124">
        <f t="shared" si="16"/>
        <v>0</v>
      </c>
      <c r="BP8" s="115"/>
      <c r="BQ8" s="56">
        <f t="shared" si="17"/>
        <v>0</v>
      </c>
      <c r="BR8" s="52">
        <f t="shared" si="18"/>
        <v>7.25835</v>
      </c>
      <c r="BS8" s="52">
        <f t="shared" si="19"/>
        <v>0</v>
      </c>
      <c r="BT8" s="52">
        <f>IF(OR(LOOKUP(V8,Sheet2!A$3:A$25,Sheet2!B$3:B$25)=1,G8=0),0,AW8-AO8*0.2*G8)</f>
        <v>0.753895990567249</v>
      </c>
      <c r="BU8" s="52">
        <f t="shared" si="20"/>
        <v>1.6325</v>
      </c>
      <c r="BV8" s="52">
        <f t="shared" si="21"/>
        <v>2.735</v>
      </c>
      <c r="BW8" s="32">
        <f t="shared" si="22"/>
        <v>0</v>
      </c>
    </row>
    <row r="9" spans="1:75">
      <c r="A9" s="110"/>
      <c r="B9" s="32">
        <v>0.9</v>
      </c>
      <c r="D9" s="110">
        <f t="shared" si="0"/>
        <v>0.42</v>
      </c>
      <c r="E9" s="32">
        <v>0.9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ref="P9:P72" si="26">IF(O9=0,0,AN9)</f>
        <v>0</v>
      </c>
      <c r="R9" s="111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2">
        <f t="shared" si="5"/>
        <v>0</v>
      </c>
      <c r="T9" s="113">
        <f t="shared" si="23"/>
        <v>0</v>
      </c>
      <c r="V9" s="137">
        <f t="shared" si="2"/>
        <v>0</v>
      </c>
      <c r="W9" s="138">
        <f t="shared" si="6"/>
        <v>0</v>
      </c>
      <c r="X9" s="138">
        <f t="shared" si="3"/>
        <v>0</v>
      </c>
      <c r="Y9" s="138">
        <f t="shared" si="3"/>
        <v>0</v>
      </c>
      <c r="Z9" s="138">
        <f>Y9+LOOKUP(V9,Sheet2!A$3:A$24,Sheet2!J$3:J$24)</f>
        <v>0</v>
      </c>
      <c r="AA9" s="138">
        <f t="shared" si="7"/>
        <v>0</v>
      </c>
      <c r="AB9" s="138">
        <f t="shared" si="4"/>
        <v>0</v>
      </c>
      <c r="AC9" s="138">
        <f t="shared" si="4"/>
        <v>0</v>
      </c>
      <c r="AD9" s="138">
        <f>AC9+LOOKUP(V9,Sheet2!A$3:A$24,Sheet2!J$3:J$24)</f>
        <v>0</v>
      </c>
      <c r="AE9" s="138">
        <f t="shared" si="8"/>
        <v>0</v>
      </c>
      <c r="AF9" s="138">
        <f t="shared" si="9"/>
        <v>0</v>
      </c>
      <c r="AG9" s="137">
        <f>LOOKUP(V9,Sheet2!A$3:A$24,Sheet2!K$3:K$24)</f>
        <v>0</v>
      </c>
      <c r="AH9" s="143">
        <f>IF(LOOKUP(V9,Sheet2!A$3:A$24,Sheet2!B$3:B$24)=0,LOOKUP(V9,Sheet2!A$3:A$24,Sheet2!N$3:N$24),IF(OR(AE9&gt;3.5,AF9&gt;3.5),LOOKUP(V9,Sheet2!A$3:A$24,Sheet2!M$3:M$24),LOOKUP(V9,Sheet2!A$3:A$24,Sheet2!L$3:L$24)))</f>
        <v>0</v>
      </c>
      <c r="AI9" s="137">
        <f>LOOKUP(R9,Sheet3!A$2:A$7,Sheet3!D$2:D$7)</f>
        <v>0</v>
      </c>
      <c r="AJ9" s="137">
        <f t="shared" si="24"/>
        <v>0.48</v>
      </c>
      <c r="AK9" s="137">
        <f t="shared" si="25"/>
        <v>0.48</v>
      </c>
      <c r="AL9" s="138">
        <f t="shared" si="10"/>
        <v>0</v>
      </c>
      <c r="AM9" s="138">
        <f t="shared" si="11"/>
        <v>0</v>
      </c>
      <c r="AN9" s="138">
        <f t="shared" si="12"/>
        <v>0</v>
      </c>
      <c r="AO9" s="138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15"/>
      <c r="AQ9" s="152">
        <f t="shared" si="13"/>
        <v>0</v>
      </c>
      <c r="AR9" s="153">
        <f>LOOKUP(S9,Sheet3!F$2:F$9,Sheet3!G$2:G$9)*(AN9-AJ9)*(AN9-AJ9)/2*G9*IF(L9=1,2,IF(L9=2,1,0))</f>
        <v>0</v>
      </c>
      <c r="AS9" s="153">
        <f>LOOKUP(R9,Sheet3!A$2:A$6,Sheet3!B$2:B$6)*AO9*G9</f>
        <v>0</v>
      </c>
      <c r="AT9" s="153">
        <f>LOOKUP(R9,Sheet3!A$2:A$6,Sheet3!C$2:C$6)*AO9*G9</f>
        <v>0</v>
      </c>
      <c r="AU9" s="154">
        <f>IF(AND(AE9&gt;3.5,AF9&gt;3.5),LOOKUP(Sheet1!V9,Sheet2!A$3:A$24,Sheet2!U$3:U$24),LOOKUP(V9,Sheet2!A$3:A$24,Sheet2!T$3:T$24))*G9</f>
        <v>0</v>
      </c>
      <c r="AV9" s="154">
        <f>IF(AND(AE9&gt;3.5,AF9&gt;3.5),LOOKUP(Sheet1!V9,Sheet2!A$3:A$24,Sheet2!W$3:W$24),LOOKUP(V9,Sheet2!A$3:A$24,Sheet2!V$3:V$24))*G9</f>
        <v>0</v>
      </c>
      <c r="AW9" s="153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3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3">
        <f>LOOKUP(S9,Sheet3!F$2:F$9,Sheet3!G$2:G$9)*MIN((((Z9-Y9)+(AD9-AC9))/2+AH9+LOOKUP(V9,Sheet2!A$3:A$24,Sheet2!K$3:K$24)),AN9-AK9)^2/2*G9*IF(L9=1,2,IF(L9=2,1,0))</f>
        <v>0</v>
      </c>
      <c r="AZ9" s="153">
        <f>IF(G9=0,0,MAX(0,SUM(AQ9:AR9)-SUM(AS9:AY9)-BA9-LOOKUP(V9,Sheet2!A$3:A$24,Sheet2!Y$3:Y$24)*G9))</f>
        <v>0</v>
      </c>
      <c r="BA9" s="154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58">
        <f>IF(S9="A",LOOKUP(S9,Sheet3!F$2:F$9,Sheet3!H$2:H$9)*(AN9+AJ9+0.5)*G9*IF(L9=1,2,IF(L9=2,1,0)),0)</f>
        <v>0</v>
      </c>
      <c r="BC9" s="159">
        <f t="shared" si="14"/>
        <v>0</v>
      </c>
      <c r="BD9" s="123">
        <f>LOOKUP($S9,Sheet3!$F$2:$F$9,Sheet3!I$2:I$9)*$G9*IF($L9=1,2,IF($L9=2,1,0))</f>
        <v>0</v>
      </c>
      <c r="BE9" s="123">
        <f>LOOKUP($S9,Sheet3!$F$2:$F$9,Sheet3!J$2:J$9)*$G9*IF($L9=1,2,IF($L9=2,1,0))</f>
        <v>0</v>
      </c>
      <c r="BF9" s="123">
        <f>LOOKUP($S9,Sheet3!$F$2:$F$9,Sheet3!K$2:K$9)*$G9*IF($L9=1,2,IF($L9=2,1,0))</f>
        <v>0</v>
      </c>
      <c r="BG9" s="123">
        <f>LOOKUP($S9,Sheet3!$F$2:$F$9,Sheet3!L$2:L$9)*$G9*IF($L9=1,2,IF($L9=2,1,0))</f>
        <v>0</v>
      </c>
      <c r="BH9" s="122">
        <f>LOOKUP($S9,Sheet3!$F$2:$F$9,Sheet3!M$2:M$9)*$G9*IF($L9=1,2,IF($L9=2,1,0))*2</f>
        <v>0</v>
      </c>
      <c r="BI9" s="122">
        <f>(AO9-Sheet3!$Q$4*IF($L9=1,2,IF($L9=2,1,0)))*LOOKUP(S9,Sheet3!F$2:F$9,Sheet3!M$2:M$9)*ROUNDUP(G9/Sheet3!$Q$7,0)</f>
        <v>0</v>
      </c>
      <c r="BJ9" s="122">
        <f>IF(S9="E",LOOKUP(Sheet3!$G$7,Sheet3!$A$18:$A$21,Sheet3!$B$18:$B$21),0)*G9*AN9*2</f>
        <v>0</v>
      </c>
      <c r="BK9" s="122">
        <f>IF(S9="E",LOOKUP(Sheet3!$G$7,Sheet3!$A$18:$A$21,Sheet3!$C$18:$C$21),0)*G9*AN9*2/1000</f>
        <v>0</v>
      </c>
      <c r="BL9" s="122">
        <f>IF(S9="E",LOOKUP(Sheet3!$G$7,Sheet3!$A$18:$A$21,Sheet3!$D$18:$D$21),0)*G9*AN9*2/1000</f>
        <v>0</v>
      </c>
      <c r="BN9" s="124">
        <f t="shared" si="15"/>
        <v>0</v>
      </c>
      <c r="BO9" s="124">
        <f t="shared" si="16"/>
        <v>0</v>
      </c>
      <c r="BP9" s="115"/>
      <c r="BQ9" s="56">
        <f t="shared" si="17"/>
        <v>0</v>
      </c>
      <c r="BR9" s="52">
        <f t="shared" si="18"/>
        <v>0</v>
      </c>
      <c r="BS9" s="52">
        <f t="shared" si="19"/>
        <v>0</v>
      </c>
      <c r="BT9" s="52">
        <f>IF(OR(LOOKUP(V9,Sheet2!A$3:A$25,Sheet2!B$3:B$25)=1,G9=0),0,AW9-AO9*0.2*G9)</f>
        <v>0</v>
      </c>
      <c r="BU9" s="52">
        <f t="shared" si="20"/>
        <v>0.48</v>
      </c>
      <c r="BV9" s="52">
        <f t="shared" si="21"/>
        <v>0.96</v>
      </c>
      <c r="BW9" s="32">
        <f t="shared" si="22"/>
        <v>0</v>
      </c>
    </row>
    <row r="10" spans="1:75">
      <c r="A10" s="110"/>
      <c r="D10" s="110">
        <f t="shared" si="0"/>
        <v>0</v>
      </c>
      <c r="E10" s="32"/>
      <c r="L10" s="32">
        <v>1</v>
      </c>
      <c r="M10" s="32">
        <v>0</v>
      </c>
      <c r="N10" s="32">
        <v>0</v>
      </c>
      <c r="O10" s="32">
        <v>0</v>
      </c>
      <c r="P10" s="32">
        <f t="shared" si="26"/>
        <v>0</v>
      </c>
      <c r="R10" s="111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2">
        <f t="shared" si="5"/>
        <v>0</v>
      </c>
      <c r="T10" s="113">
        <f t="shared" si="23"/>
        <v>0</v>
      </c>
      <c r="V10" s="137">
        <f t="shared" si="2"/>
        <v>0</v>
      </c>
      <c r="W10" s="138">
        <f t="shared" si="6"/>
        <v>0</v>
      </c>
      <c r="X10" s="138">
        <f t="shared" si="3"/>
        <v>0</v>
      </c>
      <c r="Y10" s="138">
        <f t="shared" si="3"/>
        <v>0</v>
      </c>
      <c r="Z10" s="138">
        <f>Y10+LOOKUP(V10,Sheet2!A$3:A$24,Sheet2!J$3:J$24)</f>
        <v>0</v>
      </c>
      <c r="AA10" s="138">
        <f t="shared" si="7"/>
        <v>0</v>
      </c>
      <c r="AB10" s="138">
        <f t="shared" si="4"/>
        <v>0</v>
      </c>
      <c r="AC10" s="138">
        <f t="shared" si="4"/>
        <v>0</v>
      </c>
      <c r="AD10" s="138">
        <f>AC10+LOOKUP(V10,Sheet2!A$3:A$24,Sheet2!J$3:J$24)</f>
        <v>0</v>
      </c>
      <c r="AE10" s="138">
        <f t="shared" si="8"/>
        <v>0</v>
      </c>
      <c r="AF10" s="138">
        <f t="shared" si="9"/>
        <v>0</v>
      </c>
      <c r="AG10" s="137">
        <f>LOOKUP(V10,Sheet2!A$3:A$24,Sheet2!K$3:K$24)</f>
        <v>0</v>
      </c>
      <c r="AH10" s="143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37">
        <f>LOOKUP(R10,Sheet3!A$2:A$7,Sheet3!D$2:D$7)</f>
        <v>0</v>
      </c>
      <c r="AJ10" s="137">
        <f t="shared" si="24"/>
        <v>0</v>
      </c>
      <c r="AK10" s="137">
        <f t="shared" si="25"/>
        <v>0</v>
      </c>
      <c r="AL10" s="138">
        <f t="shared" si="10"/>
        <v>0</v>
      </c>
      <c r="AM10" s="138">
        <f t="shared" si="11"/>
        <v>0</v>
      </c>
      <c r="AN10" s="138">
        <f t="shared" si="12"/>
        <v>0</v>
      </c>
      <c r="AO10" s="138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15"/>
      <c r="AQ10" s="152">
        <f t="shared" si="13"/>
        <v>0</v>
      </c>
      <c r="AR10" s="153">
        <f>LOOKUP(S10,Sheet3!F$2:F$9,Sheet3!G$2:G$9)*(AN10-AJ10)*(AN10-AJ10)/2*G10*IF(L10=1,2,IF(L10=2,1,0))</f>
        <v>0</v>
      </c>
      <c r="AS10" s="153">
        <f>LOOKUP(R10,Sheet3!A$2:A$6,Sheet3!B$2:B$6)*AO10*G10</f>
        <v>0</v>
      </c>
      <c r="AT10" s="153">
        <f>LOOKUP(R10,Sheet3!A$2:A$6,Sheet3!C$2:C$6)*AO10*G10</f>
        <v>0</v>
      </c>
      <c r="AU10" s="154">
        <f>IF(AND(AE10&gt;3.5,AF10&gt;3.5),LOOKUP(Sheet1!V10,Sheet2!A$3:A$24,Sheet2!U$3:U$24),LOOKUP(V10,Sheet2!A$3:A$24,Sheet2!T$3:T$24))*G10</f>
        <v>0</v>
      </c>
      <c r="AV10" s="154">
        <f>IF(AND(AE10&gt;3.5,AF10&gt;3.5),LOOKUP(Sheet1!V10,Sheet2!A$3:A$24,Sheet2!W$3:W$24),LOOKUP(V10,Sheet2!A$3:A$24,Sheet2!V$3:V$24))*G10</f>
        <v>0</v>
      </c>
      <c r="AW10" s="153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3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3">
        <f>LOOKUP(S10,Sheet3!F$2:F$9,Sheet3!G$2:G$9)*MIN((((Z10-Y10)+(AD10-AC10))/2+AH10+LOOKUP(V10,Sheet2!A$3:A$24,Sheet2!K$3:K$24)),AN10-AK10)^2/2*G10*IF(L10=1,2,IF(L10=2,1,0))</f>
        <v>0</v>
      </c>
      <c r="AZ10" s="153">
        <f>IF(G10=0,0,MAX(0,SUM(AQ10:AR10)-SUM(AS10:AY10)-BA10-LOOKUP(V10,Sheet2!A$3:A$24,Sheet2!Y$3:Y$24)*G10))</f>
        <v>0</v>
      </c>
      <c r="BA10" s="154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58">
        <f>IF(S10="A",LOOKUP(S10,Sheet3!F$2:F$9,Sheet3!H$2:H$9)*(AN10+AJ10+0.5)*G10*IF(L10=1,2,IF(L10=2,1,0)),0)</f>
        <v>0</v>
      </c>
      <c r="BC10" s="159">
        <f t="shared" si="14"/>
        <v>0</v>
      </c>
      <c r="BD10" s="123">
        <f>LOOKUP($S10,Sheet3!$F$2:$F$9,Sheet3!I$2:I$9)*$G10*IF($L10=1,2,IF($L10=2,1,0))</f>
        <v>0</v>
      </c>
      <c r="BE10" s="123">
        <f>LOOKUP($S10,Sheet3!$F$2:$F$9,Sheet3!J$2:J$9)*$G10*IF($L10=1,2,IF($L10=2,1,0))</f>
        <v>0</v>
      </c>
      <c r="BF10" s="123">
        <f>LOOKUP($S10,Sheet3!$F$2:$F$9,Sheet3!K$2:K$9)*$G10*IF($L10=1,2,IF($L10=2,1,0))</f>
        <v>0</v>
      </c>
      <c r="BG10" s="123">
        <f>LOOKUP($S10,Sheet3!$F$2:$F$9,Sheet3!L$2:L$9)*$G10*IF($L10=1,2,IF($L10=2,1,0))</f>
        <v>0</v>
      </c>
      <c r="BH10" s="122">
        <f>LOOKUP($S10,Sheet3!$F$2:$F$9,Sheet3!M$2:M$9)*$G10*IF($L10=1,2,IF($L10=2,1,0))*2</f>
        <v>0</v>
      </c>
      <c r="BI10" s="122">
        <f>(AO10-Sheet3!$Q$4*IF($L10=1,2,IF($L10=2,1,0)))*LOOKUP(S10,Sheet3!F$2:F$9,Sheet3!M$2:M$9)*ROUNDUP(G10/Sheet3!$Q$7,0)</f>
        <v>0</v>
      </c>
      <c r="BJ10" s="122">
        <f>IF(S10="E",LOOKUP(Sheet3!$G$7,Sheet3!$A$18:$A$21,Sheet3!$B$18:$B$21),0)*G10*AN10*2</f>
        <v>0</v>
      </c>
      <c r="BK10" s="122">
        <f>IF(S10="E",LOOKUP(Sheet3!$G$7,Sheet3!$A$18:$A$21,Sheet3!$C$18:$C$21),0)*G10*AN10*2/1000</f>
        <v>0</v>
      </c>
      <c r="BL10" s="122">
        <f>IF(S10="E",LOOKUP(Sheet3!$G$7,Sheet3!$A$18:$A$21,Sheet3!$D$18:$D$21),0)*G10*AN10*2/1000</f>
        <v>0</v>
      </c>
      <c r="BN10" s="124">
        <f t="shared" si="15"/>
        <v>0</v>
      </c>
      <c r="BO10" s="124">
        <f t="shared" si="16"/>
        <v>0</v>
      </c>
      <c r="BP10" s="115"/>
      <c r="BQ10" s="56">
        <f t="shared" si="17"/>
        <v>0</v>
      </c>
      <c r="BR10" s="52">
        <f t="shared" si="18"/>
        <v>0</v>
      </c>
      <c r="BS10" s="52">
        <f t="shared" si="19"/>
        <v>0</v>
      </c>
      <c r="BT10" s="52">
        <f>IF(OR(LOOKUP(V10,Sheet2!A$3:A$25,Sheet2!B$3:B$25)=1,G10=0),0,AW10-AO10*0.2*G10)</f>
        <v>0</v>
      </c>
      <c r="BU10" s="52">
        <f t="shared" si="20"/>
        <v>0</v>
      </c>
      <c r="BV10" s="52">
        <f t="shared" si="21"/>
        <v>0</v>
      </c>
      <c r="BW10" s="32">
        <f t="shared" si="22"/>
        <v>0</v>
      </c>
    </row>
    <row r="11" spans="1:75">
      <c r="A11" s="110"/>
      <c r="D11" s="110">
        <f t="shared" si="0"/>
        <v>0</v>
      </c>
      <c r="E11" s="32"/>
      <c r="L11" s="32">
        <v>1</v>
      </c>
      <c r="M11" s="32">
        <v>0</v>
      </c>
      <c r="N11" s="32">
        <v>0</v>
      </c>
      <c r="O11" s="32">
        <v>0</v>
      </c>
      <c r="P11" s="32">
        <f t="shared" si="26"/>
        <v>0</v>
      </c>
      <c r="R11" s="111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2">
        <f t="shared" si="5"/>
        <v>0</v>
      </c>
      <c r="T11" s="113">
        <f t="shared" si="23"/>
        <v>0</v>
      </c>
      <c r="V11" s="137">
        <f t="shared" si="2"/>
        <v>0</v>
      </c>
      <c r="W11" s="138">
        <f t="shared" si="6"/>
        <v>0</v>
      </c>
      <c r="X11" s="138">
        <f t="shared" si="3"/>
        <v>0</v>
      </c>
      <c r="Y11" s="138">
        <f t="shared" si="3"/>
        <v>0</v>
      </c>
      <c r="Z11" s="138">
        <f>Y11+LOOKUP(V11,Sheet2!A$3:A$24,Sheet2!J$3:J$24)</f>
        <v>0</v>
      </c>
      <c r="AA11" s="138">
        <f t="shared" si="7"/>
        <v>0</v>
      </c>
      <c r="AB11" s="138">
        <f t="shared" si="4"/>
        <v>0</v>
      </c>
      <c r="AC11" s="138">
        <f t="shared" si="4"/>
        <v>0</v>
      </c>
      <c r="AD11" s="138">
        <f>AC11+LOOKUP(V11,Sheet2!A$3:A$24,Sheet2!J$3:J$24)</f>
        <v>0</v>
      </c>
      <c r="AE11" s="138">
        <f t="shared" si="8"/>
        <v>0</v>
      </c>
      <c r="AF11" s="138">
        <f t="shared" si="9"/>
        <v>0</v>
      </c>
      <c r="AG11" s="137">
        <f>LOOKUP(V11,Sheet2!A$3:A$24,Sheet2!K$3:K$24)</f>
        <v>0</v>
      </c>
      <c r="AH11" s="143">
        <f>IF(LOOKUP(V11,Sheet2!A$3:A$24,Sheet2!B$3:B$24)=0,LOOKUP(V11,Sheet2!A$3:A$24,Sheet2!N$3:N$24),IF(OR(AE11&gt;3.5,AF11&gt;3.5),LOOKUP(V11,Sheet2!A$3:A$24,Sheet2!M$3:M$24),LOOKUP(V11,Sheet2!A$3:A$24,Sheet2!L$3:L$24)))</f>
        <v>0</v>
      </c>
      <c r="AI11" s="137">
        <f>LOOKUP(R11,Sheet3!A$2:A$7,Sheet3!D$2:D$7)</f>
        <v>0</v>
      </c>
      <c r="AJ11" s="137">
        <f t="shared" si="24"/>
        <v>0</v>
      </c>
      <c r="AK11" s="137">
        <f t="shared" si="25"/>
        <v>0</v>
      </c>
      <c r="AL11" s="138">
        <f t="shared" si="10"/>
        <v>0</v>
      </c>
      <c r="AM11" s="138">
        <f t="shared" si="11"/>
        <v>0</v>
      </c>
      <c r="AN11" s="138">
        <f t="shared" si="12"/>
        <v>0</v>
      </c>
      <c r="AO11" s="138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0</v>
      </c>
      <c r="AP11" s="115"/>
      <c r="AQ11" s="152">
        <f t="shared" si="13"/>
        <v>0</v>
      </c>
      <c r="AR11" s="153">
        <f>LOOKUP(S11,Sheet3!F$2:F$9,Sheet3!G$2:G$9)*(AN11-AJ11)*(AN11-AJ11)/2*G11*IF(L11=1,2,IF(L11=2,1,0))</f>
        <v>0</v>
      </c>
      <c r="AS11" s="153">
        <f>LOOKUP(R11,Sheet3!A$2:A$6,Sheet3!B$2:B$6)*AO11*G11</f>
        <v>0</v>
      </c>
      <c r="AT11" s="153">
        <f>LOOKUP(R11,Sheet3!A$2:A$6,Sheet3!C$2:C$6)*AO11*G11</f>
        <v>0</v>
      </c>
      <c r="AU11" s="154">
        <f>IF(AND(AE11&gt;3.5,AF11&gt;3.5),LOOKUP(Sheet1!V11,Sheet2!A$3:A$24,Sheet2!U$3:U$24),LOOKUP(V11,Sheet2!A$3:A$24,Sheet2!T$3:T$24))*G11</f>
        <v>0</v>
      </c>
      <c r="AV11" s="154">
        <f>IF(AND(AE11&gt;3.5,AF11&gt;3.5),LOOKUP(Sheet1!V11,Sheet2!A$3:A$24,Sheet2!W$3:W$24),LOOKUP(V11,Sheet2!A$3:A$24,Sheet2!V$3:V$24))*G11</f>
        <v>0</v>
      </c>
      <c r="AW11" s="153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0</v>
      </c>
      <c r="AX11" s="153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0</v>
      </c>
      <c r="AY11" s="153">
        <f>LOOKUP(S11,Sheet3!F$2:F$9,Sheet3!G$2:G$9)*MIN((((Z11-Y11)+(AD11-AC11))/2+AH11+LOOKUP(V11,Sheet2!A$3:A$24,Sheet2!K$3:K$24)),AN11-AK11)^2/2*G11*IF(L11=1,2,IF(L11=2,1,0))</f>
        <v>0</v>
      </c>
      <c r="AZ11" s="153">
        <f>IF(G11=0,0,MAX(0,SUM(AQ11:AR11)-SUM(AS11:AY11)-BA11-LOOKUP(V11,Sheet2!A$3:A$24,Sheet2!Y$3:Y$24)*G11))</f>
        <v>0</v>
      </c>
      <c r="BA11" s="154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58">
        <f>IF(S11="A",LOOKUP(S11,Sheet3!F$2:F$9,Sheet3!H$2:H$9)*(AN11+AJ11+0.5)*G11*IF(L11=1,2,IF(L11=2,1,0)),0)</f>
        <v>0</v>
      </c>
      <c r="BC11" s="159">
        <f t="shared" si="14"/>
        <v>0</v>
      </c>
      <c r="BD11" s="123">
        <f>LOOKUP($S11,Sheet3!$F$2:$F$9,Sheet3!I$2:I$9)*$G11*IF($L11=1,2,IF($L11=2,1,0))</f>
        <v>0</v>
      </c>
      <c r="BE11" s="123">
        <f>LOOKUP($S11,Sheet3!$F$2:$F$9,Sheet3!J$2:J$9)*$G11*IF($L11=1,2,IF($L11=2,1,0))</f>
        <v>0</v>
      </c>
      <c r="BF11" s="123">
        <f>LOOKUP($S11,Sheet3!$F$2:$F$9,Sheet3!K$2:K$9)*$G11*IF($L11=1,2,IF($L11=2,1,0))</f>
        <v>0</v>
      </c>
      <c r="BG11" s="123">
        <f>LOOKUP($S11,Sheet3!$F$2:$F$9,Sheet3!L$2:L$9)*$G11*IF($L11=1,2,IF($L11=2,1,0))</f>
        <v>0</v>
      </c>
      <c r="BH11" s="122">
        <f>LOOKUP($S11,Sheet3!$F$2:$F$9,Sheet3!M$2:M$9)*$G11*IF($L11=1,2,IF($L11=2,1,0))*2</f>
        <v>0</v>
      </c>
      <c r="BI11" s="122">
        <f>(AO11-Sheet3!$Q$4*IF($L11=1,2,IF($L11=2,1,0)))*LOOKUP(S11,Sheet3!F$2:F$9,Sheet3!M$2:M$9)*ROUNDUP(G11/Sheet3!$Q$7,0)</f>
        <v>0</v>
      </c>
      <c r="BJ11" s="122">
        <f>IF(S11="E",LOOKUP(Sheet3!$G$7,Sheet3!$A$18:$A$21,Sheet3!$B$18:$B$21),0)*G11*AN11*2</f>
        <v>0</v>
      </c>
      <c r="BK11" s="122">
        <f>IF(S11="E",LOOKUP(Sheet3!$G$7,Sheet3!$A$18:$A$21,Sheet3!$C$18:$C$21),0)*G11*AN11*2/1000</f>
        <v>0</v>
      </c>
      <c r="BL11" s="122">
        <f>IF(S11="E",LOOKUP(Sheet3!$G$7,Sheet3!$A$18:$A$21,Sheet3!$D$18:$D$21),0)*G11*AN11*2/1000</f>
        <v>0</v>
      </c>
      <c r="BN11" s="124">
        <f t="shared" si="15"/>
        <v>0</v>
      </c>
      <c r="BO11" s="124">
        <f t="shared" si="16"/>
        <v>0</v>
      </c>
      <c r="BP11" s="115"/>
      <c r="BQ11" s="56">
        <f t="shared" si="17"/>
        <v>0</v>
      </c>
      <c r="BR11" s="52">
        <f t="shared" si="18"/>
        <v>0</v>
      </c>
      <c r="BS11" s="52">
        <f t="shared" si="19"/>
        <v>0</v>
      </c>
      <c r="BT11" s="52">
        <f>IF(OR(LOOKUP(V11,Sheet2!A$3:A$25,Sheet2!B$3:B$25)=1,G11=0),0,AW11-AO11*0.2*G11)</f>
        <v>0</v>
      </c>
      <c r="BU11" s="52">
        <f t="shared" si="20"/>
        <v>0</v>
      </c>
      <c r="BV11" s="52">
        <f t="shared" si="21"/>
        <v>0</v>
      </c>
      <c r="BW11" s="32">
        <f t="shared" si="22"/>
        <v>0</v>
      </c>
    </row>
    <row r="12" spans="1:75">
      <c r="A12" s="110"/>
      <c r="D12" s="110">
        <f t="shared" ref="D10:D52" si="27">IF(AND(B12=0,E12=0),0,IF(B12&gt;E12,E12-C12-AJ12,IF(AJ12&gt;(E12-B12),E12-AJ12-C12,B12-C12)))</f>
        <v>0</v>
      </c>
      <c r="E12" s="32"/>
      <c r="L12" s="32">
        <v>1</v>
      </c>
      <c r="M12" s="32">
        <v>0</v>
      </c>
      <c r="N12" s="32">
        <v>0</v>
      </c>
      <c r="O12" s="32">
        <v>0</v>
      </c>
      <c r="P12" s="32">
        <f t="shared" si="26"/>
        <v>0</v>
      </c>
      <c r="R12" s="111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2">
        <f t="shared" si="5"/>
        <v>0</v>
      </c>
      <c r="T12" s="113">
        <f t="shared" si="23"/>
        <v>0</v>
      </c>
      <c r="V12" s="137">
        <f t="shared" si="2"/>
        <v>0</v>
      </c>
      <c r="W12" s="138">
        <f t="shared" si="6"/>
        <v>0</v>
      </c>
      <c r="X12" s="138">
        <f t="shared" si="3"/>
        <v>0</v>
      </c>
      <c r="Y12" s="138">
        <f t="shared" si="3"/>
        <v>0</v>
      </c>
      <c r="Z12" s="138">
        <f>Y12+LOOKUP(V12,Sheet2!A$3:A$24,Sheet2!J$3:J$24)</f>
        <v>0</v>
      </c>
      <c r="AA12" s="138">
        <f t="shared" si="7"/>
        <v>0</v>
      </c>
      <c r="AB12" s="138">
        <f t="shared" si="4"/>
        <v>0</v>
      </c>
      <c r="AC12" s="138">
        <f t="shared" si="4"/>
        <v>0</v>
      </c>
      <c r="AD12" s="138">
        <f>AC12+LOOKUP(V12,Sheet2!A$3:A$24,Sheet2!J$3:J$24)</f>
        <v>0</v>
      </c>
      <c r="AE12" s="138">
        <f t="shared" si="8"/>
        <v>0</v>
      </c>
      <c r="AF12" s="138">
        <f t="shared" si="9"/>
        <v>0</v>
      </c>
      <c r="AG12" s="137">
        <f>LOOKUP(V12,Sheet2!A$3:A$24,Sheet2!K$3:K$24)</f>
        <v>0</v>
      </c>
      <c r="AH12" s="143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37">
        <f>LOOKUP(R12,Sheet3!A$2:A$7,Sheet3!D$2:D$7)</f>
        <v>0</v>
      </c>
      <c r="AJ12" s="137">
        <f t="shared" si="24"/>
        <v>0</v>
      </c>
      <c r="AK12" s="137">
        <f t="shared" si="25"/>
        <v>0</v>
      </c>
      <c r="AL12" s="138">
        <f t="shared" si="10"/>
        <v>0</v>
      </c>
      <c r="AM12" s="138">
        <f t="shared" si="11"/>
        <v>0</v>
      </c>
      <c r="AN12" s="138">
        <f t="shared" si="12"/>
        <v>0</v>
      </c>
      <c r="AO12" s="138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15"/>
      <c r="AQ12" s="152">
        <f t="shared" si="13"/>
        <v>0</v>
      </c>
      <c r="AR12" s="153">
        <f>LOOKUP(S12,Sheet3!F$2:F$9,Sheet3!G$2:G$9)*(AN12-AJ12)*(AN12-AJ12)/2*G12*IF(L12=1,2,IF(L12=2,1,0))</f>
        <v>0</v>
      </c>
      <c r="AS12" s="153">
        <f>LOOKUP(R12,Sheet3!A$2:A$6,Sheet3!B$2:B$6)*AO12*G12</f>
        <v>0</v>
      </c>
      <c r="AT12" s="153">
        <f>LOOKUP(R12,Sheet3!A$2:A$6,Sheet3!C$2:C$6)*AO12*G12</f>
        <v>0</v>
      </c>
      <c r="AU12" s="154">
        <f>IF(AND(AE12&gt;3.5,AF12&gt;3.5),LOOKUP(Sheet1!V12,Sheet2!A$3:A$24,Sheet2!U$3:U$24),LOOKUP(V12,Sheet2!A$3:A$24,Sheet2!T$3:T$24))*G12</f>
        <v>0</v>
      </c>
      <c r="AV12" s="154">
        <f>IF(AND(AE12&gt;3.5,AF12&gt;3.5),LOOKUP(Sheet1!V12,Sheet2!A$3:A$24,Sheet2!W$3:W$24),LOOKUP(V12,Sheet2!A$3:A$24,Sheet2!V$3:V$24))*G12</f>
        <v>0</v>
      </c>
      <c r="AW12" s="153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3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3">
        <f>LOOKUP(S12,Sheet3!F$2:F$9,Sheet3!G$2:G$9)*MIN((((Z12-Y12)+(AD12-AC12))/2+AH12+LOOKUP(V12,Sheet2!A$3:A$24,Sheet2!K$3:K$24)),AN12-AK12)^2/2*G12*IF(L12=1,2,IF(L12=2,1,0))</f>
        <v>0</v>
      </c>
      <c r="AZ12" s="153">
        <f>IF(G12=0,0,MAX(0,SUM(AQ12:AR12)-SUM(AS12:AY12)-BA12-LOOKUP(V12,Sheet2!A$3:A$24,Sheet2!Y$3:Y$24)*G12))</f>
        <v>0</v>
      </c>
      <c r="BA12" s="154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58">
        <f>IF(S12="A",LOOKUP(S12,Sheet3!F$2:F$9,Sheet3!H$2:H$9)*(AN12+AJ12+0.5)*G12*IF(L12=1,2,IF(L12=2,1,0)),0)</f>
        <v>0</v>
      </c>
      <c r="BC12" s="159">
        <f t="shared" si="14"/>
        <v>0</v>
      </c>
      <c r="BD12" s="123">
        <f>LOOKUP($S12,Sheet3!$F$2:$F$9,Sheet3!I$2:I$9)*$G12*IF($L12=1,2,IF($L12=2,1,0))</f>
        <v>0</v>
      </c>
      <c r="BE12" s="123">
        <f>LOOKUP($S12,Sheet3!$F$2:$F$9,Sheet3!J$2:J$9)*$G12*IF($L12=1,2,IF($L12=2,1,0))</f>
        <v>0</v>
      </c>
      <c r="BF12" s="123">
        <f>LOOKUP($S12,Sheet3!$F$2:$F$9,Sheet3!K$2:K$9)*$G12*IF($L12=1,2,IF($L12=2,1,0))</f>
        <v>0</v>
      </c>
      <c r="BG12" s="123">
        <f>LOOKUP($S12,Sheet3!$F$2:$F$9,Sheet3!L$2:L$9)*$G12*IF($L12=1,2,IF($L12=2,1,0))</f>
        <v>0</v>
      </c>
      <c r="BH12" s="122">
        <f>LOOKUP($S12,Sheet3!$F$2:$F$9,Sheet3!M$2:M$9)*$G12*IF($L12=1,2,IF($L12=2,1,0))*2</f>
        <v>0</v>
      </c>
      <c r="BI12" s="122">
        <f>(AO12-Sheet3!$Q$4*IF($L12=1,2,IF($L12=2,1,0)))*LOOKUP(S12,Sheet3!F$2:F$9,Sheet3!M$2:M$9)*ROUNDUP(G12/Sheet3!$Q$7,0)</f>
        <v>0</v>
      </c>
      <c r="BJ12" s="122">
        <f>IF(S12="E",LOOKUP(Sheet3!$G$7,Sheet3!$A$18:$A$21,Sheet3!$B$18:$B$21),0)*G12*AN12*2</f>
        <v>0</v>
      </c>
      <c r="BK12" s="122">
        <f>IF(S12="E",LOOKUP(Sheet3!$G$7,Sheet3!$A$18:$A$21,Sheet3!$C$18:$C$21),0)*G12*AN12*2/1000</f>
        <v>0</v>
      </c>
      <c r="BL12" s="122">
        <f>IF(S12="E",LOOKUP(Sheet3!$G$7,Sheet3!$A$18:$A$21,Sheet3!$D$18:$D$21),0)*G12*AN12*2/1000</f>
        <v>0</v>
      </c>
      <c r="BN12" s="124">
        <f t="shared" si="15"/>
        <v>0</v>
      </c>
      <c r="BO12" s="124">
        <f t="shared" si="16"/>
        <v>0</v>
      </c>
      <c r="BP12" s="115"/>
      <c r="BQ12" s="56">
        <f t="shared" si="17"/>
        <v>0</v>
      </c>
      <c r="BR12" s="52">
        <f t="shared" si="18"/>
        <v>0</v>
      </c>
      <c r="BS12" s="52">
        <f t="shared" si="19"/>
        <v>0</v>
      </c>
      <c r="BT12" s="52">
        <f>IF(OR(LOOKUP(V12,Sheet2!A$3:A$25,Sheet2!B$3:B$25)=1,G12=0),0,AW12-AO12*0.2*G12)</f>
        <v>0</v>
      </c>
      <c r="BU12" s="52">
        <f t="shared" si="20"/>
        <v>0</v>
      </c>
      <c r="BV12" s="52">
        <f t="shared" si="21"/>
        <v>0</v>
      </c>
      <c r="BW12" s="32">
        <f t="shared" si="22"/>
        <v>0</v>
      </c>
    </row>
    <row r="13" spans="1:75">
      <c r="A13" s="110"/>
      <c r="D13" s="110">
        <f t="shared" si="27"/>
        <v>0</v>
      </c>
      <c r="E13" s="32"/>
      <c r="L13" s="32">
        <v>1</v>
      </c>
      <c r="M13" s="32">
        <v>0</v>
      </c>
      <c r="N13" s="32">
        <v>0</v>
      </c>
      <c r="O13" s="32">
        <v>0</v>
      </c>
      <c r="P13" s="32">
        <f t="shared" si="26"/>
        <v>0</v>
      </c>
      <c r="R13" s="111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2">
        <f t="shared" si="5"/>
        <v>0</v>
      </c>
      <c r="T13" s="113">
        <f t="shared" si="23"/>
        <v>0</v>
      </c>
      <c r="V13" s="137">
        <f t="shared" si="2"/>
        <v>0</v>
      </c>
      <c r="W13" s="138">
        <f t="shared" si="6"/>
        <v>0</v>
      </c>
      <c r="X13" s="138">
        <f t="shared" si="3"/>
        <v>0</v>
      </c>
      <c r="Y13" s="138">
        <f t="shared" si="3"/>
        <v>0</v>
      </c>
      <c r="Z13" s="138">
        <f>Y13+LOOKUP(V13,Sheet2!A$3:A$24,Sheet2!J$3:J$24)</f>
        <v>0</v>
      </c>
      <c r="AA13" s="138">
        <f t="shared" si="7"/>
        <v>0</v>
      </c>
      <c r="AB13" s="138">
        <f t="shared" si="4"/>
        <v>0</v>
      </c>
      <c r="AC13" s="138">
        <f t="shared" si="4"/>
        <v>0</v>
      </c>
      <c r="AD13" s="138">
        <f>AC13+LOOKUP(V13,Sheet2!A$3:A$24,Sheet2!J$3:J$24)</f>
        <v>0</v>
      </c>
      <c r="AE13" s="138">
        <f t="shared" si="8"/>
        <v>0</v>
      </c>
      <c r="AF13" s="138">
        <f t="shared" si="9"/>
        <v>0</v>
      </c>
      <c r="AG13" s="137">
        <f>LOOKUP(V13,Sheet2!A$3:A$24,Sheet2!K$3:K$24)</f>
        <v>0</v>
      </c>
      <c r="AH13" s="143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37">
        <f>LOOKUP(R13,Sheet3!A$2:A$7,Sheet3!D$2:D$7)</f>
        <v>0</v>
      </c>
      <c r="AJ13" s="137">
        <f t="shared" si="24"/>
        <v>0</v>
      </c>
      <c r="AK13" s="137">
        <f t="shared" si="25"/>
        <v>0</v>
      </c>
      <c r="AL13" s="138">
        <f t="shared" si="10"/>
        <v>0</v>
      </c>
      <c r="AM13" s="138">
        <f t="shared" si="11"/>
        <v>0</v>
      </c>
      <c r="AN13" s="138">
        <f t="shared" si="12"/>
        <v>0</v>
      </c>
      <c r="AO13" s="138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15"/>
      <c r="AQ13" s="152">
        <f t="shared" si="13"/>
        <v>0</v>
      </c>
      <c r="AR13" s="153">
        <f>LOOKUP(S13,Sheet3!F$2:F$9,Sheet3!G$2:G$9)*(AN13-AJ13)*(AN13-AJ13)/2*G13*IF(L13=1,2,IF(L13=2,1,0))</f>
        <v>0</v>
      </c>
      <c r="AS13" s="153">
        <f>LOOKUP(R13,Sheet3!A$2:A$6,Sheet3!B$2:B$6)*AO13*G13</f>
        <v>0</v>
      </c>
      <c r="AT13" s="153">
        <f>LOOKUP(R13,Sheet3!A$2:A$6,Sheet3!C$2:C$6)*AO13*G13</f>
        <v>0</v>
      </c>
      <c r="AU13" s="154">
        <f>IF(AND(AE13&gt;3.5,AF13&gt;3.5),LOOKUP(Sheet1!V13,Sheet2!A$3:A$24,Sheet2!U$3:U$24),LOOKUP(V13,Sheet2!A$3:A$24,Sheet2!T$3:T$24))*G13</f>
        <v>0</v>
      </c>
      <c r="AV13" s="154">
        <f>IF(AND(AE13&gt;3.5,AF13&gt;3.5),LOOKUP(Sheet1!V13,Sheet2!A$3:A$24,Sheet2!W$3:W$24),LOOKUP(V13,Sheet2!A$3:A$24,Sheet2!V$3:V$24))*G13</f>
        <v>0</v>
      </c>
      <c r="AW13" s="153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3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3">
        <f>LOOKUP(S13,Sheet3!F$2:F$9,Sheet3!G$2:G$9)*MIN((((Z13-Y13)+(AD13-AC13))/2+AH13+LOOKUP(V13,Sheet2!A$3:A$24,Sheet2!K$3:K$24)),AN13-AK13)^2/2*G13*IF(L13=1,2,IF(L13=2,1,0))</f>
        <v>0</v>
      </c>
      <c r="AZ13" s="153">
        <f>IF(G13=0,0,MAX(0,SUM(AQ13:AR13)-SUM(AS13:AY13)-BA13-LOOKUP(V13,Sheet2!A$3:A$24,Sheet2!Y$3:Y$24)*G13))</f>
        <v>0</v>
      </c>
      <c r="BA13" s="154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58">
        <f>IF(S13="A",LOOKUP(S13,Sheet3!F$2:F$9,Sheet3!H$2:H$9)*(AN13+AJ13+0.5)*G13*IF(L13=1,2,IF(L13=2,1,0)),0)</f>
        <v>0</v>
      </c>
      <c r="BC13" s="159">
        <f t="shared" si="14"/>
        <v>0</v>
      </c>
      <c r="BD13" s="123">
        <f>LOOKUP($S13,Sheet3!$F$2:$F$9,Sheet3!I$2:I$9)*$G13*IF($L13=1,2,IF($L13=2,1,0))</f>
        <v>0</v>
      </c>
      <c r="BE13" s="123">
        <f>LOOKUP($S13,Sheet3!$F$2:$F$9,Sheet3!J$2:J$9)*$G13*IF($L13=1,2,IF($L13=2,1,0))</f>
        <v>0</v>
      </c>
      <c r="BF13" s="123">
        <f>LOOKUP($S13,Sheet3!$F$2:$F$9,Sheet3!K$2:K$9)*$G13*IF($L13=1,2,IF($L13=2,1,0))</f>
        <v>0</v>
      </c>
      <c r="BG13" s="123">
        <f>LOOKUP($S13,Sheet3!$F$2:$F$9,Sheet3!L$2:L$9)*$G13*IF($L13=1,2,IF($L13=2,1,0))</f>
        <v>0</v>
      </c>
      <c r="BH13" s="122">
        <f>LOOKUP($S13,Sheet3!$F$2:$F$9,Sheet3!M$2:M$9)*$G13*IF($L13=1,2,IF($L13=2,1,0))*2</f>
        <v>0</v>
      </c>
      <c r="BI13" s="122">
        <f>(AO13-Sheet3!$Q$4*IF($L13=1,2,IF($L13=2,1,0)))*LOOKUP(S13,Sheet3!F$2:F$9,Sheet3!M$2:M$9)*ROUNDUP(G13/Sheet3!$Q$7,0)</f>
        <v>0</v>
      </c>
      <c r="BJ13" s="122">
        <f>IF(S13="E",LOOKUP(Sheet3!$G$7,Sheet3!$A$18:$A$21,Sheet3!$B$18:$B$21),0)*G13*AN13*2</f>
        <v>0</v>
      </c>
      <c r="BK13" s="122">
        <f>IF(S13="E",LOOKUP(Sheet3!$G$7,Sheet3!$A$18:$A$21,Sheet3!$C$18:$C$21),0)*G13*AN13*2/1000</f>
        <v>0</v>
      </c>
      <c r="BL13" s="122">
        <f>IF(S13="E",LOOKUP(Sheet3!$G$7,Sheet3!$A$18:$A$21,Sheet3!$D$18:$D$21),0)*G13*AN13*2/1000</f>
        <v>0</v>
      </c>
      <c r="BN13" s="124">
        <f t="shared" si="15"/>
        <v>0</v>
      </c>
      <c r="BO13" s="124">
        <f t="shared" si="16"/>
        <v>0</v>
      </c>
      <c r="BP13" s="115"/>
      <c r="BQ13" s="56">
        <f t="shared" si="17"/>
        <v>0</v>
      </c>
      <c r="BR13" s="52">
        <f t="shared" si="18"/>
        <v>0</v>
      </c>
      <c r="BS13" s="52">
        <f t="shared" si="19"/>
        <v>0</v>
      </c>
      <c r="BT13" s="52">
        <f>IF(OR(LOOKUP(V13,Sheet2!A$3:A$25,Sheet2!B$3:B$25)=1,G13=0),0,AW13-AO13*0.2*G13)</f>
        <v>0</v>
      </c>
      <c r="BU13" s="52">
        <f t="shared" si="20"/>
        <v>0</v>
      </c>
      <c r="BV13" s="52">
        <f t="shared" si="21"/>
        <v>0</v>
      </c>
      <c r="BW13" s="32">
        <f t="shared" si="22"/>
        <v>0</v>
      </c>
    </row>
    <row r="14" spans="1:75">
      <c r="A14" s="110"/>
      <c r="D14" s="110">
        <f t="shared" si="27"/>
        <v>0</v>
      </c>
      <c r="E14" s="32"/>
      <c r="L14" s="32">
        <v>1</v>
      </c>
      <c r="M14" s="32">
        <v>0</v>
      </c>
      <c r="N14" s="32">
        <v>0</v>
      </c>
      <c r="O14" s="32">
        <v>0</v>
      </c>
      <c r="P14" s="32">
        <f t="shared" si="26"/>
        <v>0</v>
      </c>
      <c r="R14" s="111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2">
        <f t="shared" si="5"/>
        <v>0</v>
      </c>
      <c r="T14" s="113">
        <f t="shared" si="23"/>
        <v>0</v>
      </c>
      <c r="V14" s="137">
        <f t="shared" si="2"/>
        <v>0</v>
      </c>
      <c r="W14" s="138">
        <f t="shared" si="6"/>
        <v>0</v>
      </c>
      <c r="X14" s="138">
        <f t="shared" si="3"/>
        <v>0</v>
      </c>
      <c r="Y14" s="138">
        <f t="shared" si="3"/>
        <v>0</v>
      </c>
      <c r="Z14" s="138">
        <f>Y14+LOOKUP(V14,Sheet2!A$3:A$24,Sheet2!J$3:J$24)</f>
        <v>0</v>
      </c>
      <c r="AA14" s="138">
        <f t="shared" si="7"/>
        <v>0</v>
      </c>
      <c r="AB14" s="138">
        <f t="shared" si="4"/>
        <v>0</v>
      </c>
      <c r="AC14" s="138">
        <f t="shared" si="4"/>
        <v>0</v>
      </c>
      <c r="AD14" s="138">
        <f>AC14+LOOKUP(V14,Sheet2!A$3:A$24,Sheet2!J$3:J$24)</f>
        <v>0</v>
      </c>
      <c r="AE14" s="138">
        <f t="shared" si="8"/>
        <v>0</v>
      </c>
      <c r="AF14" s="138">
        <f t="shared" si="9"/>
        <v>0</v>
      </c>
      <c r="AG14" s="137">
        <f>LOOKUP(V14,Sheet2!A$3:A$24,Sheet2!K$3:K$24)</f>
        <v>0</v>
      </c>
      <c r="AH14" s="143">
        <f>IF(LOOKUP(V14,Sheet2!A$3:A$24,Sheet2!B$3:B$24)=0,LOOKUP(V14,Sheet2!A$3:A$24,Sheet2!N$3:N$24),IF(OR(AE14&gt;3.5,AF14&gt;3.5),LOOKUP(V14,Sheet2!A$3:A$24,Sheet2!M$3:M$24),LOOKUP(V14,Sheet2!A$3:A$24,Sheet2!L$3:L$24)))</f>
        <v>0</v>
      </c>
      <c r="AI14" s="137">
        <f>LOOKUP(R14,Sheet3!A$2:A$7,Sheet3!D$2:D$7)</f>
        <v>0</v>
      </c>
      <c r="AJ14" s="137">
        <f t="shared" si="24"/>
        <v>0</v>
      </c>
      <c r="AK14" s="137">
        <f t="shared" si="25"/>
        <v>0</v>
      </c>
      <c r="AL14" s="138">
        <f t="shared" si="10"/>
        <v>0</v>
      </c>
      <c r="AM14" s="138">
        <f t="shared" si="11"/>
        <v>0</v>
      </c>
      <c r="AN14" s="138">
        <f t="shared" si="12"/>
        <v>0</v>
      </c>
      <c r="AO14" s="138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0</v>
      </c>
      <c r="AP14" s="115"/>
      <c r="AQ14" s="152">
        <f t="shared" si="13"/>
        <v>0</v>
      </c>
      <c r="AR14" s="153">
        <f>LOOKUP(S14,Sheet3!F$2:F$9,Sheet3!G$2:G$9)*(AN14-AJ14)*(AN14-AJ14)/2*G14*IF(L14=1,2,IF(L14=2,1,0))</f>
        <v>0</v>
      </c>
      <c r="AS14" s="153">
        <f>LOOKUP(R14,Sheet3!A$2:A$6,Sheet3!B$2:B$6)*AO14*G14</f>
        <v>0</v>
      </c>
      <c r="AT14" s="153">
        <f>LOOKUP(R14,Sheet3!A$2:A$6,Sheet3!C$2:C$6)*AO14*G14</f>
        <v>0</v>
      </c>
      <c r="AU14" s="154">
        <f>IF(AND(AE14&gt;3.5,AF14&gt;3.5),LOOKUP(Sheet1!V14,Sheet2!A$3:A$24,Sheet2!U$3:U$24),LOOKUP(V14,Sheet2!A$3:A$24,Sheet2!T$3:T$24))*G14</f>
        <v>0</v>
      </c>
      <c r="AV14" s="154">
        <f>IF(AND(AE14&gt;3.5,AF14&gt;3.5),LOOKUP(Sheet1!V14,Sheet2!A$3:A$24,Sheet2!W$3:W$24),LOOKUP(V14,Sheet2!A$3:A$24,Sheet2!V$3:V$24))*G14</f>
        <v>0</v>
      </c>
      <c r="AW14" s="153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3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0</v>
      </c>
      <c r="AY14" s="153">
        <f>LOOKUP(S14,Sheet3!F$2:F$9,Sheet3!G$2:G$9)*MIN((((Z14-Y14)+(AD14-AC14))/2+AH14+LOOKUP(V14,Sheet2!A$3:A$24,Sheet2!K$3:K$24)),AN14-AK14)^2/2*G14*IF(L14=1,2,IF(L14=2,1,0))</f>
        <v>0</v>
      </c>
      <c r="AZ14" s="153">
        <f>IF(G14=0,0,MAX(0,SUM(AQ14:AR14)-SUM(AS14:AY14)-BA14-LOOKUP(V14,Sheet2!A$3:A$24,Sheet2!Y$3:Y$24)*G14))</f>
        <v>0</v>
      </c>
      <c r="BA14" s="154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58">
        <f>IF(S14="A",LOOKUP(S14,Sheet3!F$2:F$9,Sheet3!H$2:H$9)*(AN14+AJ14+0.5)*G14*IF(L14=1,2,IF(L14=2,1,0)),0)</f>
        <v>0</v>
      </c>
      <c r="BC14" s="159">
        <f t="shared" si="14"/>
        <v>0</v>
      </c>
      <c r="BD14" s="123">
        <f>LOOKUP($S14,Sheet3!$F$2:$F$9,Sheet3!I$2:I$9)*$G14*IF($L14=1,2,IF($L14=2,1,0))</f>
        <v>0</v>
      </c>
      <c r="BE14" s="123">
        <f>LOOKUP($S14,Sheet3!$F$2:$F$9,Sheet3!J$2:J$9)*$G14*IF($L14=1,2,IF($L14=2,1,0))</f>
        <v>0</v>
      </c>
      <c r="BF14" s="123">
        <f>LOOKUP($S14,Sheet3!$F$2:$F$9,Sheet3!K$2:K$9)*$G14*IF($L14=1,2,IF($L14=2,1,0))</f>
        <v>0</v>
      </c>
      <c r="BG14" s="123">
        <f>LOOKUP($S14,Sheet3!$F$2:$F$9,Sheet3!L$2:L$9)*$G14*IF($L14=1,2,IF($L14=2,1,0))</f>
        <v>0</v>
      </c>
      <c r="BH14" s="122">
        <f>LOOKUP($S14,Sheet3!$F$2:$F$9,Sheet3!M$2:M$9)*$G14*IF($L14=1,2,IF($L14=2,1,0))*2</f>
        <v>0</v>
      </c>
      <c r="BI14" s="122">
        <f>(AO14-Sheet3!$Q$4*IF($L14=1,2,IF($L14=2,1,0)))*LOOKUP(S14,Sheet3!F$2:F$9,Sheet3!M$2:M$9)*ROUNDUP(G14/Sheet3!$Q$7,0)</f>
        <v>0</v>
      </c>
      <c r="BJ14" s="122">
        <f>IF(S14="E",LOOKUP(Sheet3!$G$7,Sheet3!$A$18:$A$21,Sheet3!$B$18:$B$21),0)*G14*AN14*2</f>
        <v>0</v>
      </c>
      <c r="BK14" s="122">
        <f>IF(S14="E",LOOKUP(Sheet3!$G$7,Sheet3!$A$18:$A$21,Sheet3!$C$18:$C$21),0)*G14*AN14*2/1000</f>
        <v>0</v>
      </c>
      <c r="BL14" s="122">
        <f>IF(S14="E",LOOKUP(Sheet3!$G$7,Sheet3!$A$18:$A$21,Sheet3!$D$18:$D$21),0)*G14*AN14*2/1000</f>
        <v>0</v>
      </c>
      <c r="BN14" s="124">
        <f t="shared" si="15"/>
        <v>0</v>
      </c>
      <c r="BO14" s="124">
        <f t="shared" si="16"/>
        <v>0</v>
      </c>
      <c r="BP14" s="115"/>
      <c r="BQ14" s="56">
        <f t="shared" si="17"/>
        <v>0</v>
      </c>
      <c r="BR14" s="52">
        <f t="shared" si="18"/>
        <v>0</v>
      </c>
      <c r="BS14" s="52">
        <f t="shared" si="19"/>
        <v>0</v>
      </c>
      <c r="BT14" s="52">
        <f>IF(OR(LOOKUP(V14,Sheet2!A$3:A$25,Sheet2!B$3:B$25)=1,G14=0),0,AW14-AO14*0.2*G14)</f>
        <v>0</v>
      </c>
      <c r="BU14" s="52">
        <f t="shared" si="20"/>
        <v>0</v>
      </c>
      <c r="BV14" s="52">
        <f t="shared" si="21"/>
        <v>0</v>
      </c>
      <c r="BW14" s="32">
        <f t="shared" si="22"/>
        <v>0</v>
      </c>
    </row>
    <row r="15" spans="1:75">
      <c r="A15" s="110"/>
      <c r="D15" s="110">
        <f t="shared" si="27"/>
        <v>0</v>
      </c>
      <c r="E15" s="32"/>
      <c r="L15" s="32">
        <v>1</v>
      </c>
      <c r="M15" s="32">
        <v>0</v>
      </c>
      <c r="N15" s="32">
        <v>0</v>
      </c>
      <c r="O15" s="32">
        <v>0</v>
      </c>
      <c r="P15" s="32">
        <f t="shared" si="26"/>
        <v>0</v>
      </c>
      <c r="R15" s="111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2">
        <f t="shared" si="5"/>
        <v>0</v>
      </c>
      <c r="T15" s="113">
        <f t="shared" si="23"/>
        <v>0</v>
      </c>
      <c r="V15" s="137">
        <f t="shared" si="2"/>
        <v>0</v>
      </c>
      <c r="W15" s="138">
        <f t="shared" si="6"/>
        <v>0</v>
      </c>
      <c r="X15" s="138">
        <f t="shared" si="3"/>
        <v>0</v>
      </c>
      <c r="Y15" s="138">
        <f t="shared" si="3"/>
        <v>0</v>
      </c>
      <c r="Z15" s="138">
        <f>Y15+LOOKUP(V15,Sheet2!A$3:A$24,Sheet2!J$3:J$24)</f>
        <v>0</v>
      </c>
      <c r="AA15" s="138">
        <f t="shared" si="7"/>
        <v>0</v>
      </c>
      <c r="AB15" s="138">
        <f t="shared" si="4"/>
        <v>0</v>
      </c>
      <c r="AC15" s="138">
        <f t="shared" si="4"/>
        <v>0</v>
      </c>
      <c r="AD15" s="138">
        <f>AC15+LOOKUP(V15,Sheet2!A$3:A$24,Sheet2!J$3:J$24)</f>
        <v>0</v>
      </c>
      <c r="AE15" s="138">
        <f t="shared" si="8"/>
        <v>0</v>
      </c>
      <c r="AF15" s="138">
        <f t="shared" si="9"/>
        <v>0</v>
      </c>
      <c r="AG15" s="137">
        <f>LOOKUP(V15,Sheet2!A$3:A$24,Sheet2!K$3:K$24)</f>
        <v>0</v>
      </c>
      <c r="AH15" s="143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37">
        <f>LOOKUP(R15,Sheet3!A$2:A$7,Sheet3!D$2:D$7)</f>
        <v>0</v>
      </c>
      <c r="AJ15" s="137">
        <f t="shared" si="24"/>
        <v>0</v>
      </c>
      <c r="AK15" s="137">
        <f t="shared" si="25"/>
        <v>0</v>
      </c>
      <c r="AL15" s="138">
        <f t="shared" si="10"/>
        <v>0</v>
      </c>
      <c r="AM15" s="138">
        <f t="shared" si="11"/>
        <v>0</v>
      </c>
      <c r="AN15" s="138">
        <f t="shared" si="12"/>
        <v>0</v>
      </c>
      <c r="AO15" s="138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15"/>
      <c r="AQ15" s="152">
        <f t="shared" si="13"/>
        <v>0</v>
      </c>
      <c r="AR15" s="153">
        <f>LOOKUP(S15,Sheet3!F$2:F$9,Sheet3!G$2:G$9)*(AN15-AJ15)*(AN15-AJ15)/2*G15*IF(L15=1,2,IF(L15=2,1,0))</f>
        <v>0</v>
      </c>
      <c r="AS15" s="153">
        <f>LOOKUP(R15,Sheet3!A$2:A$6,Sheet3!B$2:B$6)*AO15*G15</f>
        <v>0</v>
      </c>
      <c r="AT15" s="153">
        <f>LOOKUP(R15,Sheet3!A$2:A$6,Sheet3!C$2:C$6)*AO15*G15</f>
        <v>0</v>
      </c>
      <c r="AU15" s="154">
        <f>IF(AND(AE15&gt;3.5,AF15&gt;3.5),LOOKUP(Sheet1!V15,Sheet2!A$3:A$24,Sheet2!U$3:U$24),LOOKUP(V15,Sheet2!A$3:A$24,Sheet2!T$3:T$24))*G15</f>
        <v>0</v>
      </c>
      <c r="AV15" s="154">
        <f>IF(AND(AE15&gt;3.5,AF15&gt;3.5),LOOKUP(Sheet1!V15,Sheet2!A$3:A$24,Sheet2!W$3:W$24),LOOKUP(V15,Sheet2!A$3:A$24,Sheet2!V$3:V$24))*G15</f>
        <v>0</v>
      </c>
      <c r="AW15" s="153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3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3">
        <f>LOOKUP(S15,Sheet3!F$2:F$9,Sheet3!G$2:G$9)*MIN((((Z15-Y15)+(AD15-AC15))/2+AH15+LOOKUP(V15,Sheet2!A$3:A$24,Sheet2!K$3:K$24)),AN15-AK15)^2/2*G15*IF(L15=1,2,IF(L15=2,1,0))</f>
        <v>0</v>
      </c>
      <c r="AZ15" s="153">
        <f>IF(G15=0,0,MAX(0,SUM(AQ15:AR15)-SUM(AS15:AY15)-BA15-LOOKUP(V15,Sheet2!A$3:A$24,Sheet2!Y$3:Y$24)*G15))</f>
        <v>0</v>
      </c>
      <c r="BA15" s="154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58">
        <f>IF(S15="A",LOOKUP(S15,Sheet3!F$2:F$9,Sheet3!H$2:H$9)*(AN15+AJ15+0.5)*G15*IF(L15=1,2,IF(L15=2,1,0)),0)</f>
        <v>0</v>
      </c>
      <c r="BC15" s="159">
        <f t="shared" si="14"/>
        <v>0</v>
      </c>
      <c r="BD15" s="123">
        <f>LOOKUP($S15,Sheet3!$F$2:$F$9,Sheet3!I$2:I$9)*$G15*IF($L15=1,2,IF($L15=2,1,0))</f>
        <v>0</v>
      </c>
      <c r="BE15" s="123">
        <f>LOOKUP($S15,Sheet3!$F$2:$F$9,Sheet3!J$2:J$9)*$G15*IF($L15=1,2,IF($L15=2,1,0))</f>
        <v>0</v>
      </c>
      <c r="BF15" s="123">
        <f>LOOKUP($S15,Sheet3!$F$2:$F$9,Sheet3!K$2:K$9)*$G15*IF($L15=1,2,IF($L15=2,1,0))</f>
        <v>0</v>
      </c>
      <c r="BG15" s="123">
        <f>LOOKUP($S15,Sheet3!$F$2:$F$9,Sheet3!L$2:L$9)*$G15*IF($L15=1,2,IF($L15=2,1,0))</f>
        <v>0</v>
      </c>
      <c r="BH15" s="122">
        <f>LOOKUP($S15,Sheet3!$F$2:$F$9,Sheet3!M$2:M$9)*$G15*IF($L15=1,2,IF($L15=2,1,0))*2</f>
        <v>0</v>
      </c>
      <c r="BI15" s="122">
        <f>(AO15-Sheet3!$Q$4*IF($L15=1,2,IF($L15=2,1,0)))*LOOKUP(S15,Sheet3!F$2:F$9,Sheet3!M$2:M$9)*ROUNDUP(G15/Sheet3!$Q$7,0)</f>
        <v>0</v>
      </c>
      <c r="BJ15" s="122">
        <f>IF(S15="E",LOOKUP(Sheet3!$G$7,Sheet3!$A$18:$A$21,Sheet3!$B$18:$B$21),0)*G15*AN15*2</f>
        <v>0</v>
      </c>
      <c r="BK15" s="122">
        <f>IF(S15="E",LOOKUP(Sheet3!$G$7,Sheet3!$A$18:$A$21,Sheet3!$C$18:$C$21),0)*G15*AN15*2/1000</f>
        <v>0</v>
      </c>
      <c r="BL15" s="122">
        <f>IF(S15="E",LOOKUP(Sheet3!$G$7,Sheet3!$A$18:$A$21,Sheet3!$D$18:$D$21),0)*G15*AN15*2/1000</f>
        <v>0</v>
      </c>
      <c r="BN15" s="124">
        <f t="shared" si="15"/>
        <v>0</v>
      </c>
      <c r="BO15" s="124">
        <f t="shared" si="16"/>
        <v>0</v>
      </c>
      <c r="BP15" s="115"/>
      <c r="BQ15" s="56">
        <f t="shared" si="17"/>
        <v>0</v>
      </c>
      <c r="BR15" s="52">
        <f t="shared" si="18"/>
        <v>0</v>
      </c>
      <c r="BS15" s="52">
        <f t="shared" si="19"/>
        <v>0</v>
      </c>
      <c r="BT15" s="52">
        <f>IF(OR(LOOKUP(V15,Sheet2!A$3:A$25,Sheet2!B$3:B$25)=1,G15=0),0,AW15-AO15*0.2*G15)</f>
        <v>0</v>
      </c>
      <c r="BU15" s="52">
        <f t="shared" si="20"/>
        <v>0</v>
      </c>
      <c r="BV15" s="52">
        <f t="shared" si="21"/>
        <v>0</v>
      </c>
      <c r="BW15" s="32">
        <f t="shared" si="22"/>
        <v>0</v>
      </c>
    </row>
    <row r="16" spans="1:75">
      <c r="A16" s="110"/>
      <c r="D16" s="110">
        <f t="shared" si="27"/>
        <v>0</v>
      </c>
      <c r="E16" s="32"/>
      <c r="L16" s="32">
        <v>1</v>
      </c>
      <c r="M16" s="32">
        <v>0</v>
      </c>
      <c r="N16" s="32">
        <v>0</v>
      </c>
      <c r="O16" s="32">
        <v>0</v>
      </c>
      <c r="P16" s="32">
        <f t="shared" si="26"/>
        <v>0</v>
      </c>
      <c r="R16" s="111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2">
        <f t="shared" si="5"/>
        <v>0</v>
      </c>
      <c r="T16" s="113">
        <f t="shared" si="23"/>
        <v>0</v>
      </c>
      <c r="V16" s="137">
        <f t="shared" si="2"/>
        <v>0</v>
      </c>
      <c r="W16" s="138">
        <f t="shared" si="6"/>
        <v>0</v>
      </c>
      <c r="X16" s="138">
        <f t="shared" si="3"/>
        <v>0</v>
      </c>
      <c r="Y16" s="138">
        <f t="shared" si="3"/>
        <v>0</v>
      </c>
      <c r="Z16" s="138">
        <f>Y16+LOOKUP(V16,Sheet2!A$3:A$24,Sheet2!J$3:J$24)</f>
        <v>0</v>
      </c>
      <c r="AA16" s="138">
        <f t="shared" si="7"/>
        <v>0</v>
      </c>
      <c r="AB16" s="138">
        <f t="shared" si="4"/>
        <v>0</v>
      </c>
      <c r="AC16" s="138">
        <f t="shared" si="4"/>
        <v>0</v>
      </c>
      <c r="AD16" s="138">
        <f>AC16+LOOKUP(V16,Sheet2!A$3:A$24,Sheet2!J$3:J$24)</f>
        <v>0</v>
      </c>
      <c r="AE16" s="138">
        <f t="shared" si="8"/>
        <v>0</v>
      </c>
      <c r="AF16" s="138">
        <f t="shared" si="9"/>
        <v>0</v>
      </c>
      <c r="AG16" s="137">
        <f>LOOKUP(V16,Sheet2!A$3:A$24,Sheet2!K$3:K$24)</f>
        <v>0</v>
      </c>
      <c r="AH16" s="143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37">
        <f>LOOKUP(R16,Sheet3!A$2:A$7,Sheet3!D$2:D$7)</f>
        <v>0</v>
      </c>
      <c r="AJ16" s="137">
        <f t="shared" si="24"/>
        <v>0</v>
      </c>
      <c r="AK16" s="137">
        <f t="shared" si="25"/>
        <v>0</v>
      </c>
      <c r="AL16" s="138">
        <f t="shared" si="10"/>
        <v>0</v>
      </c>
      <c r="AM16" s="138">
        <f t="shared" si="11"/>
        <v>0</v>
      </c>
      <c r="AN16" s="138">
        <f t="shared" si="12"/>
        <v>0</v>
      </c>
      <c r="AO16" s="138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15"/>
      <c r="AQ16" s="152">
        <f t="shared" si="13"/>
        <v>0</v>
      </c>
      <c r="AR16" s="153">
        <f>LOOKUP(S16,Sheet3!F$2:F$9,Sheet3!G$2:G$9)*(AN16-AJ16)*(AN16-AJ16)/2*G16*IF(L16=1,2,IF(L16=2,1,0))</f>
        <v>0</v>
      </c>
      <c r="AS16" s="153">
        <f>LOOKUP(R16,Sheet3!A$2:A$6,Sheet3!B$2:B$6)*AO16*G16</f>
        <v>0</v>
      </c>
      <c r="AT16" s="153">
        <f>LOOKUP(R16,Sheet3!A$2:A$6,Sheet3!C$2:C$6)*AO16*G16</f>
        <v>0</v>
      </c>
      <c r="AU16" s="154">
        <f>IF(AND(AE16&gt;3.5,AF16&gt;3.5),LOOKUP(Sheet1!V16,Sheet2!A$3:A$24,Sheet2!U$3:U$24),LOOKUP(V16,Sheet2!A$3:A$24,Sheet2!T$3:T$24))*G16</f>
        <v>0</v>
      </c>
      <c r="AV16" s="154">
        <f>IF(AND(AE16&gt;3.5,AF16&gt;3.5),LOOKUP(Sheet1!V16,Sheet2!A$3:A$24,Sheet2!W$3:W$24),LOOKUP(V16,Sheet2!A$3:A$24,Sheet2!V$3:V$24))*G16</f>
        <v>0</v>
      </c>
      <c r="AW16" s="153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3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3">
        <f>LOOKUP(S16,Sheet3!F$2:F$9,Sheet3!G$2:G$9)*MIN((((Z16-Y16)+(AD16-AC16))/2+AH16+LOOKUP(V16,Sheet2!A$3:A$24,Sheet2!K$3:K$24)),AN16-AK16)^2/2*G16*IF(L16=1,2,IF(L16=2,1,0))</f>
        <v>0</v>
      </c>
      <c r="AZ16" s="153">
        <f>IF(G16=0,0,MAX(0,SUM(AQ16:AR16)-SUM(AS16:AY16)-BA16-LOOKUP(V16,Sheet2!A$3:A$24,Sheet2!Y$3:Y$24)*G16))</f>
        <v>0</v>
      </c>
      <c r="BA16" s="154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58">
        <f>IF(S16="A",LOOKUP(S16,Sheet3!F$2:F$9,Sheet3!H$2:H$9)*(AN16+AJ16+0.5)*G16*IF(L16=1,2,IF(L16=2,1,0)),0)</f>
        <v>0</v>
      </c>
      <c r="BC16" s="159">
        <f t="shared" si="14"/>
        <v>0</v>
      </c>
      <c r="BD16" s="123">
        <f>LOOKUP($S16,Sheet3!$F$2:$F$9,Sheet3!I$2:I$9)*$G16*IF($L16=1,2,IF($L16=2,1,0))</f>
        <v>0</v>
      </c>
      <c r="BE16" s="123">
        <f>LOOKUP($S16,Sheet3!$F$2:$F$9,Sheet3!J$2:J$9)*$G16*IF($L16=1,2,IF($L16=2,1,0))</f>
        <v>0</v>
      </c>
      <c r="BF16" s="123">
        <f>LOOKUP($S16,Sheet3!$F$2:$F$9,Sheet3!K$2:K$9)*$G16*IF($L16=1,2,IF($L16=2,1,0))</f>
        <v>0</v>
      </c>
      <c r="BG16" s="123">
        <f>LOOKUP($S16,Sheet3!$F$2:$F$9,Sheet3!L$2:L$9)*$G16*IF($L16=1,2,IF($L16=2,1,0))</f>
        <v>0</v>
      </c>
      <c r="BH16" s="122">
        <f>LOOKUP($S16,Sheet3!$F$2:$F$9,Sheet3!M$2:M$9)*$G16*IF($L16=1,2,IF($L16=2,1,0))*2</f>
        <v>0</v>
      </c>
      <c r="BI16" s="122">
        <f>(AO16-Sheet3!$Q$4*IF($L16=1,2,IF($L16=2,1,0)))*LOOKUP(S16,Sheet3!F$2:F$9,Sheet3!M$2:M$9)*ROUNDUP(G16/Sheet3!$Q$7,0)</f>
        <v>0</v>
      </c>
      <c r="BJ16" s="122">
        <f>IF(S16="E",LOOKUP(Sheet3!$G$7,Sheet3!$A$18:$A$21,Sheet3!$B$18:$B$21),0)*G16*AN16*2</f>
        <v>0</v>
      </c>
      <c r="BK16" s="122">
        <f>IF(S16="E",LOOKUP(Sheet3!$G$7,Sheet3!$A$18:$A$21,Sheet3!$C$18:$C$21),0)*G16*AN16*2/1000</f>
        <v>0</v>
      </c>
      <c r="BL16" s="122">
        <f>IF(S16="E",LOOKUP(Sheet3!$G$7,Sheet3!$A$18:$A$21,Sheet3!$D$18:$D$21),0)*G16*AN16*2/1000</f>
        <v>0</v>
      </c>
      <c r="BN16" s="124">
        <f t="shared" si="15"/>
        <v>0</v>
      </c>
      <c r="BO16" s="124">
        <f t="shared" si="16"/>
        <v>0</v>
      </c>
      <c r="BP16" s="115"/>
      <c r="BQ16" s="56">
        <f t="shared" si="17"/>
        <v>0</v>
      </c>
      <c r="BR16" s="52">
        <f t="shared" si="18"/>
        <v>0</v>
      </c>
      <c r="BS16" s="52">
        <f t="shared" si="19"/>
        <v>0</v>
      </c>
      <c r="BT16" s="52">
        <f>IF(OR(LOOKUP(V16,Sheet2!A$3:A$25,Sheet2!B$3:B$25)=1,G16=0),0,AW16-AO16*0.2*G16)</f>
        <v>0</v>
      </c>
      <c r="BU16" s="52">
        <f t="shared" si="20"/>
        <v>0</v>
      </c>
      <c r="BV16" s="52">
        <f t="shared" si="21"/>
        <v>0</v>
      </c>
      <c r="BW16" s="32">
        <f t="shared" si="22"/>
        <v>0</v>
      </c>
    </row>
    <row r="17" spans="1:75">
      <c r="A17" s="110"/>
      <c r="D17" s="110">
        <f t="shared" si="27"/>
        <v>0</v>
      </c>
      <c r="E17" s="32"/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1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2">
        <f t="shared" si="5"/>
        <v>0</v>
      </c>
      <c r="T17" s="113">
        <f t="shared" si="23"/>
        <v>0</v>
      </c>
      <c r="V17" s="137">
        <f t="shared" si="2"/>
        <v>0</v>
      </c>
      <c r="W17" s="138">
        <f t="shared" si="6"/>
        <v>0</v>
      </c>
      <c r="X17" s="138">
        <f t="shared" si="3"/>
        <v>0</v>
      </c>
      <c r="Y17" s="138">
        <f t="shared" si="3"/>
        <v>0</v>
      </c>
      <c r="Z17" s="138">
        <f>Y17+LOOKUP(V17,Sheet2!A$3:A$24,Sheet2!J$3:J$24)</f>
        <v>0</v>
      </c>
      <c r="AA17" s="138">
        <f t="shared" si="7"/>
        <v>0</v>
      </c>
      <c r="AB17" s="138">
        <f t="shared" si="4"/>
        <v>0</v>
      </c>
      <c r="AC17" s="138">
        <f t="shared" si="4"/>
        <v>0</v>
      </c>
      <c r="AD17" s="138">
        <f>AC17+LOOKUP(V17,Sheet2!A$3:A$24,Sheet2!J$3:J$24)</f>
        <v>0</v>
      </c>
      <c r="AE17" s="138">
        <f t="shared" si="8"/>
        <v>0</v>
      </c>
      <c r="AF17" s="138">
        <f t="shared" si="9"/>
        <v>0</v>
      </c>
      <c r="AG17" s="137">
        <f>LOOKUP(V17,Sheet2!A$3:A$24,Sheet2!K$3:K$24)</f>
        <v>0</v>
      </c>
      <c r="AH17" s="143">
        <f>IF(LOOKUP(V17,Sheet2!A$3:A$24,Sheet2!B$3:B$24)=0,LOOKUP(V17,Sheet2!A$3:A$24,Sheet2!N$3:N$24),IF(OR(AE17&gt;3.5,AF17&gt;3.5),LOOKUP(V17,Sheet2!A$3:A$24,Sheet2!M$3:M$24),LOOKUP(V17,Sheet2!A$3:A$24,Sheet2!L$3:L$24)))</f>
        <v>0</v>
      </c>
      <c r="AI17" s="137">
        <f>LOOKUP(R17,Sheet3!A$2:A$7,Sheet3!D$2:D$7)</f>
        <v>0</v>
      </c>
      <c r="AJ17" s="137">
        <f t="shared" si="24"/>
        <v>0</v>
      </c>
      <c r="AK17" s="137">
        <f t="shared" si="25"/>
        <v>0</v>
      </c>
      <c r="AL17" s="138">
        <f t="shared" si="10"/>
        <v>0</v>
      </c>
      <c r="AM17" s="138">
        <f t="shared" si="11"/>
        <v>0</v>
      </c>
      <c r="AN17" s="138">
        <f t="shared" si="12"/>
        <v>0</v>
      </c>
      <c r="AO17" s="138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0</v>
      </c>
      <c r="AP17" s="115"/>
      <c r="AQ17" s="152">
        <f t="shared" si="13"/>
        <v>0</v>
      </c>
      <c r="AR17" s="153">
        <f>LOOKUP(S17,Sheet3!F$2:F$9,Sheet3!G$2:G$9)*(AN17-AJ17)*(AN17-AJ17)/2*G17*IF(L17=1,2,IF(L17=2,1,0))</f>
        <v>0</v>
      </c>
      <c r="AS17" s="153">
        <f>LOOKUP(R17,Sheet3!A$2:A$6,Sheet3!B$2:B$6)*AO17*G17</f>
        <v>0</v>
      </c>
      <c r="AT17" s="153">
        <f>LOOKUP(R17,Sheet3!A$2:A$6,Sheet3!C$2:C$6)*AO17*G17</f>
        <v>0</v>
      </c>
      <c r="AU17" s="154">
        <f>IF(AND(AE17&gt;3.5,AF17&gt;3.5),LOOKUP(Sheet1!V17,Sheet2!A$3:A$24,Sheet2!U$3:U$24),LOOKUP(V17,Sheet2!A$3:A$24,Sheet2!T$3:T$24))*G17</f>
        <v>0</v>
      </c>
      <c r="AV17" s="154">
        <f>IF(AND(AE17&gt;3.5,AF17&gt;3.5),LOOKUP(Sheet1!V17,Sheet2!A$3:A$24,Sheet2!W$3:W$24),LOOKUP(V17,Sheet2!A$3:A$24,Sheet2!V$3:V$24))*G17</f>
        <v>0</v>
      </c>
      <c r="AW17" s="153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3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0</v>
      </c>
      <c r="AY17" s="153">
        <f>LOOKUP(S17,Sheet3!F$2:F$9,Sheet3!G$2:G$9)*MIN((((Z17-Y17)+(AD17-AC17))/2+AH17+LOOKUP(V17,Sheet2!A$3:A$24,Sheet2!K$3:K$24)),AN17-AK17)^2/2*G17*IF(L17=1,2,IF(L17=2,1,0))</f>
        <v>0</v>
      </c>
      <c r="AZ17" s="153">
        <f>IF(G17=0,0,MAX(0,SUM(AQ17:AR17)-SUM(AS17:AY17)-BA17-LOOKUP(V17,Sheet2!A$3:A$24,Sheet2!Y$3:Y$24)*G17))</f>
        <v>0</v>
      </c>
      <c r="BA17" s="154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58">
        <f>IF(S17="A",LOOKUP(S17,Sheet3!F$2:F$9,Sheet3!H$2:H$9)*(AN17+AJ17+0.5)*G17*IF(L17=1,2,IF(L17=2,1,0)),0)</f>
        <v>0</v>
      </c>
      <c r="BC17" s="159">
        <f t="shared" si="14"/>
        <v>0</v>
      </c>
      <c r="BD17" s="123">
        <f>LOOKUP($S17,Sheet3!$F$2:$F$9,Sheet3!I$2:I$9)*$G17*IF($L17=1,2,IF($L17=2,1,0))</f>
        <v>0</v>
      </c>
      <c r="BE17" s="123">
        <f>LOOKUP($S17,Sheet3!$F$2:$F$9,Sheet3!J$2:J$9)*$G17*IF($L17=1,2,IF($L17=2,1,0))</f>
        <v>0</v>
      </c>
      <c r="BF17" s="123">
        <f>LOOKUP($S17,Sheet3!$F$2:$F$9,Sheet3!K$2:K$9)*$G17*IF($L17=1,2,IF($L17=2,1,0))</f>
        <v>0</v>
      </c>
      <c r="BG17" s="123">
        <f>LOOKUP($S17,Sheet3!$F$2:$F$9,Sheet3!L$2:L$9)*$G17*IF($L17=1,2,IF($L17=2,1,0))</f>
        <v>0</v>
      </c>
      <c r="BH17" s="122">
        <f>LOOKUP($S17,Sheet3!$F$2:$F$9,Sheet3!M$2:M$9)*$G17*IF($L17=1,2,IF($L17=2,1,0))*2</f>
        <v>0</v>
      </c>
      <c r="BI17" s="122">
        <f>(AO17-Sheet3!$Q$4*IF($L17=1,2,IF($L17=2,1,0)))*LOOKUP(S17,Sheet3!F$2:F$9,Sheet3!M$2:M$9)*ROUNDUP(G17/Sheet3!$Q$7,0)</f>
        <v>0</v>
      </c>
      <c r="BJ17" s="122">
        <f>IF(S17="E",LOOKUP(Sheet3!$G$7,Sheet3!$A$18:$A$21,Sheet3!$B$18:$B$21),0)*G17*AN17*2</f>
        <v>0</v>
      </c>
      <c r="BK17" s="122">
        <f>IF(S17="E",LOOKUP(Sheet3!$G$7,Sheet3!$A$18:$A$21,Sheet3!$C$18:$C$21),0)*G17*AN17*2/1000</f>
        <v>0</v>
      </c>
      <c r="BL17" s="122">
        <f>IF(S17="E",LOOKUP(Sheet3!$G$7,Sheet3!$A$18:$A$21,Sheet3!$D$18:$D$21),0)*G17*AN17*2/1000</f>
        <v>0</v>
      </c>
      <c r="BN17" s="124">
        <f t="shared" si="15"/>
        <v>0</v>
      </c>
      <c r="BO17" s="124">
        <f t="shared" si="16"/>
        <v>0</v>
      </c>
      <c r="BP17" s="115"/>
      <c r="BQ17" s="56">
        <f t="shared" si="17"/>
        <v>0</v>
      </c>
      <c r="BR17" s="52">
        <f t="shared" si="18"/>
        <v>0</v>
      </c>
      <c r="BS17" s="52">
        <f t="shared" si="19"/>
        <v>0</v>
      </c>
      <c r="BT17" s="52">
        <f>IF(OR(LOOKUP(V17,Sheet2!A$3:A$25,Sheet2!B$3:B$25)=1,G17=0),0,AW17-AO17*0.2*G17)</f>
        <v>0</v>
      </c>
      <c r="BU17" s="52">
        <f t="shared" si="20"/>
        <v>0</v>
      </c>
      <c r="BV17" s="52">
        <f t="shared" si="21"/>
        <v>0</v>
      </c>
      <c r="BW17" s="32">
        <f t="shared" si="22"/>
        <v>0</v>
      </c>
    </row>
    <row r="18" spans="1:75">
      <c r="A18" s="110"/>
      <c r="D18" s="110">
        <f t="shared" si="27"/>
        <v>0</v>
      </c>
      <c r="E18" s="32"/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1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2">
        <f t="shared" si="5"/>
        <v>0</v>
      </c>
      <c r="T18" s="113">
        <f t="shared" si="23"/>
        <v>0</v>
      </c>
      <c r="V18" s="137">
        <f t="shared" si="2"/>
        <v>0</v>
      </c>
      <c r="W18" s="138">
        <f t="shared" si="6"/>
        <v>0</v>
      </c>
      <c r="X18" s="138">
        <f t="shared" si="3"/>
        <v>0</v>
      </c>
      <c r="Y18" s="138">
        <f t="shared" si="3"/>
        <v>0</v>
      </c>
      <c r="Z18" s="138">
        <f>Y18+LOOKUP(V18,Sheet2!A$3:A$24,Sheet2!J$3:J$24)</f>
        <v>0</v>
      </c>
      <c r="AA18" s="138">
        <f t="shared" si="7"/>
        <v>0</v>
      </c>
      <c r="AB18" s="138">
        <f t="shared" si="4"/>
        <v>0</v>
      </c>
      <c r="AC18" s="138">
        <f t="shared" si="4"/>
        <v>0</v>
      </c>
      <c r="AD18" s="138">
        <f>AC18+LOOKUP(V18,Sheet2!A$3:A$24,Sheet2!J$3:J$24)</f>
        <v>0</v>
      </c>
      <c r="AE18" s="138">
        <f t="shared" si="8"/>
        <v>0</v>
      </c>
      <c r="AF18" s="138">
        <f t="shared" si="9"/>
        <v>0</v>
      </c>
      <c r="AG18" s="137">
        <f>LOOKUP(V18,Sheet2!A$3:A$24,Sheet2!K$3:K$24)</f>
        <v>0</v>
      </c>
      <c r="AH18" s="143">
        <f>IF(LOOKUP(V18,Sheet2!A$3:A$24,Sheet2!B$3:B$24)=0,LOOKUP(V18,Sheet2!A$3:A$24,Sheet2!N$3:N$24),IF(OR(AE18&gt;3.5,AF18&gt;3.5),LOOKUP(V18,Sheet2!A$3:A$24,Sheet2!M$3:M$24),LOOKUP(V18,Sheet2!A$3:A$24,Sheet2!L$3:L$24)))</f>
        <v>0</v>
      </c>
      <c r="AI18" s="137">
        <f>LOOKUP(R18,Sheet3!A$2:A$7,Sheet3!D$2:D$7)</f>
        <v>0</v>
      </c>
      <c r="AJ18" s="137">
        <f t="shared" si="24"/>
        <v>0</v>
      </c>
      <c r="AK18" s="137">
        <f t="shared" si="25"/>
        <v>0</v>
      </c>
      <c r="AL18" s="138">
        <f t="shared" si="10"/>
        <v>0</v>
      </c>
      <c r="AM18" s="138">
        <f t="shared" si="11"/>
        <v>0</v>
      </c>
      <c r="AN18" s="138">
        <f t="shared" si="12"/>
        <v>0</v>
      </c>
      <c r="AO18" s="138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0</v>
      </c>
      <c r="AP18" s="115"/>
      <c r="AQ18" s="152">
        <f t="shared" si="13"/>
        <v>0</v>
      </c>
      <c r="AR18" s="153">
        <f>LOOKUP(S18,Sheet3!F$2:F$9,Sheet3!G$2:G$9)*(AN18-AJ18)*(AN18-AJ18)/2*G18*IF(L18=1,2,IF(L18=2,1,0))</f>
        <v>0</v>
      </c>
      <c r="AS18" s="153">
        <f>LOOKUP(R18,Sheet3!A$2:A$6,Sheet3!B$2:B$6)*AO18*G18</f>
        <v>0</v>
      </c>
      <c r="AT18" s="153">
        <f>LOOKUP(R18,Sheet3!A$2:A$6,Sheet3!C$2:C$6)*AO18*G18</f>
        <v>0</v>
      </c>
      <c r="AU18" s="154">
        <f>IF(AND(AE18&gt;3.5,AF18&gt;3.5),LOOKUP(Sheet1!V18,Sheet2!A$3:A$24,Sheet2!U$3:U$24),LOOKUP(V18,Sheet2!A$3:A$24,Sheet2!T$3:T$24))*G18</f>
        <v>0</v>
      </c>
      <c r="AV18" s="154">
        <f>IF(AND(AE18&gt;3.5,AF18&gt;3.5),LOOKUP(Sheet1!V18,Sheet2!A$3:A$24,Sheet2!W$3:W$24),LOOKUP(V18,Sheet2!A$3:A$24,Sheet2!V$3:V$24))*G18</f>
        <v>0</v>
      </c>
      <c r="AW18" s="153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3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0</v>
      </c>
      <c r="AY18" s="153">
        <f>LOOKUP(S18,Sheet3!F$2:F$9,Sheet3!G$2:G$9)*MIN((((Z18-Y18)+(AD18-AC18))/2+AH18+LOOKUP(V18,Sheet2!A$3:A$24,Sheet2!K$3:K$24)),AN18-AK18)^2/2*G18*IF(L18=1,2,IF(L18=2,1,0))</f>
        <v>0</v>
      </c>
      <c r="AZ18" s="153">
        <f>IF(G18=0,0,MAX(0,SUM(AQ18:AR18)-SUM(AS18:AY18)-BA18-LOOKUP(V18,Sheet2!A$3:A$24,Sheet2!Y$3:Y$24)*G18))</f>
        <v>0</v>
      </c>
      <c r="BA18" s="154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58">
        <f>IF(S18="A",LOOKUP(S18,Sheet3!F$2:F$9,Sheet3!H$2:H$9)*(AN18+AJ18+0.5)*G18*IF(L18=1,2,IF(L18=2,1,0)),0)</f>
        <v>0</v>
      </c>
      <c r="BC18" s="159">
        <f t="shared" si="14"/>
        <v>0</v>
      </c>
      <c r="BD18" s="123">
        <f>LOOKUP($S18,Sheet3!$F$2:$F$9,Sheet3!I$2:I$9)*$G18*IF($L18=1,2,IF($L18=2,1,0))</f>
        <v>0</v>
      </c>
      <c r="BE18" s="123">
        <f>LOOKUP($S18,Sheet3!$F$2:$F$9,Sheet3!J$2:J$9)*$G18*IF($L18=1,2,IF($L18=2,1,0))</f>
        <v>0</v>
      </c>
      <c r="BF18" s="123">
        <f>LOOKUP($S18,Sheet3!$F$2:$F$9,Sheet3!K$2:K$9)*$G18*IF($L18=1,2,IF($L18=2,1,0))</f>
        <v>0</v>
      </c>
      <c r="BG18" s="123">
        <f>LOOKUP($S18,Sheet3!$F$2:$F$9,Sheet3!L$2:L$9)*$G18*IF($L18=1,2,IF($L18=2,1,0))</f>
        <v>0</v>
      </c>
      <c r="BH18" s="122">
        <f>LOOKUP($S18,Sheet3!$F$2:$F$9,Sheet3!M$2:M$9)*$G18*IF($L18=1,2,IF($L18=2,1,0))*2</f>
        <v>0</v>
      </c>
      <c r="BI18" s="122">
        <f>(AO18-Sheet3!$Q$4*IF($L18=1,2,IF($L18=2,1,0)))*LOOKUP(S18,Sheet3!F$2:F$9,Sheet3!M$2:M$9)*ROUNDUP(G18/Sheet3!$Q$7,0)</f>
        <v>0</v>
      </c>
      <c r="BJ18" s="122">
        <f>IF(S18="E",LOOKUP(Sheet3!$G$7,Sheet3!$A$18:$A$21,Sheet3!$B$18:$B$21),0)*G18*AN18*2</f>
        <v>0</v>
      </c>
      <c r="BK18" s="122">
        <f>IF(S18="E",LOOKUP(Sheet3!$G$7,Sheet3!$A$18:$A$21,Sheet3!$C$18:$C$21),0)*G18*AN18*2/1000</f>
        <v>0</v>
      </c>
      <c r="BL18" s="122">
        <f>IF(S18="E",LOOKUP(Sheet3!$G$7,Sheet3!$A$18:$A$21,Sheet3!$D$18:$D$21),0)*G18*AN18*2/1000</f>
        <v>0</v>
      </c>
      <c r="BN18" s="124">
        <f t="shared" si="15"/>
        <v>0</v>
      </c>
      <c r="BO18" s="124">
        <f t="shared" si="16"/>
        <v>0</v>
      </c>
      <c r="BP18" s="115"/>
      <c r="BQ18" s="56">
        <f t="shared" si="17"/>
        <v>0</v>
      </c>
      <c r="BR18" s="52">
        <f t="shared" si="18"/>
        <v>0</v>
      </c>
      <c r="BS18" s="52">
        <f t="shared" si="19"/>
        <v>0</v>
      </c>
      <c r="BT18" s="52">
        <f>IF(OR(LOOKUP(V18,Sheet2!A$3:A$25,Sheet2!B$3:B$25)=1,G18=0),0,AW18-AO18*0.2*G18)</f>
        <v>0</v>
      </c>
      <c r="BU18" s="52">
        <f t="shared" si="20"/>
        <v>0</v>
      </c>
      <c r="BV18" s="52">
        <f t="shared" si="21"/>
        <v>0</v>
      </c>
      <c r="BW18" s="32">
        <f t="shared" si="22"/>
        <v>0</v>
      </c>
    </row>
    <row r="19" spans="1:75">
      <c r="A19" s="110"/>
      <c r="D19" s="110">
        <f t="shared" si="27"/>
        <v>0</v>
      </c>
      <c r="E19" s="32"/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1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2">
        <f t="shared" si="5"/>
        <v>0</v>
      </c>
      <c r="T19" s="113">
        <f t="shared" si="23"/>
        <v>0</v>
      </c>
      <c r="V19" s="137">
        <f t="shared" si="2"/>
        <v>0</v>
      </c>
      <c r="W19" s="138">
        <f t="shared" si="6"/>
        <v>0</v>
      </c>
      <c r="X19" s="138">
        <f t="shared" ref="X19:X73" si="28">IF($G19=0,0,E19)</f>
        <v>0</v>
      </c>
      <c r="Y19" s="138">
        <f t="shared" ref="Y19:Y73" si="29">IF($G19=0,0,F19)</f>
        <v>0</v>
      </c>
      <c r="Z19" s="138">
        <f>Y19+LOOKUP(V19,Sheet2!A$3:A$24,Sheet2!J$3:J$24)</f>
        <v>0</v>
      </c>
      <c r="AA19" s="138">
        <f t="shared" si="7"/>
        <v>0</v>
      </c>
      <c r="AB19" s="138">
        <f t="shared" ref="AB19:AB73" si="30">IF($G19=0,0,E20)</f>
        <v>0</v>
      </c>
      <c r="AC19" s="138">
        <f t="shared" ref="AC19:AC73" si="31">IF($G19=0,0,F20)</f>
        <v>0</v>
      </c>
      <c r="AD19" s="138">
        <f>AC19+LOOKUP(V19,Sheet2!A$3:A$24,Sheet2!J$3:J$24)</f>
        <v>0</v>
      </c>
      <c r="AE19" s="138">
        <f t="shared" si="8"/>
        <v>0</v>
      </c>
      <c r="AF19" s="138">
        <f t="shared" si="9"/>
        <v>0</v>
      </c>
      <c r="AG19" s="137">
        <f>LOOKUP(V19,Sheet2!A$3:A$24,Sheet2!K$3:K$24)</f>
        <v>0</v>
      </c>
      <c r="AH19" s="143">
        <f>IF(LOOKUP(V19,Sheet2!A$3:A$24,Sheet2!B$3:B$24)=0,LOOKUP(V19,Sheet2!A$3:A$24,Sheet2!N$3:N$24),IF(OR(AE19&gt;3.5,AF19&gt;3.5),LOOKUP(V19,Sheet2!A$3:A$24,Sheet2!M$3:M$24),LOOKUP(V19,Sheet2!A$3:A$24,Sheet2!L$3:L$24)))</f>
        <v>0</v>
      </c>
      <c r="AI19" s="137">
        <f>LOOKUP(R19,Sheet3!A$2:A$7,Sheet3!D$2:D$7)</f>
        <v>0</v>
      </c>
      <c r="AJ19" s="137">
        <f t="shared" si="24"/>
        <v>0</v>
      </c>
      <c r="AK19" s="137">
        <f t="shared" si="25"/>
        <v>0</v>
      </c>
      <c r="AL19" s="138">
        <f t="shared" si="10"/>
        <v>0</v>
      </c>
      <c r="AM19" s="138">
        <f t="shared" si="11"/>
        <v>0</v>
      </c>
      <c r="AN19" s="138">
        <f t="shared" si="12"/>
        <v>0</v>
      </c>
      <c r="AO19" s="138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0</v>
      </c>
      <c r="AP19" s="115"/>
      <c r="AQ19" s="152">
        <f t="shared" si="13"/>
        <v>0</v>
      </c>
      <c r="AR19" s="153">
        <f>LOOKUP(S19,Sheet3!F$2:F$9,Sheet3!G$2:G$9)*(AN19-AJ19)*(AN19-AJ19)/2*G19*IF(L19=1,2,IF(L19=2,1,0))</f>
        <v>0</v>
      </c>
      <c r="AS19" s="153">
        <f>LOOKUP(R19,Sheet3!A$2:A$6,Sheet3!B$2:B$6)*AO19*G19</f>
        <v>0</v>
      </c>
      <c r="AT19" s="153">
        <f>LOOKUP(R19,Sheet3!A$2:A$6,Sheet3!C$2:C$6)*AO19*G19</f>
        <v>0</v>
      </c>
      <c r="AU19" s="154">
        <f>IF(AND(AE19&gt;3.5,AF19&gt;3.5),LOOKUP(Sheet1!V19,Sheet2!A$3:A$24,Sheet2!U$3:U$24),LOOKUP(V19,Sheet2!A$3:A$24,Sheet2!T$3:T$24))*G19</f>
        <v>0</v>
      </c>
      <c r="AV19" s="154">
        <f>IF(AND(AE19&gt;3.5,AF19&gt;3.5),LOOKUP(Sheet1!V19,Sheet2!A$3:A$24,Sheet2!W$3:W$24),LOOKUP(V19,Sheet2!A$3:A$24,Sheet2!V$3:V$24))*G19</f>
        <v>0</v>
      </c>
      <c r="AW19" s="153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3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0</v>
      </c>
      <c r="AY19" s="153">
        <f>LOOKUP(S19,Sheet3!F$2:F$9,Sheet3!G$2:G$9)*MIN((((Z19-Y19)+(AD19-AC19))/2+AH19+LOOKUP(V19,Sheet2!A$3:A$24,Sheet2!K$3:K$24)),AN19-AK19)^2/2*G19*IF(L19=1,2,IF(L19=2,1,0))</f>
        <v>0</v>
      </c>
      <c r="AZ19" s="153">
        <f>IF(G19=0,0,MAX(0,SUM(AQ19:AR19)-SUM(AS19:AY19)-BA19-LOOKUP(V19,Sheet2!A$3:A$24,Sheet2!Y$3:Y$24)*G19))</f>
        <v>0</v>
      </c>
      <c r="BA19" s="154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58">
        <f>IF(S19="A",LOOKUP(S19,Sheet3!F$2:F$9,Sheet3!H$2:H$9)*(AN19+AJ19+0.5)*G19*IF(L19=1,2,IF(L19=2,1,0)),0)</f>
        <v>0</v>
      </c>
      <c r="BC19" s="159">
        <f t="shared" si="14"/>
        <v>0</v>
      </c>
      <c r="BD19" s="123">
        <f>LOOKUP($S19,Sheet3!$F$2:$F$9,Sheet3!I$2:I$9)*$G19*IF($L19=1,2,IF($L19=2,1,0))</f>
        <v>0</v>
      </c>
      <c r="BE19" s="123">
        <f>LOOKUP($S19,Sheet3!$F$2:$F$9,Sheet3!J$2:J$9)*$G19*IF($L19=1,2,IF($L19=2,1,0))</f>
        <v>0</v>
      </c>
      <c r="BF19" s="123">
        <f>LOOKUP($S19,Sheet3!$F$2:$F$9,Sheet3!K$2:K$9)*$G19*IF($L19=1,2,IF($L19=2,1,0))</f>
        <v>0</v>
      </c>
      <c r="BG19" s="123">
        <f>LOOKUP($S19,Sheet3!$F$2:$F$9,Sheet3!L$2:L$9)*$G19*IF($L19=1,2,IF($L19=2,1,0))</f>
        <v>0</v>
      </c>
      <c r="BH19" s="122">
        <f>LOOKUP($S19,Sheet3!$F$2:$F$9,Sheet3!M$2:M$9)*$G19*IF($L19=1,2,IF($L19=2,1,0))*2</f>
        <v>0</v>
      </c>
      <c r="BI19" s="122">
        <f>(AO19-Sheet3!$Q$4*IF($L19=1,2,IF($L19=2,1,0)))*LOOKUP(S19,Sheet3!F$2:F$9,Sheet3!M$2:M$9)*ROUNDUP(G19/Sheet3!$Q$7,0)</f>
        <v>0</v>
      </c>
      <c r="BJ19" s="122">
        <f>IF(S19="E",LOOKUP(Sheet3!$G$7,Sheet3!$A$18:$A$21,Sheet3!$B$18:$B$21),0)*G19*AN19*2</f>
        <v>0</v>
      </c>
      <c r="BK19" s="122">
        <f>IF(S19="E",LOOKUP(Sheet3!$G$7,Sheet3!$A$18:$A$21,Sheet3!$C$18:$C$21),0)*G19*AN19*2/1000</f>
        <v>0</v>
      </c>
      <c r="BL19" s="122">
        <f>IF(S19="E",LOOKUP(Sheet3!$G$7,Sheet3!$A$18:$A$21,Sheet3!$D$18:$D$21),0)*G19*AN19*2/1000</f>
        <v>0</v>
      </c>
      <c r="BN19" s="124">
        <f t="shared" si="15"/>
        <v>0</v>
      </c>
      <c r="BO19" s="124">
        <f t="shared" si="16"/>
        <v>0</v>
      </c>
      <c r="BP19" s="115"/>
      <c r="BQ19" s="56">
        <f t="shared" si="17"/>
        <v>0</v>
      </c>
      <c r="BR19" s="52">
        <f t="shared" si="18"/>
        <v>0</v>
      </c>
      <c r="BS19" s="52">
        <f t="shared" si="19"/>
        <v>0</v>
      </c>
      <c r="BT19" s="52">
        <f>IF(OR(LOOKUP(V19,Sheet2!A$3:A$25,Sheet2!B$3:B$25)=1,G19=0),0,AW19-AO19*0.2*G19)</f>
        <v>0</v>
      </c>
      <c r="BU19" s="52">
        <f t="shared" si="20"/>
        <v>0</v>
      </c>
      <c r="BV19" s="52">
        <f t="shared" si="21"/>
        <v>0</v>
      </c>
      <c r="BW19" s="32">
        <f t="shared" si="22"/>
        <v>0</v>
      </c>
    </row>
    <row r="20" spans="1:75">
      <c r="A20" s="110"/>
      <c r="D20" s="110">
        <f t="shared" si="27"/>
        <v>0</v>
      </c>
      <c r="E20" s="32"/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1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2">
        <f t="shared" si="5"/>
        <v>0</v>
      </c>
      <c r="T20" s="113">
        <f t="shared" si="23"/>
        <v>0</v>
      </c>
      <c r="V20" s="137">
        <f t="shared" si="2"/>
        <v>0</v>
      </c>
      <c r="W20" s="138">
        <f t="shared" si="6"/>
        <v>0</v>
      </c>
      <c r="X20" s="138">
        <f t="shared" si="28"/>
        <v>0</v>
      </c>
      <c r="Y20" s="138">
        <f t="shared" si="29"/>
        <v>0</v>
      </c>
      <c r="Z20" s="138">
        <f>Y20+LOOKUP(V20,Sheet2!A$3:A$24,Sheet2!J$3:J$24)</f>
        <v>0</v>
      </c>
      <c r="AA20" s="138">
        <f t="shared" si="7"/>
        <v>0</v>
      </c>
      <c r="AB20" s="138">
        <f t="shared" si="30"/>
        <v>0</v>
      </c>
      <c r="AC20" s="138">
        <f t="shared" si="31"/>
        <v>0</v>
      </c>
      <c r="AD20" s="138">
        <f>AC20+LOOKUP(V20,Sheet2!A$3:A$24,Sheet2!J$3:J$24)</f>
        <v>0</v>
      </c>
      <c r="AE20" s="138">
        <f t="shared" si="8"/>
        <v>0</v>
      </c>
      <c r="AF20" s="138">
        <f t="shared" si="9"/>
        <v>0</v>
      </c>
      <c r="AG20" s="137">
        <f>LOOKUP(V20,Sheet2!A$3:A$24,Sheet2!K$3:K$24)</f>
        <v>0</v>
      </c>
      <c r="AH20" s="143">
        <f>IF(LOOKUP(V20,Sheet2!A$3:A$24,Sheet2!B$3:B$24)=0,LOOKUP(V20,Sheet2!A$3:A$24,Sheet2!N$3:N$24),IF(OR(AE20&gt;3.5,AF20&gt;3.5),LOOKUP(V20,Sheet2!A$3:A$24,Sheet2!M$3:M$24),LOOKUP(V20,Sheet2!A$3:A$24,Sheet2!L$3:L$24)))</f>
        <v>0</v>
      </c>
      <c r="AI20" s="137">
        <f>LOOKUP(R20,Sheet3!A$2:A$7,Sheet3!D$2:D$7)</f>
        <v>0</v>
      </c>
      <c r="AJ20" s="137">
        <f t="shared" si="24"/>
        <v>0</v>
      </c>
      <c r="AK20" s="137">
        <f t="shared" si="25"/>
        <v>0</v>
      </c>
      <c r="AL20" s="138">
        <f t="shared" si="10"/>
        <v>0</v>
      </c>
      <c r="AM20" s="138">
        <f t="shared" si="11"/>
        <v>0</v>
      </c>
      <c r="AN20" s="138">
        <f t="shared" si="12"/>
        <v>0</v>
      </c>
      <c r="AO20" s="138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0</v>
      </c>
      <c r="AP20" s="115"/>
      <c r="AQ20" s="152">
        <f t="shared" si="13"/>
        <v>0</v>
      </c>
      <c r="AR20" s="153">
        <f>LOOKUP(S20,Sheet3!F$2:F$9,Sheet3!G$2:G$9)*(AN20-AJ20)*(AN20-AJ20)/2*G20*IF(L20=1,2,IF(L20=2,1,0))</f>
        <v>0</v>
      </c>
      <c r="AS20" s="153">
        <f>LOOKUP(R20,Sheet3!A$2:A$6,Sheet3!B$2:B$6)*AO20*G20</f>
        <v>0</v>
      </c>
      <c r="AT20" s="153">
        <f>LOOKUP(R20,Sheet3!A$2:A$6,Sheet3!C$2:C$6)*AO20*G20</f>
        <v>0</v>
      </c>
      <c r="AU20" s="154">
        <f>IF(AND(AE20&gt;3.5,AF20&gt;3.5),LOOKUP(Sheet1!V20,Sheet2!A$3:A$24,Sheet2!U$3:U$24),LOOKUP(V20,Sheet2!A$3:A$24,Sheet2!T$3:T$24))*G20</f>
        <v>0</v>
      </c>
      <c r="AV20" s="154">
        <f>IF(AND(AE20&gt;3.5,AF20&gt;3.5),LOOKUP(Sheet1!V20,Sheet2!A$3:A$24,Sheet2!W$3:W$24),LOOKUP(V20,Sheet2!A$3:A$24,Sheet2!V$3:V$24))*G20</f>
        <v>0</v>
      </c>
      <c r="AW20" s="153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3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0</v>
      </c>
      <c r="AY20" s="153">
        <f>LOOKUP(S20,Sheet3!F$2:F$9,Sheet3!G$2:G$9)*MIN((((Z20-Y20)+(AD20-AC20))/2+AH20+LOOKUP(V20,Sheet2!A$3:A$24,Sheet2!K$3:K$24)),AN20-AK20)^2/2*G20*IF(L20=1,2,IF(L20=2,1,0))</f>
        <v>0</v>
      </c>
      <c r="AZ20" s="153">
        <f>IF(G20=0,0,MAX(0,SUM(AQ20:AR20)-SUM(AS20:AY20)-BA20-LOOKUP(V20,Sheet2!A$3:A$24,Sheet2!Y$3:Y$24)*G20))</f>
        <v>0</v>
      </c>
      <c r="BA20" s="154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58">
        <f>IF(S20="A",LOOKUP(S20,Sheet3!F$2:F$9,Sheet3!H$2:H$9)*(AN20+AJ20+0.5)*G20*IF(L20=1,2,IF(L20=2,1,0)),0)</f>
        <v>0</v>
      </c>
      <c r="BC20" s="159">
        <f t="shared" si="14"/>
        <v>0</v>
      </c>
      <c r="BD20" s="123">
        <f>LOOKUP($S20,Sheet3!$F$2:$F$9,Sheet3!I$2:I$9)*$G20*IF($L20=1,2,IF($L20=2,1,0))</f>
        <v>0</v>
      </c>
      <c r="BE20" s="123">
        <f>LOOKUP($S20,Sheet3!$F$2:$F$9,Sheet3!J$2:J$9)*$G20*IF($L20=1,2,IF($L20=2,1,0))</f>
        <v>0</v>
      </c>
      <c r="BF20" s="123">
        <f>LOOKUP($S20,Sheet3!$F$2:$F$9,Sheet3!K$2:K$9)*$G20*IF($L20=1,2,IF($L20=2,1,0))</f>
        <v>0</v>
      </c>
      <c r="BG20" s="123">
        <f>LOOKUP($S20,Sheet3!$F$2:$F$9,Sheet3!L$2:L$9)*$G20*IF($L20=1,2,IF($L20=2,1,0))</f>
        <v>0</v>
      </c>
      <c r="BH20" s="122">
        <f>LOOKUP($S20,Sheet3!$F$2:$F$9,Sheet3!M$2:M$9)*$G20*IF($L20=1,2,IF($L20=2,1,0))*2</f>
        <v>0</v>
      </c>
      <c r="BI20" s="122">
        <f>(AO20-Sheet3!$Q$4*IF($L20=1,2,IF($L20=2,1,0)))*LOOKUP(S20,Sheet3!F$2:F$9,Sheet3!M$2:M$9)*ROUNDUP(G20/Sheet3!$Q$7,0)</f>
        <v>0</v>
      </c>
      <c r="BJ20" s="122">
        <f>IF(S20="E",LOOKUP(Sheet3!$G$7,Sheet3!$A$18:$A$21,Sheet3!$B$18:$B$21),0)*G20*AN20*2</f>
        <v>0</v>
      </c>
      <c r="BK20" s="122">
        <f>IF(S20="E",LOOKUP(Sheet3!$G$7,Sheet3!$A$18:$A$21,Sheet3!$C$18:$C$21),0)*G20*AN20*2/1000</f>
        <v>0</v>
      </c>
      <c r="BL20" s="122">
        <f>IF(S20="E",LOOKUP(Sheet3!$G$7,Sheet3!$A$18:$A$21,Sheet3!$D$18:$D$21),0)*G20*AN20*2/1000</f>
        <v>0</v>
      </c>
      <c r="BN20" s="124">
        <f t="shared" si="15"/>
        <v>0</v>
      </c>
      <c r="BO20" s="124">
        <f t="shared" si="16"/>
        <v>0</v>
      </c>
      <c r="BP20" s="115"/>
      <c r="BQ20" s="56">
        <f t="shared" si="17"/>
        <v>0</v>
      </c>
      <c r="BR20" s="52">
        <f t="shared" si="18"/>
        <v>0</v>
      </c>
      <c r="BS20" s="52">
        <f t="shared" si="19"/>
        <v>0</v>
      </c>
      <c r="BT20" s="52">
        <f>IF(OR(LOOKUP(V20,Sheet2!A$3:A$25,Sheet2!B$3:B$25)=1,G20=0),0,AW20-AO20*0.2*G20)</f>
        <v>0</v>
      </c>
      <c r="BU20" s="52">
        <f t="shared" si="20"/>
        <v>0</v>
      </c>
      <c r="BV20" s="52">
        <f t="shared" si="21"/>
        <v>0</v>
      </c>
      <c r="BW20" s="32">
        <f t="shared" si="22"/>
        <v>0</v>
      </c>
    </row>
    <row r="21" spans="1:75">
      <c r="A21" s="110"/>
      <c r="D21" s="110">
        <f t="shared" si="27"/>
        <v>0</v>
      </c>
      <c r="E21" s="32"/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1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2">
        <f t="shared" si="5"/>
        <v>0</v>
      </c>
      <c r="T21" s="113">
        <f t="shared" si="23"/>
        <v>0</v>
      </c>
      <c r="V21" s="137">
        <f t="shared" si="2"/>
        <v>0</v>
      </c>
      <c r="W21" s="138">
        <f t="shared" si="6"/>
        <v>0</v>
      </c>
      <c r="X21" s="138">
        <f t="shared" si="28"/>
        <v>0</v>
      </c>
      <c r="Y21" s="138">
        <f t="shared" si="29"/>
        <v>0</v>
      </c>
      <c r="Z21" s="138">
        <f>Y21+LOOKUP(V21,Sheet2!A$3:A$24,Sheet2!J$3:J$24)</f>
        <v>0</v>
      </c>
      <c r="AA21" s="138">
        <f t="shared" si="7"/>
        <v>0</v>
      </c>
      <c r="AB21" s="138">
        <f t="shared" si="30"/>
        <v>0</v>
      </c>
      <c r="AC21" s="138">
        <f t="shared" si="31"/>
        <v>0</v>
      </c>
      <c r="AD21" s="138">
        <f>AC21+LOOKUP(V21,Sheet2!A$3:A$24,Sheet2!J$3:J$24)</f>
        <v>0</v>
      </c>
      <c r="AE21" s="138">
        <f t="shared" si="8"/>
        <v>0</v>
      </c>
      <c r="AF21" s="138">
        <f t="shared" si="9"/>
        <v>0</v>
      </c>
      <c r="AG21" s="137">
        <f>LOOKUP(V21,Sheet2!A$3:A$24,Sheet2!K$3:K$24)</f>
        <v>0</v>
      </c>
      <c r="AH21" s="143">
        <f>IF(LOOKUP(V21,Sheet2!A$3:A$24,Sheet2!B$3:B$24)=0,LOOKUP(V21,Sheet2!A$3:A$24,Sheet2!N$3:N$24),IF(OR(AE21&gt;3.5,AF21&gt;3.5),LOOKUP(V21,Sheet2!A$3:A$24,Sheet2!M$3:M$24),LOOKUP(V21,Sheet2!A$3:A$24,Sheet2!L$3:L$24)))</f>
        <v>0</v>
      </c>
      <c r="AI21" s="137">
        <f>LOOKUP(R21,Sheet3!A$2:A$7,Sheet3!D$2:D$7)</f>
        <v>0</v>
      </c>
      <c r="AJ21" s="137">
        <f t="shared" si="24"/>
        <v>0</v>
      </c>
      <c r="AK21" s="137">
        <f t="shared" si="25"/>
        <v>0</v>
      </c>
      <c r="AL21" s="138">
        <f t="shared" si="10"/>
        <v>0</v>
      </c>
      <c r="AM21" s="138">
        <f t="shared" si="11"/>
        <v>0</v>
      </c>
      <c r="AN21" s="138">
        <f t="shared" si="12"/>
        <v>0</v>
      </c>
      <c r="AO21" s="138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0</v>
      </c>
      <c r="AP21" s="115"/>
      <c r="AQ21" s="152">
        <f t="shared" si="13"/>
        <v>0</v>
      </c>
      <c r="AR21" s="153">
        <f>LOOKUP(S21,Sheet3!F$2:F$9,Sheet3!G$2:G$9)*(AN21-AJ21)*(AN21-AJ21)/2*G21*IF(L21=1,2,IF(L21=2,1,0))</f>
        <v>0</v>
      </c>
      <c r="AS21" s="153">
        <f>LOOKUP(R21,Sheet3!A$2:A$6,Sheet3!B$2:B$6)*AO21*G21</f>
        <v>0</v>
      </c>
      <c r="AT21" s="153">
        <f>LOOKUP(R21,Sheet3!A$2:A$6,Sheet3!C$2:C$6)*AO21*G21</f>
        <v>0</v>
      </c>
      <c r="AU21" s="154">
        <f>IF(AND(AE21&gt;3.5,AF21&gt;3.5),LOOKUP(Sheet1!V21,Sheet2!A$3:A$24,Sheet2!U$3:U$24),LOOKUP(V21,Sheet2!A$3:A$24,Sheet2!T$3:T$24))*G21</f>
        <v>0</v>
      </c>
      <c r="AV21" s="154">
        <f>IF(AND(AE21&gt;3.5,AF21&gt;3.5),LOOKUP(Sheet1!V21,Sheet2!A$3:A$24,Sheet2!W$3:W$24),LOOKUP(V21,Sheet2!A$3:A$24,Sheet2!V$3:V$24))*G21</f>
        <v>0</v>
      </c>
      <c r="AW21" s="153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3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0</v>
      </c>
      <c r="AY21" s="153">
        <f>LOOKUP(S21,Sheet3!F$2:F$9,Sheet3!G$2:G$9)*MIN((((Z21-Y21)+(AD21-AC21))/2+AH21+LOOKUP(V21,Sheet2!A$3:A$24,Sheet2!K$3:K$24)),AN21-AK21)^2/2*G21*IF(L21=1,2,IF(L21=2,1,0))</f>
        <v>0</v>
      </c>
      <c r="AZ21" s="153">
        <f>IF(G21=0,0,MAX(0,SUM(AQ21:AR21)-SUM(AS21:AY21)-BA21-LOOKUP(V21,Sheet2!A$3:A$24,Sheet2!Y$3:Y$24)*G21))</f>
        <v>0</v>
      </c>
      <c r="BA21" s="154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58">
        <f>IF(S21="A",LOOKUP(S21,Sheet3!F$2:F$9,Sheet3!H$2:H$9)*(AN21+AJ21+0.5)*G21*IF(L21=1,2,IF(L21=2,1,0)),0)</f>
        <v>0</v>
      </c>
      <c r="BC21" s="159">
        <f t="shared" si="14"/>
        <v>0</v>
      </c>
      <c r="BD21" s="123">
        <f>LOOKUP($S21,Sheet3!$F$2:$F$9,Sheet3!I$2:I$9)*$G21*IF($L21=1,2,IF($L21=2,1,0))</f>
        <v>0</v>
      </c>
      <c r="BE21" s="123">
        <f>LOOKUP($S21,Sheet3!$F$2:$F$9,Sheet3!J$2:J$9)*$G21*IF($L21=1,2,IF($L21=2,1,0))</f>
        <v>0</v>
      </c>
      <c r="BF21" s="123">
        <f>LOOKUP($S21,Sheet3!$F$2:$F$9,Sheet3!K$2:K$9)*$G21*IF($L21=1,2,IF($L21=2,1,0))</f>
        <v>0</v>
      </c>
      <c r="BG21" s="123">
        <f>LOOKUP($S21,Sheet3!$F$2:$F$9,Sheet3!L$2:L$9)*$G21*IF($L21=1,2,IF($L21=2,1,0))</f>
        <v>0</v>
      </c>
      <c r="BH21" s="122">
        <f>LOOKUP($S21,Sheet3!$F$2:$F$9,Sheet3!M$2:M$9)*$G21*IF($L21=1,2,IF($L21=2,1,0))*2</f>
        <v>0</v>
      </c>
      <c r="BI21" s="122">
        <f>(AO21-Sheet3!$Q$4*IF($L21=1,2,IF($L21=2,1,0)))*LOOKUP(S21,Sheet3!F$2:F$9,Sheet3!M$2:M$9)*ROUNDUP(G21/Sheet3!$Q$7,0)</f>
        <v>0</v>
      </c>
      <c r="BJ21" s="122">
        <f>IF(S21="E",LOOKUP(Sheet3!$G$7,Sheet3!$A$18:$A$21,Sheet3!$B$18:$B$21),0)*G21*AN21*2</f>
        <v>0</v>
      </c>
      <c r="BK21" s="122">
        <f>IF(S21="E",LOOKUP(Sheet3!$G$7,Sheet3!$A$18:$A$21,Sheet3!$C$18:$C$21),0)*G21*AN21*2/1000</f>
        <v>0</v>
      </c>
      <c r="BL21" s="122">
        <f>IF(S21="E",LOOKUP(Sheet3!$G$7,Sheet3!$A$18:$A$21,Sheet3!$D$18:$D$21),0)*G21*AN21*2/1000</f>
        <v>0</v>
      </c>
      <c r="BN21" s="124">
        <f t="shared" si="15"/>
        <v>0</v>
      </c>
      <c r="BO21" s="124">
        <f t="shared" si="16"/>
        <v>0</v>
      </c>
      <c r="BP21" s="115"/>
      <c r="BQ21" s="56">
        <f t="shared" si="17"/>
        <v>0</v>
      </c>
      <c r="BR21" s="52">
        <f t="shared" si="18"/>
        <v>0</v>
      </c>
      <c r="BS21" s="52">
        <f t="shared" si="19"/>
        <v>0</v>
      </c>
      <c r="BT21" s="52">
        <f>IF(OR(LOOKUP(V21,Sheet2!A$3:A$25,Sheet2!B$3:B$25)=1,G21=0),0,AW21-AO21*0.2*G21)</f>
        <v>0</v>
      </c>
      <c r="BU21" s="52">
        <f t="shared" si="20"/>
        <v>0</v>
      </c>
      <c r="BV21" s="52">
        <f t="shared" si="21"/>
        <v>0</v>
      </c>
      <c r="BW21" s="32">
        <f t="shared" si="22"/>
        <v>0</v>
      </c>
    </row>
    <row r="22" spans="1:75">
      <c r="A22" s="110"/>
      <c r="D22" s="110">
        <f t="shared" si="27"/>
        <v>0</v>
      </c>
      <c r="E22" s="32"/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1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2">
        <f t="shared" si="5"/>
        <v>0</v>
      </c>
      <c r="T22" s="113">
        <f t="shared" si="23"/>
        <v>0</v>
      </c>
      <c r="V22" s="137">
        <f t="shared" si="2"/>
        <v>0</v>
      </c>
      <c r="W22" s="138">
        <f t="shared" si="6"/>
        <v>0</v>
      </c>
      <c r="X22" s="138">
        <f t="shared" si="28"/>
        <v>0</v>
      </c>
      <c r="Y22" s="138">
        <f t="shared" si="29"/>
        <v>0</v>
      </c>
      <c r="Z22" s="138">
        <f>Y22+LOOKUP(V22,Sheet2!A$3:A$24,Sheet2!J$3:J$24)</f>
        <v>0</v>
      </c>
      <c r="AA22" s="138">
        <f t="shared" si="7"/>
        <v>0</v>
      </c>
      <c r="AB22" s="138">
        <f t="shared" si="30"/>
        <v>0</v>
      </c>
      <c r="AC22" s="138">
        <f t="shared" si="31"/>
        <v>0</v>
      </c>
      <c r="AD22" s="138">
        <f>AC22+LOOKUP(V22,Sheet2!A$3:A$24,Sheet2!J$3:J$24)</f>
        <v>0</v>
      </c>
      <c r="AE22" s="138">
        <f t="shared" si="8"/>
        <v>0</v>
      </c>
      <c r="AF22" s="138">
        <f t="shared" si="9"/>
        <v>0</v>
      </c>
      <c r="AG22" s="137">
        <f>LOOKUP(V22,Sheet2!A$3:A$24,Sheet2!K$3:K$24)</f>
        <v>0</v>
      </c>
      <c r="AH22" s="143">
        <f>IF(LOOKUP(V22,Sheet2!A$3:A$24,Sheet2!B$3:B$24)=0,LOOKUP(V22,Sheet2!A$3:A$24,Sheet2!N$3:N$24),IF(OR(AE22&gt;3.5,AF22&gt;3.5),LOOKUP(V22,Sheet2!A$3:A$24,Sheet2!M$3:M$24),LOOKUP(V22,Sheet2!A$3:A$24,Sheet2!L$3:L$24)))</f>
        <v>0</v>
      </c>
      <c r="AI22" s="137">
        <f>LOOKUP(R22,Sheet3!A$2:A$7,Sheet3!D$2:D$7)</f>
        <v>0</v>
      </c>
      <c r="AJ22" s="137">
        <f t="shared" si="24"/>
        <v>0</v>
      </c>
      <c r="AK22" s="137">
        <f t="shared" si="25"/>
        <v>0</v>
      </c>
      <c r="AL22" s="138">
        <f t="shared" si="10"/>
        <v>0</v>
      </c>
      <c r="AM22" s="138">
        <f t="shared" si="11"/>
        <v>0</v>
      </c>
      <c r="AN22" s="138">
        <f t="shared" si="12"/>
        <v>0</v>
      </c>
      <c r="AO22" s="138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</v>
      </c>
      <c r="AP22" s="115"/>
      <c r="AQ22" s="152">
        <f t="shared" si="13"/>
        <v>0</v>
      </c>
      <c r="AR22" s="153">
        <f>LOOKUP(S22,Sheet3!F$2:F$9,Sheet3!G$2:G$9)*(AN22-AJ22)*(AN22-AJ22)/2*G22*IF(L22=1,2,IF(L22=2,1,0))</f>
        <v>0</v>
      </c>
      <c r="AS22" s="153">
        <f>LOOKUP(R22,Sheet3!A$2:A$6,Sheet3!B$2:B$6)*AO22*G22</f>
        <v>0</v>
      </c>
      <c r="AT22" s="153">
        <f>LOOKUP(R22,Sheet3!A$2:A$6,Sheet3!C$2:C$6)*AO22*G22</f>
        <v>0</v>
      </c>
      <c r="AU22" s="154">
        <f>IF(AND(AE22&gt;3.5,AF22&gt;3.5),LOOKUP(Sheet1!V22,Sheet2!A$3:A$24,Sheet2!U$3:U$24),LOOKUP(V22,Sheet2!A$3:A$24,Sheet2!T$3:T$24))*G22</f>
        <v>0</v>
      </c>
      <c r="AV22" s="154">
        <f>IF(AND(AE22&gt;3.5,AF22&gt;3.5),LOOKUP(Sheet1!V22,Sheet2!A$3:A$24,Sheet2!W$3:W$24),LOOKUP(V22,Sheet2!A$3:A$24,Sheet2!V$3:V$24))*G22</f>
        <v>0</v>
      </c>
      <c r="AW22" s="153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3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</v>
      </c>
      <c r="AY22" s="153">
        <f>LOOKUP(S22,Sheet3!F$2:F$9,Sheet3!G$2:G$9)*MIN((((Z22-Y22)+(AD22-AC22))/2+AH22+LOOKUP(V22,Sheet2!A$3:A$24,Sheet2!K$3:K$24)),AN22-AK22)^2/2*G22*IF(L22=1,2,IF(L22=2,1,0))</f>
        <v>0</v>
      </c>
      <c r="AZ22" s="153">
        <f>IF(G22=0,0,MAX(0,SUM(AQ22:AR22)-SUM(AS22:AY22)-BA22-LOOKUP(V22,Sheet2!A$3:A$24,Sheet2!Y$3:Y$24)*G22))</f>
        <v>0</v>
      </c>
      <c r="BA22" s="154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58">
        <f>IF(S22="A",LOOKUP(S22,Sheet3!F$2:F$9,Sheet3!H$2:H$9)*(AN22+AJ22+0.5)*G22*IF(L22=1,2,IF(L22=2,1,0)),0)</f>
        <v>0</v>
      </c>
      <c r="BC22" s="159">
        <f t="shared" si="14"/>
        <v>0</v>
      </c>
      <c r="BD22" s="123">
        <f>LOOKUP($S22,Sheet3!$F$2:$F$9,Sheet3!I$2:I$9)*$G22*IF($L22=1,2,IF($L22=2,1,0))</f>
        <v>0</v>
      </c>
      <c r="BE22" s="123">
        <f>LOOKUP($S22,Sheet3!$F$2:$F$9,Sheet3!J$2:J$9)*$G22*IF($L22=1,2,IF($L22=2,1,0))</f>
        <v>0</v>
      </c>
      <c r="BF22" s="123">
        <f>LOOKUP($S22,Sheet3!$F$2:$F$9,Sheet3!K$2:K$9)*$G22*IF($L22=1,2,IF($L22=2,1,0))</f>
        <v>0</v>
      </c>
      <c r="BG22" s="123">
        <f>LOOKUP($S22,Sheet3!$F$2:$F$9,Sheet3!L$2:L$9)*$G22*IF($L22=1,2,IF($L22=2,1,0))</f>
        <v>0</v>
      </c>
      <c r="BH22" s="122">
        <f>LOOKUP($S22,Sheet3!$F$2:$F$9,Sheet3!M$2:M$9)*$G22*IF($L22=1,2,IF($L22=2,1,0))*2</f>
        <v>0</v>
      </c>
      <c r="BI22" s="122">
        <f>(AO22-Sheet3!$Q$4*IF($L22=1,2,IF($L22=2,1,0)))*LOOKUP(S22,Sheet3!F$2:F$9,Sheet3!M$2:M$9)*ROUNDUP(G22/Sheet3!$Q$7,0)</f>
        <v>0</v>
      </c>
      <c r="BJ22" s="122">
        <f>IF(S22="E",LOOKUP(Sheet3!$G$7,Sheet3!$A$18:$A$21,Sheet3!$B$18:$B$21),0)*G22*AN22*2</f>
        <v>0</v>
      </c>
      <c r="BK22" s="122">
        <f>IF(S22="E",LOOKUP(Sheet3!$G$7,Sheet3!$A$18:$A$21,Sheet3!$C$18:$C$21),0)*G22*AN22*2/1000</f>
        <v>0</v>
      </c>
      <c r="BL22" s="122">
        <f>IF(S22="E",LOOKUP(Sheet3!$G$7,Sheet3!$A$18:$A$21,Sheet3!$D$18:$D$21),0)*G22*AN22*2/1000</f>
        <v>0</v>
      </c>
      <c r="BN22" s="124">
        <f t="shared" si="15"/>
        <v>0</v>
      </c>
      <c r="BO22" s="124">
        <f t="shared" si="16"/>
        <v>0</v>
      </c>
      <c r="BP22" s="115"/>
      <c r="BQ22" s="56">
        <f t="shared" si="17"/>
        <v>0</v>
      </c>
      <c r="BR22" s="52">
        <f t="shared" si="18"/>
        <v>0</v>
      </c>
      <c r="BS22" s="52">
        <f t="shared" si="19"/>
        <v>0</v>
      </c>
      <c r="BT22" s="52">
        <f>IF(OR(LOOKUP(V22,Sheet2!A$3:A$25,Sheet2!B$3:B$25)=1,G22=0),0,AW22-AO22*0.2*G22)</f>
        <v>0</v>
      </c>
      <c r="BU22" s="52">
        <f t="shared" si="20"/>
        <v>0</v>
      </c>
      <c r="BV22" s="52">
        <f t="shared" si="21"/>
        <v>0</v>
      </c>
      <c r="BW22" s="32">
        <f t="shared" si="22"/>
        <v>0</v>
      </c>
    </row>
    <row r="23" spans="1:75">
      <c r="A23" s="110"/>
      <c r="D23" s="110">
        <f t="shared" si="27"/>
        <v>0</v>
      </c>
      <c r="E23" s="32"/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1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2">
        <f t="shared" si="5"/>
        <v>0</v>
      </c>
      <c r="T23" s="113">
        <f t="shared" si="23"/>
        <v>0</v>
      </c>
      <c r="V23" s="137">
        <f t="shared" si="2"/>
        <v>0</v>
      </c>
      <c r="W23" s="138">
        <f t="shared" si="6"/>
        <v>0</v>
      </c>
      <c r="X23" s="138">
        <f t="shared" si="28"/>
        <v>0</v>
      </c>
      <c r="Y23" s="138">
        <f t="shared" si="29"/>
        <v>0</v>
      </c>
      <c r="Z23" s="138">
        <f>Y23+LOOKUP(V23,Sheet2!A$3:A$24,Sheet2!J$3:J$24)</f>
        <v>0</v>
      </c>
      <c r="AA23" s="138">
        <f t="shared" si="7"/>
        <v>0</v>
      </c>
      <c r="AB23" s="138">
        <f t="shared" si="30"/>
        <v>0</v>
      </c>
      <c r="AC23" s="138">
        <f t="shared" si="31"/>
        <v>0</v>
      </c>
      <c r="AD23" s="138">
        <f>AC23+LOOKUP(V23,Sheet2!A$3:A$24,Sheet2!J$3:J$24)</f>
        <v>0</v>
      </c>
      <c r="AE23" s="138">
        <f t="shared" si="8"/>
        <v>0</v>
      </c>
      <c r="AF23" s="138">
        <f t="shared" si="9"/>
        <v>0</v>
      </c>
      <c r="AG23" s="137">
        <f>LOOKUP(V23,Sheet2!A$3:A$24,Sheet2!K$3:K$24)</f>
        <v>0</v>
      </c>
      <c r="AH23" s="143">
        <f>IF(LOOKUP(V23,Sheet2!A$3:A$24,Sheet2!B$3:B$24)=0,LOOKUP(V23,Sheet2!A$3:A$24,Sheet2!N$3:N$24),IF(OR(AE23&gt;3.5,AF23&gt;3.5),LOOKUP(V23,Sheet2!A$3:A$24,Sheet2!M$3:M$24),LOOKUP(V23,Sheet2!A$3:A$24,Sheet2!L$3:L$24)))</f>
        <v>0</v>
      </c>
      <c r="AI23" s="137">
        <f>LOOKUP(R23,Sheet3!A$2:A$7,Sheet3!D$2:D$7)</f>
        <v>0</v>
      </c>
      <c r="AJ23" s="137">
        <f t="shared" si="24"/>
        <v>0</v>
      </c>
      <c r="AK23" s="137">
        <f t="shared" si="25"/>
        <v>0</v>
      </c>
      <c r="AL23" s="138">
        <f t="shared" si="10"/>
        <v>0</v>
      </c>
      <c r="AM23" s="138">
        <f t="shared" si="11"/>
        <v>0</v>
      </c>
      <c r="AN23" s="138">
        <f t="shared" si="12"/>
        <v>0</v>
      </c>
      <c r="AO23" s="138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0</v>
      </c>
      <c r="AP23" s="115"/>
      <c r="AQ23" s="152">
        <f t="shared" si="13"/>
        <v>0</v>
      </c>
      <c r="AR23" s="153">
        <f>LOOKUP(S23,Sheet3!F$2:F$9,Sheet3!G$2:G$9)*(AN23-AJ23)*(AN23-AJ23)/2*G23*IF(L23=1,2,IF(L23=2,1,0))</f>
        <v>0</v>
      </c>
      <c r="AS23" s="153">
        <f>LOOKUP(R23,Sheet3!A$2:A$6,Sheet3!B$2:B$6)*AO23*G23</f>
        <v>0</v>
      </c>
      <c r="AT23" s="153">
        <f>LOOKUP(R23,Sheet3!A$2:A$6,Sheet3!C$2:C$6)*AO23*G23</f>
        <v>0</v>
      </c>
      <c r="AU23" s="154">
        <f>IF(AND(AE23&gt;3.5,AF23&gt;3.5),LOOKUP(Sheet1!V23,Sheet2!A$3:A$24,Sheet2!U$3:U$24),LOOKUP(V23,Sheet2!A$3:A$24,Sheet2!T$3:T$24))*G23</f>
        <v>0</v>
      </c>
      <c r="AV23" s="154">
        <f>IF(AND(AE23&gt;3.5,AF23&gt;3.5),LOOKUP(Sheet1!V23,Sheet2!A$3:A$24,Sheet2!W$3:W$24),LOOKUP(V23,Sheet2!A$3:A$24,Sheet2!V$3:V$24))*G23</f>
        <v>0</v>
      </c>
      <c r="AW23" s="153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3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0</v>
      </c>
      <c r="AY23" s="153">
        <f>LOOKUP(S23,Sheet3!F$2:F$9,Sheet3!G$2:G$9)*MIN((((Z23-Y23)+(AD23-AC23))/2+AH23+LOOKUP(V23,Sheet2!A$3:A$24,Sheet2!K$3:K$24)),AN23-AK23)^2/2*G23*IF(L23=1,2,IF(L23=2,1,0))</f>
        <v>0</v>
      </c>
      <c r="AZ23" s="153">
        <f>IF(G23=0,0,MAX(0,SUM(AQ23:AR23)-SUM(AS23:AY23)-BA23-LOOKUP(V23,Sheet2!A$3:A$24,Sheet2!Y$3:Y$24)*G23))</f>
        <v>0</v>
      </c>
      <c r="BA23" s="154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58">
        <f>IF(S23="A",LOOKUP(S23,Sheet3!F$2:F$9,Sheet3!H$2:H$9)*(AN23+AJ23+0.5)*G23*IF(L23=1,2,IF(L23=2,1,0)),0)</f>
        <v>0</v>
      </c>
      <c r="BC23" s="159">
        <f t="shared" si="14"/>
        <v>0</v>
      </c>
      <c r="BD23" s="123">
        <f>LOOKUP($S23,Sheet3!$F$2:$F$9,Sheet3!I$2:I$9)*$G23*IF($L23=1,2,IF($L23=2,1,0))</f>
        <v>0</v>
      </c>
      <c r="BE23" s="123">
        <f>LOOKUP($S23,Sheet3!$F$2:$F$9,Sheet3!J$2:J$9)*$G23*IF($L23=1,2,IF($L23=2,1,0))</f>
        <v>0</v>
      </c>
      <c r="BF23" s="123">
        <f>LOOKUP($S23,Sheet3!$F$2:$F$9,Sheet3!K$2:K$9)*$G23*IF($L23=1,2,IF($L23=2,1,0))</f>
        <v>0</v>
      </c>
      <c r="BG23" s="123">
        <f>LOOKUP($S23,Sheet3!$F$2:$F$9,Sheet3!L$2:L$9)*$G23*IF($L23=1,2,IF($L23=2,1,0))</f>
        <v>0</v>
      </c>
      <c r="BH23" s="122">
        <f>LOOKUP($S23,Sheet3!$F$2:$F$9,Sheet3!M$2:M$9)*$G23*IF($L23=1,2,IF($L23=2,1,0))*2</f>
        <v>0</v>
      </c>
      <c r="BI23" s="122">
        <f>(AO23-Sheet3!$Q$4*IF($L23=1,2,IF($L23=2,1,0)))*LOOKUP(S23,Sheet3!F$2:F$9,Sheet3!M$2:M$9)*ROUNDUP(G23/Sheet3!$Q$7,0)</f>
        <v>0</v>
      </c>
      <c r="BJ23" s="122">
        <f>IF(S23="E",LOOKUP(Sheet3!$G$7,Sheet3!$A$18:$A$21,Sheet3!$B$18:$B$21),0)*G23*AN23*2</f>
        <v>0</v>
      </c>
      <c r="BK23" s="122">
        <f>IF(S23="E",LOOKUP(Sheet3!$G$7,Sheet3!$A$18:$A$21,Sheet3!$C$18:$C$21),0)*G23*AN23*2/1000</f>
        <v>0</v>
      </c>
      <c r="BL23" s="122">
        <f>IF(S23="E",LOOKUP(Sheet3!$G$7,Sheet3!$A$18:$A$21,Sheet3!$D$18:$D$21),0)*G23*AN23*2/1000</f>
        <v>0</v>
      </c>
      <c r="BN23" s="124">
        <f t="shared" si="15"/>
        <v>0</v>
      </c>
      <c r="BO23" s="124">
        <f t="shared" si="16"/>
        <v>0</v>
      </c>
      <c r="BP23" s="115"/>
      <c r="BQ23" s="56">
        <f t="shared" si="17"/>
        <v>0</v>
      </c>
      <c r="BR23" s="52">
        <f t="shared" si="18"/>
        <v>0</v>
      </c>
      <c r="BS23" s="52">
        <f t="shared" si="19"/>
        <v>0</v>
      </c>
      <c r="BT23" s="52">
        <f>IF(OR(LOOKUP(V23,Sheet2!A$3:A$25,Sheet2!B$3:B$25)=1,G23=0),0,AW23-AO23*0.2*G23)</f>
        <v>0</v>
      </c>
      <c r="BU23" s="52">
        <f t="shared" si="20"/>
        <v>0</v>
      </c>
      <c r="BV23" s="52">
        <f t="shared" si="21"/>
        <v>0</v>
      </c>
      <c r="BW23" s="32">
        <f t="shared" si="22"/>
        <v>0</v>
      </c>
    </row>
    <row r="24" spans="1:75">
      <c r="A24" s="110"/>
      <c r="D24" s="110">
        <f t="shared" si="27"/>
        <v>0</v>
      </c>
      <c r="E24" s="32"/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1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2">
        <f t="shared" si="5"/>
        <v>0</v>
      </c>
      <c r="T24" s="113">
        <f t="shared" si="23"/>
        <v>0</v>
      </c>
      <c r="V24" s="137">
        <f t="shared" si="2"/>
        <v>0</v>
      </c>
      <c r="W24" s="138">
        <f t="shared" si="6"/>
        <v>0</v>
      </c>
      <c r="X24" s="138">
        <f t="shared" si="28"/>
        <v>0</v>
      </c>
      <c r="Y24" s="138">
        <f t="shared" si="29"/>
        <v>0</v>
      </c>
      <c r="Z24" s="138">
        <f>Y24+LOOKUP(V24,Sheet2!A$3:A$24,Sheet2!J$3:J$24)</f>
        <v>0</v>
      </c>
      <c r="AA24" s="138">
        <f t="shared" si="7"/>
        <v>0</v>
      </c>
      <c r="AB24" s="138">
        <f t="shared" si="30"/>
        <v>0</v>
      </c>
      <c r="AC24" s="138">
        <f t="shared" si="31"/>
        <v>0</v>
      </c>
      <c r="AD24" s="138">
        <f>AC24+LOOKUP(V24,Sheet2!A$3:A$24,Sheet2!J$3:J$24)</f>
        <v>0</v>
      </c>
      <c r="AE24" s="138">
        <f t="shared" si="8"/>
        <v>0</v>
      </c>
      <c r="AF24" s="138">
        <f t="shared" si="9"/>
        <v>0</v>
      </c>
      <c r="AG24" s="137">
        <f>LOOKUP(V24,Sheet2!A$3:A$24,Sheet2!K$3:K$24)</f>
        <v>0</v>
      </c>
      <c r="AH24" s="143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37">
        <f>LOOKUP(R24,Sheet3!A$2:A$7,Sheet3!D$2:D$7)</f>
        <v>0</v>
      </c>
      <c r="AJ24" s="137">
        <f t="shared" si="24"/>
        <v>0</v>
      </c>
      <c r="AK24" s="137">
        <f t="shared" si="25"/>
        <v>0</v>
      </c>
      <c r="AL24" s="138">
        <f t="shared" si="10"/>
        <v>0</v>
      </c>
      <c r="AM24" s="138">
        <f t="shared" si="11"/>
        <v>0</v>
      </c>
      <c r="AN24" s="138">
        <f t="shared" si="12"/>
        <v>0</v>
      </c>
      <c r="AO24" s="138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15"/>
      <c r="AQ24" s="152">
        <f t="shared" si="13"/>
        <v>0</v>
      </c>
      <c r="AR24" s="153">
        <f>LOOKUP(S24,Sheet3!F$2:F$9,Sheet3!G$2:G$9)*(AN24-AJ24)*(AN24-AJ24)/2*G24*IF(L24=1,2,IF(L24=2,1,0))</f>
        <v>0</v>
      </c>
      <c r="AS24" s="153">
        <f>LOOKUP(R24,Sheet3!A$2:A$6,Sheet3!B$2:B$6)*AO24*G24</f>
        <v>0</v>
      </c>
      <c r="AT24" s="153">
        <f>LOOKUP(R24,Sheet3!A$2:A$6,Sheet3!C$2:C$6)*AO24*G24</f>
        <v>0</v>
      </c>
      <c r="AU24" s="154">
        <f>IF(AND(AE24&gt;3.5,AF24&gt;3.5),LOOKUP(Sheet1!V24,Sheet2!A$3:A$24,Sheet2!U$3:U$24),LOOKUP(V24,Sheet2!A$3:A$24,Sheet2!T$3:T$24))*G24</f>
        <v>0</v>
      </c>
      <c r="AV24" s="154">
        <f>IF(AND(AE24&gt;3.5,AF24&gt;3.5),LOOKUP(Sheet1!V24,Sheet2!A$3:A$24,Sheet2!W$3:W$24),LOOKUP(V24,Sheet2!A$3:A$24,Sheet2!V$3:V$24))*G24</f>
        <v>0</v>
      </c>
      <c r="AW24" s="153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3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3">
        <f>LOOKUP(S24,Sheet3!F$2:F$9,Sheet3!G$2:G$9)*MIN((((Z24-Y24)+(AD24-AC24))/2+AH24+LOOKUP(V24,Sheet2!A$3:A$24,Sheet2!K$3:K$24)),AN24-AK24)^2/2*G24*IF(L24=1,2,IF(L24=2,1,0))</f>
        <v>0</v>
      </c>
      <c r="AZ24" s="153">
        <f>IF(G24=0,0,MAX(0,SUM(AQ24:AR24)-SUM(AS24:AY24)-BA24-LOOKUP(V24,Sheet2!A$3:A$24,Sheet2!Y$3:Y$24)*G24))</f>
        <v>0</v>
      </c>
      <c r="BA24" s="154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58">
        <f>IF(S24="A",LOOKUP(S24,Sheet3!F$2:F$9,Sheet3!H$2:H$9)*(AN24+AJ24+0.5)*G24*IF(L24=1,2,IF(L24=2,1,0)),0)</f>
        <v>0</v>
      </c>
      <c r="BC24" s="159">
        <f t="shared" si="14"/>
        <v>0</v>
      </c>
      <c r="BD24" s="123">
        <f>LOOKUP($S24,Sheet3!$F$2:$F$9,Sheet3!I$2:I$9)*$G24*IF($L24=1,2,IF($L24=2,1,0))</f>
        <v>0</v>
      </c>
      <c r="BE24" s="123">
        <f>LOOKUP($S24,Sheet3!$F$2:$F$9,Sheet3!J$2:J$9)*$G24*IF($L24=1,2,IF($L24=2,1,0))</f>
        <v>0</v>
      </c>
      <c r="BF24" s="123">
        <f>LOOKUP($S24,Sheet3!$F$2:$F$9,Sheet3!K$2:K$9)*$G24*IF($L24=1,2,IF($L24=2,1,0))</f>
        <v>0</v>
      </c>
      <c r="BG24" s="123">
        <f>LOOKUP($S24,Sheet3!$F$2:$F$9,Sheet3!L$2:L$9)*$G24*IF($L24=1,2,IF($L24=2,1,0))</f>
        <v>0</v>
      </c>
      <c r="BH24" s="122">
        <f>LOOKUP($S24,Sheet3!$F$2:$F$9,Sheet3!M$2:M$9)*$G24*IF($L24=1,2,IF($L24=2,1,0))*2</f>
        <v>0</v>
      </c>
      <c r="BI24" s="122">
        <f>(AO24-Sheet3!$Q$4*IF($L24=1,2,IF($L24=2,1,0)))*LOOKUP(S24,Sheet3!F$2:F$9,Sheet3!M$2:M$9)*ROUNDUP(G24/Sheet3!$Q$7,0)</f>
        <v>0</v>
      </c>
      <c r="BJ24" s="122">
        <f>IF(S24="E",LOOKUP(Sheet3!$G$7,Sheet3!$A$18:$A$21,Sheet3!$B$18:$B$21),0)*G24*AN24*2</f>
        <v>0</v>
      </c>
      <c r="BK24" s="122">
        <f>IF(S24="E",LOOKUP(Sheet3!$G$7,Sheet3!$A$18:$A$21,Sheet3!$C$18:$C$21),0)*G24*AN24*2/1000</f>
        <v>0</v>
      </c>
      <c r="BL24" s="122">
        <f>IF(S24="E",LOOKUP(Sheet3!$G$7,Sheet3!$A$18:$A$21,Sheet3!$D$18:$D$21),0)*G24*AN24*2/1000</f>
        <v>0</v>
      </c>
      <c r="BN24" s="124">
        <f t="shared" si="15"/>
        <v>0</v>
      </c>
      <c r="BO24" s="124">
        <f t="shared" si="16"/>
        <v>0</v>
      </c>
      <c r="BP24" s="115"/>
      <c r="BQ24" s="56">
        <f t="shared" si="17"/>
        <v>0</v>
      </c>
      <c r="BR24" s="52">
        <f t="shared" si="18"/>
        <v>0</v>
      </c>
      <c r="BS24" s="52">
        <f t="shared" si="19"/>
        <v>0</v>
      </c>
      <c r="BT24" s="52">
        <f>IF(OR(LOOKUP(V24,Sheet2!A$3:A$25,Sheet2!B$3:B$25)=1,G24=0),0,AW24-AO24*0.2*G24)</f>
        <v>0</v>
      </c>
      <c r="BU24" s="52">
        <f t="shared" si="20"/>
        <v>0</v>
      </c>
      <c r="BV24" s="52">
        <f t="shared" si="21"/>
        <v>0</v>
      </c>
      <c r="BW24" s="32">
        <f t="shared" si="22"/>
        <v>0</v>
      </c>
    </row>
    <row r="25" spans="1:75">
      <c r="A25" s="110"/>
      <c r="D25" s="110">
        <f t="shared" si="27"/>
        <v>0</v>
      </c>
      <c r="E25" s="32"/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1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2">
        <f t="shared" si="5"/>
        <v>0</v>
      </c>
      <c r="T25" s="113">
        <f t="shared" si="23"/>
        <v>0</v>
      </c>
      <c r="V25" s="137">
        <f t="shared" si="2"/>
        <v>0</v>
      </c>
      <c r="W25" s="138">
        <f t="shared" si="6"/>
        <v>0</v>
      </c>
      <c r="X25" s="138">
        <f t="shared" si="28"/>
        <v>0</v>
      </c>
      <c r="Y25" s="138">
        <f t="shared" si="29"/>
        <v>0</v>
      </c>
      <c r="Z25" s="138">
        <f>Y25+LOOKUP(V25,Sheet2!A$3:A$24,Sheet2!J$3:J$24)</f>
        <v>0</v>
      </c>
      <c r="AA25" s="138">
        <f t="shared" si="7"/>
        <v>0</v>
      </c>
      <c r="AB25" s="138">
        <f t="shared" si="30"/>
        <v>0</v>
      </c>
      <c r="AC25" s="138">
        <f t="shared" si="31"/>
        <v>0</v>
      </c>
      <c r="AD25" s="138">
        <f>AC25+LOOKUP(V25,Sheet2!A$3:A$24,Sheet2!J$3:J$24)</f>
        <v>0</v>
      </c>
      <c r="AE25" s="138">
        <f t="shared" si="8"/>
        <v>0</v>
      </c>
      <c r="AF25" s="138">
        <f t="shared" si="9"/>
        <v>0</v>
      </c>
      <c r="AG25" s="137">
        <f>LOOKUP(V25,Sheet2!A$3:A$24,Sheet2!K$3:K$24)</f>
        <v>0</v>
      </c>
      <c r="AH25" s="143">
        <f>IF(LOOKUP(V25,Sheet2!A$3:A$24,Sheet2!B$3:B$24)=0,LOOKUP(V25,Sheet2!A$3:A$24,Sheet2!N$3:N$24),IF(OR(AE25&gt;3.5,AF25&gt;3.5),LOOKUP(V25,Sheet2!A$3:A$24,Sheet2!M$3:M$24),LOOKUP(V25,Sheet2!A$3:A$24,Sheet2!L$3:L$24)))</f>
        <v>0</v>
      </c>
      <c r="AI25" s="137">
        <f>LOOKUP(R25,Sheet3!A$2:A$7,Sheet3!D$2:D$7)</f>
        <v>0</v>
      </c>
      <c r="AJ25" s="137">
        <f t="shared" si="24"/>
        <v>0</v>
      </c>
      <c r="AK25" s="137">
        <f t="shared" si="25"/>
        <v>0</v>
      </c>
      <c r="AL25" s="138">
        <f t="shared" si="10"/>
        <v>0</v>
      </c>
      <c r="AM25" s="138">
        <f t="shared" si="11"/>
        <v>0</v>
      </c>
      <c r="AN25" s="138">
        <f t="shared" si="12"/>
        <v>0</v>
      </c>
      <c r="AO25" s="138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</v>
      </c>
      <c r="AP25" s="115"/>
      <c r="AQ25" s="152">
        <f t="shared" si="13"/>
        <v>0</v>
      </c>
      <c r="AR25" s="153">
        <f>LOOKUP(S25,Sheet3!F$2:F$9,Sheet3!G$2:G$9)*(AN25-AJ25)*(AN25-AJ25)/2*G25*IF(L25=1,2,IF(L25=2,1,0))</f>
        <v>0</v>
      </c>
      <c r="AS25" s="153">
        <f>LOOKUP(R25,Sheet3!A$2:A$6,Sheet3!B$2:B$6)*AO25*G25</f>
        <v>0</v>
      </c>
      <c r="AT25" s="153">
        <f>LOOKUP(R25,Sheet3!A$2:A$6,Sheet3!C$2:C$6)*AO25*G25</f>
        <v>0</v>
      </c>
      <c r="AU25" s="154">
        <f>IF(AND(AE25&gt;3.5,AF25&gt;3.5),LOOKUP(Sheet1!V25,Sheet2!A$3:A$24,Sheet2!U$3:U$24),LOOKUP(V25,Sheet2!A$3:A$24,Sheet2!T$3:T$24))*G25</f>
        <v>0</v>
      </c>
      <c r="AV25" s="154">
        <f>IF(AND(AE25&gt;3.5,AF25&gt;3.5),LOOKUP(Sheet1!V25,Sheet2!A$3:A$24,Sheet2!W$3:W$24),LOOKUP(V25,Sheet2!A$3:A$24,Sheet2!V$3:V$24))*G25</f>
        <v>0</v>
      </c>
      <c r="AW25" s="153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3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</v>
      </c>
      <c r="AY25" s="153">
        <f>LOOKUP(S25,Sheet3!F$2:F$9,Sheet3!G$2:G$9)*MIN((((Z25-Y25)+(AD25-AC25))/2+AH25+LOOKUP(V25,Sheet2!A$3:A$24,Sheet2!K$3:K$24)),AN25-AK25)^2/2*G25*IF(L25=1,2,IF(L25=2,1,0))</f>
        <v>0</v>
      </c>
      <c r="AZ25" s="153">
        <f>IF(G25=0,0,MAX(0,SUM(AQ25:AR25)-SUM(AS25:AY25)-BA25-LOOKUP(V25,Sheet2!A$3:A$24,Sheet2!Y$3:Y$24)*G25))</f>
        <v>0</v>
      </c>
      <c r="BA25" s="154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58">
        <f>IF(S25="A",LOOKUP(S25,Sheet3!F$2:F$9,Sheet3!H$2:H$9)*(AN25+AJ25+0.5)*G25*IF(L25=1,2,IF(L25=2,1,0)),0)</f>
        <v>0</v>
      </c>
      <c r="BC25" s="159">
        <f t="shared" si="14"/>
        <v>0</v>
      </c>
      <c r="BD25" s="123">
        <f>LOOKUP($S25,Sheet3!$F$2:$F$9,Sheet3!I$2:I$9)*$G25*IF($L25=1,2,IF($L25=2,1,0))</f>
        <v>0</v>
      </c>
      <c r="BE25" s="123">
        <f>LOOKUP($S25,Sheet3!$F$2:$F$9,Sheet3!J$2:J$9)*$G25*IF($L25=1,2,IF($L25=2,1,0))</f>
        <v>0</v>
      </c>
      <c r="BF25" s="123">
        <f>LOOKUP($S25,Sheet3!$F$2:$F$9,Sheet3!K$2:K$9)*$G25*IF($L25=1,2,IF($L25=2,1,0))</f>
        <v>0</v>
      </c>
      <c r="BG25" s="123">
        <f>LOOKUP($S25,Sheet3!$F$2:$F$9,Sheet3!L$2:L$9)*$G25*IF($L25=1,2,IF($L25=2,1,0))</f>
        <v>0</v>
      </c>
      <c r="BH25" s="122">
        <f>LOOKUP($S25,Sheet3!$F$2:$F$9,Sheet3!M$2:M$9)*$G25*IF($L25=1,2,IF($L25=2,1,0))*2</f>
        <v>0</v>
      </c>
      <c r="BI25" s="122">
        <f>(AO25-Sheet3!$Q$4*IF($L25=1,2,IF($L25=2,1,0)))*LOOKUP(S25,Sheet3!F$2:F$9,Sheet3!M$2:M$9)*ROUNDUP(G25/Sheet3!$Q$7,0)</f>
        <v>0</v>
      </c>
      <c r="BJ25" s="122">
        <f>IF(S25="E",LOOKUP(Sheet3!$G$7,Sheet3!$A$18:$A$21,Sheet3!$B$18:$B$21),0)*G25*AN25*2</f>
        <v>0</v>
      </c>
      <c r="BK25" s="122">
        <f>IF(S25="E",LOOKUP(Sheet3!$G$7,Sheet3!$A$18:$A$21,Sheet3!$C$18:$C$21),0)*G25*AN25*2/1000</f>
        <v>0</v>
      </c>
      <c r="BL25" s="122">
        <f>IF(S25="E",LOOKUP(Sheet3!$G$7,Sheet3!$A$18:$A$21,Sheet3!$D$18:$D$21),0)*G25*AN25*2/1000</f>
        <v>0</v>
      </c>
      <c r="BN25" s="124">
        <f t="shared" si="15"/>
        <v>0</v>
      </c>
      <c r="BO25" s="124">
        <f t="shared" si="16"/>
        <v>0</v>
      </c>
      <c r="BP25" s="115"/>
      <c r="BQ25" s="56">
        <f t="shared" si="17"/>
        <v>0</v>
      </c>
      <c r="BR25" s="52">
        <f t="shared" si="18"/>
        <v>0</v>
      </c>
      <c r="BS25" s="52">
        <f t="shared" si="19"/>
        <v>0</v>
      </c>
      <c r="BT25" s="52">
        <f>IF(OR(LOOKUP(V25,Sheet2!A$3:A$25,Sheet2!B$3:B$25)=1,G25=0),0,AW25-AO25*0.2*G25)</f>
        <v>0</v>
      </c>
      <c r="BU25" s="52">
        <f t="shared" si="20"/>
        <v>0</v>
      </c>
      <c r="BV25" s="52">
        <f t="shared" si="21"/>
        <v>0</v>
      </c>
      <c r="BW25" s="32">
        <f t="shared" si="22"/>
        <v>0</v>
      </c>
    </row>
    <row r="26" spans="1:75">
      <c r="A26" s="110"/>
      <c r="D26" s="110">
        <f t="shared" si="27"/>
        <v>0</v>
      </c>
      <c r="E26" s="32"/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1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2">
        <f t="shared" si="5"/>
        <v>0</v>
      </c>
      <c r="T26" s="113">
        <f t="shared" si="23"/>
        <v>0</v>
      </c>
      <c r="V26" s="137">
        <f t="shared" si="2"/>
        <v>0</v>
      </c>
      <c r="W26" s="138">
        <f t="shared" si="6"/>
        <v>0</v>
      </c>
      <c r="X26" s="138">
        <f t="shared" si="28"/>
        <v>0</v>
      </c>
      <c r="Y26" s="138">
        <f t="shared" si="29"/>
        <v>0</v>
      </c>
      <c r="Z26" s="138">
        <f>Y26+LOOKUP(V26,Sheet2!A$3:A$24,Sheet2!J$3:J$24)</f>
        <v>0</v>
      </c>
      <c r="AA26" s="138">
        <f t="shared" si="7"/>
        <v>0</v>
      </c>
      <c r="AB26" s="138">
        <f t="shared" si="30"/>
        <v>0</v>
      </c>
      <c r="AC26" s="138">
        <f t="shared" si="31"/>
        <v>0</v>
      </c>
      <c r="AD26" s="138">
        <f>AC26+LOOKUP(V26,Sheet2!A$3:A$24,Sheet2!J$3:J$24)</f>
        <v>0</v>
      </c>
      <c r="AE26" s="138">
        <f t="shared" si="8"/>
        <v>0</v>
      </c>
      <c r="AF26" s="138">
        <f t="shared" si="9"/>
        <v>0</v>
      </c>
      <c r="AG26" s="137">
        <f>LOOKUP(V26,Sheet2!A$3:A$24,Sheet2!K$3:K$24)</f>
        <v>0</v>
      </c>
      <c r="AH26" s="143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37">
        <f>LOOKUP(R26,Sheet3!A$2:A$7,Sheet3!D$2:D$7)</f>
        <v>0</v>
      </c>
      <c r="AJ26" s="137">
        <f t="shared" si="24"/>
        <v>0</v>
      </c>
      <c r="AK26" s="137">
        <f t="shared" si="25"/>
        <v>0</v>
      </c>
      <c r="AL26" s="138">
        <f t="shared" si="10"/>
        <v>0</v>
      </c>
      <c r="AM26" s="138">
        <f t="shared" si="11"/>
        <v>0</v>
      </c>
      <c r="AN26" s="138">
        <f t="shared" si="12"/>
        <v>0</v>
      </c>
      <c r="AO26" s="138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15"/>
      <c r="AQ26" s="152">
        <f t="shared" si="13"/>
        <v>0</v>
      </c>
      <c r="AR26" s="153">
        <f>LOOKUP(S26,Sheet3!F$2:F$9,Sheet3!G$2:G$9)*(AN26-AJ26)*(AN26-AJ26)/2*G26*IF(L26=1,2,IF(L26=2,1,0))</f>
        <v>0</v>
      </c>
      <c r="AS26" s="153">
        <f>LOOKUP(R26,Sheet3!A$2:A$6,Sheet3!B$2:B$6)*AO26*G26</f>
        <v>0</v>
      </c>
      <c r="AT26" s="153">
        <f>LOOKUP(R26,Sheet3!A$2:A$6,Sheet3!C$2:C$6)*AO26*G26</f>
        <v>0</v>
      </c>
      <c r="AU26" s="154">
        <f>IF(AND(AE26&gt;3.5,AF26&gt;3.5),LOOKUP(Sheet1!V26,Sheet2!A$3:A$24,Sheet2!U$3:U$24),LOOKUP(V26,Sheet2!A$3:A$24,Sheet2!T$3:T$24))*G26</f>
        <v>0</v>
      </c>
      <c r="AV26" s="154">
        <f>IF(AND(AE26&gt;3.5,AF26&gt;3.5),LOOKUP(Sheet1!V26,Sheet2!A$3:A$24,Sheet2!W$3:W$24),LOOKUP(V26,Sheet2!A$3:A$24,Sheet2!V$3:V$24))*G26</f>
        <v>0</v>
      </c>
      <c r="AW26" s="153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3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3">
        <f>LOOKUP(S26,Sheet3!F$2:F$9,Sheet3!G$2:G$9)*MIN((((Z26-Y26)+(AD26-AC26))/2+AH26+LOOKUP(V26,Sheet2!A$3:A$24,Sheet2!K$3:K$24)),AN26-AK26)^2/2*G26*IF(L26=1,2,IF(L26=2,1,0))</f>
        <v>0</v>
      </c>
      <c r="AZ26" s="153">
        <f>IF(G26=0,0,MAX(0,SUM(AQ26:AR26)-SUM(AS26:AY26)-BA26-LOOKUP(V26,Sheet2!A$3:A$24,Sheet2!Y$3:Y$24)*G26))</f>
        <v>0</v>
      </c>
      <c r="BA26" s="154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58">
        <f>IF(S26="A",LOOKUP(S26,Sheet3!F$2:F$9,Sheet3!H$2:H$9)*(AN26+AJ26+0.5)*G26*IF(L26=1,2,IF(L26=2,1,0)),0)</f>
        <v>0</v>
      </c>
      <c r="BC26" s="159">
        <f t="shared" si="14"/>
        <v>0</v>
      </c>
      <c r="BD26" s="123">
        <f>LOOKUP($S26,Sheet3!$F$2:$F$9,Sheet3!I$2:I$9)*$G26*IF($L26=1,2,IF($L26=2,1,0))</f>
        <v>0</v>
      </c>
      <c r="BE26" s="123">
        <f>LOOKUP($S26,Sheet3!$F$2:$F$9,Sheet3!J$2:J$9)*$G26*IF($L26=1,2,IF($L26=2,1,0))</f>
        <v>0</v>
      </c>
      <c r="BF26" s="123">
        <f>LOOKUP($S26,Sheet3!$F$2:$F$9,Sheet3!K$2:K$9)*$G26*IF($L26=1,2,IF($L26=2,1,0))</f>
        <v>0</v>
      </c>
      <c r="BG26" s="123">
        <f>LOOKUP($S26,Sheet3!$F$2:$F$9,Sheet3!L$2:L$9)*$G26*IF($L26=1,2,IF($L26=2,1,0))</f>
        <v>0</v>
      </c>
      <c r="BH26" s="122">
        <f>LOOKUP($S26,Sheet3!$F$2:$F$9,Sheet3!M$2:M$9)*$G26*IF($L26=1,2,IF($L26=2,1,0))*2</f>
        <v>0</v>
      </c>
      <c r="BI26" s="122">
        <f>(AO26-Sheet3!$Q$4*IF($L26=1,2,IF($L26=2,1,0)))*LOOKUP(S26,Sheet3!F$2:F$9,Sheet3!M$2:M$9)*ROUNDUP(G26/Sheet3!$Q$7,0)</f>
        <v>0</v>
      </c>
      <c r="BJ26" s="122">
        <f>IF(S26="E",LOOKUP(Sheet3!$G$7,Sheet3!$A$18:$A$21,Sheet3!$B$18:$B$21),0)*G26*AN26*2</f>
        <v>0</v>
      </c>
      <c r="BK26" s="122">
        <f>IF(S26="E",LOOKUP(Sheet3!$G$7,Sheet3!$A$18:$A$21,Sheet3!$C$18:$C$21),0)*G26*AN26*2/1000</f>
        <v>0</v>
      </c>
      <c r="BL26" s="122">
        <f>IF(S26="E",LOOKUP(Sheet3!$G$7,Sheet3!$A$18:$A$21,Sheet3!$D$18:$D$21),0)*G26*AN26*2/1000</f>
        <v>0</v>
      </c>
      <c r="BN26" s="124">
        <f t="shared" si="15"/>
        <v>0</v>
      </c>
      <c r="BO26" s="124">
        <f t="shared" si="16"/>
        <v>0</v>
      </c>
      <c r="BP26" s="115"/>
      <c r="BQ26" s="56">
        <f t="shared" si="17"/>
        <v>0</v>
      </c>
      <c r="BR26" s="52">
        <f t="shared" si="18"/>
        <v>0</v>
      </c>
      <c r="BS26" s="52">
        <f t="shared" si="19"/>
        <v>0</v>
      </c>
      <c r="BT26" s="52">
        <f>IF(OR(LOOKUP(V26,Sheet2!A$3:A$25,Sheet2!B$3:B$25)=1,G26=0),0,AW26-AO26*0.2*G26)</f>
        <v>0</v>
      </c>
      <c r="BU26" s="52">
        <f t="shared" si="20"/>
        <v>0</v>
      </c>
      <c r="BV26" s="52">
        <f t="shared" si="21"/>
        <v>0</v>
      </c>
      <c r="BW26" s="32">
        <f t="shared" si="22"/>
        <v>0</v>
      </c>
    </row>
    <row r="27" spans="1:75">
      <c r="A27" s="110"/>
      <c r="D27" s="110">
        <f t="shared" si="27"/>
        <v>0</v>
      </c>
      <c r="E27" s="32"/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1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2">
        <f t="shared" si="5"/>
        <v>0</v>
      </c>
      <c r="T27" s="113">
        <f t="shared" si="23"/>
        <v>0</v>
      </c>
      <c r="V27" s="137">
        <f t="shared" si="2"/>
        <v>0</v>
      </c>
      <c r="W27" s="138">
        <f t="shared" si="6"/>
        <v>0</v>
      </c>
      <c r="X27" s="138">
        <f t="shared" si="28"/>
        <v>0</v>
      </c>
      <c r="Y27" s="138">
        <f t="shared" si="29"/>
        <v>0</v>
      </c>
      <c r="Z27" s="138">
        <f>Y27+LOOKUP(V27,Sheet2!A$3:A$24,Sheet2!J$3:J$24)</f>
        <v>0</v>
      </c>
      <c r="AA27" s="138">
        <f t="shared" si="7"/>
        <v>0</v>
      </c>
      <c r="AB27" s="138">
        <f t="shared" si="30"/>
        <v>0</v>
      </c>
      <c r="AC27" s="138">
        <f t="shared" si="31"/>
        <v>0</v>
      </c>
      <c r="AD27" s="138">
        <f>AC27+LOOKUP(V27,Sheet2!A$3:A$24,Sheet2!J$3:J$24)</f>
        <v>0</v>
      </c>
      <c r="AE27" s="138">
        <f t="shared" si="8"/>
        <v>0</v>
      </c>
      <c r="AF27" s="138">
        <f t="shared" si="9"/>
        <v>0</v>
      </c>
      <c r="AG27" s="137">
        <f>LOOKUP(V27,Sheet2!A$3:A$24,Sheet2!K$3:K$24)</f>
        <v>0</v>
      </c>
      <c r="AH27" s="143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37">
        <f>LOOKUP(R27,Sheet3!A$2:A$7,Sheet3!D$2:D$7)</f>
        <v>0</v>
      </c>
      <c r="AJ27" s="137">
        <f t="shared" si="24"/>
        <v>0</v>
      </c>
      <c r="AK27" s="137">
        <f t="shared" si="25"/>
        <v>0</v>
      </c>
      <c r="AL27" s="138">
        <f t="shared" si="10"/>
        <v>0</v>
      </c>
      <c r="AM27" s="138">
        <f t="shared" si="11"/>
        <v>0</v>
      </c>
      <c r="AN27" s="138">
        <f t="shared" si="12"/>
        <v>0</v>
      </c>
      <c r="AO27" s="138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15"/>
      <c r="AQ27" s="152">
        <f t="shared" si="13"/>
        <v>0</v>
      </c>
      <c r="AR27" s="153">
        <f>LOOKUP(S27,Sheet3!F$2:F$9,Sheet3!G$2:G$9)*(AN27-AJ27)*(AN27-AJ27)/2*G27*IF(L27=1,2,IF(L27=2,1,0))</f>
        <v>0</v>
      </c>
      <c r="AS27" s="153">
        <f>LOOKUP(R27,Sheet3!A$2:A$6,Sheet3!B$2:B$6)*AO27*G27</f>
        <v>0</v>
      </c>
      <c r="AT27" s="153">
        <f>LOOKUP(R27,Sheet3!A$2:A$6,Sheet3!C$2:C$6)*AO27*G27</f>
        <v>0</v>
      </c>
      <c r="AU27" s="154">
        <f>IF(AND(AE27&gt;3.5,AF27&gt;3.5),LOOKUP(Sheet1!V27,Sheet2!A$3:A$24,Sheet2!U$3:U$24),LOOKUP(V27,Sheet2!A$3:A$24,Sheet2!T$3:T$24))*G27</f>
        <v>0</v>
      </c>
      <c r="AV27" s="154">
        <f>IF(AND(AE27&gt;3.5,AF27&gt;3.5),LOOKUP(Sheet1!V27,Sheet2!A$3:A$24,Sheet2!W$3:W$24),LOOKUP(V27,Sheet2!A$3:A$24,Sheet2!V$3:V$24))*G27</f>
        <v>0</v>
      </c>
      <c r="AW27" s="153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3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3">
        <f>LOOKUP(S27,Sheet3!F$2:F$9,Sheet3!G$2:G$9)*MIN((((Z27-Y27)+(AD27-AC27))/2+AH27+LOOKUP(V27,Sheet2!A$3:A$24,Sheet2!K$3:K$24)),AN27-AK27)^2/2*G27*IF(L27=1,2,IF(L27=2,1,0))</f>
        <v>0</v>
      </c>
      <c r="AZ27" s="153">
        <f>IF(G27=0,0,MAX(0,SUM(AQ27:AR27)-SUM(AS27:AY27)-BA27-LOOKUP(V27,Sheet2!A$3:A$24,Sheet2!Y$3:Y$24)*G27))</f>
        <v>0</v>
      </c>
      <c r="BA27" s="154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58">
        <f>IF(S27="A",LOOKUP(S27,Sheet3!F$2:F$9,Sheet3!H$2:H$9)*(AN27+AJ27+0.5)*G27*IF(L27=1,2,IF(L27=2,1,0)),0)</f>
        <v>0</v>
      </c>
      <c r="BC27" s="159">
        <f t="shared" si="14"/>
        <v>0</v>
      </c>
      <c r="BD27" s="123">
        <f>LOOKUP($S27,Sheet3!$F$2:$F$9,Sheet3!I$2:I$9)*$G27*IF($L27=1,2,IF($L27=2,1,0))</f>
        <v>0</v>
      </c>
      <c r="BE27" s="123">
        <f>LOOKUP($S27,Sheet3!$F$2:$F$9,Sheet3!J$2:J$9)*$G27*IF($L27=1,2,IF($L27=2,1,0))</f>
        <v>0</v>
      </c>
      <c r="BF27" s="123">
        <f>LOOKUP($S27,Sheet3!$F$2:$F$9,Sheet3!K$2:K$9)*$G27*IF($L27=1,2,IF($L27=2,1,0))</f>
        <v>0</v>
      </c>
      <c r="BG27" s="123">
        <f>LOOKUP($S27,Sheet3!$F$2:$F$9,Sheet3!L$2:L$9)*$G27*IF($L27=1,2,IF($L27=2,1,0))</f>
        <v>0</v>
      </c>
      <c r="BH27" s="122">
        <f>LOOKUP($S27,Sheet3!$F$2:$F$9,Sheet3!M$2:M$9)*$G27*IF($L27=1,2,IF($L27=2,1,0))*2</f>
        <v>0</v>
      </c>
      <c r="BI27" s="122">
        <f>(AO27-Sheet3!$Q$4*IF($L27=1,2,IF($L27=2,1,0)))*LOOKUP(S27,Sheet3!F$2:F$9,Sheet3!M$2:M$9)*ROUNDUP(G27/Sheet3!$Q$7,0)</f>
        <v>0</v>
      </c>
      <c r="BJ27" s="122">
        <f>IF(S27="E",LOOKUP(Sheet3!$G$7,Sheet3!$A$18:$A$21,Sheet3!$B$18:$B$21),0)*G27*AN27*2</f>
        <v>0</v>
      </c>
      <c r="BK27" s="122">
        <f>IF(S27="E",LOOKUP(Sheet3!$G$7,Sheet3!$A$18:$A$21,Sheet3!$C$18:$C$21),0)*G27*AN27*2/1000</f>
        <v>0</v>
      </c>
      <c r="BL27" s="122">
        <f>IF(S27="E",LOOKUP(Sheet3!$G$7,Sheet3!$A$18:$A$21,Sheet3!$D$18:$D$21),0)*G27*AN27*2/1000</f>
        <v>0</v>
      </c>
      <c r="BN27" s="124">
        <f t="shared" si="15"/>
        <v>0</v>
      </c>
      <c r="BO27" s="124">
        <f t="shared" si="16"/>
        <v>0</v>
      </c>
      <c r="BP27" s="115"/>
      <c r="BQ27" s="56">
        <f t="shared" si="17"/>
        <v>0</v>
      </c>
      <c r="BR27" s="52">
        <f t="shared" si="18"/>
        <v>0</v>
      </c>
      <c r="BS27" s="52">
        <f t="shared" si="19"/>
        <v>0</v>
      </c>
      <c r="BT27" s="52">
        <f>IF(OR(LOOKUP(V27,Sheet2!A$3:A$25,Sheet2!B$3:B$25)=1,G27=0),0,AW27-AO27*0.2*G27)</f>
        <v>0</v>
      </c>
      <c r="BU27" s="52">
        <f t="shared" si="20"/>
        <v>0</v>
      </c>
      <c r="BV27" s="52">
        <f t="shared" si="21"/>
        <v>0</v>
      </c>
      <c r="BW27" s="32">
        <f t="shared" si="22"/>
        <v>0</v>
      </c>
    </row>
    <row r="28" spans="1:75">
      <c r="A28" s="110"/>
      <c r="D28" s="110">
        <f t="shared" si="27"/>
        <v>0</v>
      </c>
      <c r="E28" s="32"/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1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2">
        <f t="shared" si="5"/>
        <v>0</v>
      </c>
      <c r="T28" s="113">
        <f t="shared" si="23"/>
        <v>0</v>
      </c>
      <c r="V28" s="137">
        <f t="shared" si="2"/>
        <v>0</v>
      </c>
      <c r="W28" s="138">
        <f t="shared" si="6"/>
        <v>0</v>
      </c>
      <c r="X28" s="138">
        <f t="shared" si="28"/>
        <v>0</v>
      </c>
      <c r="Y28" s="138">
        <f t="shared" si="29"/>
        <v>0</v>
      </c>
      <c r="Z28" s="138">
        <f>Y28+LOOKUP(V28,Sheet2!A$3:A$24,Sheet2!J$3:J$24)</f>
        <v>0</v>
      </c>
      <c r="AA28" s="138">
        <f t="shared" si="7"/>
        <v>0</v>
      </c>
      <c r="AB28" s="138">
        <f t="shared" si="30"/>
        <v>0</v>
      </c>
      <c r="AC28" s="138">
        <f t="shared" si="31"/>
        <v>0</v>
      </c>
      <c r="AD28" s="138">
        <f>AC28+LOOKUP(V28,Sheet2!A$3:A$24,Sheet2!J$3:J$24)</f>
        <v>0</v>
      </c>
      <c r="AE28" s="138">
        <f t="shared" si="8"/>
        <v>0</v>
      </c>
      <c r="AF28" s="138">
        <f t="shared" si="9"/>
        <v>0</v>
      </c>
      <c r="AG28" s="137">
        <f>LOOKUP(V28,Sheet2!A$3:A$24,Sheet2!K$3:K$24)</f>
        <v>0</v>
      </c>
      <c r="AH28" s="143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37">
        <f>LOOKUP(R28,Sheet3!A$2:A$7,Sheet3!D$2:D$7)</f>
        <v>0</v>
      </c>
      <c r="AJ28" s="137">
        <f t="shared" si="24"/>
        <v>0</v>
      </c>
      <c r="AK28" s="137">
        <f t="shared" si="25"/>
        <v>0</v>
      </c>
      <c r="AL28" s="138">
        <f t="shared" si="10"/>
        <v>0</v>
      </c>
      <c r="AM28" s="138">
        <f t="shared" si="11"/>
        <v>0</v>
      </c>
      <c r="AN28" s="138">
        <f t="shared" si="12"/>
        <v>0</v>
      </c>
      <c r="AO28" s="138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15"/>
      <c r="AQ28" s="152">
        <f t="shared" si="13"/>
        <v>0</v>
      </c>
      <c r="AR28" s="153">
        <f>LOOKUP(S28,Sheet3!F$2:F$9,Sheet3!G$2:G$9)*(AN28-AJ28)*(AN28-AJ28)/2*G28*IF(L28=1,2,IF(L28=2,1,0))</f>
        <v>0</v>
      </c>
      <c r="AS28" s="153">
        <f>LOOKUP(R28,Sheet3!A$2:A$6,Sheet3!B$2:B$6)*AO28*G28</f>
        <v>0</v>
      </c>
      <c r="AT28" s="153">
        <f>LOOKUP(R28,Sheet3!A$2:A$6,Sheet3!C$2:C$6)*AO28*G28</f>
        <v>0</v>
      </c>
      <c r="AU28" s="154">
        <f>IF(AND(AE28&gt;3.5,AF28&gt;3.5),LOOKUP(Sheet1!V28,Sheet2!A$3:A$24,Sheet2!U$3:U$24),LOOKUP(V28,Sheet2!A$3:A$24,Sheet2!T$3:T$24))*G28</f>
        <v>0</v>
      </c>
      <c r="AV28" s="154">
        <f>IF(AND(AE28&gt;3.5,AF28&gt;3.5),LOOKUP(Sheet1!V28,Sheet2!A$3:A$24,Sheet2!W$3:W$24),LOOKUP(V28,Sheet2!A$3:A$24,Sheet2!V$3:V$24))*G28</f>
        <v>0</v>
      </c>
      <c r="AW28" s="153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3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3">
        <f>LOOKUP(S28,Sheet3!F$2:F$9,Sheet3!G$2:G$9)*MIN((((Z28-Y28)+(AD28-AC28))/2+AH28+LOOKUP(V28,Sheet2!A$3:A$24,Sheet2!K$3:K$24)),AN28-AK28)^2/2*G28*IF(L28=1,2,IF(L28=2,1,0))</f>
        <v>0</v>
      </c>
      <c r="AZ28" s="153">
        <f>IF(G28=0,0,MAX(0,SUM(AQ28:AR28)-SUM(AS28:AY28)-BA28-LOOKUP(V28,Sheet2!A$3:A$24,Sheet2!Y$3:Y$24)*G28))</f>
        <v>0</v>
      </c>
      <c r="BA28" s="154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58">
        <f>IF(S28="A",LOOKUP(S28,Sheet3!F$2:F$9,Sheet3!H$2:H$9)*(AN28+AJ28+0.5)*G28*IF(L28=1,2,IF(L28=2,1,0)),0)</f>
        <v>0</v>
      </c>
      <c r="BC28" s="159">
        <f t="shared" si="14"/>
        <v>0</v>
      </c>
      <c r="BD28" s="123">
        <f>LOOKUP($S28,Sheet3!$F$2:$F$9,Sheet3!I$2:I$9)*$G28*IF($L28=1,2,IF($L28=2,1,0))</f>
        <v>0</v>
      </c>
      <c r="BE28" s="123">
        <f>LOOKUP($S28,Sheet3!$F$2:$F$9,Sheet3!J$2:J$9)*$G28*IF($L28=1,2,IF($L28=2,1,0))</f>
        <v>0</v>
      </c>
      <c r="BF28" s="123">
        <f>LOOKUP($S28,Sheet3!$F$2:$F$9,Sheet3!K$2:K$9)*$G28*IF($L28=1,2,IF($L28=2,1,0))</f>
        <v>0</v>
      </c>
      <c r="BG28" s="123">
        <f>LOOKUP($S28,Sheet3!$F$2:$F$9,Sheet3!L$2:L$9)*$G28*IF($L28=1,2,IF($L28=2,1,0))</f>
        <v>0</v>
      </c>
      <c r="BH28" s="122">
        <f>LOOKUP($S28,Sheet3!$F$2:$F$9,Sheet3!M$2:M$9)*$G28*IF($L28=1,2,IF($L28=2,1,0))*2</f>
        <v>0</v>
      </c>
      <c r="BI28" s="122">
        <f>(AO28-Sheet3!$Q$4*IF($L28=1,2,IF($L28=2,1,0)))*LOOKUP(S28,Sheet3!F$2:F$9,Sheet3!M$2:M$9)*ROUNDUP(G28/Sheet3!$Q$7,0)</f>
        <v>0</v>
      </c>
      <c r="BJ28" s="122">
        <f>IF(S28="E",LOOKUP(Sheet3!$G$7,Sheet3!$A$18:$A$21,Sheet3!$B$18:$B$21),0)*G28*AN28*2</f>
        <v>0</v>
      </c>
      <c r="BK28" s="122">
        <f>IF(S28="E",LOOKUP(Sheet3!$G$7,Sheet3!$A$18:$A$21,Sheet3!$C$18:$C$21),0)*G28*AN28*2/1000</f>
        <v>0</v>
      </c>
      <c r="BL28" s="122">
        <f>IF(S28="E",LOOKUP(Sheet3!$G$7,Sheet3!$A$18:$A$21,Sheet3!$D$18:$D$21),0)*G28*AN28*2/1000</f>
        <v>0</v>
      </c>
      <c r="BN28" s="124">
        <f t="shared" si="15"/>
        <v>0</v>
      </c>
      <c r="BO28" s="124">
        <f t="shared" si="16"/>
        <v>0</v>
      </c>
      <c r="BP28" s="115"/>
      <c r="BQ28" s="56">
        <f t="shared" si="17"/>
        <v>0</v>
      </c>
      <c r="BR28" s="52">
        <f t="shared" si="18"/>
        <v>0</v>
      </c>
      <c r="BS28" s="52">
        <f t="shared" si="19"/>
        <v>0</v>
      </c>
      <c r="BT28" s="52">
        <f>IF(OR(LOOKUP(V28,Sheet2!A$3:A$25,Sheet2!B$3:B$25)=1,G28=0),0,AW28-AO28*0.2*G28)</f>
        <v>0</v>
      </c>
      <c r="BU28" s="52">
        <f t="shared" si="20"/>
        <v>0</v>
      </c>
      <c r="BV28" s="52">
        <f t="shared" si="21"/>
        <v>0</v>
      </c>
      <c r="BW28" s="32">
        <f t="shared" si="22"/>
        <v>0</v>
      </c>
    </row>
    <row r="29" spans="1:75">
      <c r="A29" s="110"/>
      <c r="D29" s="110">
        <f t="shared" si="27"/>
        <v>0</v>
      </c>
      <c r="E29" s="32"/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1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2">
        <f t="shared" si="5"/>
        <v>0</v>
      </c>
      <c r="T29" s="113">
        <f t="shared" si="23"/>
        <v>0</v>
      </c>
      <c r="V29" s="137">
        <f t="shared" si="2"/>
        <v>0</v>
      </c>
      <c r="W29" s="138">
        <f t="shared" si="6"/>
        <v>0</v>
      </c>
      <c r="X29" s="138">
        <f t="shared" si="28"/>
        <v>0</v>
      </c>
      <c r="Y29" s="138">
        <f t="shared" si="29"/>
        <v>0</v>
      </c>
      <c r="Z29" s="138">
        <f>Y29+LOOKUP(V29,Sheet2!A$3:A$24,Sheet2!J$3:J$24)</f>
        <v>0</v>
      </c>
      <c r="AA29" s="138">
        <f t="shared" si="7"/>
        <v>0</v>
      </c>
      <c r="AB29" s="138">
        <f t="shared" si="30"/>
        <v>0</v>
      </c>
      <c r="AC29" s="138">
        <f t="shared" si="31"/>
        <v>0</v>
      </c>
      <c r="AD29" s="138">
        <f>AC29+LOOKUP(V29,Sheet2!A$3:A$24,Sheet2!J$3:J$24)</f>
        <v>0</v>
      </c>
      <c r="AE29" s="138">
        <f t="shared" si="8"/>
        <v>0</v>
      </c>
      <c r="AF29" s="138">
        <f t="shared" si="9"/>
        <v>0</v>
      </c>
      <c r="AG29" s="137">
        <f>LOOKUP(V29,Sheet2!A$3:A$24,Sheet2!K$3:K$24)</f>
        <v>0</v>
      </c>
      <c r="AH29" s="143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37">
        <f>LOOKUP(R29,Sheet3!A$2:A$7,Sheet3!D$2:D$7)</f>
        <v>0</v>
      </c>
      <c r="AJ29" s="137">
        <f t="shared" si="24"/>
        <v>0</v>
      </c>
      <c r="AK29" s="137">
        <f t="shared" si="25"/>
        <v>0</v>
      </c>
      <c r="AL29" s="138">
        <f t="shared" si="10"/>
        <v>0</v>
      </c>
      <c r="AM29" s="138">
        <f t="shared" si="11"/>
        <v>0</v>
      </c>
      <c r="AN29" s="138">
        <f t="shared" si="12"/>
        <v>0</v>
      </c>
      <c r="AO29" s="138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15"/>
      <c r="AQ29" s="152">
        <f t="shared" si="13"/>
        <v>0</v>
      </c>
      <c r="AR29" s="153">
        <f>LOOKUP(S29,Sheet3!F$2:F$9,Sheet3!G$2:G$9)*(AN29-AJ29)*(AN29-AJ29)/2*G29*IF(L29=1,2,IF(L29=2,1,0))</f>
        <v>0</v>
      </c>
      <c r="AS29" s="153">
        <f>LOOKUP(R29,Sheet3!A$2:A$6,Sheet3!B$2:B$6)*AO29*G29</f>
        <v>0</v>
      </c>
      <c r="AT29" s="153">
        <f>LOOKUP(R29,Sheet3!A$2:A$6,Sheet3!C$2:C$6)*AO29*G29</f>
        <v>0</v>
      </c>
      <c r="AU29" s="154">
        <f>IF(AND(AE29&gt;3.5,AF29&gt;3.5),LOOKUP(Sheet1!V29,Sheet2!A$3:A$24,Sheet2!U$3:U$24),LOOKUP(V29,Sheet2!A$3:A$24,Sheet2!T$3:T$24))*G29</f>
        <v>0</v>
      </c>
      <c r="AV29" s="154">
        <f>IF(AND(AE29&gt;3.5,AF29&gt;3.5),LOOKUP(Sheet1!V29,Sheet2!A$3:A$24,Sheet2!W$3:W$24),LOOKUP(V29,Sheet2!A$3:A$24,Sheet2!V$3:V$24))*G29</f>
        <v>0</v>
      </c>
      <c r="AW29" s="153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3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3">
        <f>LOOKUP(S29,Sheet3!F$2:F$9,Sheet3!G$2:G$9)*MIN((((Z29-Y29)+(AD29-AC29))/2+AH29+LOOKUP(V29,Sheet2!A$3:A$24,Sheet2!K$3:K$24)),AN29-AK29)^2/2*G29*IF(L29=1,2,IF(L29=2,1,0))</f>
        <v>0</v>
      </c>
      <c r="AZ29" s="153">
        <f>IF(G29=0,0,MAX(0,SUM(AQ29:AR29)-SUM(AS29:AY29)-BA29-LOOKUP(V29,Sheet2!A$3:A$24,Sheet2!Y$3:Y$24)*G29))</f>
        <v>0</v>
      </c>
      <c r="BA29" s="154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58">
        <f>IF(S29="A",LOOKUP(S29,Sheet3!F$2:F$9,Sheet3!H$2:H$9)*(AN29+AJ29+0.5)*G29*IF(L29=1,2,IF(L29=2,1,0)),0)</f>
        <v>0</v>
      </c>
      <c r="BC29" s="159">
        <f t="shared" si="14"/>
        <v>0</v>
      </c>
      <c r="BD29" s="123">
        <f>LOOKUP($S29,Sheet3!$F$2:$F$9,Sheet3!I$2:I$9)*$G29*IF($L29=1,2,IF($L29=2,1,0))</f>
        <v>0</v>
      </c>
      <c r="BE29" s="123">
        <f>LOOKUP($S29,Sheet3!$F$2:$F$9,Sheet3!J$2:J$9)*$G29*IF($L29=1,2,IF($L29=2,1,0))</f>
        <v>0</v>
      </c>
      <c r="BF29" s="123">
        <f>LOOKUP($S29,Sheet3!$F$2:$F$9,Sheet3!K$2:K$9)*$G29*IF($L29=1,2,IF($L29=2,1,0))</f>
        <v>0</v>
      </c>
      <c r="BG29" s="123">
        <f>LOOKUP($S29,Sheet3!$F$2:$F$9,Sheet3!L$2:L$9)*$G29*IF($L29=1,2,IF($L29=2,1,0))</f>
        <v>0</v>
      </c>
      <c r="BH29" s="122">
        <f>LOOKUP($S29,Sheet3!$F$2:$F$9,Sheet3!M$2:M$9)*$G29*IF($L29=1,2,IF($L29=2,1,0))*2</f>
        <v>0</v>
      </c>
      <c r="BI29" s="122">
        <f>(AO29-Sheet3!$Q$4*IF($L29=1,2,IF($L29=2,1,0)))*LOOKUP(S29,Sheet3!F$2:F$9,Sheet3!M$2:M$9)*ROUNDUP(G29/Sheet3!$Q$7,0)</f>
        <v>0</v>
      </c>
      <c r="BJ29" s="122">
        <f>IF(S29="E",LOOKUP(Sheet3!$G$7,Sheet3!$A$18:$A$21,Sheet3!$B$18:$B$21),0)*G29*AN29*2</f>
        <v>0</v>
      </c>
      <c r="BK29" s="122">
        <f>IF(S29="E",LOOKUP(Sheet3!$G$7,Sheet3!$A$18:$A$21,Sheet3!$C$18:$C$21),0)*G29*AN29*2/1000</f>
        <v>0</v>
      </c>
      <c r="BL29" s="122">
        <f>IF(S29="E",LOOKUP(Sheet3!$G$7,Sheet3!$A$18:$A$21,Sheet3!$D$18:$D$21),0)*G29*AN29*2/1000</f>
        <v>0</v>
      </c>
      <c r="BN29" s="124">
        <f t="shared" si="15"/>
        <v>0</v>
      </c>
      <c r="BO29" s="124">
        <f t="shared" si="16"/>
        <v>0</v>
      </c>
      <c r="BP29" s="115"/>
      <c r="BQ29" s="56">
        <f t="shared" si="17"/>
        <v>0</v>
      </c>
      <c r="BR29" s="52">
        <f t="shared" si="18"/>
        <v>0</v>
      </c>
      <c r="BS29" s="52">
        <f t="shared" si="19"/>
        <v>0</v>
      </c>
      <c r="BT29" s="52">
        <f>IF(OR(LOOKUP(V29,Sheet2!A$3:A$25,Sheet2!B$3:B$25)=1,G29=0),0,AW29-AO29*0.2*G29)</f>
        <v>0</v>
      </c>
      <c r="BU29" s="52">
        <f t="shared" si="20"/>
        <v>0</v>
      </c>
      <c r="BV29" s="52">
        <f t="shared" si="21"/>
        <v>0</v>
      </c>
      <c r="BW29" s="32">
        <f t="shared" si="22"/>
        <v>0</v>
      </c>
    </row>
    <row r="30" spans="1:75">
      <c r="A30" s="110"/>
      <c r="D30" s="110">
        <f t="shared" si="27"/>
        <v>0</v>
      </c>
      <c r="E30" s="32"/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1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2">
        <f t="shared" si="5"/>
        <v>0</v>
      </c>
      <c r="T30" s="113">
        <f t="shared" si="23"/>
        <v>0</v>
      </c>
      <c r="V30" s="137">
        <f t="shared" si="2"/>
        <v>0</v>
      </c>
      <c r="W30" s="138">
        <f t="shared" si="6"/>
        <v>0</v>
      </c>
      <c r="X30" s="138">
        <f t="shared" si="28"/>
        <v>0</v>
      </c>
      <c r="Y30" s="138">
        <f t="shared" si="29"/>
        <v>0</v>
      </c>
      <c r="Z30" s="138">
        <f>Y30+LOOKUP(V30,Sheet2!A$3:A$24,Sheet2!J$3:J$24)</f>
        <v>0</v>
      </c>
      <c r="AA30" s="138">
        <f t="shared" si="7"/>
        <v>0</v>
      </c>
      <c r="AB30" s="138">
        <f t="shared" si="30"/>
        <v>0</v>
      </c>
      <c r="AC30" s="138">
        <f t="shared" si="31"/>
        <v>0</v>
      </c>
      <c r="AD30" s="138">
        <f>AC30+LOOKUP(V30,Sheet2!A$3:A$24,Sheet2!J$3:J$24)</f>
        <v>0</v>
      </c>
      <c r="AE30" s="138">
        <f t="shared" si="8"/>
        <v>0</v>
      </c>
      <c r="AF30" s="138">
        <f t="shared" si="9"/>
        <v>0</v>
      </c>
      <c r="AG30" s="137">
        <f>LOOKUP(V30,Sheet2!A$3:A$24,Sheet2!K$3:K$24)</f>
        <v>0</v>
      </c>
      <c r="AH30" s="143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37">
        <f>LOOKUP(R30,Sheet3!A$2:A$7,Sheet3!D$2:D$7)</f>
        <v>0</v>
      </c>
      <c r="AJ30" s="137">
        <f t="shared" si="24"/>
        <v>0</v>
      </c>
      <c r="AK30" s="137">
        <f t="shared" si="25"/>
        <v>0</v>
      </c>
      <c r="AL30" s="138">
        <f t="shared" si="10"/>
        <v>0</v>
      </c>
      <c r="AM30" s="138">
        <f t="shared" si="11"/>
        <v>0</v>
      </c>
      <c r="AN30" s="138">
        <f t="shared" si="12"/>
        <v>0</v>
      </c>
      <c r="AO30" s="138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15"/>
      <c r="AQ30" s="152">
        <f t="shared" si="13"/>
        <v>0</v>
      </c>
      <c r="AR30" s="153">
        <f>LOOKUP(S30,Sheet3!F$2:F$9,Sheet3!G$2:G$9)*(AN30-AJ30)*(AN30-AJ30)/2*G30*IF(L30=1,2,IF(L30=2,1,0))</f>
        <v>0</v>
      </c>
      <c r="AS30" s="153">
        <f>LOOKUP(R30,Sheet3!A$2:A$6,Sheet3!B$2:B$6)*AO30*G30</f>
        <v>0</v>
      </c>
      <c r="AT30" s="153">
        <f>LOOKUP(R30,Sheet3!A$2:A$6,Sheet3!C$2:C$6)*AO30*G30</f>
        <v>0</v>
      </c>
      <c r="AU30" s="154">
        <f>IF(AND(AE30&gt;3.5,AF30&gt;3.5),LOOKUP(Sheet1!V30,Sheet2!A$3:A$24,Sheet2!U$3:U$24),LOOKUP(V30,Sheet2!A$3:A$24,Sheet2!T$3:T$24))*G30</f>
        <v>0</v>
      </c>
      <c r="AV30" s="154">
        <f>IF(AND(AE30&gt;3.5,AF30&gt;3.5),LOOKUP(Sheet1!V30,Sheet2!A$3:A$24,Sheet2!W$3:W$24),LOOKUP(V30,Sheet2!A$3:A$24,Sheet2!V$3:V$24))*G30</f>
        <v>0</v>
      </c>
      <c r="AW30" s="153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3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3">
        <f>LOOKUP(S30,Sheet3!F$2:F$9,Sheet3!G$2:G$9)*MIN((((Z30-Y30)+(AD30-AC30))/2+AH30+LOOKUP(V30,Sheet2!A$3:A$24,Sheet2!K$3:K$24)),AN30-AK30)^2/2*G30*IF(L30=1,2,IF(L30=2,1,0))</f>
        <v>0</v>
      </c>
      <c r="AZ30" s="153">
        <f>IF(G30=0,0,MAX(0,SUM(AQ30:AR30)-SUM(AS30:AY30)-BA30-LOOKUP(V30,Sheet2!A$3:A$24,Sheet2!Y$3:Y$24)*G30))</f>
        <v>0</v>
      </c>
      <c r="BA30" s="154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58">
        <f>IF(S30="A",LOOKUP(S30,Sheet3!F$2:F$9,Sheet3!H$2:H$9)*(AN30+AJ30+0.5)*G30*IF(L30=1,2,IF(L30=2,1,0)),0)</f>
        <v>0</v>
      </c>
      <c r="BC30" s="159">
        <f t="shared" si="14"/>
        <v>0</v>
      </c>
      <c r="BD30" s="123">
        <f>LOOKUP($S30,Sheet3!$F$2:$F$9,Sheet3!I$2:I$9)*$G30*IF($L30=1,2,IF($L30=2,1,0))</f>
        <v>0</v>
      </c>
      <c r="BE30" s="123">
        <f>LOOKUP($S30,Sheet3!$F$2:$F$9,Sheet3!J$2:J$9)*$G30*IF($L30=1,2,IF($L30=2,1,0))</f>
        <v>0</v>
      </c>
      <c r="BF30" s="123">
        <f>LOOKUP($S30,Sheet3!$F$2:$F$9,Sheet3!K$2:K$9)*$G30*IF($L30=1,2,IF($L30=2,1,0))</f>
        <v>0</v>
      </c>
      <c r="BG30" s="123">
        <f>LOOKUP($S30,Sheet3!$F$2:$F$9,Sheet3!L$2:L$9)*$G30*IF($L30=1,2,IF($L30=2,1,0))</f>
        <v>0</v>
      </c>
      <c r="BH30" s="122">
        <f>LOOKUP($S30,Sheet3!$F$2:$F$9,Sheet3!M$2:M$9)*$G30*IF($L30=1,2,IF($L30=2,1,0))*2</f>
        <v>0</v>
      </c>
      <c r="BI30" s="122">
        <f>(AO30-Sheet3!$Q$4*IF($L30=1,2,IF($L30=2,1,0)))*LOOKUP(S30,Sheet3!F$2:F$9,Sheet3!M$2:M$9)*ROUNDUP(G30/Sheet3!$Q$7,0)</f>
        <v>0</v>
      </c>
      <c r="BJ30" s="122">
        <f>IF(S30="E",LOOKUP(Sheet3!$G$7,Sheet3!$A$18:$A$21,Sheet3!$B$18:$B$21),0)*G30*AN30*2</f>
        <v>0</v>
      </c>
      <c r="BK30" s="122">
        <f>IF(S30="E",LOOKUP(Sheet3!$G$7,Sheet3!$A$18:$A$21,Sheet3!$C$18:$C$21),0)*G30*AN30*2/1000</f>
        <v>0</v>
      </c>
      <c r="BL30" s="122">
        <f>IF(S30="E",LOOKUP(Sheet3!$G$7,Sheet3!$A$18:$A$21,Sheet3!$D$18:$D$21),0)*G30*AN30*2/1000</f>
        <v>0</v>
      </c>
      <c r="BN30" s="124">
        <f t="shared" si="15"/>
        <v>0</v>
      </c>
      <c r="BO30" s="124">
        <f t="shared" si="16"/>
        <v>0</v>
      </c>
      <c r="BP30" s="115"/>
      <c r="BQ30" s="56">
        <f t="shared" si="17"/>
        <v>0</v>
      </c>
      <c r="BR30" s="52">
        <f t="shared" si="18"/>
        <v>0</v>
      </c>
      <c r="BS30" s="52">
        <f t="shared" si="19"/>
        <v>0</v>
      </c>
      <c r="BT30" s="52">
        <f>IF(OR(LOOKUP(V30,Sheet2!A$3:A$25,Sheet2!B$3:B$25)=1,G30=0),0,AW30-AO30*0.2*G30)</f>
        <v>0</v>
      </c>
      <c r="BU30" s="52">
        <f t="shared" si="20"/>
        <v>0</v>
      </c>
      <c r="BV30" s="52">
        <f t="shared" si="21"/>
        <v>0</v>
      </c>
      <c r="BW30" s="32">
        <f t="shared" si="22"/>
        <v>0</v>
      </c>
    </row>
    <row r="31" spans="1:75">
      <c r="A31" s="110"/>
      <c r="D31" s="110">
        <f t="shared" si="27"/>
        <v>0</v>
      </c>
      <c r="E31" s="32"/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1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2">
        <f t="shared" si="5"/>
        <v>0</v>
      </c>
      <c r="T31" s="113">
        <f t="shared" si="23"/>
        <v>0</v>
      </c>
      <c r="V31" s="137">
        <f t="shared" si="2"/>
        <v>0</v>
      </c>
      <c r="W31" s="138">
        <f t="shared" si="6"/>
        <v>0</v>
      </c>
      <c r="X31" s="138">
        <f t="shared" si="28"/>
        <v>0</v>
      </c>
      <c r="Y31" s="138">
        <f t="shared" si="29"/>
        <v>0</v>
      </c>
      <c r="Z31" s="138">
        <f>Y31+LOOKUP(V31,Sheet2!A$3:A$24,Sheet2!J$3:J$24)</f>
        <v>0</v>
      </c>
      <c r="AA31" s="138">
        <f t="shared" si="7"/>
        <v>0</v>
      </c>
      <c r="AB31" s="138">
        <f t="shared" si="30"/>
        <v>0</v>
      </c>
      <c r="AC31" s="138">
        <f t="shared" si="31"/>
        <v>0</v>
      </c>
      <c r="AD31" s="138">
        <f>AC31+LOOKUP(V31,Sheet2!A$3:A$24,Sheet2!J$3:J$24)</f>
        <v>0</v>
      </c>
      <c r="AE31" s="138">
        <f t="shared" si="8"/>
        <v>0</v>
      </c>
      <c r="AF31" s="138">
        <f t="shared" si="9"/>
        <v>0</v>
      </c>
      <c r="AG31" s="137">
        <f>LOOKUP(V31,Sheet2!A$3:A$24,Sheet2!K$3:K$24)</f>
        <v>0</v>
      </c>
      <c r="AH31" s="143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37">
        <f>LOOKUP(R31,Sheet3!A$2:A$7,Sheet3!D$2:D$7)</f>
        <v>0</v>
      </c>
      <c r="AJ31" s="137">
        <f t="shared" si="24"/>
        <v>0</v>
      </c>
      <c r="AK31" s="137">
        <f t="shared" si="25"/>
        <v>0</v>
      </c>
      <c r="AL31" s="138">
        <f t="shared" si="10"/>
        <v>0</v>
      </c>
      <c r="AM31" s="138">
        <f t="shared" si="11"/>
        <v>0</v>
      </c>
      <c r="AN31" s="138">
        <f t="shared" si="12"/>
        <v>0</v>
      </c>
      <c r="AO31" s="138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15"/>
      <c r="AQ31" s="152">
        <f t="shared" si="13"/>
        <v>0</v>
      </c>
      <c r="AR31" s="153">
        <f>LOOKUP(S31,Sheet3!F$2:F$9,Sheet3!G$2:G$9)*(AN31-AJ31)*(AN31-AJ31)/2*G31*IF(L31=1,2,IF(L31=2,1,0))</f>
        <v>0</v>
      </c>
      <c r="AS31" s="153">
        <f>LOOKUP(R31,Sheet3!A$2:A$6,Sheet3!B$2:B$6)*AO31*G31</f>
        <v>0</v>
      </c>
      <c r="AT31" s="153">
        <f>LOOKUP(R31,Sheet3!A$2:A$6,Sheet3!C$2:C$6)*AO31*G31</f>
        <v>0</v>
      </c>
      <c r="AU31" s="154">
        <f>IF(AND(AE31&gt;3.5,AF31&gt;3.5),LOOKUP(Sheet1!V31,Sheet2!A$3:A$24,Sheet2!U$3:U$24),LOOKUP(V31,Sheet2!A$3:A$24,Sheet2!T$3:T$24))*G31</f>
        <v>0</v>
      </c>
      <c r="AV31" s="154">
        <f>IF(AND(AE31&gt;3.5,AF31&gt;3.5),LOOKUP(Sheet1!V31,Sheet2!A$3:A$24,Sheet2!W$3:W$24),LOOKUP(V31,Sheet2!A$3:A$24,Sheet2!V$3:V$24))*G31</f>
        <v>0</v>
      </c>
      <c r="AW31" s="153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3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3">
        <f>LOOKUP(S31,Sheet3!F$2:F$9,Sheet3!G$2:G$9)*MIN((((Z31-Y31)+(AD31-AC31))/2+AH31+LOOKUP(V31,Sheet2!A$3:A$24,Sheet2!K$3:K$24)),AN31-AK31)^2/2*G31*IF(L31=1,2,IF(L31=2,1,0))</f>
        <v>0</v>
      </c>
      <c r="AZ31" s="153">
        <f>IF(G31=0,0,MAX(0,SUM(AQ31:AR31)-SUM(AS31:AY31)-BA31-LOOKUP(V31,Sheet2!A$3:A$24,Sheet2!Y$3:Y$24)*G31))</f>
        <v>0</v>
      </c>
      <c r="BA31" s="154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58">
        <f>IF(S31="A",LOOKUP(S31,Sheet3!F$2:F$9,Sheet3!H$2:H$9)*(AN31+AJ31+0.5)*G31*IF(L31=1,2,IF(L31=2,1,0)),0)</f>
        <v>0</v>
      </c>
      <c r="BC31" s="159">
        <f t="shared" si="14"/>
        <v>0</v>
      </c>
      <c r="BD31" s="123">
        <f>LOOKUP($S31,Sheet3!$F$2:$F$9,Sheet3!I$2:I$9)*$G31*IF($L31=1,2,IF($L31=2,1,0))</f>
        <v>0</v>
      </c>
      <c r="BE31" s="123">
        <f>LOOKUP($S31,Sheet3!$F$2:$F$9,Sheet3!J$2:J$9)*$G31*IF($L31=1,2,IF($L31=2,1,0))</f>
        <v>0</v>
      </c>
      <c r="BF31" s="123">
        <f>LOOKUP($S31,Sheet3!$F$2:$F$9,Sheet3!K$2:K$9)*$G31*IF($L31=1,2,IF($L31=2,1,0))</f>
        <v>0</v>
      </c>
      <c r="BG31" s="123">
        <f>LOOKUP($S31,Sheet3!$F$2:$F$9,Sheet3!L$2:L$9)*$G31*IF($L31=1,2,IF($L31=2,1,0))</f>
        <v>0</v>
      </c>
      <c r="BH31" s="122">
        <f>LOOKUP($S31,Sheet3!$F$2:$F$9,Sheet3!M$2:M$9)*$G31*IF($L31=1,2,IF($L31=2,1,0))*2</f>
        <v>0</v>
      </c>
      <c r="BI31" s="122">
        <f>(AO31-Sheet3!$Q$4*IF($L31=1,2,IF($L31=2,1,0)))*LOOKUP(S31,Sheet3!F$2:F$9,Sheet3!M$2:M$9)*ROUNDUP(G31/Sheet3!$Q$7,0)</f>
        <v>0</v>
      </c>
      <c r="BJ31" s="122">
        <f>IF(S31="E",LOOKUP(Sheet3!$G$7,Sheet3!$A$18:$A$21,Sheet3!$B$18:$B$21),0)*G31*AN31*2</f>
        <v>0</v>
      </c>
      <c r="BK31" s="122">
        <f>IF(S31="E",LOOKUP(Sheet3!$G$7,Sheet3!$A$18:$A$21,Sheet3!$C$18:$C$21),0)*G31*AN31*2/1000</f>
        <v>0</v>
      </c>
      <c r="BL31" s="122">
        <f>IF(S31="E",LOOKUP(Sheet3!$G$7,Sheet3!$A$18:$A$21,Sheet3!$D$18:$D$21),0)*G31*AN31*2/1000</f>
        <v>0</v>
      </c>
      <c r="BN31" s="124">
        <f t="shared" si="15"/>
        <v>0</v>
      </c>
      <c r="BO31" s="124">
        <f t="shared" si="16"/>
        <v>0</v>
      </c>
      <c r="BP31" s="115"/>
      <c r="BQ31" s="56">
        <f t="shared" si="17"/>
        <v>0</v>
      </c>
      <c r="BR31" s="52">
        <f t="shared" si="18"/>
        <v>0</v>
      </c>
      <c r="BS31" s="52">
        <f t="shared" si="19"/>
        <v>0</v>
      </c>
      <c r="BT31" s="52">
        <f>IF(OR(LOOKUP(V31,Sheet2!A$3:A$25,Sheet2!B$3:B$25)=1,G31=0),0,AW31-AO31*0.2*G31)</f>
        <v>0</v>
      </c>
      <c r="BU31" s="52">
        <f t="shared" si="20"/>
        <v>0</v>
      </c>
      <c r="BV31" s="52">
        <f t="shared" si="21"/>
        <v>0</v>
      </c>
      <c r="BW31" s="32">
        <f t="shared" si="22"/>
        <v>0</v>
      </c>
    </row>
    <row r="32" spans="1:75">
      <c r="A32" s="110"/>
      <c r="D32" s="110">
        <f t="shared" si="27"/>
        <v>0</v>
      </c>
      <c r="E32" s="32"/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1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2">
        <f t="shared" si="5"/>
        <v>0</v>
      </c>
      <c r="T32" s="113">
        <f t="shared" si="23"/>
        <v>0</v>
      </c>
      <c r="V32" s="137">
        <f t="shared" si="2"/>
        <v>0</v>
      </c>
      <c r="W32" s="138">
        <f t="shared" si="6"/>
        <v>0</v>
      </c>
      <c r="X32" s="138">
        <f t="shared" si="28"/>
        <v>0</v>
      </c>
      <c r="Y32" s="138">
        <f t="shared" si="29"/>
        <v>0</v>
      </c>
      <c r="Z32" s="138">
        <f>Y32+LOOKUP(V32,Sheet2!A$3:A$24,Sheet2!J$3:J$24)</f>
        <v>0</v>
      </c>
      <c r="AA32" s="138">
        <f t="shared" si="7"/>
        <v>0</v>
      </c>
      <c r="AB32" s="138">
        <f t="shared" si="30"/>
        <v>0</v>
      </c>
      <c r="AC32" s="138">
        <f t="shared" si="31"/>
        <v>0</v>
      </c>
      <c r="AD32" s="138">
        <f>AC32+LOOKUP(V32,Sheet2!A$3:A$24,Sheet2!J$3:J$24)</f>
        <v>0</v>
      </c>
      <c r="AE32" s="138">
        <f t="shared" si="8"/>
        <v>0</v>
      </c>
      <c r="AF32" s="138">
        <f t="shared" si="9"/>
        <v>0</v>
      </c>
      <c r="AG32" s="137">
        <f>LOOKUP(V32,Sheet2!A$3:A$24,Sheet2!K$3:K$24)</f>
        <v>0</v>
      </c>
      <c r="AH32" s="143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37">
        <f>LOOKUP(R32,Sheet3!A$2:A$7,Sheet3!D$2:D$7)</f>
        <v>0</v>
      </c>
      <c r="AJ32" s="137">
        <f t="shared" si="24"/>
        <v>0</v>
      </c>
      <c r="AK32" s="137">
        <f t="shared" si="25"/>
        <v>0</v>
      </c>
      <c r="AL32" s="138">
        <f t="shared" si="10"/>
        <v>0</v>
      </c>
      <c r="AM32" s="138">
        <f t="shared" si="11"/>
        <v>0</v>
      </c>
      <c r="AN32" s="138">
        <f t="shared" si="12"/>
        <v>0</v>
      </c>
      <c r="AO32" s="138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15"/>
      <c r="AQ32" s="152">
        <f t="shared" si="13"/>
        <v>0</v>
      </c>
      <c r="AR32" s="153">
        <f>LOOKUP(S32,Sheet3!F$2:F$9,Sheet3!G$2:G$9)*(AN32-AJ32)*(AN32-AJ32)/2*G32*IF(L32=1,2,IF(L32=2,1,0))</f>
        <v>0</v>
      </c>
      <c r="AS32" s="153">
        <f>LOOKUP(R32,Sheet3!A$2:A$6,Sheet3!B$2:B$6)*AO32*G32</f>
        <v>0</v>
      </c>
      <c r="AT32" s="153">
        <f>LOOKUP(R32,Sheet3!A$2:A$6,Sheet3!C$2:C$6)*AO32*G32</f>
        <v>0</v>
      </c>
      <c r="AU32" s="154">
        <f>IF(AND(AE32&gt;3.5,AF32&gt;3.5),LOOKUP(Sheet1!V32,Sheet2!A$3:A$24,Sheet2!U$3:U$24),LOOKUP(V32,Sheet2!A$3:A$24,Sheet2!T$3:T$24))*G32</f>
        <v>0</v>
      </c>
      <c r="AV32" s="154">
        <f>IF(AND(AE32&gt;3.5,AF32&gt;3.5),LOOKUP(Sheet1!V32,Sheet2!A$3:A$24,Sheet2!W$3:W$24),LOOKUP(V32,Sheet2!A$3:A$24,Sheet2!V$3:V$24))*G32</f>
        <v>0</v>
      </c>
      <c r="AW32" s="153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3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3">
        <f>LOOKUP(S32,Sheet3!F$2:F$9,Sheet3!G$2:G$9)*MIN((((Z32-Y32)+(AD32-AC32))/2+AH32+LOOKUP(V32,Sheet2!A$3:A$24,Sheet2!K$3:K$24)),AN32-AK32)^2/2*G32*IF(L32=1,2,IF(L32=2,1,0))</f>
        <v>0</v>
      </c>
      <c r="AZ32" s="153">
        <f>IF(G32=0,0,MAX(0,SUM(AQ32:AR32)-SUM(AS32:AY32)-BA32-LOOKUP(V32,Sheet2!A$3:A$24,Sheet2!Y$3:Y$24)*G32))</f>
        <v>0</v>
      </c>
      <c r="BA32" s="154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58">
        <f>IF(S32="A",LOOKUP(S32,Sheet3!F$2:F$9,Sheet3!H$2:H$9)*(AN32+AJ32+0.5)*G32*IF(L32=1,2,IF(L32=2,1,0)),0)</f>
        <v>0</v>
      </c>
      <c r="BC32" s="159">
        <f t="shared" si="14"/>
        <v>0</v>
      </c>
      <c r="BD32" s="123">
        <f>LOOKUP($S32,Sheet3!$F$2:$F$9,Sheet3!I$2:I$9)*$G32*IF($L32=1,2,IF($L32=2,1,0))</f>
        <v>0</v>
      </c>
      <c r="BE32" s="123">
        <f>LOOKUP($S32,Sheet3!$F$2:$F$9,Sheet3!J$2:J$9)*$G32*IF($L32=1,2,IF($L32=2,1,0))</f>
        <v>0</v>
      </c>
      <c r="BF32" s="123">
        <f>LOOKUP($S32,Sheet3!$F$2:$F$9,Sheet3!K$2:K$9)*$G32*IF($L32=1,2,IF($L32=2,1,0))</f>
        <v>0</v>
      </c>
      <c r="BG32" s="123">
        <f>LOOKUP($S32,Sheet3!$F$2:$F$9,Sheet3!L$2:L$9)*$G32*IF($L32=1,2,IF($L32=2,1,0))</f>
        <v>0</v>
      </c>
      <c r="BH32" s="122">
        <f>LOOKUP($S32,Sheet3!$F$2:$F$9,Sheet3!M$2:M$9)*$G32*IF($L32=1,2,IF($L32=2,1,0))*2</f>
        <v>0</v>
      </c>
      <c r="BI32" s="122">
        <f>(AO32-Sheet3!$Q$4*IF($L32=1,2,IF($L32=2,1,0)))*LOOKUP(S32,Sheet3!F$2:F$9,Sheet3!M$2:M$9)*ROUNDUP(G32/Sheet3!$Q$7,0)</f>
        <v>0</v>
      </c>
      <c r="BJ32" s="122">
        <f>IF(S32="E",LOOKUP(Sheet3!$G$7,Sheet3!$A$18:$A$21,Sheet3!$B$18:$B$21),0)*G32*AN32*2</f>
        <v>0</v>
      </c>
      <c r="BK32" s="122">
        <f>IF(S32="E",LOOKUP(Sheet3!$G$7,Sheet3!$A$18:$A$21,Sheet3!$C$18:$C$21),0)*G32*AN32*2/1000</f>
        <v>0</v>
      </c>
      <c r="BL32" s="122">
        <f>IF(S32="E",LOOKUP(Sheet3!$G$7,Sheet3!$A$18:$A$21,Sheet3!$D$18:$D$21),0)*G32*AN32*2/1000</f>
        <v>0</v>
      </c>
      <c r="BN32" s="124">
        <f t="shared" si="15"/>
        <v>0</v>
      </c>
      <c r="BO32" s="124">
        <f t="shared" si="16"/>
        <v>0</v>
      </c>
      <c r="BP32" s="115"/>
      <c r="BQ32" s="56">
        <f t="shared" si="17"/>
        <v>0</v>
      </c>
      <c r="BR32" s="52">
        <f t="shared" si="18"/>
        <v>0</v>
      </c>
      <c r="BS32" s="52">
        <f t="shared" si="19"/>
        <v>0</v>
      </c>
      <c r="BT32" s="52">
        <f>IF(OR(LOOKUP(V32,Sheet2!A$3:A$25,Sheet2!B$3:B$25)=1,G32=0),0,AW32-AO32*0.2*G32)</f>
        <v>0</v>
      </c>
      <c r="BU32" s="52">
        <f t="shared" si="20"/>
        <v>0</v>
      </c>
      <c r="BV32" s="52">
        <f t="shared" si="21"/>
        <v>0</v>
      </c>
      <c r="BW32" s="32">
        <f t="shared" si="22"/>
        <v>0</v>
      </c>
    </row>
    <row r="33" spans="1:75">
      <c r="A33" s="110"/>
      <c r="D33" s="110">
        <f t="shared" si="27"/>
        <v>0</v>
      </c>
      <c r="E33" s="32"/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1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2">
        <f t="shared" si="5"/>
        <v>0</v>
      </c>
      <c r="T33" s="113">
        <f t="shared" si="23"/>
        <v>0</v>
      </c>
      <c r="V33" s="137">
        <f t="shared" si="2"/>
        <v>0</v>
      </c>
      <c r="W33" s="138">
        <f t="shared" si="6"/>
        <v>0</v>
      </c>
      <c r="X33" s="138">
        <f t="shared" si="28"/>
        <v>0</v>
      </c>
      <c r="Y33" s="138">
        <f t="shared" si="29"/>
        <v>0</v>
      </c>
      <c r="Z33" s="138">
        <f>Y33+LOOKUP(V33,Sheet2!A$3:A$24,Sheet2!J$3:J$24)</f>
        <v>0</v>
      </c>
      <c r="AA33" s="138">
        <f t="shared" si="7"/>
        <v>0</v>
      </c>
      <c r="AB33" s="138">
        <f t="shared" si="30"/>
        <v>0</v>
      </c>
      <c r="AC33" s="138">
        <f t="shared" si="31"/>
        <v>0</v>
      </c>
      <c r="AD33" s="138">
        <f>AC33+LOOKUP(V33,Sheet2!A$3:A$24,Sheet2!J$3:J$24)</f>
        <v>0</v>
      </c>
      <c r="AE33" s="138">
        <f t="shared" si="8"/>
        <v>0</v>
      </c>
      <c r="AF33" s="138">
        <f t="shared" si="9"/>
        <v>0</v>
      </c>
      <c r="AG33" s="137">
        <f>LOOKUP(V33,Sheet2!A$3:A$24,Sheet2!K$3:K$24)</f>
        <v>0</v>
      </c>
      <c r="AH33" s="143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37">
        <f>LOOKUP(R33,Sheet3!A$2:A$7,Sheet3!D$2:D$7)</f>
        <v>0</v>
      </c>
      <c r="AJ33" s="137">
        <f t="shared" si="24"/>
        <v>0</v>
      </c>
      <c r="AK33" s="137">
        <f t="shared" si="25"/>
        <v>0</v>
      </c>
      <c r="AL33" s="138">
        <f t="shared" si="10"/>
        <v>0</v>
      </c>
      <c r="AM33" s="138">
        <f t="shared" si="11"/>
        <v>0</v>
      </c>
      <c r="AN33" s="138">
        <f t="shared" si="12"/>
        <v>0</v>
      </c>
      <c r="AO33" s="138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15"/>
      <c r="AQ33" s="152">
        <f t="shared" si="13"/>
        <v>0</v>
      </c>
      <c r="AR33" s="153">
        <f>LOOKUP(S33,Sheet3!F$2:F$9,Sheet3!G$2:G$9)*(AN33-AJ33)*(AN33-AJ33)/2*G33*IF(L33=1,2,IF(L33=2,1,0))</f>
        <v>0</v>
      </c>
      <c r="AS33" s="153">
        <f>LOOKUP(R33,Sheet3!A$2:A$6,Sheet3!B$2:B$6)*AO33*G33</f>
        <v>0</v>
      </c>
      <c r="AT33" s="153">
        <f>LOOKUP(R33,Sheet3!A$2:A$6,Sheet3!C$2:C$6)*AO33*G33</f>
        <v>0</v>
      </c>
      <c r="AU33" s="154">
        <f>IF(AND(AE33&gt;3.5,AF33&gt;3.5),LOOKUP(Sheet1!V33,Sheet2!A$3:A$24,Sheet2!U$3:U$24),LOOKUP(V33,Sheet2!A$3:A$24,Sheet2!T$3:T$24))*G33</f>
        <v>0</v>
      </c>
      <c r="AV33" s="154">
        <f>IF(AND(AE33&gt;3.5,AF33&gt;3.5),LOOKUP(Sheet1!V33,Sheet2!A$3:A$24,Sheet2!W$3:W$24),LOOKUP(V33,Sheet2!A$3:A$24,Sheet2!V$3:V$24))*G33</f>
        <v>0</v>
      </c>
      <c r="AW33" s="153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3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3">
        <f>LOOKUP(S33,Sheet3!F$2:F$9,Sheet3!G$2:G$9)*MIN((((Z33-Y33)+(AD33-AC33))/2+AH33+LOOKUP(V33,Sheet2!A$3:A$24,Sheet2!K$3:K$24)),AN33-AK33)^2/2*G33*IF(L33=1,2,IF(L33=2,1,0))</f>
        <v>0</v>
      </c>
      <c r="AZ33" s="153">
        <f>IF(G33=0,0,MAX(0,SUM(AQ33:AR33)-SUM(AS33:AY33)-BA33-LOOKUP(V33,Sheet2!A$3:A$24,Sheet2!Y$3:Y$24)*G33))</f>
        <v>0</v>
      </c>
      <c r="BA33" s="154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58">
        <f>IF(S33="A",LOOKUP(S33,Sheet3!F$2:F$9,Sheet3!H$2:H$9)*(AN33+AJ33+0.5)*G33*IF(L33=1,2,IF(L33=2,1,0)),0)</f>
        <v>0</v>
      </c>
      <c r="BC33" s="159">
        <f t="shared" si="14"/>
        <v>0</v>
      </c>
      <c r="BD33" s="123">
        <f>LOOKUP($S33,Sheet3!$F$2:$F$9,Sheet3!I$2:I$9)*$G33*IF($L33=1,2,IF($L33=2,1,0))</f>
        <v>0</v>
      </c>
      <c r="BE33" s="123">
        <f>LOOKUP($S33,Sheet3!$F$2:$F$9,Sheet3!J$2:J$9)*$G33*IF($L33=1,2,IF($L33=2,1,0))</f>
        <v>0</v>
      </c>
      <c r="BF33" s="123">
        <f>LOOKUP($S33,Sheet3!$F$2:$F$9,Sheet3!K$2:K$9)*$G33*IF($L33=1,2,IF($L33=2,1,0))</f>
        <v>0</v>
      </c>
      <c r="BG33" s="123">
        <f>LOOKUP($S33,Sheet3!$F$2:$F$9,Sheet3!L$2:L$9)*$G33*IF($L33=1,2,IF($L33=2,1,0))</f>
        <v>0</v>
      </c>
      <c r="BH33" s="122">
        <f>LOOKUP($S33,Sheet3!$F$2:$F$9,Sheet3!M$2:M$9)*$G33*IF($L33=1,2,IF($L33=2,1,0))*2</f>
        <v>0</v>
      </c>
      <c r="BI33" s="122">
        <f>(AO33-Sheet3!$Q$4*IF($L33=1,2,IF($L33=2,1,0)))*LOOKUP(S33,Sheet3!F$2:F$9,Sheet3!M$2:M$9)*ROUNDUP(G33/Sheet3!$Q$7,0)</f>
        <v>0</v>
      </c>
      <c r="BJ33" s="122">
        <f>IF(S33="E",LOOKUP(Sheet3!$G$7,Sheet3!$A$18:$A$21,Sheet3!$B$18:$B$21),0)*G33*AN33*2</f>
        <v>0</v>
      </c>
      <c r="BK33" s="122">
        <f>IF(S33="E",LOOKUP(Sheet3!$G$7,Sheet3!$A$18:$A$21,Sheet3!$C$18:$C$21),0)*G33*AN33*2/1000</f>
        <v>0</v>
      </c>
      <c r="BL33" s="122">
        <f>IF(S33="E",LOOKUP(Sheet3!$G$7,Sheet3!$A$18:$A$21,Sheet3!$D$18:$D$21),0)*G33*AN33*2/1000</f>
        <v>0</v>
      </c>
      <c r="BN33" s="124">
        <f t="shared" si="15"/>
        <v>0</v>
      </c>
      <c r="BO33" s="124">
        <f t="shared" si="16"/>
        <v>0</v>
      </c>
      <c r="BP33" s="115"/>
      <c r="BQ33" s="56">
        <f t="shared" si="17"/>
        <v>0</v>
      </c>
      <c r="BR33" s="52">
        <f t="shared" si="18"/>
        <v>0</v>
      </c>
      <c r="BS33" s="52">
        <f t="shared" si="19"/>
        <v>0</v>
      </c>
      <c r="BT33" s="52">
        <f>IF(OR(LOOKUP(V33,Sheet2!A$3:A$25,Sheet2!B$3:B$25)=1,G33=0),0,AW33-AO33*0.2*G33)</f>
        <v>0</v>
      </c>
      <c r="BU33" s="52">
        <f t="shared" si="20"/>
        <v>0</v>
      </c>
      <c r="BV33" s="52">
        <f t="shared" si="21"/>
        <v>0</v>
      </c>
      <c r="BW33" s="32">
        <f t="shared" si="22"/>
        <v>0</v>
      </c>
    </row>
    <row r="34" spans="1:75">
      <c r="A34" s="110"/>
      <c r="D34" s="110">
        <f t="shared" si="27"/>
        <v>0</v>
      </c>
      <c r="E34" s="32"/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1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2">
        <f t="shared" si="5"/>
        <v>0</v>
      </c>
      <c r="T34" s="113">
        <f t="shared" si="23"/>
        <v>0</v>
      </c>
      <c r="V34" s="137">
        <f t="shared" si="2"/>
        <v>0</v>
      </c>
      <c r="W34" s="138">
        <f t="shared" si="6"/>
        <v>0</v>
      </c>
      <c r="X34" s="138">
        <f t="shared" si="28"/>
        <v>0</v>
      </c>
      <c r="Y34" s="138">
        <f t="shared" si="29"/>
        <v>0</v>
      </c>
      <c r="Z34" s="138">
        <f>Y34+LOOKUP(V34,Sheet2!A$3:A$24,Sheet2!J$3:J$24)</f>
        <v>0</v>
      </c>
      <c r="AA34" s="138">
        <f t="shared" si="7"/>
        <v>0</v>
      </c>
      <c r="AB34" s="138">
        <f t="shared" si="30"/>
        <v>0</v>
      </c>
      <c r="AC34" s="138">
        <f t="shared" si="31"/>
        <v>0</v>
      </c>
      <c r="AD34" s="138">
        <f>AC34+LOOKUP(V34,Sheet2!A$3:A$24,Sheet2!J$3:J$24)</f>
        <v>0</v>
      </c>
      <c r="AE34" s="138">
        <f t="shared" si="8"/>
        <v>0</v>
      </c>
      <c r="AF34" s="138">
        <f t="shared" si="9"/>
        <v>0</v>
      </c>
      <c r="AG34" s="137">
        <f>LOOKUP(V34,Sheet2!A$3:A$24,Sheet2!K$3:K$24)</f>
        <v>0</v>
      </c>
      <c r="AH34" s="143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37">
        <f>LOOKUP(R34,Sheet3!A$2:A$7,Sheet3!D$2:D$7)</f>
        <v>0</v>
      </c>
      <c r="AJ34" s="137">
        <f t="shared" si="24"/>
        <v>0</v>
      </c>
      <c r="AK34" s="137">
        <f t="shared" si="25"/>
        <v>0</v>
      </c>
      <c r="AL34" s="138">
        <f t="shared" si="10"/>
        <v>0</v>
      </c>
      <c r="AM34" s="138">
        <f t="shared" si="11"/>
        <v>0</v>
      </c>
      <c r="AN34" s="138">
        <f t="shared" si="12"/>
        <v>0</v>
      </c>
      <c r="AO34" s="138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15"/>
      <c r="AQ34" s="152">
        <f t="shared" si="13"/>
        <v>0</v>
      </c>
      <c r="AR34" s="153">
        <f>LOOKUP(S34,Sheet3!F$2:F$9,Sheet3!G$2:G$9)*(AN34-AJ34)*(AN34-AJ34)/2*G34*IF(L34=1,2,IF(L34=2,1,0))</f>
        <v>0</v>
      </c>
      <c r="AS34" s="153">
        <f>LOOKUP(R34,Sheet3!A$2:A$6,Sheet3!B$2:B$6)*AO34*G34</f>
        <v>0</v>
      </c>
      <c r="AT34" s="153">
        <f>LOOKUP(R34,Sheet3!A$2:A$6,Sheet3!C$2:C$6)*AO34*G34</f>
        <v>0</v>
      </c>
      <c r="AU34" s="154">
        <f>IF(AND(AE34&gt;3.5,AF34&gt;3.5),LOOKUP(Sheet1!V34,Sheet2!A$3:A$24,Sheet2!U$3:U$24),LOOKUP(V34,Sheet2!A$3:A$24,Sheet2!T$3:T$24))*G34</f>
        <v>0</v>
      </c>
      <c r="AV34" s="154">
        <f>IF(AND(AE34&gt;3.5,AF34&gt;3.5),LOOKUP(Sheet1!V34,Sheet2!A$3:A$24,Sheet2!W$3:W$24),LOOKUP(V34,Sheet2!A$3:A$24,Sheet2!V$3:V$24))*G34</f>
        <v>0</v>
      </c>
      <c r="AW34" s="153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3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3">
        <f>LOOKUP(S34,Sheet3!F$2:F$9,Sheet3!G$2:G$9)*MIN((((Z34-Y34)+(AD34-AC34))/2+AH34+LOOKUP(V34,Sheet2!A$3:A$24,Sheet2!K$3:K$24)),AN34-AK34)^2/2*G34*IF(L34=1,2,IF(L34=2,1,0))</f>
        <v>0</v>
      </c>
      <c r="AZ34" s="153">
        <f>IF(G34=0,0,MAX(0,SUM(AQ34:AR34)-SUM(AS34:AY34)-BA34-LOOKUP(V34,Sheet2!A$3:A$24,Sheet2!Y$3:Y$24)*G34))</f>
        <v>0</v>
      </c>
      <c r="BA34" s="154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58">
        <f>IF(S34="A",LOOKUP(S34,Sheet3!F$2:F$9,Sheet3!H$2:H$9)*(AN34+AJ34+0.5)*G34*IF(L34=1,2,IF(L34=2,1,0)),0)</f>
        <v>0</v>
      </c>
      <c r="BC34" s="159">
        <f t="shared" si="14"/>
        <v>0</v>
      </c>
      <c r="BD34" s="123">
        <f>LOOKUP($S34,Sheet3!$F$2:$F$9,Sheet3!I$2:I$9)*$G34*IF($L34=1,2,IF($L34=2,1,0))</f>
        <v>0</v>
      </c>
      <c r="BE34" s="123">
        <f>LOOKUP($S34,Sheet3!$F$2:$F$9,Sheet3!J$2:J$9)*$G34*IF($L34=1,2,IF($L34=2,1,0))</f>
        <v>0</v>
      </c>
      <c r="BF34" s="123">
        <f>LOOKUP($S34,Sheet3!$F$2:$F$9,Sheet3!K$2:K$9)*$G34*IF($L34=1,2,IF($L34=2,1,0))</f>
        <v>0</v>
      </c>
      <c r="BG34" s="123">
        <f>LOOKUP($S34,Sheet3!$F$2:$F$9,Sheet3!L$2:L$9)*$G34*IF($L34=1,2,IF($L34=2,1,0))</f>
        <v>0</v>
      </c>
      <c r="BH34" s="122">
        <f>LOOKUP($S34,Sheet3!$F$2:$F$9,Sheet3!M$2:M$9)*$G34*IF($L34=1,2,IF($L34=2,1,0))*2</f>
        <v>0</v>
      </c>
      <c r="BI34" s="122">
        <f>(AO34-Sheet3!$Q$4*IF($L34=1,2,IF($L34=2,1,0)))*LOOKUP(S34,Sheet3!F$2:F$9,Sheet3!M$2:M$9)*ROUNDUP(G34/Sheet3!$Q$7,0)</f>
        <v>0</v>
      </c>
      <c r="BJ34" s="122">
        <f>IF(S34="E",LOOKUP(Sheet3!$G$7,Sheet3!$A$18:$A$21,Sheet3!$B$18:$B$21),0)*G34*AN34*2</f>
        <v>0</v>
      </c>
      <c r="BK34" s="122">
        <f>IF(S34="E",LOOKUP(Sheet3!$G$7,Sheet3!$A$18:$A$21,Sheet3!$C$18:$C$21),0)*G34*AN34*2/1000</f>
        <v>0</v>
      </c>
      <c r="BL34" s="122">
        <f>IF(S34="E",LOOKUP(Sheet3!$G$7,Sheet3!$A$18:$A$21,Sheet3!$D$18:$D$21),0)*G34*AN34*2/1000</f>
        <v>0</v>
      </c>
      <c r="BN34" s="124">
        <f t="shared" si="15"/>
        <v>0</v>
      </c>
      <c r="BO34" s="124">
        <f t="shared" si="16"/>
        <v>0</v>
      </c>
      <c r="BP34" s="115"/>
      <c r="BQ34" s="56">
        <f t="shared" si="17"/>
        <v>0</v>
      </c>
      <c r="BR34" s="52">
        <f t="shared" si="18"/>
        <v>0</v>
      </c>
      <c r="BS34" s="52">
        <f t="shared" si="19"/>
        <v>0</v>
      </c>
      <c r="BT34" s="52">
        <f>IF(OR(LOOKUP(V34,Sheet2!A$3:A$25,Sheet2!B$3:B$25)=1,G34=0),0,AW34-AO34*0.2*G34)</f>
        <v>0</v>
      </c>
      <c r="BU34" s="52">
        <f t="shared" si="20"/>
        <v>0</v>
      </c>
      <c r="BV34" s="52">
        <f t="shared" si="21"/>
        <v>0</v>
      </c>
      <c r="BW34" s="32">
        <f t="shared" si="22"/>
        <v>0</v>
      </c>
    </row>
    <row r="35" spans="1:75">
      <c r="A35" s="110"/>
      <c r="D35" s="110">
        <f t="shared" si="27"/>
        <v>0</v>
      </c>
      <c r="E35" s="32"/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1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2">
        <f t="shared" si="5"/>
        <v>0</v>
      </c>
      <c r="T35" s="113">
        <f t="shared" si="23"/>
        <v>0</v>
      </c>
      <c r="V35" s="137">
        <f t="shared" si="2"/>
        <v>0</v>
      </c>
      <c r="W35" s="138">
        <f t="shared" si="6"/>
        <v>0</v>
      </c>
      <c r="X35" s="138">
        <f t="shared" si="28"/>
        <v>0</v>
      </c>
      <c r="Y35" s="138">
        <f t="shared" si="29"/>
        <v>0</v>
      </c>
      <c r="Z35" s="138">
        <f>Y35+LOOKUP(V35,Sheet2!A$3:A$24,Sheet2!J$3:J$24)</f>
        <v>0</v>
      </c>
      <c r="AA35" s="138">
        <f t="shared" si="7"/>
        <v>0</v>
      </c>
      <c r="AB35" s="138">
        <f t="shared" si="30"/>
        <v>0</v>
      </c>
      <c r="AC35" s="138">
        <f t="shared" si="31"/>
        <v>0</v>
      </c>
      <c r="AD35" s="138">
        <f>AC35+LOOKUP(V35,Sheet2!A$3:A$24,Sheet2!J$3:J$24)</f>
        <v>0</v>
      </c>
      <c r="AE35" s="138">
        <f t="shared" si="8"/>
        <v>0</v>
      </c>
      <c r="AF35" s="138">
        <f t="shared" si="9"/>
        <v>0</v>
      </c>
      <c r="AG35" s="137">
        <f>LOOKUP(V35,Sheet2!A$3:A$24,Sheet2!K$3:K$24)</f>
        <v>0</v>
      </c>
      <c r="AH35" s="143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37">
        <f>LOOKUP(R35,Sheet3!A$2:A$7,Sheet3!D$2:D$7)</f>
        <v>0</v>
      </c>
      <c r="AJ35" s="137">
        <f t="shared" si="24"/>
        <v>0</v>
      </c>
      <c r="AK35" s="137">
        <f t="shared" si="25"/>
        <v>0</v>
      </c>
      <c r="AL35" s="138">
        <f t="shared" si="10"/>
        <v>0</v>
      </c>
      <c r="AM35" s="138">
        <f t="shared" si="11"/>
        <v>0</v>
      </c>
      <c r="AN35" s="138">
        <f t="shared" si="12"/>
        <v>0</v>
      </c>
      <c r="AO35" s="138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15"/>
      <c r="AQ35" s="152">
        <f t="shared" si="13"/>
        <v>0</v>
      </c>
      <c r="AR35" s="153">
        <f>LOOKUP(S35,Sheet3!F$2:F$9,Sheet3!G$2:G$9)*(AN35-AJ35)*(AN35-AJ35)/2*G35*IF(L35=1,2,IF(L35=2,1,0))</f>
        <v>0</v>
      </c>
      <c r="AS35" s="153">
        <f>LOOKUP(R35,Sheet3!A$2:A$6,Sheet3!B$2:B$6)*AO35*G35</f>
        <v>0</v>
      </c>
      <c r="AT35" s="153">
        <f>LOOKUP(R35,Sheet3!A$2:A$6,Sheet3!C$2:C$6)*AO35*G35</f>
        <v>0</v>
      </c>
      <c r="AU35" s="154">
        <f>IF(AND(AE35&gt;3.5,AF35&gt;3.5),LOOKUP(Sheet1!V35,Sheet2!A$3:A$24,Sheet2!U$3:U$24),LOOKUP(V35,Sheet2!A$3:A$24,Sheet2!T$3:T$24))*G35</f>
        <v>0</v>
      </c>
      <c r="AV35" s="154">
        <f>IF(AND(AE35&gt;3.5,AF35&gt;3.5),LOOKUP(Sheet1!V35,Sheet2!A$3:A$24,Sheet2!W$3:W$24),LOOKUP(V35,Sheet2!A$3:A$24,Sheet2!V$3:V$24))*G35</f>
        <v>0</v>
      </c>
      <c r="AW35" s="153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3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3">
        <f>LOOKUP(S35,Sheet3!F$2:F$9,Sheet3!G$2:G$9)*MIN((((Z35-Y35)+(AD35-AC35))/2+AH35+LOOKUP(V35,Sheet2!A$3:A$24,Sheet2!K$3:K$24)),AN35-AK35)^2/2*G35*IF(L35=1,2,IF(L35=2,1,0))</f>
        <v>0</v>
      </c>
      <c r="AZ35" s="153">
        <f>IF(G35=0,0,MAX(0,SUM(AQ35:AR35)-SUM(AS35:AY35)-BA35-LOOKUP(V35,Sheet2!A$3:A$24,Sheet2!Y$3:Y$24)*G35))</f>
        <v>0</v>
      </c>
      <c r="BA35" s="154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58">
        <f>IF(S35="A",LOOKUP(S35,Sheet3!F$2:F$9,Sheet3!H$2:H$9)*(AN35+AJ35+0.5)*G35*IF(L35=1,2,IF(L35=2,1,0)),0)</f>
        <v>0</v>
      </c>
      <c r="BC35" s="159">
        <f t="shared" si="14"/>
        <v>0</v>
      </c>
      <c r="BD35" s="123">
        <f>LOOKUP($S35,Sheet3!$F$2:$F$9,Sheet3!I$2:I$9)*$G35*IF($L35=1,2,IF($L35=2,1,0))</f>
        <v>0</v>
      </c>
      <c r="BE35" s="123">
        <f>LOOKUP($S35,Sheet3!$F$2:$F$9,Sheet3!J$2:J$9)*$G35*IF($L35=1,2,IF($L35=2,1,0))</f>
        <v>0</v>
      </c>
      <c r="BF35" s="123">
        <f>LOOKUP($S35,Sheet3!$F$2:$F$9,Sheet3!K$2:K$9)*$G35*IF($L35=1,2,IF($L35=2,1,0))</f>
        <v>0</v>
      </c>
      <c r="BG35" s="123">
        <f>LOOKUP($S35,Sheet3!$F$2:$F$9,Sheet3!L$2:L$9)*$G35*IF($L35=1,2,IF($L35=2,1,0))</f>
        <v>0</v>
      </c>
      <c r="BH35" s="122">
        <f>LOOKUP($S35,Sheet3!$F$2:$F$9,Sheet3!M$2:M$9)*$G35*IF($L35=1,2,IF($L35=2,1,0))*2</f>
        <v>0</v>
      </c>
      <c r="BI35" s="122">
        <f>(AO35-Sheet3!$Q$4*IF($L35=1,2,IF($L35=2,1,0)))*LOOKUP(S35,Sheet3!F$2:F$9,Sheet3!M$2:M$9)*ROUNDUP(G35/Sheet3!$Q$7,0)</f>
        <v>0</v>
      </c>
      <c r="BJ35" s="122">
        <f>IF(S35="E",LOOKUP(Sheet3!$G$7,Sheet3!$A$18:$A$21,Sheet3!$B$18:$B$21),0)*G35*AN35*2</f>
        <v>0</v>
      </c>
      <c r="BK35" s="122">
        <f>IF(S35="E",LOOKUP(Sheet3!$G$7,Sheet3!$A$18:$A$21,Sheet3!$C$18:$C$21),0)*G35*AN35*2/1000</f>
        <v>0</v>
      </c>
      <c r="BL35" s="122">
        <f>IF(S35="E",LOOKUP(Sheet3!$G$7,Sheet3!$A$18:$A$21,Sheet3!$D$18:$D$21),0)*G35*AN35*2/1000</f>
        <v>0</v>
      </c>
      <c r="BN35" s="124">
        <f t="shared" si="15"/>
        <v>0</v>
      </c>
      <c r="BO35" s="124">
        <f t="shared" si="16"/>
        <v>0</v>
      </c>
      <c r="BP35" s="115"/>
      <c r="BQ35" s="56">
        <f t="shared" si="17"/>
        <v>0</v>
      </c>
      <c r="BR35" s="52">
        <f t="shared" si="18"/>
        <v>0</v>
      </c>
      <c r="BS35" s="52">
        <f t="shared" si="19"/>
        <v>0</v>
      </c>
      <c r="BT35" s="52">
        <f>IF(OR(LOOKUP(V35,Sheet2!A$3:A$25,Sheet2!B$3:B$25)=1,G35=0),0,AW35-AO35*0.2*G35)</f>
        <v>0</v>
      </c>
      <c r="BU35" s="52">
        <f t="shared" si="20"/>
        <v>0</v>
      </c>
      <c r="BV35" s="52">
        <f t="shared" si="21"/>
        <v>0</v>
      </c>
      <c r="BW35" s="32">
        <f t="shared" si="22"/>
        <v>0</v>
      </c>
    </row>
    <row r="36" spans="1:75">
      <c r="A36" s="110"/>
      <c r="D36" s="110">
        <f t="shared" si="27"/>
        <v>0</v>
      </c>
      <c r="E36" s="32"/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1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2">
        <f t="shared" si="5"/>
        <v>0</v>
      </c>
      <c r="T36" s="113">
        <f t="shared" si="23"/>
        <v>0</v>
      </c>
      <c r="V36" s="137">
        <f t="shared" si="2"/>
        <v>0</v>
      </c>
      <c r="W36" s="138">
        <f t="shared" si="6"/>
        <v>0</v>
      </c>
      <c r="X36" s="138">
        <f t="shared" si="28"/>
        <v>0</v>
      </c>
      <c r="Y36" s="138">
        <f t="shared" si="29"/>
        <v>0</v>
      </c>
      <c r="Z36" s="138">
        <f>Y36+LOOKUP(V36,Sheet2!A$3:A$24,Sheet2!J$3:J$24)</f>
        <v>0</v>
      </c>
      <c r="AA36" s="138">
        <f t="shared" si="7"/>
        <v>0</v>
      </c>
      <c r="AB36" s="138">
        <f t="shared" si="30"/>
        <v>0</v>
      </c>
      <c r="AC36" s="138">
        <f t="shared" si="31"/>
        <v>0</v>
      </c>
      <c r="AD36" s="138">
        <f>AC36+LOOKUP(V36,Sheet2!A$3:A$24,Sheet2!J$3:J$24)</f>
        <v>0</v>
      </c>
      <c r="AE36" s="138">
        <f t="shared" si="8"/>
        <v>0</v>
      </c>
      <c r="AF36" s="138">
        <f t="shared" si="9"/>
        <v>0</v>
      </c>
      <c r="AG36" s="137">
        <f>LOOKUP(V36,Sheet2!A$3:A$24,Sheet2!K$3:K$24)</f>
        <v>0</v>
      </c>
      <c r="AH36" s="143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37">
        <f>LOOKUP(R36,Sheet3!A$2:A$7,Sheet3!D$2:D$7)</f>
        <v>0</v>
      </c>
      <c r="AJ36" s="137">
        <f t="shared" si="24"/>
        <v>0</v>
      </c>
      <c r="AK36" s="137">
        <f t="shared" si="25"/>
        <v>0</v>
      </c>
      <c r="AL36" s="138">
        <f t="shared" si="10"/>
        <v>0</v>
      </c>
      <c r="AM36" s="138">
        <f t="shared" si="11"/>
        <v>0</v>
      </c>
      <c r="AN36" s="138">
        <f t="shared" si="12"/>
        <v>0</v>
      </c>
      <c r="AO36" s="138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15"/>
      <c r="AQ36" s="152">
        <f t="shared" si="13"/>
        <v>0</v>
      </c>
      <c r="AR36" s="153">
        <f>LOOKUP(S36,Sheet3!F$2:F$9,Sheet3!G$2:G$9)*(AN36-AJ36)*(AN36-AJ36)/2*G36*IF(L36=1,2,IF(L36=2,1,0))</f>
        <v>0</v>
      </c>
      <c r="AS36" s="153">
        <f>LOOKUP(R36,Sheet3!A$2:A$6,Sheet3!B$2:B$6)*AO36*G36</f>
        <v>0</v>
      </c>
      <c r="AT36" s="153">
        <f>LOOKUP(R36,Sheet3!A$2:A$6,Sheet3!C$2:C$6)*AO36*G36</f>
        <v>0</v>
      </c>
      <c r="AU36" s="154">
        <f>IF(AND(AE36&gt;3.5,AF36&gt;3.5),LOOKUP(Sheet1!V36,Sheet2!A$3:A$24,Sheet2!U$3:U$24),LOOKUP(V36,Sheet2!A$3:A$24,Sheet2!T$3:T$24))*G36</f>
        <v>0</v>
      </c>
      <c r="AV36" s="154">
        <f>IF(AND(AE36&gt;3.5,AF36&gt;3.5),LOOKUP(Sheet1!V36,Sheet2!A$3:A$24,Sheet2!W$3:W$24),LOOKUP(V36,Sheet2!A$3:A$24,Sheet2!V$3:V$24))*G36</f>
        <v>0</v>
      </c>
      <c r="AW36" s="153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3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3">
        <f>LOOKUP(S36,Sheet3!F$2:F$9,Sheet3!G$2:G$9)*MIN((((Z36-Y36)+(AD36-AC36))/2+AH36+LOOKUP(V36,Sheet2!A$3:A$24,Sheet2!K$3:K$24)),AN36-AK36)^2/2*G36*IF(L36=1,2,IF(L36=2,1,0))</f>
        <v>0</v>
      </c>
      <c r="AZ36" s="153">
        <f>IF(G36=0,0,MAX(0,SUM(AQ36:AR36)-SUM(AS36:AY36)-BA36-LOOKUP(V36,Sheet2!A$3:A$24,Sheet2!Y$3:Y$24)*G36))</f>
        <v>0</v>
      </c>
      <c r="BA36" s="154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58">
        <f>IF(S36="A",LOOKUP(S36,Sheet3!F$2:F$9,Sheet3!H$2:H$9)*(AN36+AJ36+0.5)*G36*IF(L36=1,2,IF(L36=2,1,0)),0)</f>
        <v>0</v>
      </c>
      <c r="BC36" s="159">
        <f t="shared" si="14"/>
        <v>0</v>
      </c>
      <c r="BD36" s="123">
        <f>LOOKUP($S36,Sheet3!$F$2:$F$9,Sheet3!I$2:I$9)*$G36*IF($L36=1,2,IF($L36=2,1,0))</f>
        <v>0</v>
      </c>
      <c r="BE36" s="123">
        <f>LOOKUP($S36,Sheet3!$F$2:$F$9,Sheet3!J$2:J$9)*$G36*IF($L36=1,2,IF($L36=2,1,0))</f>
        <v>0</v>
      </c>
      <c r="BF36" s="123">
        <f>LOOKUP($S36,Sheet3!$F$2:$F$9,Sheet3!K$2:K$9)*$G36*IF($L36=1,2,IF($L36=2,1,0))</f>
        <v>0</v>
      </c>
      <c r="BG36" s="123">
        <f>LOOKUP($S36,Sheet3!$F$2:$F$9,Sheet3!L$2:L$9)*$G36*IF($L36=1,2,IF($L36=2,1,0))</f>
        <v>0</v>
      </c>
      <c r="BH36" s="122">
        <f>LOOKUP($S36,Sheet3!$F$2:$F$9,Sheet3!M$2:M$9)*$G36*IF($L36=1,2,IF($L36=2,1,0))*2</f>
        <v>0</v>
      </c>
      <c r="BI36" s="122">
        <f>(AO36-Sheet3!$Q$4*IF($L36=1,2,IF($L36=2,1,0)))*LOOKUP(S36,Sheet3!F$2:F$9,Sheet3!M$2:M$9)*ROUNDUP(G36/Sheet3!$Q$7,0)</f>
        <v>0</v>
      </c>
      <c r="BJ36" s="122">
        <f>IF(S36="E",LOOKUP(Sheet3!$G$7,Sheet3!$A$18:$A$21,Sheet3!$B$18:$B$21),0)*G36*AN36*2</f>
        <v>0</v>
      </c>
      <c r="BK36" s="122">
        <f>IF(S36="E",LOOKUP(Sheet3!$G$7,Sheet3!$A$18:$A$21,Sheet3!$C$18:$C$21),0)*G36*AN36*2/1000</f>
        <v>0</v>
      </c>
      <c r="BL36" s="122">
        <f>IF(S36="E",LOOKUP(Sheet3!$G$7,Sheet3!$A$18:$A$21,Sheet3!$D$18:$D$21),0)*G36*AN36*2/1000</f>
        <v>0</v>
      </c>
      <c r="BN36" s="124">
        <f t="shared" si="15"/>
        <v>0</v>
      </c>
      <c r="BO36" s="124">
        <f t="shared" si="16"/>
        <v>0</v>
      </c>
      <c r="BP36" s="115"/>
      <c r="BQ36" s="56">
        <f t="shared" si="17"/>
        <v>0</v>
      </c>
      <c r="BR36" s="52">
        <f t="shared" si="18"/>
        <v>0</v>
      </c>
      <c r="BS36" s="52">
        <f t="shared" si="19"/>
        <v>0</v>
      </c>
      <c r="BT36" s="52">
        <f>IF(OR(LOOKUP(V36,Sheet2!A$3:A$25,Sheet2!B$3:B$25)=1,G36=0),0,AW36-AO36*0.2*G36)</f>
        <v>0</v>
      </c>
      <c r="BU36" s="52">
        <f t="shared" si="20"/>
        <v>0</v>
      </c>
      <c r="BV36" s="52">
        <f t="shared" si="21"/>
        <v>0</v>
      </c>
      <c r="BW36" s="32">
        <f t="shared" si="22"/>
        <v>0</v>
      </c>
    </row>
    <row r="37" spans="1:75">
      <c r="A37" s="110"/>
      <c r="D37" s="110">
        <f t="shared" si="27"/>
        <v>0</v>
      </c>
      <c r="E37" s="32"/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1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2">
        <f t="shared" si="5"/>
        <v>0</v>
      </c>
      <c r="T37" s="113">
        <f t="shared" si="23"/>
        <v>0</v>
      </c>
      <c r="V37" s="137">
        <f t="shared" si="2"/>
        <v>0</v>
      </c>
      <c r="W37" s="138">
        <f t="shared" si="6"/>
        <v>0</v>
      </c>
      <c r="X37" s="138">
        <f t="shared" si="28"/>
        <v>0</v>
      </c>
      <c r="Y37" s="138">
        <f t="shared" si="29"/>
        <v>0</v>
      </c>
      <c r="Z37" s="138">
        <f>Y37+LOOKUP(V37,Sheet2!A$3:A$24,Sheet2!J$3:J$24)</f>
        <v>0</v>
      </c>
      <c r="AA37" s="138">
        <f t="shared" si="7"/>
        <v>0</v>
      </c>
      <c r="AB37" s="138">
        <f t="shared" si="30"/>
        <v>0</v>
      </c>
      <c r="AC37" s="138">
        <f t="shared" si="31"/>
        <v>0</v>
      </c>
      <c r="AD37" s="138">
        <f>AC37+LOOKUP(V37,Sheet2!A$3:A$24,Sheet2!J$3:J$24)</f>
        <v>0</v>
      </c>
      <c r="AE37" s="138">
        <f t="shared" si="8"/>
        <v>0</v>
      </c>
      <c r="AF37" s="138">
        <f t="shared" si="9"/>
        <v>0</v>
      </c>
      <c r="AG37" s="137">
        <f>LOOKUP(V37,Sheet2!A$3:A$24,Sheet2!K$3:K$24)</f>
        <v>0</v>
      </c>
      <c r="AH37" s="143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37">
        <f>LOOKUP(R37,Sheet3!A$2:A$7,Sheet3!D$2:D$7)</f>
        <v>0</v>
      </c>
      <c r="AJ37" s="137">
        <f t="shared" si="24"/>
        <v>0</v>
      </c>
      <c r="AK37" s="137">
        <f t="shared" si="25"/>
        <v>0</v>
      </c>
      <c r="AL37" s="138">
        <f t="shared" si="10"/>
        <v>0</v>
      </c>
      <c r="AM37" s="138">
        <f t="shared" si="11"/>
        <v>0</v>
      </c>
      <c r="AN37" s="138">
        <f t="shared" si="12"/>
        <v>0</v>
      </c>
      <c r="AO37" s="138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15"/>
      <c r="AQ37" s="152">
        <f t="shared" si="13"/>
        <v>0</v>
      </c>
      <c r="AR37" s="153">
        <f>LOOKUP(S37,Sheet3!F$2:F$9,Sheet3!G$2:G$9)*(AN37-AJ37)*(AN37-AJ37)/2*G37*IF(L37=1,2,IF(L37=2,1,0))</f>
        <v>0</v>
      </c>
      <c r="AS37" s="153">
        <f>LOOKUP(R37,Sheet3!A$2:A$6,Sheet3!B$2:B$6)*AO37*G37</f>
        <v>0</v>
      </c>
      <c r="AT37" s="153">
        <f>LOOKUP(R37,Sheet3!A$2:A$6,Sheet3!C$2:C$6)*AO37*G37</f>
        <v>0</v>
      </c>
      <c r="AU37" s="154">
        <f>IF(AND(AE37&gt;3.5,AF37&gt;3.5),LOOKUP(Sheet1!V37,Sheet2!A$3:A$24,Sheet2!U$3:U$24),LOOKUP(V37,Sheet2!A$3:A$24,Sheet2!T$3:T$24))*G37</f>
        <v>0</v>
      </c>
      <c r="AV37" s="154">
        <f>IF(AND(AE37&gt;3.5,AF37&gt;3.5),LOOKUP(Sheet1!V37,Sheet2!A$3:A$24,Sheet2!W$3:W$24),LOOKUP(V37,Sheet2!A$3:A$24,Sheet2!V$3:V$24))*G37</f>
        <v>0</v>
      </c>
      <c r="AW37" s="153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3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3">
        <f>LOOKUP(S37,Sheet3!F$2:F$9,Sheet3!G$2:G$9)*MIN((((Z37-Y37)+(AD37-AC37))/2+AH37+LOOKUP(V37,Sheet2!A$3:A$24,Sheet2!K$3:K$24)),AN37-AK37)^2/2*G37*IF(L37=1,2,IF(L37=2,1,0))</f>
        <v>0</v>
      </c>
      <c r="AZ37" s="153">
        <f>IF(G37=0,0,MAX(0,SUM(AQ37:AR37)-SUM(AS37:AY37)-BA37-LOOKUP(V37,Sheet2!A$3:A$24,Sheet2!Y$3:Y$24)*G37))</f>
        <v>0</v>
      </c>
      <c r="BA37" s="154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58">
        <f>IF(S37="A",LOOKUP(S37,Sheet3!F$2:F$9,Sheet3!H$2:H$9)*(AN37+AJ37+0.5)*G37*IF(L37=1,2,IF(L37=2,1,0)),0)</f>
        <v>0</v>
      </c>
      <c r="BC37" s="159">
        <f t="shared" si="14"/>
        <v>0</v>
      </c>
      <c r="BD37" s="123">
        <f>LOOKUP($S37,Sheet3!$F$2:$F$9,Sheet3!I$2:I$9)*$G37*IF($L37=1,2,IF($L37=2,1,0))</f>
        <v>0</v>
      </c>
      <c r="BE37" s="123">
        <f>LOOKUP($S37,Sheet3!$F$2:$F$9,Sheet3!J$2:J$9)*$G37*IF($L37=1,2,IF($L37=2,1,0))</f>
        <v>0</v>
      </c>
      <c r="BF37" s="123">
        <f>LOOKUP($S37,Sheet3!$F$2:$F$9,Sheet3!K$2:K$9)*$G37*IF($L37=1,2,IF($L37=2,1,0))</f>
        <v>0</v>
      </c>
      <c r="BG37" s="123">
        <f>LOOKUP($S37,Sheet3!$F$2:$F$9,Sheet3!L$2:L$9)*$G37*IF($L37=1,2,IF($L37=2,1,0))</f>
        <v>0</v>
      </c>
      <c r="BH37" s="122">
        <f>LOOKUP($S37,Sheet3!$F$2:$F$9,Sheet3!M$2:M$9)*$G37*IF($L37=1,2,IF($L37=2,1,0))*2</f>
        <v>0</v>
      </c>
      <c r="BI37" s="122">
        <f>(AO37-Sheet3!$Q$4*IF($L37=1,2,IF($L37=2,1,0)))*LOOKUP(S37,Sheet3!F$2:F$9,Sheet3!M$2:M$9)*ROUNDUP(G37/Sheet3!$Q$7,0)</f>
        <v>0</v>
      </c>
      <c r="BJ37" s="122">
        <f>IF(S37="E",LOOKUP(Sheet3!$G$7,Sheet3!$A$18:$A$21,Sheet3!$B$18:$B$21),0)*G37*AN37*2</f>
        <v>0</v>
      </c>
      <c r="BK37" s="122">
        <f>IF(S37="E",LOOKUP(Sheet3!$G$7,Sheet3!$A$18:$A$21,Sheet3!$C$18:$C$21),0)*G37*AN37*2/1000</f>
        <v>0</v>
      </c>
      <c r="BL37" s="122">
        <f>IF(S37="E",LOOKUP(Sheet3!$G$7,Sheet3!$A$18:$A$21,Sheet3!$D$18:$D$21),0)*G37*AN37*2/1000</f>
        <v>0</v>
      </c>
      <c r="BN37" s="124">
        <f t="shared" si="15"/>
        <v>0</v>
      </c>
      <c r="BO37" s="124">
        <f t="shared" si="16"/>
        <v>0</v>
      </c>
      <c r="BP37" s="115"/>
      <c r="BQ37" s="56">
        <f t="shared" si="17"/>
        <v>0</v>
      </c>
      <c r="BR37" s="52">
        <f t="shared" si="18"/>
        <v>0</v>
      </c>
      <c r="BS37" s="52">
        <f t="shared" si="19"/>
        <v>0</v>
      </c>
      <c r="BT37" s="52">
        <f>IF(OR(LOOKUP(V37,Sheet2!A$3:A$25,Sheet2!B$3:B$25)=1,G37=0),0,AW37-AO37*0.2*G37)</f>
        <v>0</v>
      </c>
      <c r="BU37" s="52">
        <f t="shared" si="20"/>
        <v>0</v>
      </c>
      <c r="BV37" s="52">
        <f t="shared" si="21"/>
        <v>0</v>
      </c>
      <c r="BW37" s="32">
        <f t="shared" si="22"/>
        <v>0</v>
      </c>
    </row>
    <row r="38" spans="1:75">
      <c r="A38" s="110"/>
      <c r="D38" s="110">
        <f t="shared" si="27"/>
        <v>0</v>
      </c>
      <c r="E38" s="32"/>
      <c r="L38" s="32">
        <v>1</v>
      </c>
      <c r="M38" s="32">
        <v>0</v>
      </c>
      <c r="N38" s="32">
        <v>0</v>
      </c>
      <c r="O38" s="32">
        <v>0</v>
      </c>
      <c r="P38" s="32">
        <f t="shared" si="26"/>
        <v>0</v>
      </c>
      <c r="R38" s="111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2">
        <f t="shared" si="5"/>
        <v>0</v>
      </c>
      <c r="T38" s="113">
        <f t="shared" si="23"/>
        <v>0</v>
      </c>
      <c r="V38" s="137">
        <f t="shared" si="2"/>
        <v>0</v>
      </c>
      <c r="W38" s="138">
        <f t="shared" si="6"/>
        <v>0</v>
      </c>
      <c r="X38" s="138">
        <f t="shared" si="28"/>
        <v>0</v>
      </c>
      <c r="Y38" s="138">
        <f t="shared" si="29"/>
        <v>0</v>
      </c>
      <c r="Z38" s="138">
        <f>Y38+LOOKUP(V38,Sheet2!A$3:A$24,Sheet2!J$3:J$24)</f>
        <v>0</v>
      </c>
      <c r="AA38" s="138">
        <f t="shared" si="7"/>
        <v>0</v>
      </c>
      <c r="AB38" s="138">
        <f t="shared" si="30"/>
        <v>0</v>
      </c>
      <c r="AC38" s="138">
        <f t="shared" si="31"/>
        <v>0</v>
      </c>
      <c r="AD38" s="138">
        <f>AC38+LOOKUP(V38,Sheet2!A$3:A$24,Sheet2!J$3:J$24)</f>
        <v>0</v>
      </c>
      <c r="AE38" s="138">
        <f t="shared" si="8"/>
        <v>0</v>
      </c>
      <c r="AF38" s="138">
        <f t="shared" si="9"/>
        <v>0</v>
      </c>
      <c r="AG38" s="137">
        <f>LOOKUP(V38,Sheet2!A$3:A$24,Sheet2!K$3:K$24)</f>
        <v>0</v>
      </c>
      <c r="AH38" s="143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37">
        <f>LOOKUP(R38,Sheet3!A$2:A$7,Sheet3!D$2:D$7)</f>
        <v>0</v>
      </c>
      <c r="AJ38" s="137">
        <f t="shared" si="24"/>
        <v>0</v>
      </c>
      <c r="AK38" s="137">
        <f t="shared" si="25"/>
        <v>0</v>
      </c>
      <c r="AL38" s="138">
        <f t="shared" si="10"/>
        <v>0</v>
      </c>
      <c r="AM38" s="138">
        <f t="shared" si="11"/>
        <v>0</v>
      </c>
      <c r="AN38" s="138">
        <f t="shared" si="12"/>
        <v>0</v>
      </c>
      <c r="AO38" s="138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15"/>
      <c r="AQ38" s="152">
        <f t="shared" si="13"/>
        <v>0</v>
      </c>
      <c r="AR38" s="153">
        <f>LOOKUP(S38,Sheet3!F$2:F$9,Sheet3!G$2:G$9)*(AN38-AJ38)*(AN38-AJ38)/2*G38*IF(L38=1,2,IF(L38=2,1,0))</f>
        <v>0</v>
      </c>
      <c r="AS38" s="153">
        <f>LOOKUP(R38,Sheet3!A$2:A$6,Sheet3!B$2:B$6)*AO38*G38</f>
        <v>0</v>
      </c>
      <c r="AT38" s="153">
        <f>LOOKUP(R38,Sheet3!A$2:A$6,Sheet3!C$2:C$6)*AO38*G38</f>
        <v>0</v>
      </c>
      <c r="AU38" s="154">
        <f>IF(AND(AE38&gt;3.5,AF38&gt;3.5),LOOKUP(Sheet1!V38,Sheet2!A$3:A$24,Sheet2!U$3:U$24),LOOKUP(V38,Sheet2!A$3:A$24,Sheet2!T$3:T$24))*G38</f>
        <v>0</v>
      </c>
      <c r="AV38" s="154">
        <f>IF(AND(AE38&gt;3.5,AF38&gt;3.5),LOOKUP(Sheet1!V38,Sheet2!A$3:A$24,Sheet2!W$3:W$24),LOOKUP(V38,Sheet2!A$3:A$24,Sheet2!V$3:V$24))*G38</f>
        <v>0</v>
      </c>
      <c r="AW38" s="153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3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3">
        <f>LOOKUP(S38,Sheet3!F$2:F$9,Sheet3!G$2:G$9)*MIN((((Z38-Y38)+(AD38-AC38))/2+AH38+LOOKUP(V38,Sheet2!A$3:A$24,Sheet2!K$3:K$24)),AN38-AK38)^2/2*G38*IF(L38=1,2,IF(L38=2,1,0))</f>
        <v>0</v>
      </c>
      <c r="AZ38" s="153">
        <f>IF(G38=0,0,MAX(0,SUM(AQ38:AR38)-SUM(AS38:AY38)-BA38-LOOKUP(V38,Sheet2!A$3:A$24,Sheet2!Y$3:Y$24)*G38))</f>
        <v>0</v>
      </c>
      <c r="BA38" s="154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58">
        <f>IF(S38="A",LOOKUP(S38,Sheet3!F$2:F$9,Sheet3!H$2:H$9)*(AN38+AJ38+0.5)*G38*IF(L38=1,2,IF(L38=2,1,0)),0)</f>
        <v>0</v>
      </c>
      <c r="BC38" s="159">
        <f t="shared" si="14"/>
        <v>0</v>
      </c>
      <c r="BD38" s="123">
        <f>LOOKUP($S38,Sheet3!$F$2:$F$9,Sheet3!I$2:I$9)*$G38*IF($L38=1,2,IF($L38=2,1,0))</f>
        <v>0</v>
      </c>
      <c r="BE38" s="123">
        <f>LOOKUP($S38,Sheet3!$F$2:$F$9,Sheet3!J$2:J$9)*$G38*IF($L38=1,2,IF($L38=2,1,0))</f>
        <v>0</v>
      </c>
      <c r="BF38" s="123">
        <f>LOOKUP($S38,Sheet3!$F$2:$F$9,Sheet3!K$2:K$9)*$G38*IF($L38=1,2,IF($L38=2,1,0))</f>
        <v>0</v>
      </c>
      <c r="BG38" s="123">
        <f>LOOKUP($S38,Sheet3!$F$2:$F$9,Sheet3!L$2:L$9)*$G38*IF($L38=1,2,IF($L38=2,1,0))</f>
        <v>0</v>
      </c>
      <c r="BH38" s="122">
        <f>LOOKUP($S38,Sheet3!$F$2:$F$9,Sheet3!M$2:M$9)*$G38*IF($L38=1,2,IF($L38=2,1,0))*2</f>
        <v>0</v>
      </c>
      <c r="BI38" s="122">
        <f>(AO38-Sheet3!$Q$4*IF($L38=1,2,IF($L38=2,1,0)))*LOOKUP(S38,Sheet3!F$2:F$9,Sheet3!M$2:M$9)*ROUNDUP(G38/Sheet3!$Q$7,0)</f>
        <v>0</v>
      </c>
      <c r="BJ38" s="122">
        <f>IF(S38="E",LOOKUP(Sheet3!$G$7,Sheet3!$A$18:$A$21,Sheet3!$B$18:$B$21),0)*G38*AN38*2</f>
        <v>0</v>
      </c>
      <c r="BK38" s="122">
        <f>IF(S38="E",LOOKUP(Sheet3!$G$7,Sheet3!$A$18:$A$21,Sheet3!$C$18:$C$21),0)*G38*AN38*2/1000</f>
        <v>0</v>
      </c>
      <c r="BL38" s="122">
        <f>IF(S38="E",LOOKUP(Sheet3!$G$7,Sheet3!$A$18:$A$21,Sheet3!$D$18:$D$21),0)*G38*AN38*2/1000</f>
        <v>0</v>
      </c>
      <c r="BN38" s="124">
        <f t="shared" si="15"/>
        <v>0</v>
      </c>
      <c r="BO38" s="124">
        <f t="shared" si="16"/>
        <v>0</v>
      </c>
      <c r="BP38" s="115"/>
      <c r="BQ38" s="56">
        <f t="shared" si="17"/>
        <v>0</v>
      </c>
      <c r="BR38" s="52">
        <f t="shared" si="18"/>
        <v>0</v>
      </c>
      <c r="BS38" s="52">
        <f t="shared" si="19"/>
        <v>0</v>
      </c>
      <c r="BT38" s="52">
        <f>IF(OR(LOOKUP(V38,Sheet2!A$3:A$25,Sheet2!B$3:B$25)=1,G38=0),0,AW38-AO38*0.2*G38)</f>
        <v>0</v>
      </c>
      <c r="BU38" s="52">
        <f t="shared" si="20"/>
        <v>0</v>
      </c>
      <c r="BV38" s="52">
        <f t="shared" si="21"/>
        <v>0</v>
      </c>
      <c r="BW38" s="32">
        <f t="shared" si="22"/>
        <v>0</v>
      </c>
    </row>
    <row r="39" spans="1:75">
      <c r="A39" s="110"/>
      <c r="D39" s="110">
        <f t="shared" si="27"/>
        <v>0</v>
      </c>
      <c r="E39" s="32"/>
      <c r="L39" s="32">
        <v>1</v>
      </c>
      <c r="M39" s="32">
        <v>0</v>
      </c>
      <c r="N39" s="32">
        <v>0</v>
      </c>
      <c r="O39" s="32">
        <v>0</v>
      </c>
      <c r="P39" s="32">
        <f t="shared" si="26"/>
        <v>0</v>
      </c>
      <c r="R39" s="111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2">
        <f t="shared" si="5"/>
        <v>0</v>
      </c>
      <c r="T39" s="113">
        <f t="shared" si="23"/>
        <v>0</v>
      </c>
      <c r="V39" s="137">
        <f t="shared" si="2"/>
        <v>0</v>
      </c>
      <c r="W39" s="138">
        <f t="shared" si="6"/>
        <v>0</v>
      </c>
      <c r="X39" s="138">
        <f t="shared" si="28"/>
        <v>0</v>
      </c>
      <c r="Y39" s="138">
        <f t="shared" si="29"/>
        <v>0</v>
      </c>
      <c r="Z39" s="138">
        <f>Y39+LOOKUP(V39,Sheet2!A$3:A$24,Sheet2!J$3:J$24)</f>
        <v>0</v>
      </c>
      <c r="AA39" s="138">
        <f t="shared" si="7"/>
        <v>0</v>
      </c>
      <c r="AB39" s="138">
        <f t="shared" si="30"/>
        <v>0</v>
      </c>
      <c r="AC39" s="138">
        <f t="shared" si="31"/>
        <v>0</v>
      </c>
      <c r="AD39" s="138">
        <f>AC39+LOOKUP(V39,Sheet2!A$3:A$24,Sheet2!J$3:J$24)</f>
        <v>0</v>
      </c>
      <c r="AE39" s="138">
        <f t="shared" si="8"/>
        <v>0</v>
      </c>
      <c r="AF39" s="138">
        <f t="shared" si="9"/>
        <v>0</v>
      </c>
      <c r="AG39" s="137">
        <f>LOOKUP(V39,Sheet2!A$3:A$24,Sheet2!K$3:K$24)</f>
        <v>0</v>
      </c>
      <c r="AH39" s="143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37">
        <f>LOOKUP(R39,Sheet3!A$2:A$7,Sheet3!D$2:D$7)</f>
        <v>0</v>
      </c>
      <c r="AJ39" s="137">
        <f t="shared" si="24"/>
        <v>0</v>
      </c>
      <c r="AK39" s="137">
        <f t="shared" si="25"/>
        <v>0</v>
      </c>
      <c r="AL39" s="138">
        <f t="shared" si="10"/>
        <v>0</v>
      </c>
      <c r="AM39" s="138">
        <f t="shared" si="11"/>
        <v>0</v>
      </c>
      <c r="AN39" s="138">
        <f t="shared" si="12"/>
        <v>0</v>
      </c>
      <c r="AO39" s="138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15"/>
      <c r="AQ39" s="152">
        <f t="shared" si="13"/>
        <v>0</v>
      </c>
      <c r="AR39" s="153">
        <f>LOOKUP(S39,Sheet3!F$2:F$9,Sheet3!G$2:G$9)*(AN39-AJ39)*(AN39-AJ39)/2*G39*IF(L39=1,2,IF(L39=2,1,0))</f>
        <v>0</v>
      </c>
      <c r="AS39" s="153">
        <f>LOOKUP(R39,Sheet3!A$2:A$6,Sheet3!B$2:B$6)*AO39*G39</f>
        <v>0</v>
      </c>
      <c r="AT39" s="153">
        <f>LOOKUP(R39,Sheet3!A$2:A$6,Sheet3!C$2:C$6)*AO39*G39</f>
        <v>0</v>
      </c>
      <c r="AU39" s="154">
        <f>IF(AND(AE39&gt;3.5,AF39&gt;3.5),LOOKUP(Sheet1!V39,Sheet2!A$3:A$24,Sheet2!U$3:U$24),LOOKUP(V39,Sheet2!A$3:A$24,Sheet2!T$3:T$24))*G39</f>
        <v>0</v>
      </c>
      <c r="AV39" s="154">
        <f>IF(AND(AE39&gt;3.5,AF39&gt;3.5),LOOKUP(Sheet1!V39,Sheet2!A$3:A$24,Sheet2!W$3:W$24),LOOKUP(V39,Sheet2!A$3:A$24,Sheet2!V$3:V$24))*G39</f>
        <v>0</v>
      </c>
      <c r="AW39" s="153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3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3">
        <f>LOOKUP(S39,Sheet3!F$2:F$9,Sheet3!G$2:G$9)*MIN((((Z39-Y39)+(AD39-AC39))/2+AH39+LOOKUP(V39,Sheet2!A$3:A$24,Sheet2!K$3:K$24)),AN39-AK39)^2/2*G39*IF(L39=1,2,IF(L39=2,1,0))</f>
        <v>0</v>
      </c>
      <c r="AZ39" s="153">
        <f>IF(G39=0,0,MAX(0,SUM(AQ39:AR39)-SUM(AS39:AY39)-BA39-LOOKUP(V39,Sheet2!A$3:A$24,Sheet2!Y$3:Y$24)*G39))</f>
        <v>0</v>
      </c>
      <c r="BA39" s="154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58">
        <f>IF(S39="A",LOOKUP(S39,Sheet3!F$2:F$9,Sheet3!H$2:H$9)*(AN39+AJ39+0.5)*G39*IF(L39=1,2,IF(L39=2,1,0)),0)</f>
        <v>0</v>
      </c>
      <c r="BC39" s="159">
        <f t="shared" si="14"/>
        <v>0</v>
      </c>
      <c r="BD39" s="123">
        <f>LOOKUP($S39,Sheet3!$F$2:$F$9,Sheet3!I$2:I$9)*$G39*IF($L39=1,2,IF($L39=2,1,0))</f>
        <v>0</v>
      </c>
      <c r="BE39" s="123">
        <f>LOOKUP($S39,Sheet3!$F$2:$F$9,Sheet3!J$2:J$9)*$G39*IF($L39=1,2,IF($L39=2,1,0))</f>
        <v>0</v>
      </c>
      <c r="BF39" s="123">
        <f>LOOKUP($S39,Sheet3!$F$2:$F$9,Sheet3!K$2:K$9)*$G39*IF($L39=1,2,IF($L39=2,1,0))</f>
        <v>0</v>
      </c>
      <c r="BG39" s="123">
        <f>LOOKUP($S39,Sheet3!$F$2:$F$9,Sheet3!L$2:L$9)*$G39*IF($L39=1,2,IF($L39=2,1,0))</f>
        <v>0</v>
      </c>
      <c r="BH39" s="122">
        <f>LOOKUP($S39,Sheet3!$F$2:$F$9,Sheet3!M$2:M$9)*$G39*IF($L39=1,2,IF($L39=2,1,0))*2</f>
        <v>0</v>
      </c>
      <c r="BI39" s="122">
        <f>(AO39-Sheet3!$Q$4*IF($L39=1,2,IF($L39=2,1,0)))*LOOKUP(S39,Sheet3!F$2:F$9,Sheet3!M$2:M$9)*ROUNDUP(G39/Sheet3!$Q$7,0)</f>
        <v>0</v>
      </c>
      <c r="BJ39" s="122">
        <f>IF(S39="E",LOOKUP(Sheet3!$G$7,Sheet3!$A$18:$A$21,Sheet3!$B$18:$B$21),0)*G39*AN39*2</f>
        <v>0</v>
      </c>
      <c r="BK39" s="122">
        <f>IF(S39="E",LOOKUP(Sheet3!$G$7,Sheet3!$A$18:$A$21,Sheet3!$C$18:$C$21),0)*G39*AN39*2/1000</f>
        <v>0</v>
      </c>
      <c r="BL39" s="122">
        <f>IF(S39="E",LOOKUP(Sheet3!$G$7,Sheet3!$A$18:$A$21,Sheet3!$D$18:$D$21),0)*G39*AN39*2/1000</f>
        <v>0</v>
      </c>
      <c r="BN39" s="124">
        <f t="shared" si="15"/>
        <v>0</v>
      </c>
      <c r="BO39" s="124">
        <f t="shared" si="16"/>
        <v>0</v>
      </c>
      <c r="BP39" s="115"/>
      <c r="BQ39" s="56">
        <f t="shared" si="17"/>
        <v>0</v>
      </c>
      <c r="BR39" s="52">
        <f t="shared" si="18"/>
        <v>0</v>
      </c>
      <c r="BS39" s="52">
        <f t="shared" si="19"/>
        <v>0</v>
      </c>
      <c r="BT39" s="52">
        <f>IF(OR(LOOKUP(V39,Sheet2!A$3:A$25,Sheet2!B$3:B$25)=1,G39=0),0,AW39-AO39*0.2*G39)</f>
        <v>0</v>
      </c>
      <c r="BU39" s="52">
        <f t="shared" si="20"/>
        <v>0</v>
      </c>
      <c r="BV39" s="52">
        <f t="shared" si="21"/>
        <v>0</v>
      </c>
      <c r="BW39" s="32">
        <f t="shared" si="22"/>
        <v>0</v>
      </c>
    </row>
    <row r="40" spans="1:75">
      <c r="A40" s="110"/>
      <c r="D40" s="110">
        <f t="shared" si="27"/>
        <v>0</v>
      </c>
      <c r="E40" s="32"/>
      <c r="L40" s="32">
        <v>1</v>
      </c>
      <c r="M40" s="32">
        <v>0</v>
      </c>
      <c r="N40" s="32">
        <v>0</v>
      </c>
      <c r="O40" s="32">
        <v>0</v>
      </c>
      <c r="P40" s="32">
        <f t="shared" si="26"/>
        <v>0</v>
      </c>
      <c r="R40" s="111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2">
        <f t="shared" si="5"/>
        <v>0</v>
      </c>
      <c r="T40" s="113">
        <f t="shared" si="23"/>
        <v>0</v>
      </c>
      <c r="V40" s="137">
        <f t="shared" si="2"/>
        <v>0</v>
      </c>
      <c r="W40" s="138">
        <f t="shared" si="6"/>
        <v>0</v>
      </c>
      <c r="X40" s="138">
        <f t="shared" si="28"/>
        <v>0</v>
      </c>
      <c r="Y40" s="138">
        <f t="shared" si="29"/>
        <v>0</v>
      </c>
      <c r="Z40" s="138">
        <f>Y40+LOOKUP(V40,Sheet2!A$3:A$24,Sheet2!J$3:J$24)</f>
        <v>0</v>
      </c>
      <c r="AA40" s="138">
        <f t="shared" si="7"/>
        <v>0</v>
      </c>
      <c r="AB40" s="138">
        <f t="shared" si="30"/>
        <v>0</v>
      </c>
      <c r="AC40" s="138">
        <f t="shared" si="31"/>
        <v>0</v>
      </c>
      <c r="AD40" s="138">
        <f>AC40+LOOKUP(V40,Sheet2!A$3:A$24,Sheet2!J$3:J$24)</f>
        <v>0</v>
      </c>
      <c r="AE40" s="138">
        <f t="shared" si="8"/>
        <v>0</v>
      </c>
      <c r="AF40" s="138">
        <f t="shared" si="9"/>
        <v>0</v>
      </c>
      <c r="AG40" s="137">
        <f>LOOKUP(V40,Sheet2!A$3:A$24,Sheet2!K$3:K$24)</f>
        <v>0</v>
      </c>
      <c r="AH40" s="143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37">
        <f>LOOKUP(R40,Sheet3!A$2:A$7,Sheet3!D$2:D$7)</f>
        <v>0</v>
      </c>
      <c r="AJ40" s="137">
        <f t="shared" si="24"/>
        <v>0</v>
      </c>
      <c r="AK40" s="137">
        <f t="shared" si="25"/>
        <v>0</v>
      </c>
      <c r="AL40" s="138">
        <f t="shared" si="10"/>
        <v>0</v>
      </c>
      <c r="AM40" s="138">
        <f t="shared" si="11"/>
        <v>0</v>
      </c>
      <c r="AN40" s="138">
        <f t="shared" si="12"/>
        <v>0</v>
      </c>
      <c r="AO40" s="138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15"/>
      <c r="AQ40" s="152">
        <f t="shared" si="13"/>
        <v>0</v>
      </c>
      <c r="AR40" s="153">
        <f>LOOKUP(S40,Sheet3!F$2:F$9,Sheet3!G$2:G$9)*(AN40-AJ40)*(AN40-AJ40)/2*G40*IF(L40=1,2,IF(L40=2,1,0))</f>
        <v>0</v>
      </c>
      <c r="AS40" s="153">
        <f>LOOKUP(R40,Sheet3!A$2:A$6,Sheet3!B$2:B$6)*AO40*G40</f>
        <v>0</v>
      </c>
      <c r="AT40" s="153">
        <f>LOOKUP(R40,Sheet3!A$2:A$6,Sheet3!C$2:C$6)*AO40*G40</f>
        <v>0</v>
      </c>
      <c r="AU40" s="154">
        <f>IF(AND(AE40&gt;3.5,AF40&gt;3.5),LOOKUP(Sheet1!V40,Sheet2!A$3:A$24,Sheet2!U$3:U$24),LOOKUP(V40,Sheet2!A$3:A$24,Sheet2!T$3:T$24))*G40</f>
        <v>0</v>
      </c>
      <c r="AV40" s="154">
        <f>IF(AND(AE40&gt;3.5,AF40&gt;3.5),LOOKUP(Sheet1!V40,Sheet2!A$3:A$24,Sheet2!W$3:W$24),LOOKUP(V40,Sheet2!A$3:A$24,Sheet2!V$3:V$24))*G40</f>
        <v>0</v>
      </c>
      <c r="AW40" s="153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3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3">
        <f>LOOKUP(S40,Sheet3!F$2:F$9,Sheet3!G$2:G$9)*MIN((((Z40-Y40)+(AD40-AC40))/2+AH40+LOOKUP(V40,Sheet2!A$3:A$24,Sheet2!K$3:K$24)),AN40-AK40)^2/2*G40*IF(L40=1,2,IF(L40=2,1,0))</f>
        <v>0</v>
      </c>
      <c r="AZ40" s="153">
        <f>IF(G40=0,0,MAX(0,SUM(AQ40:AR40)-SUM(AS40:AY40)-BA40-LOOKUP(V40,Sheet2!A$3:A$24,Sheet2!Y$3:Y$24)*G40))</f>
        <v>0</v>
      </c>
      <c r="BA40" s="154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58">
        <f>IF(S40="A",LOOKUP(S40,Sheet3!F$2:F$9,Sheet3!H$2:H$9)*(AN40+AJ40+0.5)*G40*IF(L40=1,2,IF(L40=2,1,0)),0)</f>
        <v>0</v>
      </c>
      <c r="BC40" s="159">
        <f t="shared" si="14"/>
        <v>0</v>
      </c>
      <c r="BD40" s="123">
        <f>LOOKUP($S40,Sheet3!$F$2:$F$9,Sheet3!I$2:I$9)*$G40*IF($L40=1,2,IF($L40=2,1,0))</f>
        <v>0</v>
      </c>
      <c r="BE40" s="123">
        <f>LOOKUP($S40,Sheet3!$F$2:$F$9,Sheet3!J$2:J$9)*$G40*IF($L40=1,2,IF($L40=2,1,0))</f>
        <v>0</v>
      </c>
      <c r="BF40" s="123">
        <f>LOOKUP($S40,Sheet3!$F$2:$F$9,Sheet3!K$2:K$9)*$G40*IF($L40=1,2,IF($L40=2,1,0))</f>
        <v>0</v>
      </c>
      <c r="BG40" s="123">
        <f>LOOKUP($S40,Sheet3!$F$2:$F$9,Sheet3!L$2:L$9)*$G40*IF($L40=1,2,IF($L40=2,1,0))</f>
        <v>0</v>
      </c>
      <c r="BH40" s="122">
        <f>LOOKUP($S40,Sheet3!$F$2:$F$9,Sheet3!M$2:M$9)*$G40*IF($L40=1,2,IF($L40=2,1,0))*2</f>
        <v>0</v>
      </c>
      <c r="BI40" s="122">
        <f>(AO40-Sheet3!$Q$4*IF($L40=1,2,IF($L40=2,1,0)))*LOOKUP(S40,Sheet3!F$2:F$9,Sheet3!M$2:M$9)*ROUNDUP(G40/Sheet3!$Q$7,0)</f>
        <v>0</v>
      </c>
      <c r="BJ40" s="122">
        <f>IF(S40="E",LOOKUP(Sheet3!$G$7,Sheet3!$A$18:$A$21,Sheet3!$B$18:$B$21),0)*G40*AN40*2</f>
        <v>0</v>
      </c>
      <c r="BK40" s="122">
        <f>IF(S40="E",LOOKUP(Sheet3!$G$7,Sheet3!$A$18:$A$21,Sheet3!$C$18:$C$21),0)*G40*AN40*2/1000</f>
        <v>0</v>
      </c>
      <c r="BL40" s="122">
        <f>IF(S40="E",LOOKUP(Sheet3!$G$7,Sheet3!$A$18:$A$21,Sheet3!$D$18:$D$21),0)*G40*AN40*2/1000</f>
        <v>0</v>
      </c>
      <c r="BN40" s="124">
        <f t="shared" si="15"/>
        <v>0</v>
      </c>
      <c r="BO40" s="124">
        <f t="shared" si="16"/>
        <v>0</v>
      </c>
      <c r="BP40" s="115"/>
      <c r="BQ40" s="56">
        <f t="shared" si="17"/>
        <v>0</v>
      </c>
      <c r="BR40" s="52">
        <f t="shared" si="18"/>
        <v>0</v>
      </c>
      <c r="BS40" s="52">
        <f t="shared" si="19"/>
        <v>0</v>
      </c>
      <c r="BT40" s="52">
        <f>IF(OR(LOOKUP(V40,Sheet2!A$3:A$25,Sheet2!B$3:B$25)=1,G40=0),0,AW40-AO40*0.2*G40)</f>
        <v>0</v>
      </c>
      <c r="BU40" s="52">
        <f t="shared" si="20"/>
        <v>0</v>
      </c>
      <c r="BV40" s="52">
        <f t="shared" si="21"/>
        <v>0</v>
      </c>
      <c r="BW40" s="32">
        <f t="shared" si="22"/>
        <v>0</v>
      </c>
    </row>
    <row r="41" spans="1:75">
      <c r="A41" s="110"/>
      <c r="D41" s="110">
        <f t="shared" si="27"/>
        <v>0</v>
      </c>
      <c r="E41" s="32"/>
      <c r="L41" s="32">
        <v>1</v>
      </c>
      <c r="M41" s="32">
        <v>0</v>
      </c>
      <c r="N41" s="32">
        <v>0</v>
      </c>
      <c r="O41" s="32">
        <v>0</v>
      </c>
      <c r="P41" s="32">
        <f t="shared" si="26"/>
        <v>0</v>
      </c>
      <c r="R41" s="111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2">
        <f t="shared" si="5"/>
        <v>0</v>
      </c>
      <c r="T41" s="113">
        <f t="shared" si="23"/>
        <v>0</v>
      </c>
      <c r="V41" s="137">
        <f t="shared" si="2"/>
        <v>0</v>
      </c>
      <c r="W41" s="138">
        <f t="shared" si="6"/>
        <v>0</v>
      </c>
      <c r="X41" s="138">
        <f t="shared" si="28"/>
        <v>0</v>
      </c>
      <c r="Y41" s="138">
        <f t="shared" si="29"/>
        <v>0</v>
      </c>
      <c r="Z41" s="138">
        <f>Y41+LOOKUP(V41,Sheet2!A$3:A$24,Sheet2!J$3:J$24)</f>
        <v>0</v>
      </c>
      <c r="AA41" s="138">
        <f t="shared" si="7"/>
        <v>0</v>
      </c>
      <c r="AB41" s="138">
        <f t="shared" si="30"/>
        <v>0</v>
      </c>
      <c r="AC41" s="138">
        <f t="shared" si="31"/>
        <v>0</v>
      </c>
      <c r="AD41" s="138">
        <f>AC41+LOOKUP(V41,Sheet2!A$3:A$24,Sheet2!J$3:J$24)</f>
        <v>0</v>
      </c>
      <c r="AE41" s="138">
        <f t="shared" si="8"/>
        <v>0</v>
      </c>
      <c r="AF41" s="138">
        <f t="shared" si="9"/>
        <v>0</v>
      </c>
      <c r="AG41" s="137">
        <f>LOOKUP(V41,Sheet2!A$3:A$24,Sheet2!K$3:K$24)</f>
        <v>0</v>
      </c>
      <c r="AH41" s="143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37">
        <f>LOOKUP(R41,Sheet3!A$2:A$7,Sheet3!D$2:D$7)</f>
        <v>0</v>
      </c>
      <c r="AJ41" s="137">
        <f t="shared" si="24"/>
        <v>0</v>
      </c>
      <c r="AK41" s="137">
        <f t="shared" si="25"/>
        <v>0</v>
      </c>
      <c r="AL41" s="138">
        <f t="shared" si="10"/>
        <v>0</v>
      </c>
      <c r="AM41" s="138">
        <f t="shared" si="11"/>
        <v>0</v>
      </c>
      <c r="AN41" s="138">
        <f t="shared" si="12"/>
        <v>0</v>
      </c>
      <c r="AO41" s="138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15"/>
      <c r="AQ41" s="152">
        <f t="shared" si="13"/>
        <v>0</v>
      </c>
      <c r="AR41" s="153">
        <f>LOOKUP(S41,Sheet3!F$2:F$9,Sheet3!G$2:G$9)*(AN41-AJ41)*(AN41-AJ41)/2*G41*IF(L41=1,2,IF(L41=2,1,0))</f>
        <v>0</v>
      </c>
      <c r="AS41" s="153">
        <f>LOOKUP(R41,Sheet3!A$2:A$6,Sheet3!B$2:B$6)*AO41*G41</f>
        <v>0</v>
      </c>
      <c r="AT41" s="153">
        <f>LOOKUP(R41,Sheet3!A$2:A$6,Sheet3!C$2:C$6)*AO41*G41</f>
        <v>0</v>
      </c>
      <c r="AU41" s="154">
        <f>IF(AND(AE41&gt;3.5,AF41&gt;3.5),LOOKUP(Sheet1!V41,Sheet2!A$3:A$24,Sheet2!U$3:U$24),LOOKUP(V41,Sheet2!A$3:A$24,Sheet2!T$3:T$24))*G41</f>
        <v>0</v>
      </c>
      <c r="AV41" s="154">
        <f>IF(AND(AE41&gt;3.5,AF41&gt;3.5),LOOKUP(Sheet1!V41,Sheet2!A$3:A$24,Sheet2!W$3:W$24),LOOKUP(V41,Sheet2!A$3:A$24,Sheet2!V$3:V$24))*G41</f>
        <v>0</v>
      </c>
      <c r="AW41" s="153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3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3">
        <f>LOOKUP(S41,Sheet3!F$2:F$9,Sheet3!G$2:G$9)*MIN((((Z41-Y41)+(AD41-AC41))/2+AH41+LOOKUP(V41,Sheet2!A$3:A$24,Sheet2!K$3:K$24)),AN41-AK41)^2/2*G41*IF(L41=1,2,IF(L41=2,1,0))</f>
        <v>0</v>
      </c>
      <c r="AZ41" s="153">
        <f>IF(G41=0,0,MAX(0,SUM(AQ41:AR41)-SUM(AS41:AY41)-BA41-LOOKUP(V41,Sheet2!A$3:A$24,Sheet2!Y$3:Y$24)*G41))</f>
        <v>0</v>
      </c>
      <c r="BA41" s="154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58">
        <f>IF(S41="A",LOOKUP(S41,Sheet3!F$2:F$9,Sheet3!H$2:H$9)*(AN41+AJ41+0.5)*G41*IF(L41=1,2,IF(L41=2,1,0)),0)</f>
        <v>0</v>
      </c>
      <c r="BC41" s="159">
        <f t="shared" si="14"/>
        <v>0</v>
      </c>
      <c r="BD41" s="123">
        <f>LOOKUP($S41,Sheet3!$F$2:$F$9,Sheet3!I$2:I$9)*$G41*IF($L41=1,2,IF($L41=2,1,0))</f>
        <v>0</v>
      </c>
      <c r="BE41" s="123">
        <f>LOOKUP($S41,Sheet3!$F$2:$F$9,Sheet3!J$2:J$9)*$G41*IF($L41=1,2,IF($L41=2,1,0))</f>
        <v>0</v>
      </c>
      <c r="BF41" s="123">
        <f>LOOKUP($S41,Sheet3!$F$2:$F$9,Sheet3!K$2:K$9)*$G41*IF($L41=1,2,IF($L41=2,1,0))</f>
        <v>0</v>
      </c>
      <c r="BG41" s="123">
        <f>LOOKUP($S41,Sheet3!$F$2:$F$9,Sheet3!L$2:L$9)*$G41*IF($L41=1,2,IF($L41=2,1,0))</f>
        <v>0</v>
      </c>
      <c r="BH41" s="122">
        <f>LOOKUP($S41,Sheet3!$F$2:$F$9,Sheet3!M$2:M$9)*$G41*IF($L41=1,2,IF($L41=2,1,0))*2</f>
        <v>0</v>
      </c>
      <c r="BI41" s="122">
        <f>(AO41-Sheet3!$Q$4*IF($L41=1,2,IF($L41=2,1,0)))*LOOKUP(S41,Sheet3!F$2:F$9,Sheet3!M$2:M$9)*ROUNDUP(G41/Sheet3!$Q$7,0)</f>
        <v>0</v>
      </c>
      <c r="BJ41" s="122">
        <f>IF(S41="E",LOOKUP(Sheet3!$G$7,Sheet3!$A$18:$A$21,Sheet3!$B$18:$B$21),0)*G41*AN41*2</f>
        <v>0</v>
      </c>
      <c r="BK41" s="122">
        <f>IF(S41="E",LOOKUP(Sheet3!$G$7,Sheet3!$A$18:$A$21,Sheet3!$C$18:$C$21),0)*G41*AN41*2/1000</f>
        <v>0</v>
      </c>
      <c r="BL41" s="122">
        <f>IF(S41="E",LOOKUP(Sheet3!$G$7,Sheet3!$A$18:$A$21,Sheet3!$D$18:$D$21),0)*G41*AN41*2/1000</f>
        <v>0</v>
      </c>
      <c r="BN41" s="124">
        <f t="shared" si="15"/>
        <v>0</v>
      </c>
      <c r="BO41" s="124">
        <f t="shared" si="16"/>
        <v>0</v>
      </c>
      <c r="BP41" s="115"/>
      <c r="BQ41" s="56">
        <f t="shared" si="17"/>
        <v>0</v>
      </c>
      <c r="BR41" s="52">
        <f t="shared" si="18"/>
        <v>0</v>
      </c>
      <c r="BS41" s="52">
        <f t="shared" si="19"/>
        <v>0</v>
      </c>
      <c r="BT41" s="52">
        <f>IF(OR(LOOKUP(V41,Sheet2!A$3:A$25,Sheet2!B$3:B$25)=1,G41=0),0,AW41-AO41*0.2*G41)</f>
        <v>0</v>
      </c>
      <c r="BU41" s="52">
        <f t="shared" si="20"/>
        <v>0</v>
      </c>
      <c r="BV41" s="52">
        <f t="shared" si="21"/>
        <v>0</v>
      </c>
      <c r="BW41" s="32">
        <f t="shared" si="22"/>
        <v>0</v>
      </c>
    </row>
    <row r="42" spans="1:75">
      <c r="A42" s="110"/>
      <c r="D42" s="110">
        <f t="shared" si="27"/>
        <v>0</v>
      </c>
      <c r="E42" s="32"/>
      <c r="L42" s="32">
        <v>1</v>
      </c>
      <c r="M42" s="32">
        <v>0</v>
      </c>
      <c r="N42" s="32">
        <v>0</v>
      </c>
      <c r="O42" s="32">
        <v>0</v>
      </c>
      <c r="P42" s="32">
        <f t="shared" si="26"/>
        <v>0</v>
      </c>
      <c r="R42" s="111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2">
        <f t="shared" si="5"/>
        <v>0</v>
      </c>
      <c r="T42" s="113">
        <f t="shared" si="23"/>
        <v>0</v>
      </c>
      <c r="V42" s="137">
        <f t="shared" si="2"/>
        <v>0</v>
      </c>
      <c r="W42" s="138">
        <f t="shared" si="6"/>
        <v>0</v>
      </c>
      <c r="X42" s="138">
        <f t="shared" si="28"/>
        <v>0</v>
      </c>
      <c r="Y42" s="138">
        <f t="shared" si="29"/>
        <v>0</v>
      </c>
      <c r="Z42" s="138">
        <f>Y42+LOOKUP(V42,Sheet2!A$3:A$24,Sheet2!J$3:J$24)</f>
        <v>0</v>
      </c>
      <c r="AA42" s="138">
        <f t="shared" si="7"/>
        <v>0</v>
      </c>
      <c r="AB42" s="138">
        <f t="shared" si="30"/>
        <v>0</v>
      </c>
      <c r="AC42" s="138">
        <f t="shared" si="31"/>
        <v>0</v>
      </c>
      <c r="AD42" s="138">
        <f>AC42+LOOKUP(V42,Sheet2!A$3:A$24,Sheet2!J$3:J$24)</f>
        <v>0</v>
      </c>
      <c r="AE42" s="138">
        <f t="shared" si="8"/>
        <v>0</v>
      </c>
      <c r="AF42" s="138">
        <f t="shared" si="9"/>
        <v>0</v>
      </c>
      <c r="AG42" s="137">
        <f>LOOKUP(V42,Sheet2!A$3:A$24,Sheet2!K$3:K$24)</f>
        <v>0</v>
      </c>
      <c r="AH42" s="143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37">
        <f>LOOKUP(R42,Sheet3!A$2:A$7,Sheet3!D$2:D$7)</f>
        <v>0</v>
      </c>
      <c r="AJ42" s="137">
        <f t="shared" si="24"/>
        <v>0</v>
      </c>
      <c r="AK42" s="137">
        <f t="shared" si="25"/>
        <v>0</v>
      </c>
      <c r="AL42" s="138">
        <f t="shared" si="10"/>
        <v>0</v>
      </c>
      <c r="AM42" s="138">
        <f t="shared" si="11"/>
        <v>0</v>
      </c>
      <c r="AN42" s="138">
        <f t="shared" si="12"/>
        <v>0</v>
      </c>
      <c r="AO42" s="138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15"/>
      <c r="AQ42" s="152">
        <f t="shared" si="13"/>
        <v>0</v>
      </c>
      <c r="AR42" s="153">
        <f>LOOKUP(S42,Sheet3!F$2:F$9,Sheet3!G$2:G$9)*(AN42-AJ42)*(AN42-AJ42)/2*G42*IF(L42=1,2,IF(L42=2,1,0))</f>
        <v>0</v>
      </c>
      <c r="AS42" s="153">
        <f>LOOKUP(R42,Sheet3!A$2:A$6,Sheet3!B$2:B$6)*AO42*G42</f>
        <v>0</v>
      </c>
      <c r="AT42" s="153">
        <f>LOOKUP(R42,Sheet3!A$2:A$6,Sheet3!C$2:C$6)*AO42*G42</f>
        <v>0</v>
      </c>
      <c r="AU42" s="154">
        <f>IF(AND(AE42&gt;3.5,AF42&gt;3.5),LOOKUP(Sheet1!V42,Sheet2!A$3:A$24,Sheet2!U$3:U$24),LOOKUP(V42,Sheet2!A$3:A$24,Sheet2!T$3:T$24))*G42</f>
        <v>0</v>
      </c>
      <c r="AV42" s="154">
        <f>IF(AND(AE42&gt;3.5,AF42&gt;3.5),LOOKUP(Sheet1!V42,Sheet2!A$3:A$24,Sheet2!W$3:W$24),LOOKUP(V42,Sheet2!A$3:A$24,Sheet2!V$3:V$24))*G42</f>
        <v>0</v>
      </c>
      <c r="AW42" s="153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3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3">
        <f>LOOKUP(S42,Sheet3!F$2:F$9,Sheet3!G$2:G$9)*MIN((((Z42-Y42)+(AD42-AC42))/2+AH42+LOOKUP(V42,Sheet2!A$3:A$24,Sheet2!K$3:K$24)),AN42-AK42)^2/2*G42*IF(L42=1,2,IF(L42=2,1,0))</f>
        <v>0</v>
      </c>
      <c r="AZ42" s="153">
        <f>IF(G42=0,0,MAX(0,SUM(AQ42:AR42)-SUM(AS42:AY42)-BA42-LOOKUP(V42,Sheet2!A$3:A$24,Sheet2!Y$3:Y$24)*G42))</f>
        <v>0</v>
      </c>
      <c r="BA42" s="154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58">
        <f>IF(S42="A",LOOKUP(S42,Sheet3!F$2:F$9,Sheet3!H$2:H$9)*(AN42+AJ42+0.5)*G42*IF(L42=1,2,IF(L42=2,1,0)),0)</f>
        <v>0</v>
      </c>
      <c r="BC42" s="159">
        <f t="shared" si="14"/>
        <v>0</v>
      </c>
      <c r="BD42" s="123">
        <f>LOOKUP($S42,Sheet3!$F$2:$F$9,Sheet3!I$2:I$9)*$G42*IF($L42=1,2,IF($L42=2,1,0))</f>
        <v>0</v>
      </c>
      <c r="BE42" s="123">
        <f>LOOKUP($S42,Sheet3!$F$2:$F$9,Sheet3!J$2:J$9)*$G42*IF($L42=1,2,IF($L42=2,1,0))</f>
        <v>0</v>
      </c>
      <c r="BF42" s="123">
        <f>LOOKUP($S42,Sheet3!$F$2:$F$9,Sheet3!K$2:K$9)*$G42*IF($L42=1,2,IF($L42=2,1,0))</f>
        <v>0</v>
      </c>
      <c r="BG42" s="123">
        <f>LOOKUP($S42,Sheet3!$F$2:$F$9,Sheet3!L$2:L$9)*$G42*IF($L42=1,2,IF($L42=2,1,0))</f>
        <v>0</v>
      </c>
      <c r="BH42" s="122">
        <f>LOOKUP($S42,Sheet3!$F$2:$F$9,Sheet3!M$2:M$9)*$G42*IF($L42=1,2,IF($L42=2,1,0))*2</f>
        <v>0</v>
      </c>
      <c r="BI42" s="122">
        <f>(AO42-Sheet3!$Q$4*IF($L42=1,2,IF($L42=2,1,0)))*LOOKUP(S42,Sheet3!F$2:F$9,Sheet3!M$2:M$9)*ROUNDUP(G42/Sheet3!$Q$7,0)</f>
        <v>0</v>
      </c>
      <c r="BJ42" s="122">
        <f>IF(S42="E",LOOKUP(Sheet3!$G$7,Sheet3!$A$18:$A$21,Sheet3!$B$18:$B$21),0)*G42*AN42*2</f>
        <v>0</v>
      </c>
      <c r="BK42" s="122">
        <f>IF(S42="E",LOOKUP(Sheet3!$G$7,Sheet3!$A$18:$A$21,Sheet3!$C$18:$C$21),0)*G42*AN42*2/1000</f>
        <v>0</v>
      </c>
      <c r="BL42" s="122">
        <f>IF(S42="E",LOOKUP(Sheet3!$G$7,Sheet3!$A$18:$A$21,Sheet3!$D$18:$D$21),0)*G42*AN42*2/1000</f>
        <v>0</v>
      </c>
      <c r="BN42" s="124">
        <f t="shared" si="15"/>
        <v>0</v>
      </c>
      <c r="BO42" s="124">
        <f t="shared" si="16"/>
        <v>0</v>
      </c>
      <c r="BP42" s="115"/>
      <c r="BQ42" s="56">
        <f t="shared" si="17"/>
        <v>0</v>
      </c>
      <c r="BR42" s="52">
        <f t="shared" si="18"/>
        <v>0</v>
      </c>
      <c r="BS42" s="52">
        <f t="shared" si="19"/>
        <v>0</v>
      </c>
      <c r="BT42" s="52">
        <f>IF(OR(LOOKUP(V42,Sheet2!A$3:A$25,Sheet2!B$3:B$25)=1,G42=0),0,AW42-AO42*0.2*G42)</f>
        <v>0</v>
      </c>
      <c r="BU42" s="52">
        <f t="shared" si="20"/>
        <v>0</v>
      </c>
      <c r="BV42" s="52">
        <f t="shared" si="21"/>
        <v>0</v>
      </c>
      <c r="BW42" s="32">
        <f t="shared" si="22"/>
        <v>0</v>
      </c>
    </row>
    <row r="43" spans="1:75">
      <c r="A43" s="110"/>
      <c r="D43" s="110">
        <f t="shared" si="27"/>
        <v>0</v>
      </c>
      <c r="E43" s="32"/>
      <c r="L43" s="32">
        <v>1</v>
      </c>
      <c r="M43" s="32">
        <v>0</v>
      </c>
      <c r="N43" s="32">
        <v>0</v>
      </c>
      <c r="O43" s="32">
        <v>0</v>
      </c>
      <c r="P43" s="32">
        <f t="shared" si="26"/>
        <v>0</v>
      </c>
      <c r="R43" s="111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2">
        <f t="shared" si="5"/>
        <v>0</v>
      </c>
      <c r="T43" s="113">
        <f t="shared" si="23"/>
        <v>0</v>
      </c>
      <c r="V43" s="137">
        <f t="shared" si="2"/>
        <v>0</v>
      </c>
      <c r="W43" s="138">
        <f t="shared" si="6"/>
        <v>0</v>
      </c>
      <c r="X43" s="138">
        <f t="shared" si="28"/>
        <v>0</v>
      </c>
      <c r="Y43" s="138">
        <f t="shared" si="29"/>
        <v>0</v>
      </c>
      <c r="Z43" s="138">
        <f>Y43+LOOKUP(V43,Sheet2!A$3:A$24,Sheet2!J$3:J$24)</f>
        <v>0</v>
      </c>
      <c r="AA43" s="138">
        <f t="shared" si="7"/>
        <v>0</v>
      </c>
      <c r="AB43" s="138">
        <f t="shared" si="30"/>
        <v>0</v>
      </c>
      <c r="AC43" s="138">
        <f t="shared" si="31"/>
        <v>0</v>
      </c>
      <c r="AD43" s="138">
        <f>AC43+LOOKUP(V43,Sheet2!A$3:A$24,Sheet2!J$3:J$24)</f>
        <v>0</v>
      </c>
      <c r="AE43" s="138">
        <f t="shared" si="8"/>
        <v>0</v>
      </c>
      <c r="AF43" s="138">
        <f t="shared" si="9"/>
        <v>0</v>
      </c>
      <c r="AG43" s="137">
        <f>LOOKUP(V43,Sheet2!A$3:A$24,Sheet2!K$3:K$24)</f>
        <v>0</v>
      </c>
      <c r="AH43" s="143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37">
        <f>LOOKUP(R43,Sheet3!A$2:A$7,Sheet3!D$2:D$7)</f>
        <v>0</v>
      </c>
      <c r="AJ43" s="137">
        <f t="shared" si="24"/>
        <v>0</v>
      </c>
      <c r="AK43" s="137">
        <f t="shared" si="25"/>
        <v>0</v>
      </c>
      <c r="AL43" s="138">
        <f t="shared" si="10"/>
        <v>0</v>
      </c>
      <c r="AM43" s="138">
        <f t="shared" si="11"/>
        <v>0</v>
      </c>
      <c r="AN43" s="138">
        <f t="shared" si="12"/>
        <v>0</v>
      </c>
      <c r="AO43" s="138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15"/>
      <c r="AQ43" s="152">
        <f t="shared" si="13"/>
        <v>0</v>
      </c>
      <c r="AR43" s="153">
        <f>LOOKUP(S43,Sheet3!F$2:F$9,Sheet3!G$2:G$9)*(AN43-AJ43)*(AN43-AJ43)/2*G43*IF(L43=1,2,IF(L43=2,1,0))</f>
        <v>0</v>
      </c>
      <c r="AS43" s="153">
        <f>LOOKUP(R43,Sheet3!A$2:A$6,Sheet3!B$2:B$6)*AO43*G43</f>
        <v>0</v>
      </c>
      <c r="AT43" s="153">
        <f>LOOKUP(R43,Sheet3!A$2:A$6,Sheet3!C$2:C$6)*AO43*G43</f>
        <v>0</v>
      </c>
      <c r="AU43" s="154">
        <f>IF(AND(AE43&gt;3.5,AF43&gt;3.5),LOOKUP(Sheet1!V43,Sheet2!A$3:A$24,Sheet2!U$3:U$24),LOOKUP(V43,Sheet2!A$3:A$24,Sheet2!T$3:T$24))*G43</f>
        <v>0</v>
      </c>
      <c r="AV43" s="154">
        <f>IF(AND(AE43&gt;3.5,AF43&gt;3.5),LOOKUP(Sheet1!V43,Sheet2!A$3:A$24,Sheet2!W$3:W$24),LOOKUP(V43,Sheet2!A$3:A$24,Sheet2!V$3:V$24))*G43</f>
        <v>0</v>
      </c>
      <c r="AW43" s="153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3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3">
        <f>LOOKUP(S43,Sheet3!F$2:F$9,Sheet3!G$2:G$9)*MIN((((Z43-Y43)+(AD43-AC43))/2+AH43+LOOKUP(V43,Sheet2!A$3:A$24,Sheet2!K$3:K$24)),AN43-AK43)^2/2*G43*IF(L43=1,2,IF(L43=2,1,0))</f>
        <v>0</v>
      </c>
      <c r="AZ43" s="153">
        <f>IF(G43=0,0,MAX(0,SUM(AQ43:AR43)-SUM(AS43:AY43)-BA43-LOOKUP(V43,Sheet2!A$3:A$24,Sheet2!Y$3:Y$24)*G43))</f>
        <v>0</v>
      </c>
      <c r="BA43" s="154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58">
        <f>IF(S43="A",LOOKUP(S43,Sheet3!F$2:F$9,Sheet3!H$2:H$9)*(AN43+AJ43+0.5)*G43*IF(L43=1,2,IF(L43=2,1,0)),0)</f>
        <v>0</v>
      </c>
      <c r="BC43" s="159">
        <f t="shared" si="14"/>
        <v>0</v>
      </c>
      <c r="BD43" s="123">
        <f>LOOKUP($S43,Sheet3!$F$2:$F$9,Sheet3!I$2:I$9)*$G43*IF($L43=1,2,IF($L43=2,1,0))</f>
        <v>0</v>
      </c>
      <c r="BE43" s="123">
        <f>LOOKUP($S43,Sheet3!$F$2:$F$9,Sheet3!J$2:J$9)*$G43*IF($L43=1,2,IF($L43=2,1,0))</f>
        <v>0</v>
      </c>
      <c r="BF43" s="123">
        <f>LOOKUP($S43,Sheet3!$F$2:$F$9,Sheet3!K$2:K$9)*$G43*IF($L43=1,2,IF($L43=2,1,0))</f>
        <v>0</v>
      </c>
      <c r="BG43" s="123">
        <f>LOOKUP($S43,Sheet3!$F$2:$F$9,Sheet3!L$2:L$9)*$G43*IF($L43=1,2,IF($L43=2,1,0))</f>
        <v>0</v>
      </c>
      <c r="BH43" s="122">
        <f>LOOKUP($S43,Sheet3!$F$2:$F$9,Sheet3!M$2:M$9)*$G43*IF($L43=1,2,IF($L43=2,1,0))*2</f>
        <v>0</v>
      </c>
      <c r="BI43" s="122">
        <f>(AO43-Sheet3!$Q$4*IF($L43=1,2,IF($L43=2,1,0)))*LOOKUP(S43,Sheet3!F$2:F$9,Sheet3!M$2:M$9)*ROUNDUP(G43/Sheet3!$Q$7,0)</f>
        <v>0</v>
      </c>
      <c r="BJ43" s="122">
        <f>IF(S43="E",LOOKUP(Sheet3!$G$7,Sheet3!$A$18:$A$21,Sheet3!$B$18:$B$21),0)*G43*AN43*2</f>
        <v>0</v>
      </c>
      <c r="BK43" s="122">
        <f>IF(S43="E",LOOKUP(Sheet3!$G$7,Sheet3!$A$18:$A$21,Sheet3!$C$18:$C$21),0)*G43*AN43*2/1000</f>
        <v>0</v>
      </c>
      <c r="BL43" s="122">
        <f>IF(S43="E",LOOKUP(Sheet3!$G$7,Sheet3!$A$18:$A$21,Sheet3!$D$18:$D$21),0)*G43*AN43*2/1000</f>
        <v>0</v>
      </c>
      <c r="BN43" s="124">
        <f t="shared" si="15"/>
        <v>0</v>
      </c>
      <c r="BO43" s="124">
        <f t="shared" si="16"/>
        <v>0</v>
      </c>
      <c r="BP43" s="115"/>
      <c r="BQ43" s="56">
        <f t="shared" si="17"/>
        <v>0</v>
      </c>
      <c r="BR43" s="52">
        <f t="shared" si="18"/>
        <v>0</v>
      </c>
      <c r="BS43" s="52">
        <f t="shared" si="19"/>
        <v>0</v>
      </c>
      <c r="BT43" s="52">
        <f>IF(OR(LOOKUP(V43,Sheet2!A$3:A$25,Sheet2!B$3:B$25)=1,G43=0),0,AW43-AO43*0.2*G43)</f>
        <v>0</v>
      </c>
      <c r="BU43" s="52">
        <f t="shared" si="20"/>
        <v>0</v>
      </c>
      <c r="BV43" s="52">
        <f t="shared" si="21"/>
        <v>0</v>
      </c>
      <c r="BW43" s="32">
        <f t="shared" si="22"/>
        <v>0</v>
      </c>
    </row>
    <row r="44" spans="1:75">
      <c r="A44" s="110"/>
      <c r="D44" s="110">
        <f t="shared" si="27"/>
        <v>0</v>
      </c>
      <c r="E44" s="32"/>
      <c r="L44" s="32">
        <v>1</v>
      </c>
      <c r="M44" s="32">
        <v>0</v>
      </c>
      <c r="N44" s="32">
        <v>0</v>
      </c>
      <c r="O44" s="32">
        <v>0</v>
      </c>
      <c r="P44" s="32">
        <f t="shared" si="26"/>
        <v>0</v>
      </c>
      <c r="R44" s="111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2">
        <f t="shared" si="5"/>
        <v>0</v>
      </c>
      <c r="T44" s="113">
        <f t="shared" si="23"/>
        <v>0</v>
      </c>
      <c r="V44" s="137">
        <f t="shared" si="2"/>
        <v>0</v>
      </c>
      <c r="W44" s="138">
        <f t="shared" si="6"/>
        <v>0</v>
      </c>
      <c r="X44" s="138">
        <f t="shared" si="28"/>
        <v>0</v>
      </c>
      <c r="Y44" s="138">
        <f t="shared" si="29"/>
        <v>0</v>
      </c>
      <c r="Z44" s="138">
        <f>Y44+LOOKUP(V44,Sheet2!A$3:A$24,Sheet2!J$3:J$24)</f>
        <v>0</v>
      </c>
      <c r="AA44" s="138">
        <f t="shared" si="7"/>
        <v>0</v>
      </c>
      <c r="AB44" s="138">
        <f t="shared" si="30"/>
        <v>0</v>
      </c>
      <c r="AC44" s="138">
        <f t="shared" si="31"/>
        <v>0</v>
      </c>
      <c r="AD44" s="138">
        <f>AC44+LOOKUP(V44,Sheet2!A$3:A$24,Sheet2!J$3:J$24)</f>
        <v>0</v>
      </c>
      <c r="AE44" s="138">
        <f t="shared" si="8"/>
        <v>0</v>
      </c>
      <c r="AF44" s="138">
        <f t="shared" si="9"/>
        <v>0</v>
      </c>
      <c r="AG44" s="137">
        <f>LOOKUP(V44,Sheet2!A$3:A$24,Sheet2!K$3:K$24)</f>
        <v>0</v>
      </c>
      <c r="AH44" s="143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37">
        <f>LOOKUP(R44,Sheet3!A$2:A$7,Sheet3!D$2:D$7)</f>
        <v>0</v>
      </c>
      <c r="AJ44" s="137">
        <f t="shared" si="24"/>
        <v>0</v>
      </c>
      <c r="AK44" s="137">
        <f t="shared" si="25"/>
        <v>0</v>
      </c>
      <c r="AL44" s="138">
        <f t="shared" si="10"/>
        <v>0</v>
      </c>
      <c r="AM44" s="138">
        <f t="shared" si="11"/>
        <v>0</v>
      </c>
      <c r="AN44" s="138">
        <f t="shared" si="12"/>
        <v>0</v>
      </c>
      <c r="AO44" s="138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15"/>
      <c r="AQ44" s="152">
        <f t="shared" si="13"/>
        <v>0</v>
      </c>
      <c r="AR44" s="153">
        <f>LOOKUP(S44,Sheet3!F$2:F$9,Sheet3!G$2:G$9)*(AN44-AJ44)*(AN44-AJ44)/2*G44*IF(L44=1,2,IF(L44=2,1,0))</f>
        <v>0</v>
      </c>
      <c r="AS44" s="153">
        <f>LOOKUP(R44,Sheet3!A$2:A$6,Sheet3!B$2:B$6)*AO44*G44</f>
        <v>0</v>
      </c>
      <c r="AT44" s="153">
        <f>LOOKUP(R44,Sheet3!A$2:A$6,Sheet3!C$2:C$6)*AO44*G44</f>
        <v>0</v>
      </c>
      <c r="AU44" s="154">
        <f>IF(AND(AE44&gt;3.5,AF44&gt;3.5),LOOKUP(Sheet1!V44,Sheet2!A$3:A$24,Sheet2!U$3:U$24),LOOKUP(V44,Sheet2!A$3:A$24,Sheet2!T$3:T$24))*G44</f>
        <v>0</v>
      </c>
      <c r="AV44" s="154">
        <f>IF(AND(AE44&gt;3.5,AF44&gt;3.5),LOOKUP(Sheet1!V44,Sheet2!A$3:A$24,Sheet2!W$3:W$24),LOOKUP(V44,Sheet2!A$3:A$24,Sheet2!V$3:V$24))*G44</f>
        <v>0</v>
      </c>
      <c r="AW44" s="153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3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3">
        <f>LOOKUP(S44,Sheet3!F$2:F$9,Sheet3!G$2:G$9)*MIN((((Z44-Y44)+(AD44-AC44))/2+AH44+LOOKUP(V44,Sheet2!A$3:A$24,Sheet2!K$3:K$24)),AN44-AK44)^2/2*G44*IF(L44=1,2,IF(L44=2,1,0))</f>
        <v>0</v>
      </c>
      <c r="AZ44" s="153">
        <f>IF(G44=0,0,MAX(0,SUM(AQ44:AR44)-SUM(AS44:AY44)-BA44-LOOKUP(V44,Sheet2!A$3:A$24,Sheet2!Y$3:Y$24)*G44))</f>
        <v>0</v>
      </c>
      <c r="BA44" s="154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58">
        <f>IF(S44="A",LOOKUP(S44,Sheet3!F$2:F$9,Sheet3!H$2:H$9)*(AN44+AJ44+0.5)*G44*IF(L44=1,2,IF(L44=2,1,0)),0)</f>
        <v>0</v>
      </c>
      <c r="BC44" s="159">
        <f t="shared" si="14"/>
        <v>0</v>
      </c>
      <c r="BD44" s="123">
        <f>LOOKUP($S44,Sheet3!$F$2:$F$9,Sheet3!I$2:I$9)*$G44*IF($L44=1,2,IF($L44=2,1,0))</f>
        <v>0</v>
      </c>
      <c r="BE44" s="123">
        <f>LOOKUP($S44,Sheet3!$F$2:$F$9,Sheet3!J$2:J$9)*$G44*IF($L44=1,2,IF($L44=2,1,0))</f>
        <v>0</v>
      </c>
      <c r="BF44" s="123">
        <f>LOOKUP($S44,Sheet3!$F$2:$F$9,Sheet3!K$2:K$9)*$G44*IF($L44=1,2,IF($L44=2,1,0))</f>
        <v>0</v>
      </c>
      <c r="BG44" s="123">
        <f>LOOKUP($S44,Sheet3!$F$2:$F$9,Sheet3!L$2:L$9)*$G44*IF($L44=1,2,IF($L44=2,1,0))</f>
        <v>0</v>
      </c>
      <c r="BH44" s="122">
        <f>LOOKUP($S44,Sheet3!$F$2:$F$9,Sheet3!M$2:M$9)*$G44*IF($L44=1,2,IF($L44=2,1,0))*2</f>
        <v>0</v>
      </c>
      <c r="BI44" s="122">
        <f>(AO44-Sheet3!$Q$4*IF($L44=1,2,IF($L44=2,1,0)))*LOOKUP(S44,Sheet3!F$2:F$9,Sheet3!M$2:M$9)*ROUNDUP(G44/Sheet3!$Q$7,0)</f>
        <v>0</v>
      </c>
      <c r="BJ44" s="122">
        <f>IF(S44="E",LOOKUP(Sheet3!$G$7,Sheet3!$A$18:$A$21,Sheet3!$B$18:$B$21),0)*G44*AN44*2</f>
        <v>0</v>
      </c>
      <c r="BK44" s="122">
        <f>IF(S44="E",LOOKUP(Sheet3!$G$7,Sheet3!$A$18:$A$21,Sheet3!$C$18:$C$21),0)*G44*AN44*2/1000</f>
        <v>0</v>
      </c>
      <c r="BL44" s="122">
        <f>IF(S44="E",LOOKUP(Sheet3!$G$7,Sheet3!$A$18:$A$21,Sheet3!$D$18:$D$21),0)*G44*AN44*2/1000</f>
        <v>0</v>
      </c>
      <c r="BN44" s="124">
        <f t="shared" si="15"/>
        <v>0</v>
      </c>
      <c r="BO44" s="124">
        <f t="shared" si="16"/>
        <v>0</v>
      </c>
      <c r="BP44" s="115"/>
      <c r="BQ44" s="56">
        <f t="shared" si="17"/>
        <v>0</v>
      </c>
      <c r="BR44" s="52">
        <f t="shared" si="18"/>
        <v>0</v>
      </c>
      <c r="BS44" s="52">
        <f t="shared" si="19"/>
        <v>0</v>
      </c>
      <c r="BT44" s="52">
        <f>IF(OR(LOOKUP(V44,Sheet2!A$3:A$25,Sheet2!B$3:B$25)=1,G44=0),0,AW44-AO44*0.2*G44)</f>
        <v>0</v>
      </c>
      <c r="BU44" s="52">
        <f t="shared" si="20"/>
        <v>0</v>
      </c>
      <c r="BV44" s="52">
        <f t="shared" si="21"/>
        <v>0</v>
      </c>
      <c r="BW44" s="32">
        <f t="shared" si="22"/>
        <v>0</v>
      </c>
    </row>
    <row r="45" spans="1:75">
      <c r="A45" s="110"/>
      <c r="D45" s="110">
        <f t="shared" si="27"/>
        <v>0</v>
      </c>
      <c r="E45" s="32"/>
      <c r="L45" s="32">
        <v>1</v>
      </c>
      <c r="M45" s="32">
        <v>0</v>
      </c>
      <c r="N45" s="32">
        <v>0</v>
      </c>
      <c r="O45" s="32">
        <v>0</v>
      </c>
      <c r="P45" s="32">
        <f t="shared" si="26"/>
        <v>0</v>
      </c>
      <c r="R45" s="111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2">
        <f t="shared" si="5"/>
        <v>0</v>
      </c>
      <c r="T45" s="113">
        <f t="shared" si="23"/>
        <v>0</v>
      </c>
      <c r="V45" s="137">
        <f t="shared" si="2"/>
        <v>0</v>
      </c>
      <c r="W45" s="138">
        <f t="shared" si="6"/>
        <v>0</v>
      </c>
      <c r="X45" s="138">
        <f t="shared" si="28"/>
        <v>0</v>
      </c>
      <c r="Y45" s="138">
        <f t="shared" si="29"/>
        <v>0</v>
      </c>
      <c r="Z45" s="138">
        <f>Y45+LOOKUP(V45,Sheet2!A$3:A$24,Sheet2!J$3:J$24)</f>
        <v>0</v>
      </c>
      <c r="AA45" s="138">
        <f t="shared" si="7"/>
        <v>0</v>
      </c>
      <c r="AB45" s="138">
        <f t="shared" si="30"/>
        <v>0</v>
      </c>
      <c r="AC45" s="138">
        <f t="shared" si="31"/>
        <v>0</v>
      </c>
      <c r="AD45" s="138">
        <f>AC45+LOOKUP(V45,Sheet2!A$3:A$24,Sheet2!J$3:J$24)</f>
        <v>0</v>
      </c>
      <c r="AE45" s="138">
        <f t="shared" si="8"/>
        <v>0</v>
      </c>
      <c r="AF45" s="138">
        <f t="shared" si="9"/>
        <v>0</v>
      </c>
      <c r="AG45" s="137">
        <f>LOOKUP(V45,Sheet2!A$3:A$24,Sheet2!K$3:K$24)</f>
        <v>0</v>
      </c>
      <c r="AH45" s="143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37">
        <f>LOOKUP(R45,Sheet3!A$2:A$7,Sheet3!D$2:D$7)</f>
        <v>0</v>
      </c>
      <c r="AJ45" s="137">
        <f t="shared" si="24"/>
        <v>0</v>
      </c>
      <c r="AK45" s="137">
        <f t="shared" si="25"/>
        <v>0</v>
      </c>
      <c r="AL45" s="138">
        <f t="shared" si="10"/>
        <v>0</v>
      </c>
      <c r="AM45" s="138">
        <f t="shared" si="11"/>
        <v>0</v>
      </c>
      <c r="AN45" s="138">
        <f t="shared" si="12"/>
        <v>0</v>
      </c>
      <c r="AO45" s="138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15"/>
      <c r="AQ45" s="152">
        <f t="shared" si="13"/>
        <v>0</v>
      </c>
      <c r="AR45" s="153">
        <f>LOOKUP(S45,Sheet3!F$2:F$9,Sheet3!G$2:G$9)*(AN45-AJ45)*(AN45-AJ45)/2*G45*IF(L45=1,2,IF(L45=2,1,0))</f>
        <v>0</v>
      </c>
      <c r="AS45" s="153">
        <f>LOOKUP(R45,Sheet3!A$2:A$6,Sheet3!B$2:B$6)*AO45*G45</f>
        <v>0</v>
      </c>
      <c r="AT45" s="153">
        <f>LOOKUP(R45,Sheet3!A$2:A$6,Sheet3!C$2:C$6)*AO45*G45</f>
        <v>0</v>
      </c>
      <c r="AU45" s="154">
        <f>IF(AND(AE45&gt;3.5,AF45&gt;3.5),LOOKUP(Sheet1!V45,Sheet2!A$3:A$24,Sheet2!U$3:U$24),LOOKUP(V45,Sheet2!A$3:A$24,Sheet2!T$3:T$24))*G45</f>
        <v>0</v>
      </c>
      <c r="AV45" s="154">
        <f>IF(AND(AE45&gt;3.5,AF45&gt;3.5),LOOKUP(Sheet1!V45,Sheet2!A$3:A$24,Sheet2!W$3:W$24),LOOKUP(V45,Sheet2!A$3:A$24,Sheet2!V$3:V$24))*G45</f>
        <v>0</v>
      </c>
      <c r="AW45" s="153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3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3">
        <f>LOOKUP(S45,Sheet3!F$2:F$9,Sheet3!G$2:G$9)*MIN((((Z45-Y45)+(AD45-AC45))/2+AH45+LOOKUP(V45,Sheet2!A$3:A$24,Sheet2!K$3:K$24)),AN45-AK45)^2/2*G45*IF(L45=1,2,IF(L45=2,1,0))</f>
        <v>0</v>
      </c>
      <c r="AZ45" s="153">
        <f>IF(G45=0,0,MAX(0,SUM(AQ45:AR45)-SUM(AS45:AY45)-BA45-LOOKUP(V45,Sheet2!A$3:A$24,Sheet2!Y$3:Y$24)*G45))</f>
        <v>0</v>
      </c>
      <c r="BA45" s="154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58">
        <f>IF(S45="A",LOOKUP(S45,Sheet3!F$2:F$9,Sheet3!H$2:H$9)*(AN45+AJ45+0.5)*G45*IF(L45=1,2,IF(L45=2,1,0)),0)</f>
        <v>0</v>
      </c>
      <c r="BC45" s="159">
        <f t="shared" si="14"/>
        <v>0</v>
      </c>
      <c r="BD45" s="123">
        <f>LOOKUP($S45,Sheet3!$F$2:$F$9,Sheet3!I$2:I$9)*$G45*IF($L45=1,2,IF($L45=2,1,0))</f>
        <v>0</v>
      </c>
      <c r="BE45" s="123">
        <f>LOOKUP($S45,Sheet3!$F$2:$F$9,Sheet3!J$2:J$9)*$G45*IF($L45=1,2,IF($L45=2,1,0))</f>
        <v>0</v>
      </c>
      <c r="BF45" s="123">
        <f>LOOKUP($S45,Sheet3!$F$2:$F$9,Sheet3!K$2:K$9)*$G45*IF($L45=1,2,IF($L45=2,1,0))</f>
        <v>0</v>
      </c>
      <c r="BG45" s="123">
        <f>LOOKUP($S45,Sheet3!$F$2:$F$9,Sheet3!L$2:L$9)*$G45*IF($L45=1,2,IF($L45=2,1,0))</f>
        <v>0</v>
      </c>
      <c r="BH45" s="122">
        <f>LOOKUP($S45,Sheet3!$F$2:$F$9,Sheet3!M$2:M$9)*$G45*IF($L45=1,2,IF($L45=2,1,0))*2</f>
        <v>0</v>
      </c>
      <c r="BI45" s="122">
        <f>(AO45-Sheet3!$Q$4*IF($L45=1,2,IF($L45=2,1,0)))*LOOKUP(S45,Sheet3!F$2:F$9,Sheet3!M$2:M$9)*ROUNDUP(G45/Sheet3!$Q$7,0)</f>
        <v>0</v>
      </c>
      <c r="BJ45" s="122">
        <f>IF(S45="E",LOOKUP(Sheet3!$G$7,Sheet3!$A$18:$A$21,Sheet3!$B$18:$B$21),0)*G45*AN45*2</f>
        <v>0</v>
      </c>
      <c r="BK45" s="122">
        <f>IF(S45="E",LOOKUP(Sheet3!$G$7,Sheet3!$A$18:$A$21,Sheet3!$C$18:$C$21),0)*G45*AN45*2/1000</f>
        <v>0</v>
      </c>
      <c r="BL45" s="122">
        <f>IF(S45="E",LOOKUP(Sheet3!$G$7,Sheet3!$A$18:$A$21,Sheet3!$D$18:$D$21),0)*G45*AN45*2/1000</f>
        <v>0</v>
      </c>
      <c r="BN45" s="124">
        <f t="shared" si="15"/>
        <v>0</v>
      </c>
      <c r="BO45" s="124">
        <f t="shared" si="16"/>
        <v>0</v>
      </c>
      <c r="BP45" s="115"/>
      <c r="BQ45" s="56">
        <f t="shared" si="17"/>
        <v>0</v>
      </c>
      <c r="BR45" s="52">
        <f t="shared" si="18"/>
        <v>0</v>
      </c>
      <c r="BS45" s="52">
        <f t="shared" si="19"/>
        <v>0</v>
      </c>
      <c r="BT45" s="52">
        <f>IF(OR(LOOKUP(V45,Sheet2!A$3:A$25,Sheet2!B$3:B$25)=1,G45=0),0,AW45-AO45*0.2*G45)</f>
        <v>0</v>
      </c>
      <c r="BU45" s="52">
        <f t="shared" si="20"/>
        <v>0</v>
      </c>
      <c r="BV45" s="52">
        <f t="shared" si="21"/>
        <v>0</v>
      </c>
      <c r="BW45" s="32">
        <f t="shared" si="22"/>
        <v>0</v>
      </c>
    </row>
    <row r="46" spans="1:75">
      <c r="A46" s="110"/>
      <c r="D46" s="110">
        <f t="shared" si="27"/>
        <v>0</v>
      </c>
      <c r="E46" s="32"/>
      <c r="L46" s="32">
        <v>1</v>
      </c>
      <c r="M46" s="32">
        <v>0</v>
      </c>
      <c r="N46" s="32">
        <v>0</v>
      </c>
      <c r="O46" s="32">
        <v>0</v>
      </c>
      <c r="P46" s="32">
        <f t="shared" si="26"/>
        <v>0</v>
      </c>
      <c r="R46" s="111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2">
        <f t="shared" si="5"/>
        <v>0</v>
      </c>
      <c r="T46" s="113">
        <f t="shared" si="23"/>
        <v>0</v>
      </c>
      <c r="V46" s="137">
        <f t="shared" si="2"/>
        <v>0</v>
      </c>
      <c r="W46" s="138">
        <f t="shared" si="6"/>
        <v>0</v>
      </c>
      <c r="X46" s="138">
        <f t="shared" si="28"/>
        <v>0</v>
      </c>
      <c r="Y46" s="138">
        <f t="shared" si="29"/>
        <v>0</v>
      </c>
      <c r="Z46" s="138">
        <f>Y46+LOOKUP(V46,Sheet2!A$3:A$24,Sheet2!J$3:J$24)</f>
        <v>0</v>
      </c>
      <c r="AA46" s="138">
        <f t="shared" si="7"/>
        <v>0</v>
      </c>
      <c r="AB46" s="138">
        <f t="shared" si="30"/>
        <v>0</v>
      </c>
      <c r="AC46" s="138">
        <f t="shared" si="31"/>
        <v>0</v>
      </c>
      <c r="AD46" s="138">
        <f>AC46+LOOKUP(V46,Sheet2!A$3:A$24,Sheet2!J$3:J$24)</f>
        <v>0</v>
      </c>
      <c r="AE46" s="138">
        <f t="shared" si="8"/>
        <v>0</v>
      </c>
      <c r="AF46" s="138">
        <f t="shared" si="9"/>
        <v>0</v>
      </c>
      <c r="AG46" s="137">
        <f>LOOKUP(V46,Sheet2!A$3:A$24,Sheet2!K$3:K$24)</f>
        <v>0</v>
      </c>
      <c r="AH46" s="143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37">
        <f>LOOKUP(R46,Sheet3!A$2:A$7,Sheet3!D$2:D$7)</f>
        <v>0</v>
      </c>
      <c r="AJ46" s="137">
        <f t="shared" si="24"/>
        <v>0</v>
      </c>
      <c r="AK46" s="137">
        <f t="shared" si="25"/>
        <v>0</v>
      </c>
      <c r="AL46" s="138">
        <f t="shared" si="10"/>
        <v>0</v>
      </c>
      <c r="AM46" s="138">
        <f t="shared" si="11"/>
        <v>0</v>
      </c>
      <c r="AN46" s="138">
        <f t="shared" si="12"/>
        <v>0</v>
      </c>
      <c r="AO46" s="138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15"/>
      <c r="AQ46" s="152">
        <f t="shared" si="13"/>
        <v>0</v>
      </c>
      <c r="AR46" s="153">
        <f>LOOKUP(S46,Sheet3!F$2:F$9,Sheet3!G$2:G$9)*(AN46-AJ46)*(AN46-AJ46)/2*G46*IF(L46=1,2,IF(L46=2,1,0))</f>
        <v>0</v>
      </c>
      <c r="AS46" s="153">
        <f>LOOKUP(R46,Sheet3!A$2:A$6,Sheet3!B$2:B$6)*AO46*G46</f>
        <v>0</v>
      </c>
      <c r="AT46" s="153">
        <f>LOOKUP(R46,Sheet3!A$2:A$6,Sheet3!C$2:C$6)*AO46*G46</f>
        <v>0</v>
      </c>
      <c r="AU46" s="154">
        <f>IF(AND(AE46&gt;3.5,AF46&gt;3.5),LOOKUP(Sheet1!V46,Sheet2!A$3:A$24,Sheet2!U$3:U$24),LOOKUP(V46,Sheet2!A$3:A$24,Sheet2!T$3:T$24))*G46</f>
        <v>0</v>
      </c>
      <c r="AV46" s="154">
        <f>IF(AND(AE46&gt;3.5,AF46&gt;3.5),LOOKUP(Sheet1!V46,Sheet2!A$3:A$24,Sheet2!W$3:W$24),LOOKUP(V46,Sheet2!A$3:A$24,Sheet2!V$3:V$24))*G46</f>
        <v>0</v>
      </c>
      <c r="AW46" s="153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3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3">
        <f>LOOKUP(S46,Sheet3!F$2:F$9,Sheet3!G$2:G$9)*MIN((((Z46-Y46)+(AD46-AC46))/2+AH46+LOOKUP(V46,Sheet2!A$3:A$24,Sheet2!K$3:K$24)),AN46-AK46)^2/2*G46*IF(L46=1,2,IF(L46=2,1,0))</f>
        <v>0</v>
      </c>
      <c r="AZ46" s="153">
        <f>IF(G46=0,0,MAX(0,SUM(AQ46:AR46)-SUM(AS46:AY46)-BA46-LOOKUP(V46,Sheet2!A$3:A$24,Sheet2!Y$3:Y$24)*G46))</f>
        <v>0</v>
      </c>
      <c r="BA46" s="154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58">
        <f>IF(S46="A",LOOKUP(S46,Sheet3!F$2:F$9,Sheet3!H$2:H$9)*(AN46+AJ46+0.5)*G46*IF(L46=1,2,IF(L46=2,1,0)),0)</f>
        <v>0</v>
      </c>
      <c r="BC46" s="159">
        <f t="shared" si="14"/>
        <v>0</v>
      </c>
      <c r="BD46" s="123">
        <f>LOOKUP($S46,Sheet3!$F$2:$F$9,Sheet3!I$2:I$9)*$G46*IF($L46=1,2,IF($L46=2,1,0))</f>
        <v>0</v>
      </c>
      <c r="BE46" s="123">
        <f>LOOKUP($S46,Sheet3!$F$2:$F$9,Sheet3!J$2:J$9)*$G46*IF($L46=1,2,IF($L46=2,1,0))</f>
        <v>0</v>
      </c>
      <c r="BF46" s="123">
        <f>LOOKUP($S46,Sheet3!$F$2:$F$9,Sheet3!K$2:K$9)*$G46*IF($L46=1,2,IF($L46=2,1,0))</f>
        <v>0</v>
      </c>
      <c r="BG46" s="123">
        <f>LOOKUP($S46,Sheet3!$F$2:$F$9,Sheet3!L$2:L$9)*$G46*IF($L46=1,2,IF($L46=2,1,0))</f>
        <v>0</v>
      </c>
      <c r="BH46" s="122">
        <f>LOOKUP($S46,Sheet3!$F$2:$F$9,Sheet3!M$2:M$9)*$G46*IF($L46=1,2,IF($L46=2,1,0))*2</f>
        <v>0</v>
      </c>
      <c r="BI46" s="122">
        <f>(AO46-Sheet3!$Q$4*IF($L46=1,2,IF($L46=2,1,0)))*LOOKUP(S46,Sheet3!F$2:F$9,Sheet3!M$2:M$9)*ROUNDUP(G46/Sheet3!$Q$7,0)</f>
        <v>0</v>
      </c>
      <c r="BJ46" s="122">
        <f>IF(S46="E",LOOKUP(Sheet3!$G$7,Sheet3!$A$18:$A$21,Sheet3!$B$18:$B$21),0)*G46*AN46*2</f>
        <v>0</v>
      </c>
      <c r="BK46" s="122">
        <f>IF(S46="E",LOOKUP(Sheet3!$G$7,Sheet3!$A$18:$A$21,Sheet3!$C$18:$C$21),0)*G46*AN46*2/1000</f>
        <v>0</v>
      </c>
      <c r="BL46" s="122">
        <f>IF(S46="E",LOOKUP(Sheet3!$G$7,Sheet3!$A$18:$A$21,Sheet3!$D$18:$D$21),0)*G46*AN46*2/1000</f>
        <v>0</v>
      </c>
      <c r="BN46" s="124">
        <f t="shared" si="15"/>
        <v>0</v>
      </c>
      <c r="BO46" s="124">
        <f t="shared" si="16"/>
        <v>0</v>
      </c>
      <c r="BP46" s="115"/>
      <c r="BQ46" s="56">
        <f t="shared" si="17"/>
        <v>0</v>
      </c>
      <c r="BR46" s="52">
        <f t="shared" si="18"/>
        <v>0</v>
      </c>
      <c r="BS46" s="52">
        <f t="shared" si="19"/>
        <v>0</v>
      </c>
      <c r="BT46" s="52">
        <f>IF(OR(LOOKUP(V46,Sheet2!A$3:A$25,Sheet2!B$3:B$25)=1,G46=0),0,AW46-AO46*0.2*G46)</f>
        <v>0</v>
      </c>
      <c r="BU46" s="52">
        <f t="shared" si="20"/>
        <v>0</v>
      </c>
      <c r="BV46" s="52">
        <f t="shared" si="21"/>
        <v>0</v>
      </c>
      <c r="BW46" s="32">
        <f t="shared" si="22"/>
        <v>0</v>
      </c>
    </row>
    <row r="47" spans="1:75">
      <c r="A47" s="110"/>
      <c r="D47" s="110">
        <f t="shared" si="27"/>
        <v>0</v>
      </c>
      <c r="E47" s="32"/>
      <c r="L47" s="32">
        <v>1</v>
      </c>
      <c r="M47" s="32">
        <v>0</v>
      </c>
      <c r="N47" s="32">
        <v>0</v>
      </c>
      <c r="O47" s="32">
        <v>0</v>
      </c>
      <c r="P47" s="32">
        <f t="shared" si="26"/>
        <v>0</v>
      </c>
      <c r="R47" s="111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2">
        <f t="shared" si="5"/>
        <v>0</v>
      </c>
      <c r="T47" s="113">
        <f t="shared" si="23"/>
        <v>0</v>
      </c>
      <c r="V47" s="137">
        <f t="shared" si="2"/>
        <v>0</v>
      </c>
      <c r="W47" s="138">
        <f t="shared" si="6"/>
        <v>0</v>
      </c>
      <c r="X47" s="138">
        <f t="shared" si="28"/>
        <v>0</v>
      </c>
      <c r="Y47" s="138">
        <f t="shared" si="29"/>
        <v>0</v>
      </c>
      <c r="Z47" s="138">
        <f>Y47+LOOKUP(V47,Sheet2!A$3:A$24,Sheet2!J$3:J$24)</f>
        <v>0</v>
      </c>
      <c r="AA47" s="138">
        <f t="shared" si="7"/>
        <v>0</v>
      </c>
      <c r="AB47" s="138">
        <f t="shared" si="30"/>
        <v>0</v>
      </c>
      <c r="AC47" s="138">
        <f t="shared" si="31"/>
        <v>0</v>
      </c>
      <c r="AD47" s="138">
        <f>AC47+LOOKUP(V47,Sheet2!A$3:A$24,Sheet2!J$3:J$24)</f>
        <v>0</v>
      </c>
      <c r="AE47" s="138">
        <f t="shared" si="8"/>
        <v>0</v>
      </c>
      <c r="AF47" s="138">
        <f t="shared" si="9"/>
        <v>0</v>
      </c>
      <c r="AG47" s="137">
        <f>LOOKUP(V47,Sheet2!A$3:A$24,Sheet2!K$3:K$24)</f>
        <v>0</v>
      </c>
      <c r="AH47" s="143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37">
        <f>LOOKUP(R47,Sheet3!A$2:A$7,Sheet3!D$2:D$7)</f>
        <v>0</v>
      </c>
      <c r="AJ47" s="137">
        <f t="shared" si="24"/>
        <v>0</v>
      </c>
      <c r="AK47" s="137">
        <f t="shared" si="25"/>
        <v>0</v>
      </c>
      <c r="AL47" s="138">
        <f t="shared" si="10"/>
        <v>0</v>
      </c>
      <c r="AM47" s="138">
        <f t="shared" si="11"/>
        <v>0</v>
      </c>
      <c r="AN47" s="138">
        <f t="shared" si="12"/>
        <v>0</v>
      </c>
      <c r="AO47" s="138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15"/>
      <c r="AQ47" s="152">
        <f t="shared" si="13"/>
        <v>0</v>
      </c>
      <c r="AR47" s="153">
        <f>LOOKUP(S47,Sheet3!F$2:F$9,Sheet3!G$2:G$9)*(AN47-AJ47)*(AN47-AJ47)/2*G47*IF(L47=1,2,IF(L47=2,1,0))</f>
        <v>0</v>
      </c>
      <c r="AS47" s="153">
        <f>LOOKUP(R47,Sheet3!A$2:A$6,Sheet3!B$2:B$6)*AO47*G47</f>
        <v>0</v>
      </c>
      <c r="AT47" s="153">
        <f>LOOKUP(R47,Sheet3!A$2:A$6,Sheet3!C$2:C$6)*AO47*G47</f>
        <v>0</v>
      </c>
      <c r="AU47" s="154">
        <f>IF(AND(AE47&gt;3.5,AF47&gt;3.5),LOOKUP(Sheet1!V47,Sheet2!A$3:A$24,Sheet2!U$3:U$24),LOOKUP(V47,Sheet2!A$3:A$24,Sheet2!T$3:T$24))*G47</f>
        <v>0</v>
      </c>
      <c r="AV47" s="154">
        <f>IF(AND(AE47&gt;3.5,AF47&gt;3.5),LOOKUP(Sheet1!V47,Sheet2!A$3:A$24,Sheet2!W$3:W$24),LOOKUP(V47,Sheet2!A$3:A$24,Sheet2!V$3:V$24))*G47</f>
        <v>0</v>
      </c>
      <c r="AW47" s="153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3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3">
        <f>LOOKUP(S47,Sheet3!F$2:F$9,Sheet3!G$2:G$9)*MIN((((Z47-Y47)+(AD47-AC47))/2+AH47+LOOKUP(V47,Sheet2!A$3:A$24,Sheet2!K$3:K$24)),AN47-AK47)^2/2*G47*IF(L47=1,2,IF(L47=2,1,0))</f>
        <v>0</v>
      </c>
      <c r="AZ47" s="153">
        <f>IF(G47=0,0,MAX(0,SUM(AQ47:AR47)-SUM(AS47:AY47)-BA47-LOOKUP(V47,Sheet2!A$3:A$24,Sheet2!Y$3:Y$24)*G47))</f>
        <v>0</v>
      </c>
      <c r="BA47" s="154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58">
        <f>IF(S47="A",LOOKUP(S47,Sheet3!F$2:F$9,Sheet3!H$2:H$9)*(AN47+AJ47+0.5)*G47*IF(L47=1,2,IF(L47=2,1,0)),0)</f>
        <v>0</v>
      </c>
      <c r="BC47" s="159">
        <f t="shared" si="14"/>
        <v>0</v>
      </c>
      <c r="BD47" s="123">
        <f>LOOKUP($S47,Sheet3!$F$2:$F$9,Sheet3!I$2:I$9)*$G47*IF($L47=1,2,IF($L47=2,1,0))</f>
        <v>0</v>
      </c>
      <c r="BE47" s="123">
        <f>LOOKUP($S47,Sheet3!$F$2:$F$9,Sheet3!J$2:J$9)*$G47*IF($L47=1,2,IF($L47=2,1,0))</f>
        <v>0</v>
      </c>
      <c r="BF47" s="123">
        <f>LOOKUP($S47,Sheet3!$F$2:$F$9,Sheet3!K$2:K$9)*$G47*IF($L47=1,2,IF($L47=2,1,0))</f>
        <v>0</v>
      </c>
      <c r="BG47" s="123">
        <f>LOOKUP($S47,Sheet3!$F$2:$F$9,Sheet3!L$2:L$9)*$G47*IF($L47=1,2,IF($L47=2,1,0))</f>
        <v>0</v>
      </c>
      <c r="BH47" s="122">
        <f>LOOKUP($S47,Sheet3!$F$2:$F$9,Sheet3!M$2:M$9)*$G47*IF($L47=1,2,IF($L47=2,1,0))*2</f>
        <v>0</v>
      </c>
      <c r="BI47" s="122">
        <f>(AO47-Sheet3!$Q$4*IF($L47=1,2,IF($L47=2,1,0)))*LOOKUP(S47,Sheet3!F$2:F$9,Sheet3!M$2:M$9)*ROUNDUP(G47/Sheet3!$Q$7,0)</f>
        <v>0</v>
      </c>
      <c r="BJ47" s="122">
        <f>IF(S47="E",LOOKUP(Sheet3!$G$7,Sheet3!$A$18:$A$21,Sheet3!$B$18:$B$21),0)*G47*AN47*2</f>
        <v>0</v>
      </c>
      <c r="BK47" s="122">
        <f>IF(S47="E",LOOKUP(Sheet3!$G$7,Sheet3!$A$18:$A$21,Sheet3!$C$18:$C$21),0)*G47*AN47*2/1000</f>
        <v>0</v>
      </c>
      <c r="BL47" s="122">
        <f>IF(S47="E",LOOKUP(Sheet3!$G$7,Sheet3!$A$18:$A$21,Sheet3!$D$18:$D$21),0)*G47*AN47*2/1000</f>
        <v>0</v>
      </c>
      <c r="BN47" s="124">
        <f t="shared" si="15"/>
        <v>0</v>
      </c>
      <c r="BO47" s="124">
        <f t="shared" si="16"/>
        <v>0</v>
      </c>
      <c r="BP47" s="115"/>
      <c r="BQ47" s="56">
        <f t="shared" si="17"/>
        <v>0</v>
      </c>
      <c r="BR47" s="52">
        <f t="shared" si="18"/>
        <v>0</v>
      </c>
      <c r="BS47" s="52">
        <f t="shared" si="19"/>
        <v>0</v>
      </c>
      <c r="BT47" s="52">
        <f>IF(OR(LOOKUP(V47,Sheet2!A$3:A$25,Sheet2!B$3:B$25)=1,G47=0),0,AW47-AO47*0.2*G47)</f>
        <v>0</v>
      </c>
      <c r="BU47" s="52">
        <f t="shared" si="20"/>
        <v>0</v>
      </c>
      <c r="BV47" s="52">
        <f t="shared" si="21"/>
        <v>0</v>
      </c>
      <c r="BW47" s="32">
        <f t="shared" si="22"/>
        <v>0</v>
      </c>
    </row>
    <row r="48" spans="1:75">
      <c r="A48" s="110"/>
      <c r="D48" s="110">
        <f t="shared" si="27"/>
        <v>0</v>
      </c>
      <c r="E48" s="32"/>
      <c r="L48" s="32">
        <v>1</v>
      </c>
      <c r="M48" s="32">
        <v>0</v>
      </c>
      <c r="N48" s="32">
        <v>0</v>
      </c>
      <c r="O48" s="32">
        <v>0</v>
      </c>
      <c r="P48" s="32">
        <f t="shared" si="26"/>
        <v>0</v>
      </c>
      <c r="R48" s="111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2">
        <f t="shared" si="5"/>
        <v>0</v>
      </c>
      <c r="T48" s="113">
        <f t="shared" si="23"/>
        <v>0</v>
      </c>
      <c r="V48" s="137">
        <f t="shared" si="2"/>
        <v>0</v>
      </c>
      <c r="W48" s="138">
        <f t="shared" si="6"/>
        <v>0</v>
      </c>
      <c r="X48" s="138">
        <f t="shared" si="28"/>
        <v>0</v>
      </c>
      <c r="Y48" s="138">
        <f t="shared" si="29"/>
        <v>0</v>
      </c>
      <c r="Z48" s="138">
        <f>Y48+LOOKUP(V48,Sheet2!A$3:A$24,Sheet2!J$3:J$24)</f>
        <v>0</v>
      </c>
      <c r="AA48" s="138">
        <f t="shared" si="7"/>
        <v>0</v>
      </c>
      <c r="AB48" s="138">
        <f t="shared" si="30"/>
        <v>0</v>
      </c>
      <c r="AC48" s="138">
        <f t="shared" si="31"/>
        <v>0</v>
      </c>
      <c r="AD48" s="138">
        <f>AC48+LOOKUP(V48,Sheet2!A$3:A$24,Sheet2!J$3:J$24)</f>
        <v>0</v>
      </c>
      <c r="AE48" s="138">
        <f t="shared" si="8"/>
        <v>0</v>
      </c>
      <c r="AF48" s="138">
        <f t="shared" si="9"/>
        <v>0</v>
      </c>
      <c r="AG48" s="137">
        <f>LOOKUP(V48,Sheet2!A$3:A$24,Sheet2!K$3:K$24)</f>
        <v>0</v>
      </c>
      <c r="AH48" s="143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37">
        <f>LOOKUP(R48,Sheet3!A$2:A$7,Sheet3!D$2:D$7)</f>
        <v>0</v>
      </c>
      <c r="AJ48" s="137">
        <f t="shared" si="24"/>
        <v>0</v>
      </c>
      <c r="AK48" s="137">
        <f t="shared" si="25"/>
        <v>0</v>
      </c>
      <c r="AL48" s="138">
        <f t="shared" si="10"/>
        <v>0</v>
      </c>
      <c r="AM48" s="138">
        <f t="shared" si="11"/>
        <v>0</v>
      </c>
      <c r="AN48" s="138">
        <f t="shared" si="12"/>
        <v>0</v>
      </c>
      <c r="AO48" s="138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15"/>
      <c r="AQ48" s="152">
        <f t="shared" si="13"/>
        <v>0</v>
      </c>
      <c r="AR48" s="153">
        <f>LOOKUP(S48,Sheet3!F$2:F$9,Sheet3!G$2:G$9)*(AN48-AJ48)*(AN48-AJ48)/2*G48*IF(L48=1,2,IF(L48=2,1,0))</f>
        <v>0</v>
      </c>
      <c r="AS48" s="153">
        <f>LOOKUP(R48,Sheet3!A$2:A$6,Sheet3!B$2:B$6)*AO48*G48</f>
        <v>0</v>
      </c>
      <c r="AT48" s="153">
        <f>LOOKUP(R48,Sheet3!A$2:A$6,Sheet3!C$2:C$6)*AO48*G48</f>
        <v>0</v>
      </c>
      <c r="AU48" s="154">
        <f>IF(AND(AE48&gt;3.5,AF48&gt;3.5),LOOKUP(Sheet1!V48,Sheet2!A$3:A$24,Sheet2!U$3:U$24),LOOKUP(V48,Sheet2!A$3:A$24,Sheet2!T$3:T$24))*G48</f>
        <v>0</v>
      </c>
      <c r="AV48" s="154">
        <f>IF(AND(AE48&gt;3.5,AF48&gt;3.5),LOOKUP(Sheet1!V48,Sheet2!A$3:A$24,Sheet2!W$3:W$24),LOOKUP(V48,Sheet2!A$3:A$24,Sheet2!V$3:V$24))*G48</f>
        <v>0</v>
      </c>
      <c r="AW48" s="153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3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3">
        <f>LOOKUP(S48,Sheet3!F$2:F$9,Sheet3!G$2:G$9)*MIN((((Z48-Y48)+(AD48-AC48))/2+AH48+LOOKUP(V48,Sheet2!A$3:A$24,Sheet2!K$3:K$24)),AN48-AK48)^2/2*G48*IF(L48=1,2,IF(L48=2,1,0))</f>
        <v>0</v>
      </c>
      <c r="AZ48" s="153">
        <f>IF(G48=0,0,MAX(0,SUM(AQ48:AR48)-SUM(AS48:AY48)-BA48-LOOKUP(V48,Sheet2!A$3:A$24,Sheet2!Y$3:Y$24)*G48))</f>
        <v>0</v>
      </c>
      <c r="BA48" s="154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58">
        <f>IF(S48="A",LOOKUP(S48,Sheet3!F$2:F$9,Sheet3!H$2:H$9)*(AN48+AJ48+0.5)*G48*IF(L48=1,2,IF(L48=2,1,0)),0)</f>
        <v>0</v>
      </c>
      <c r="BC48" s="159">
        <f t="shared" si="14"/>
        <v>0</v>
      </c>
      <c r="BD48" s="123">
        <f>LOOKUP($S48,Sheet3!$F$2:$F$9,Sheet3!I$2:I$9)*$G48*IF($L48=1,2,IF($L48=2,1,0))</f>
        <v>0</v>
      </c>
      <c r="BE48" s="123">
        <f>LOOKUP($S48,Sheet3!$F$2:$F$9,Sheet3!J$2:J$9)*$G48*IF($L48=1,2,IF($L48=2,1,0))</f>
        <v>0</v>
      </c>
      <c r="BF48" s="123">
        <f>LOOKUP($S48,Sheet3!$F$2:$F$9,Sheet3!K$2:K$9)*$G48*IF($L48=1,2,IF($L48=2,1,0))</f>
        <v>0</v>
      </c>
      <c r="BG48" s="123">
        <f>LOOKUP($S48,Sheet3!$F$2:$F$9,Sheet3!L$2:L$9)*$G48*IF($L48=1,2,IF($L48=2,1,0))</f>
        <v>0</v>
      </c>
      <c r="BH48" s="122">
        <f>LOOKUP($S48,Sheet3!$F$2:$F$9,Sheet3!M$2:M$9)*$G48*IF($L48=1,2,IF($L48=2,1,0))*2</f>
        <v>0</v>
      </c>
      <c r="BI48" s="122">
        <f>(AO48-Sheet3!$Q$4*IF($L48=1,2,IF($L48=2,1,0)))*LOOKUP(S48,Sheet3!F$2:F$9,Sheet3!M$2:M$9)*ROUNDUP(G48/Sheet3!$Q$7,0)</f>
        <v>0</v>
      </c>
      <c r="BJ48" s="122">
        <f>IF(S48="E",LOOKUP(Sheet3!$G$7,Sheet3!$A$18:$A$21,Sheet3!$B$18:$B$21),0)*G48*AN48*2</f>
        <v>0</v>
      </c>
      <c r="BK48" s="122">
        <f>IF(S48="E",LOOKUP(Sheet3!$G$7,Sheet3!$A$18:$A$21,Sheet3!$C$18:$C$21),0)*G48*AN48*2/1000</f>
        <v>0</v>
      </c>
      <c r="BL48" s="122">
        <f>IF(S48="E",LOOKUP(Sheet3!$G$7,Sheet3!$A$18:$A$21,Sheet3!$D$18:$D$21),0)*G48*AN48*2/1000</f>
        <v>0</v>
      </c>
      <c r="BN48" s="124">
        <f t="shared" si="15"/>
        <v>0</v>
      </c>
      <c r="BO48" s="124">
        <f t="shared" si="16"/>
        <v>0</v>
      </c>
      <c r="BP48" s="115"/>
      <c r="BQ48" s="56">
        <f t="shared" si="17"/>
        <v>0</v>
      </c>
      <c r="BR48" s="52">
        <f t="shared" si="18"/>
        <v>0</v>
      </c>
      <c r="BS48" s="52">
        <f t="shared" si="19"/>
        <v>0</v>
      </c>
      <c r="BT48" s="52">
        <f>IF(OR(LOOKUP(V48,Sheet2!A$3:A$25,Sheet2!B$3:B$25)=1,G48=0),0,AW48-AO48*0.2*G48)</f>
        <v>0</v>
      </c>
      <c r="BU48" s="52">
        <f t="shared" si="20"/>
        <v>0</v>
      </c>
      <c r="BV48" s="52">
        <f t="shared" si="21"/>
        <v>0</v>
      </c>
      <c r="BW48" s="32">
        <f t="shared" si="22"/>
        <v>0</v>
      </c>
    </row>
    <row r="49" spans="1:75">
      <c r="A49" s="110"/>
      <c r="D49" s="110">
        <f t="shared" si="27"/>
        <v>0</v>
      </c>
      <c r="E49" s="32"/>
      <c r="L49" s="32">
        <v>1</v>
      </c>
      <c r="M49" s="32">
        <v>0</v>
      </c>
      <c r="N49" s="32">
        <v>0</v>
      </c>
      <c r="O49" s="32">
        <v>0</v>
      </c>
      <c r="P49" s="32">
        <f t="shared" si="26"/>
        <v>0</v>
      </c>
      <c r="R49" s="111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2">
        <f t="shared" si="5"/>
        <v>0</v>
      </c>
      <c r="T49" s="113">
        <f t="shared" si="23"/>
        <v>0</v>
      </c>
      <c r="V49" s="137">
        <f t="shared" si="2"/>
        <v>0</v>
      </c>
      <c r="W49" s="138">
        <f t="shared" si="6"/>
        <v>0</v>
      </c>
      <c r="X49" s="138">
        <f t="shared" si="28"/>
        <v>0</v>
      </c>
      <c r="Y49" s="138">
        <f t="shared" si="29"/>
        <v>0</v>
      </c>
      <c r="Z49" s="138">
        <f>Y49+LOOKUP(V49,Sheet2!A$3:A$24,Sheet2!J$3:J$24)</f>
        <v>0</v>
      </c>
      <c r="AA49" s="138">
        <f t="shared" si="7"/>
        <v>0</v>
      </c>
      <c r="AB49" s="138">
        <f t="shared" si="30"/>
        <v>0</v>
      </c>
      <c r="AC49" s="138">
        <f t="shared" si="31"/>
        <v>0</v>
      </c>
      <c r="AD49" s="138">
        <f>AC49+LOOKUP(V49,Sheet2!A$3:A$24,Sheet2!J$3:J$24)</f>
        <v>0</v>
      </c>
      <c r="AE49" s="138">
        <f t="shared" si="8"/>
        <v>0</v>
      </c>
      <c r="AF49" s="138">
        <f t="shared" si="9"/>
        <v>0</v>
      </c>
      <c r="AG49" s="137">
        <f>LOOKUP(V49,Sheet2!A$3:A$24,Sheet2!K$3:K$24)</f>
        <v>0</v>
      </c>
      <c r="AH49" s="143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37">
        <f>LOOKUP(R49,Sheet3!A$2:A$7,Sheet3!D$2:D$7)</f>
        <v>0</v>
      </c>
      <c r="AJ49" s="137">
        <f t="shared" si="24"/>
        <v>0</v>
      </c>
      <c r="AK49" s="137">
        <f t="shared" si="25"/>
        <v>0</v>
      </c>
      <c r="AL49" s="138">
        <f t="shared" si="10"/>
        <v>0</v>
      </c>
      <c r="AM49" s="138">
        <f t="shared" si="11"/>
        <v>0</v>
      </c>
      <c r="AN49" s="138">
        <f t="shared" si="12"/>
        <v>0</v>
      </c>
      <c r="AO49" s="138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15"/>
      <c r="AQ49" s="152">
        <f t="shared" si="13"/>
        <v>0</v>
      </c>
      <c r="AR49" s="153">
        <f>LOOKUP(S49,Sheet3!F$2:F$9,Sheet3!G$2:G$9)*(AN49-AJ49)*(AN49-AJ49)/2*G49*IF(L49=1,2,IF(L49=2,1,0))</f>
        <v>0</v>
      </c>
      <c r="AS49" s="153">
        <f>LOOKUP(R49,Sheet3!A$2:A$6,Sheet3!B$2:B$6)*AO49*G49</f>
        <v>0</v>
      </c>
      <c r="AT49" s="153">
        <f>LOOKUP(R49,Sheet3!A$2:A$6,Sheet3!C$2:C$6)*AO49*G49</f>
        <v>0</v>
      </c>
      <c r="AU49" s="154">
        <f>IF(AND(AE49&gt;3.5,AF49&gt;3.5),LOOKUP(Sheet1!V49,Sheet2!A$3:A$24,Sheet2!U$3:U$24),LOOKUP(V49,Sheet2!A$3:A$24,Sheet2!T$3:T$24))*G49</f>
        <v>0</v>
      </c>
      <c r="AV49" s="154">
        <f>IF(AND(AE49&gt;3.5,AF49&gt;3.5),LOOKUP(Sheet1!V49,Sheet2!A$3:A$24,Sheet2!W$3:W$24),LOOKUP(V49,Sheet2!A$3:A$24,Sheet2!V$3:V$24))*G49</f>
        <v>0</v>
      </c>
      <c r="AW49" s="153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3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3">
        <f>LOOKUP(S49,Sheet3!F$2:F$9,Sheet3!G$2:G$9)*MIN((((Z49-Y49)+(AD49-AC49))/2+AH49+LOOKUP(V49,Sheet2!A$3:A$24,Sheet2!K$3:K$24)),AN49-AK49)^2/2*G49*IF(L49=1,2,IF(L49=2,1,0))</f>
        <v>0</v>
      </c>
      <c r="AZ49" s="153">
        <f>IF(G49=0,0,MAX(0,SUM(AQ49:AR49)-SUM(AS49:AY49)-BA49-LOOKUP(V49,Sheet2!A$3:A$24,Sheet2!Y$3:Y$24)*G49))</f>
        <v>0</v>
      </c>
      <c r="BA49" s="154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58">
        <f>IF(S49="A",LOOKUP(S49,Sheet3!F$2:F$9,Sheet3!H$2:H$9)*(AN49+AJ49+0.5)*G49*IF(L49=1,2,IF(L49=2,1,0)),0)</f>
        <v>0</v>
      </c>
      <c r="BC49" s="159">
        <f t="shared" si="14"/>
        <v>0</v>
      </c>
      <c r="BD49" s="123">
        <f>LOOKUP($S49,Sheet3!$F$2:$F$9,Sheet3!I$2:I$9)*$G49*IF($L49=1,2,IF($L49=2,1,0))</f>
        <v>0</v>
      </c>
      <c r="BE49" s="123">
        <f>LOOKUP($S49,Sheet3!$F$2:$F$9,Sheet3!J$2:J$9)*$G49*IF($L49=1,2,IF($L49=2,1,0))</f>
        <v>0</v>
      </c>
      <c r="BF49" s="123">
        <f>LOOKUP($S49,Sheet3!$F$2:$F$9,Sheet3!K$2:K$9)*$G49*IF($L49=1,2,IF($L49=2,1,0))</f>
        <v>0</v>
      </c>
      <c r="BG49" s="123">
        <f>LOOKUP($S49,Sheet3!$F$2:$F$9,Sheet3!L$2:L$9)*$G49*IF($L49=1,2,IF($L49=2,1,0))</f>
        <v>0</v>
      </c>
      <c r="BH49" s="122">
        <f>LOOKUP($S49,Sheet3!$F$2:$F$9,Sheet3!M$2:M$9)*$G49*IF($L49=1,2,IF($L49=2,1,0))*2</f>
        <v>0</v>
      </c>
      <c r="BI49" s="122">
        <f>(AO49-Sheet3!$Q$4*IF($L49=1,2,IF($L49=2,1,0)))*LOOKUP(S49,Sheet3!F$2:F$9,Sheet3!M$2:M$9)*ROUNDUP(G49/Sheet3!$Q$7,0)</f>
        <v>0</v>
      </c>
      <c r="BJ49" s="122">
        <f>IF(S49="E",LOOKUP(Sheet3!$G$7,Sheet3!$A$18:$A$21,Sheet3!$B$18:$B$21),0)*G49*AN49*2</f>
        <v>0</v>
      </c>
      <c r="BK49" s="122">
        <f>IF(S49="E",LOOKUP(Sheet3!$G$7,Sheet3!$A$18:$A$21,Sheet3!$C$18:$C$21),0)*G49*AN49*2/1000</f>
        <v>0</v>
      </c>
      <c r="BL49" s="122">
        <f>IF(S49="E",LOOKUP(Sheet3!$G$7,Sheet3!$A$18:$A$21,Sheet3!$D$18:$D$21),0)*G49*AN49*2/1000</f>
        <v>0</v>
      </c>
      <c r="BN49" s="124">
        <f t="shared" si="15"/>
        <v>0</v>
      </c>
      <c r="BO49" s="124">
        <f t="shared" si="16"/>
        <v>0</v>
      </c>
      <c r="BP49" s="115"/>
      <c r="BQ49" s="56">
        <f t="shared" si="17"/>
        <v>0</v>
      </c>
      <c r="BR49" s="52">
        <f t="shared" si="18"/>
        <v>0</v>
      </c>
      <c r="BS49" s="52">
        <f t="shared" si="19"/>
        <v>0</v>
      </c>
      <c r="BT49" s="52">
        <f>IF(OR(LOOKUP(V49,Sheet2!A$3:A$25,Sheet2!B$3:B$25)=1,G49=0),0,AW49-AO49*0.2*G49)</f>
        <v>0</v>
      </c>
      <c r="BU49" s="52">
        <f t="shared" si="20"/>
        <v>0</v>
      </c>
      <c r="BV49" s="52">
        <f t="shared" si="21"/>
        <v>0</v>
      </c>
      <c r="BW49" s="32">
        <f t="shared" si="22"/>
        <v>0</v>
      </c>
    </row>
    <row r="50" spans="1:75">
      <c r="A50" s="110"/>
      <c r="D50" s="110">
        <f t="shared" si="27"/>
        <v>0</v>
      </c>
      <c r="E50" s="32"/>
      <c r="L50" s="32">
        <v>1</v>
      </c>
      <c r="M50" s="32">
        <v>0</v>
      </c>
      <c r="N50" s="32">
        <v>0</v>
      </c>
      <c r="O50" s="32">
        <v>0</v>
      </c>
      <c r="P50" s="32">
        <f t="shared" si="26"/>
        <v>0</v>
      </c>
      <c r="R50" s="111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2">
        <f t="shared" si="5"/>
        <v>0</v>
      </c>
      <c r="T50" s="113">
        <f t="shared" si="23"/>
        <v>0</v>
      </c>
      <c r="V50" s="137">
        <f t="shared" si="2"/>
        <v>0</v>
      </c>
      <c r="W50" s="138">
        <f t="shared" si="6"/>
        <v>0</v>
      </c>
      <c r="X50" s="138">
        <f t="shared" si="28"/>
        <v>0</v>
      </c>
      <c r="Y50" s="138">
        <f t="shared" si="29"/>
        <v>0</v>
      </c>
      <c r="Z50" s="138">
        <f>Y50+LOOKUP(V50,Sheet2!A$3:A$24,Sheet2!J$3:J$24)</f>
        <v>0</v>
      </c>
      <c r="AA50" s="138">
        <f t="shared" si="7"/>
        <v>0</v>
      </c>
      <c r="AB50" s="138">
        <f t="shared" si="30"/>
        <v>0</v>
      </c>
      <c r="AC50" s="138">
        <f t="shared" si="31"/>
        <v>0</v>
      </c>
      <c r="AD50" s="138">
        <f>AC50+LOOKUP(V50,Sheet2!A$3:A$24,Sheet2!J$3:J$24)</f>
        <v>0</v>
      </c>
      <c r="AE50" s="138">
        <f t="shared" si="8"/>
        <v>0</v>
      </c>
      <c r="AF50" s="138">
        <f t="shared" si="9"/>
        <v>0</v>
      </c>
      <c r="AG50" s="137">
        <f>LOOKUP(V50,Sheet2!A$3:A$24,Sheet2!K$3:K$24)</f>
        <v>0</v>
      </c>
      <c r="AH50" s="143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37">
        <f>LOOKUP(R50,Sheet3!A$2:A$7,Sheet3!D$2:D$7)</f>
        <v>0</v>
      </c>
      <c r="AJ50" s="137">
        <f t="shared" si="24"/>
        <v>0</v>
      </c>
      <c r="AK50" s="137">
        <f t="shared" si="25"/>
        <v>0</v>
      </c>
      <c r="AL50" s="138">
        <f t="shared" si="10"/>
        <v>0</v>
      </c>
      <c r="AM50" s="138">
        <f t="shared" si="11"/>
        <v>0</v>
      </c>
      <c r="AN50" s="138">
        <f t="shared" si="12"/>
        <v>0</v>
      </c>
      <c r="AO50" s="138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15"/>
      <c r="AQ50" s="152">
        <f t="shared" si="13"/>
        <v>0</v>
      </c>
      <c r="AR50" s="153">
        <f>LOOKUP(S50,Sheet3!F$2:F$9,Sheet3!G$2:G$9)*(AN50-AJ50)*(AN50-AJ50)/2*G50*IF(L50=1,2,IF(L50=2,1,0))</f>
        <v>0</v>
      </c>
      <c r="AS50" s="153">
        <f>LOOKUP(R50,Sheet3!A$2:A$6,Sheet3!B$2:B$6)*AO50*G50</f>
        <v>0</v>
      </c>
      <c r="AT50" s="153">
        <f>LOOKUP(R50,Sheet3!A$2:A$6,Sheet3!C$2:C$6)*AO50*G50</f>
        <v>0</v>
      </c>
      <c r="AU50" s="154">
        <f>IF(AND(AE50&gt;3.5,AF50&gt;3.5),LOOKUP(Sheet1!V50,Sheet2!A$3:A$24,Sheet2!U$3:U$24),LOOKUP(V50,Sheet2!A$3:A$24,Sheet2!T$3:T$24))*G50</f>
        <v>0</v>
      </c>
      <c r="AV50" s="154">
        <f>IF(AND(AE50&gt;3.5,AF50&gt;3.5),LOOKUP(Sheet1!V50,Sheet2!A$3:A$24,Sheet2!W$3:W$24),LOOKUP(V50,Sheet2!A$3:A$24,Sheet2!V$3:V$24))*G50</f>
        <v>0</v>
      </c>
      <c r="AW50" s="153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3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3">
        <f>LOOKUP(S50,Sheet3!F$2:F$9,Sheet3!G$2:G$9)*MIN((((Z50-Y50)+(AD50-AC50))/2+AH50+LOOKUP(V50,Sheet2!A$3:A$24,Sheet2!K$3:K$24)),AN50-AK50)^2/2*G50*IF(L50=1,2,IF(L50=2,1,0))</f>
        <v>0</v>
      </c>
      <c r="AZ50" s="153">
        <f>IF(G50=0,0,MAX(0,SUM(AQ50:AR50)-SUM(AS50:AY50)-BA50-LOOKUP(V50,Sheet2!A$3:A$24,Sheet2!Y$3:Y$24)*G50))</f>
        <v>0</v>
      </c>
      <c r="BA50" s="154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58">
        <f>IF(S50="A",LOOKUP(S50,Sheet3!F$2:F$9,Sheet3!H$2:H$9)*(AN50+AJ50+0.5)*G50*IF(L50=1,2,IF(L50=2,1,0)),0)</f>
        <v>0</v>
      </c>
      <c r="BC50" s="159">
        <f t="shared" si="14"/>
        <v>0</v>
      </c>
      <c r="BD50" s="123">
        <f>LOOKUP($S50,Sheet3!$F$2:$F$9,Sheet3!I$2:I$9)*$G50*IF($L50=1,2,IF($L50=2,1,0))</f>
        <v>0</v>
      </c>
      <c r="BE50" s="123">
        <f>LOOKUP($S50,Sheet3!$F$2:$F$9,Sheet3!J$2:J$9)*$G50*IF($L50=1,2,IF($L50=2,1,0))</f>
        <v>0</v>
      </c>
      <c r="BF50" s="123">
        <f>LOOKUP($S50,Sheet3!$F$2:$F$9,Sheet3!K$2:K$9)*$G50*IF($L50=1,2,IF($L50=2,1,0))</f>
        <v>0</v>
      </c>
      <c r="BG50" s="123">
        <f>LOOKUP($S50,Sheet3!$F$2:$F$9,Sheet3!L$2:L$9)*$G50*IF($L50=1,2,IF($L50=2,1,0))</f>
        <v>0</v>
      </c>
      <c r="BH50" s="122">
        <f>LOOKUP($S50,Sheet3!$F$2:$F$9,Sheet3!M$2:M$9)*$G50*IF($L50=1,2,IF($L50=2,1,0))*2</f>
        <v>0</v>
      </c>
      <c r="BI50" s="122">
        <f>(AO50-Sheet3!$Q$4*IF($L50=1,2,IF($L50=2,1,0)))*LOOKUP(S50,Sheet3!F$2:F$9,Sheet3!M$2:M$9)*ROUNDUP(G50/Sheet3!$Q$7,0)</f>
        <v>0</v>
      </c>
      <c r="BJ50" s="122">
        <f>IF(S50="E",LOOKUP(Sheet3!$G$7,Sheet3!$A$18:$A$21,Sheet3!$B$18:$B$21),0)*G50*AN50*2</f>
        <v>0</v>
      </c>
      <c r="BK50" s="122">
        <f>IF(S50="E",LOOKUP(Sheet3!$G$7,Sheet3!$A$18:$A$21,Sheet3!$C$18:$C$21),0)*G50*AN50*2/1000</f>
        <v>0</v>
      </c>
      <c r="BL50" s="122">
        <f>IF(S50="E",LOOKUP(Sheet3!$G$7,Sheet3!$A$18:$A$21,Sheet3!$D$18:$D$21),0)*G50*AN50*2/1000</f>
        <v>0</v>
      </c>
      <c r="BN50" s="124">
        <f t="shared" si="15"/>
        <v>0</v>
      </c>
      <c r="BO50" s="124">
        <f t="shared" si="16"/>
        <v>0</v>
      </c>
      <c r="BP50" s="115"/>
      <c r="BQ50" s="56">
        <f t="shared" si="17"/>
        <v>0</v>
      </c>
      <c r="BR50" s="52">
        <f t="shared" si="18"/>
        <v>0</v>
      </c>
      <c r="BS50" s="52">
        <f t="shared" si="19"/>
        <v>0</v>
      </c>
      <c r="BT50" s="52">
        <f>IF(OR(LOOKUP(V50,Sheet2!A$3:A$25,Sheet2!B$3:B$25)=1,G50=0),0,AW50-AO50*0.2*G50)</f>
        <v>0</v>
      </c>
      <c r="BU50" s="52">
        <f t="shared" si="20"/>
        <v>0</v>
      </c>
      <c r="BV50" s="52">
        <f t="shared" si="21"/>
        <v>0</v>
      </c>
      <c r="BW50" s="32">
        <f t="shared" si="22"/>
        <v>0</v>
      </c>
    </row>
    <row r="51" spans="1:75">
      <c r="A51" s="110"/>
      <c r="D51" s="110">
        <f t="shared" si="27"/>
        <v>0</v>
      </c>
      <c r="E51" s="32"/>
      <c r="L51" s="32">
        <v>1</v>
      </c>
      <c r="M51" s="32">
        <v>0</v>
      </c>
      <c r="N51" s="32">
        <v>0</v>
      </c>
      <c r="O51" s="32">
        <v>0</v>
      </c>
      <c r="P51" s="32">
        <f t="shared" si="26"/>
        <v>0</v>
      </c>
      <c r="R51" s="111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2">
        <f t="shared" si="5"/>
        <v>0</v>
      </c>
      <c r="T51" s="113">
        <f t="shared" si="23"/>
        <v>0</v>
      </c>
      <c r="V51" s="137">
        <f t="shared" si="2"/>
        <v>0</v>
      </c>
      <c r="W51" s="138">
        <f t="shared" si="6"/>
        <v>0</v>
      </c>
      <c r="X51" s="138">
        <f t="shared" si="28"/>
        <v>0</v>
      </c>
      <c r="Y51" s="138">
        <f t="shared" si="29"/>
        <v>0</v>
      </c>
      <c r="Z51" s="138">
        <f>Y51+LOOKUP(V51,Sheet2!A$3:A$24,Sheet2!J$3:J$24)</f>
        <v>0</v>
      </c>
      <c r="AA51" s="138">
        <f t="shared" si="7"/>
        <v>0</v>
      </c>
      <c r="AB51" s="138">
        <f t="shared" si="30"/>
        <v>0</v>
      </c>
      <c r="AC51" s="138">
        <f t="shared" si="31"/>
        <v>0</v>
      </c>
      <c r="AD51" s="138">
        <f>AC51+LOOKUP(V51,Sheet2!A$3:A$24,Sheet2!J$3:J$24)</f>
        <v>0</v>
      </c>
      <c r="AE51" s="138">
        <f t="shared" si="8"/>
        <v>0</v>
      </c>
      <c r="AF51" s="138">
        <f t="shared" si="9"/>
        <v>0</v>
      </c>
      <c r="AG51" s="137">
        <f>LOOKUP(V51,Sheet2!A$3:A$24,Sheet2!K$3:K$24)</f>
        <v>0</v>
      </c>
      <c r="AH51" s="143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37">
        <f>LOOKUP(R51,Sheet3!A$2:A$7,Sheet3!D$2:D$7)</f>
        <v>0</v>
      </c>
      <c r="AJ51" s="137">
        <f t="shared" si="24"/>
        <v>0</v>
      </c>
      <c r="AK51" s="137">
        <f t="shared" si="25"/>
        <v>0</v>
      </c>
      <c r="AL51" s="138">
        <f t="shared" si="10"/>
        <v>0</v>
      </c>
      <c r="AM51" s="138">
        <f t="shared" si="11"/>
        <v>0</v>
      </c>
      <c r="AN51" s="138">
        <f t="shared" si="12"/>
        <v>0</v>
      </c>
      <c r="AO51" s="138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15"/>
      <c r="AQ51" s="152">
        <f t="shared" si="13"/>
        <v>0</v>
      </c>
      <c r="AR51" s="153">
        <f>LOOKUP(S51,Sheet3!F$2:F$9,Sheet3!G$2:G$9)*(AN51-AJ51)*(AN51-AJ51)/2*G51*IF(L51=1,2,IF(L51=2,1,0))</f>
        <v>0</v>
      </c>
      <c r="AS51" s="153">
        <f>LOOKUP(R51,Sheet3!A$2:A$6,Sheet3!B$2:B$6)*AO51*G51</f>
        <v>0</v>
      </c>
      <c r="AT51" s="153">
        <f>LOOKUP(R51,Sheet3!A$2:A$6,Sheet3!C$2:C$6)*AO51*G51</f>
        <v>0</v>
      </c>
      <c r="AU51" s="154">
        <f>IF(AND(AE51&gt;3.5,AF51&gt;3.5),LOOKUP(Sheet1!V51,Sheet2!A$3:A$24,Sheet2!U$3:U$24),LOOKUP(V51,Sheet2!A$3:A$24,Sheet2!T$3:T$24))*G51</f>
        <v>0</v>
      </c>
      <c r="AV51" s="154">
        <f>IF(AND(AE51&gt;3.5,AF51&gt;3.5),LOOKUP(Sheet1!V51,Sheet2!A$3:A$24,Sheet2!W$3:W$24),LOOKUP(V51,Sheet2!A$3:A$24,Sheet2!V$3:V$24))*G51</f>
        <v>0</v>
      </c>
      <c r="AW51" s="153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3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3">
        <f>LOOKUP(S51,Sheet3!F$2:F$9,Sheet3!G$2:G$9)*MIN((((Z51-Y51)+(AD51-AC51))/2+AH51+LOOKUP(V51,Sheet2!A$3:A$24,Sheet2!K$3:K$24)),AN51-AK51)^2/2*G51*IF(L51=1,2,IF(L51=2,1,0))</f>
        <v>0</v>
      </c>
      <c r="AZ51" s="153">
        <f>IF(G51=0,0,MAX(0,SUM(AQ51:AR51)-SUM(AS51:AY51)-BA51-LOOKUP(V51,Sheet2!A$3:A$24,Sheet2!Y$3:Y$24)*G51))</f>
        <v>0</v>
      </c>
      <c r="BA51" s="154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58">
        <f>IF(S51="A",LOOKUP(S51,Sheet3!F$2:F$9,Sheet3!H$2:H$9)*(AN51+AJ51+0.5)*G51*IF(L51=1,2,IF(L51=2,1,0)),0)</f>
        <v>0</v>
      </c>
      <c r="BC51" s="159">
        <f t="shared" si="14"/>
        <v>0</v>
      </c>
      <c r="BD51" s="123">
        <f>LOOKUP($S51,Sheet3!$F$2:$F$9,Sheet3!I$2:I$9)*$G51*IF($L51=1,2,IF($L51=2,1,0))</f>
        <v>0</v>
      </c>
      <c r="BE51" s="123">
        <f>LOOKUP($S51,Sheet3!$F$2:$F$9,Sheet3!J$2:J$9)*$G51*IF($L51=1,2,IF($L51=2,1,0))</f>
        <v>0</v>
      </c>
      <c r="BF51" s="123">
        <f>LOOKUP($S51,Sheet3!$F$2:$F$9,Sheet3!K$2:K$9)*$G51*IF($L51=1,2,IF($L51=2,1,0))</f>
        <v>0</v>
      </c>
      <c r="BG51" s="123">
        <f>LOOKUP($S51,Sheet3!$F$2:$F$9,Sheet3!L$2:L$9)*$G51*IF($L51=1,2,IF($L51=2,1,0))</f>
        <v>0</v>
      </c>
      <c r="BH51" s="122">
        <f>LOOKUP($S51,Sheet3!$F$2:$F$9,Sheet3!M$2:M$9)*$G51*IF($L51=1,2,IF($L51=2,1,0))*2</f>
        <v>0</v>
      </c>
      <c r="BI51" s="122">
        <f>(AO51-Sheet3!$Q$4*IF($L51=1,2,IF($L51=2,1,0)))*LOOKUP(S51,Sheet3!F$2:F$9,Sheet3!M$2:M$9)*ROUNDUP(G51/Sheet3!$Q$7,0)</f>
        <v>0</v>
      </c>
      <c r="BJ51" s="122">
        <f>IF(S51="E",LOOKUP(Sheet3!$G$7,Sheet3!$A$18:$A$21,Sheet3!$B$18:$B$21),0)*G51*AN51*2</f>
        <v>0</v>
      </c>
      <c r="BK51" s="122">
        <f>IF(S51="E",LOOKUP(Sheet3!$G$7,Sheet3!$A$18:$A$21,Sheet3!$C$18:$C$21),0)*G51*AN51*2/1000</f>
        <v>0</v>
      </c>
      <c r="BL51" s="122">
        <f>IF(S51="E",LOOKUP(Sheet3!$G$7,Sheet3!$A$18:$A$21,Sheet3!$D$18:$D$21),0)*G51*AN51*2/1000</f>
        <v>0</v>
      </c>
      <c r="BN51" s="124">
        <f t="shared" si="15"/>
        <v>0</v>
      </c>
      <c r="BO51" s="124">
        <f t="shared" si="16"/>
        <v>0</v>
      </c>
      <c r="BP51" s="115"/>
      <c r="BQ51" s="56">
        <f t="shared" si="17"/>
        <v>0</v>
      </c>
      <c r="BR51" s="52">
        <f t="shared" si="18"/>
        <v>0</v>
      </c>
      <c r="BS51" s="52">
        <f t="shared" si="19"/>
        <v>0</v>
      </c>
      <c r="BT51" s="52">
        <f>IF(OR(LOOKUP(V51,Sheet2!A$3:A$25,Sheet2!B$3:B$25)=1,G51=0),0,AW51-AO51*0.2*G51)</f>
        <v>0</v>
      </c>
      <c r="BU51" s="52">
        <f t="shared" si="20"/>
        <v>0</v>
      </c>
      <c r="BV51" s="52">
        <f t="shared" si="21"/>
        <v>0</v>
      </c>
      <c r="BW51" s="32">
        <f t="shared" si="22"/>
        <v>0</v>
      </c>
    </row>
    <row r="52" spans="1:75">
      <c r="A52" s="110"/>
      <c r="D52" s="110">
        <f t="shared" si="27"/>
        <v>0</v>
      </c>
      <c r="E52" s="32"/>
      <c r="L52" s="32">
        <v>1</v>
      </c>
      <c r="M52" s="32">
        <v>0</v>
      </c>
      <c r="N52" s="32">
        <v>0</v>
      </c>
      <c r="O52" s="32">
        <v>0</v>
      </c>
      <c r="P52" s="32">
        <f t="shared" si="26"/>
        <v>0</v>
      </c>
      <c r="R52" s="111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2">
        <f t="shared" si="5"/>
        <v>0</v>
      </c>
      <c r="T52" s="113">
        <f t="shared" si="23"/>
        <v>0</v>
      </c>
      <c r="V52" s="137">
        <f t="shared" si="2"/>
        <v>0</v>
      </c>
      <c r="W52" s="138">
        <f t="shared" si="6"/>
        <v>0</v>
      </c>
      <c r="X52" s="138">
        <f t="shared" si="28"/>
        <v>0</v>
      </c>
      <c r="Y52" s="138">
        <f t="shared" si="29"/>
        <v>0</v>
      </c>
      <c r="Z52" s="138">
        <f>Y52+LOOKUP(V52,Sheet2!A$3:A$24,Sheet2!J$3:J$24)</f>
        <v>0</v>
      </c>
      <c r="AA52" s="138">
        <f t="shared" si="7"/>
        <v>0</v>
      </c>
      <c r="AB52" s="138">
        <f t="shared" si="30"/>
        <v>0</v>
      </c>
      <c r="AC52" s="138">
        <f t="shared" si="31"/>
        <v>0</v>
      </c>
      <c r="AD52" s="138">
        <f>AC52+LOOKUP(V52,Sheet2!A$3:A$24,Sheet2!J$3:J$24)</f>
        <v>0</v>
      </c>
      <c r="AE52" s="138">
        <f t="shared" si="8"/>
        <v>0</v>
      </c>
      <c r="AF52" s="138">
        <f t="shared" si="9"/>
        <v>0</v>
      </c>
      <c r="AG52" s="137">
        <f>LOOKUP(V52,Sheet2!A$3:A$24,Sheet2!K$3:K$24)</f>
        <v>0</v>
      </c>
      <c r="AH52" s="143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37">
        <f>LOOKUP(R52,Sheet3!A$2:A$7,Sheet3!D$2:D$7)</f>
        <v>0</v>
      </c>
      <c r="AJ52" s="137">
        <f t="shared" si="24"/>
        <v>0</v>
      </c>
      <c r="AK52" s="137">
        <f t="shared" si="25"/>
        <v>0</v>
      </c>
      <c r="AL52" s="138">
        <f t="shared" si="10"/>
        <v>0</v>
      </c>
      <c r="AM52" s="138">
        <f t="shared" si="11"/>
        <v>0</v>
      </c>
      <c r="AN52" s="138">
        <f t="shared" si="12"/>
        <v>0</v>
      </c>
      <c r="AO52" s="138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15"/>
      <c r="AQ52" s="152">
        <f t="shared" si="13"/>
        <v>0</v>
      </c>
      <c r="AR52" s="153">
        <f>LOOKUP(S52,Sheet3!F$2:F$9,Sheet3!G$2:G$9)*(AN52-AJ52)*(AN52-AJ52)/2*G52*IF(L52=1,2,IF(L52=2,1,0))</f>
        <v>0</v>
      </c>
      <c r="AS52" s="153">
        <f>LOOKUP(R52,Sheet3!A$2:A$6,Sheet3!B$2:B$6)*AO52*G52</f>
        <v>0</v>
      </c>
      <c r="AT52" s="153">
        <f>LOOKUP(R52,Sheet3!A$2:A$6,Sheet3!C$2:C$6)*AO52*G52</f>
        <v>0</v>
      </c>
      <c r="AU52" s="154">
        <f>IF(AND(AE52&gt;3.5,AF52&gt;3.5),LOOKUP(Sheet1!V52,Sheet2!A$3:A$24,Sheet2!U$3:U$24),LOOKUP(V52,Sheet2!A$3:A$24,Sheet2!T$3:T$24))*G52</f>
        <v>0</v>
      </c>
      <c r="AV52" s="154">
        <f>IF(AND(AE52&gt;3.5,AF52&gt;3.5),LOOKUP(Sheet1!V52,Sheet2!A$3:A$24,Sheet2!W$3:W$24),LOOKUP(V52,Sheet2!A$3:A$24,Sheet2!V$3:V$24))*G52</f>
        <v>0</v>
      </c>
      <c r="AW52" s="153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3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3">
        <f>LOOKUP(S52,Sheet3!F$2:F$9,Sheet3!G$2:G$9)*MIN((((Z52-Y52)+(AD52-AC52))/2+AH52+LOOKUP(V52,Sheet2!A$3:A$24,Sheet2!K$3:K$24)),AN52-AK52)^2/2*G52*IF(L52=1,2,IF(L52=2,1,0))</f>
        <v>0</v>
      </c>
      <c r="AZ52" s="153">
        <f>IF(G52=0,0,MAX(0,SUM(AQ52:AR52)-SUM(AS52:AY52)-BA52-LOOKUP(V52,Sheet2!A$3:A$24,Sheet2!Y$3:Y$24)*G52))</f>
        <v>0</v>
      </c>
      <c r="BA52" s="154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58">
        <f>IF(S52="A",LOOKUP(S52,Sheet3!F$2:F$9,Sheet3!H$2:H$9)*(AN52+AJ52+0.5)*G52*IF(L52=1,2,IF(L52=2,1,0)),0)</f>
        <v>0</v>
      </c>
      <c r="BC52" s="159">
        <f t="shared" si="14"/>
        <v>0</v>
      </c>
      <c r="BD52" s="123">
        <f>LOOKUP($S52,Sheet3!$F$2:$F$9,Sheet3!I$2:I$9)*$G52*IF($L52=1,2,IF($L52=2,1,0))</f>
        <v>0</v>
      </c>
      <c r="BE52" s="123">
        <f>LOOKUP($S52,Sheet3!$F$2:$F$9,Sheet3!J$2:J$9)*$G52*IF($L52=1,2,IF($L52=2,1,0))</f>
        <v>0</v>
      </c>
      <c r="BF52" s="123">
        <f>LOOKUP($S52,Sheet3!$F$2:$F$9,Sheet3!K$2:K$9)*$G52*IF($L52=1,2,IF($L52=2,1,0))</f>
        <v>0</v>
      </c>
      <c r="BG52" s="123">
        <f>LOOKUP($S52,Sheet3!$F$2:$F$9,Sheet3!L$2:L$9)*$G52*IF($L52=1,2,IF($L52=2,1,0))</f>
        <v>0</v>
      </c>
      <c r="BH52" s="122">
        <f>LOOKUP($S52,Sheet3!$F$2:$F$9,Sheet3!M$2:M$9)*$G52*IF($L52=1,2,IF($L52=2,1,0))*2</f>
        <v>0</v>
      </c>
      <c r="BI52" s="122">
        <f>(AO52-Sheet3!$Q$4*IF($L52=1,2,IF($L52=2,1,0)))*LOOKUP(S52,Sheet3!F$2:F$9,Sheet3!M$2:M$9)*ROUNDUP(G52/Sheet3!$Q$7,0)</f>
        <v>0</v>
      </c>
      <c r="BJ52" s="122">
        <f>IF(S52="E",LOOKUP(Sheet3!$G$7,Sheet3!$A$18:$A$21,Sheet3!$B$18:$B$21),0)*G52*AN52*2</f>
        <v>0</v>
      </c>
      <c r="BK52" s="122">
        <f>IF(S52="E",LOOKUP(Sheet3!$G$7,Sheet3!$A$18:$A$21,Sheet3!$C$18:$C$21),0)*G52*AN52*2/1000</f>
        <v>0</v>
      </c>
      <c r="BL52" s="122">
        <f>IF(S52="E",LOOKUP(Sheet3!$G$7,Sheet3!$A$18:$A$21,Sheet3!$D$18:$D$21),0)*G52*AN52*2/1000</f>
        <v>0</v>
      </c>
      <c r="BN52" s="124">
        <f t="shared" si="15"/>
        <v>0</v>
      </c>
      <c r="BO52" s="124">
        <f t="shared" si="16"/>
        <v>0</v>
      </c>
      <c r="BP52" s="115"/>
      <c r="BQ52" s="56">
        <f t="shared" si="17"/>
        <v>0</v>
      </c>
      <c r="BR52" s="52">
        <f t="shared" si="18"/>
        <v>0</v>
      </c>
      <c r="BS52" s="52">
        <f t="shared" si="19"/>
        <v>0</v>
      </c>
      <c r="BT52" s="52">
        <f>IF(OR(LOOKUP(V52,Sheet2!A$3:A$25,Sheet2!B$3:B$25)=1,G52=0),0,AW52-AO52*0.2*G52)</f>
        <v>0</v>
      </c>
      <c r="BU52" s="52">
        <f t="shared" si="20"/>
        <v>0</v>
      </c>
      <c r="BV52" s="52">
        <f t="shared" si="21"/>
        <v>0</v>
      </c>
      <c r="BW52" s="32">
        <f t="shared" si="22"/>
        <v>0</v>
      </c>
    </row>
    <row r="53" spans="1:75">
      <c r="A53" s="110"/>
      <c r="D53" s="110">
        <f t="shared" ref="D53:D96" si="32">IF(AND(B53=0,E53=0),0,IF(B53&gt;E53,E53-C53-AJ53,IF(AJ53&gt;(E53-B53),E53-AJ53-C53,B53-C53)))</f>
        <v>0</v>
      </c>
      <c r="E53" s="32"/>
      <c r="L53" s="32">
        <v>1</v>
      </c>
      <c r="M53" s="32">
        <v>0</v>
      </c>
      <c r="N53" s="32">
        <v>0</v>
      </c>
      <c r="O53" s="32">
        <v>0</v>
      </c>
      <c r="P53" s="32">
        <f t="shared" si="26"/>
        <v>0</v>
      </c>
      <c r="R53" s="111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2">
        <f t="shared" si="5"/>
        <v>0</v>
      </c>
      <c r="T53" s="113">
        <f t="shared" si="23"/>
        <v>0</v>
      </c>
      <c r="V53" s="137">
        <f t="shared" si="2"/>
        <v>0</v>
      </c>
      <c r="W53" s="138">
        <f t="shared" si="6"/>
        <v>0</v>
      </c>
      <c r="X53" s="138">
        <f t="shared" si="28"/>
        <v>0</v>
      </c>
      <c r="Y53" s="138">
        <f t="shared" si="29"/>
        <v>0</v>
      </c>
      <c r="Z53" s="138">
        <f>Y53+LOOKUP(V53,Sheet2!A$3:A$24,Sheet2!J$3:J$24)</f>
        <v>0</v>
      </c>
      <c r="AA53" s="138">
        <f t="shared" si="7"/>
        <v>0</v>
      </c>
      <c r="AB53" s="138">
        <f t="shared" si="30"/>
        <v>0</v>
      </c>
      <c r="AC53" s="138">
        <f t="shared" si="31"/>
        <v>0</v>
      </c>
      <c r="AD53" s="138">
        <f>AC53+LOOKUP(V53,Sheet2!A$3:A$24,Sheet2!J$3:J$24)</f>
        <v>0</v>
      </c>
      <c r="AE53" s="138">
        <f t="shared" si="8"/>
        <v>0</v>
      </c>
      <c r="AF53" s="138">
        <f t="shared" si="9"/>
        <v>0</v>
      </c>
      <c r="AG53" s="137">
        <f>LOOKUP(V53,Sheet2!A$3:A$24,Sheet2!K$3:K$24)</f>
        <v>0</v>
      </c>
      <c r="AH53" s="143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37">
        <f>LOOKUP(R53,Sheet3!A$2:A$7,Sheet3!D$2:D$7)</f>
        <v>0</v>
      </c>
      <c r="AJ53" s="137">
        <f t="shared" si="24"/>
        <v>0</v>
      </c>
      <c r="AK53" s="137">
        <f t="shared" si="25"/>
        <v>0</v>
      </c>
      <c r="AL53" s="138">
        <f t="shared" si="10"/>
        <v>0</v>
      </c>
      <c r="AM53" s="138">
        <f t="shared" si="11"/>
        <v>0</v>
      </c>
      <c r="AN53" s="138">
        <f t="shared" si="12"/>
        <v>0</v>
      </c>
      <c r="AO53" s="138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15"/>
      <c r="AQ53" s="152">
        <f t="shared" si="13"/>
        <v>0</v>
      </c>
      <c r="AR53" s="153">
        <f>LOOKUP(S53,Sheet3!F$2:F$9,Sheet3!G$2:G$9)*(AN53-AJ53)*(AN53-AJ53)/2*G53*IF(L53=1,2,IF(L53=2,1,0))</f>
        <v>0</v>
      </c>
      <c r="AS53" s="153">
        <f>LOOKUP(R53,Sheet3!A$2:A$6,Sheet3!B$2:B$6)*AO53*G53</f>
        <v>0</v>
      </c>
      <c r="AT53" s="153">
        <f>LOOKUP(R53,Sheet3!A$2:A$6,Sheet3!C$2:C$6)*AO53*G53</f>
        <v>0</v>
      </c>
      <c r="AU53" s="154">
        <f>IF(AND(AE53&gt;3.5,AF53&gt;3.5),LOOKUP(Sheet1!V53,Sheet2!A$3:A$24,Sheet2!U$3:U$24),LOOKUP(V53,Sheet2!A$3:A$24,Sheet2!T$3:T$24))*G53</f>
        <v>0</v>
      </c>
      <c r="AV53" s="154">
        <f>IF(AND(AE53&gt;3.5,AF53&gt;3.5),LOOKUP(Sheet1!V53,Sheet2!A$3:A$24,Sheet2!W$3:W$24),LOOKUP(V53,Sheet2!A$3:A$24,Sheet2!V$3:V$24))*G53</f>
        <v>0</v>
      </c>
      <c r="AW53" s="153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3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3">
        <f>LOOKUP(S53,Sheet3!F$2:F$9,Sheet3!G$2:G$9)*MIN((((Z53-Y53)+(AD53-AC53))/2+AH53+LOOKUP(V53,Sheet2!A$3:A$24,Sheet2!K$3:K$24)),AN53-AK53)^2/2*G53*IF(L53=1,2,IF(L53=2,1,0))</f>
        <v>0</v>
      </c>
      <c r="AZ53" s="153">
        <f>IF(G53=0,0,MAX(0,SUM(AQ53:AR53)-SUM(AS53:AY53)-BA53-LOOKUP(V53,Sheet2!A$3:A$24,Sheet2!Y$3:Y$24)*G53))</f>
        <v>0</v>
      </c>
      <c r="BA53" s="154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58">
        <f>IF(S53="A",LOOKUP(S53,Sheet3!F$2:F$9,Sheet3!H$2:H$9)*(AN53+AJ53+0.5)*G53*IF(L53=1,2,IF(L53=2,1,0)),0)</f>
        <v>0</v>
      </c>
      <c r="BC53" s="159">
        <f t="shared" si="14"/>
        <v>0</v>
      </c>
      <c r="BD53" s="123">
        <f>LOOKUP($S53,Sheet3!$F$2:$F$9,Sheet3!I$2:I$9)*$G53*IF($L53=1,2,IF($L53=2,1,0))</f>
        <v>0</v>
      </c>
      <c r="BE53" s="123">
        <f>LOOKUP($S53,Sheet3!$F$2:$F$9,Sheet3!J$2:J$9)*$G53*IF($L53=1,2,IF($L53=2,1,0))</f>
        <v>0</v>
      </c>
      <c r="BF53" s="123">
        <f>LOOKUP($S53,Sheet3!$F$2:$F$9,Sheet3!K$2:K$9)*$G53*IF($L53=1,2,IF($L53=2,1,0))</f>
        <v>0</v>
      </c>
      <c r="BG53" s="123">
        <f>LOOKUP($S53,Sheet3!$F$2:$F$9,Sheet3!L$2:L$9)*$G53*IF($L53=1,2,IF($L53=2,1,0))</f>
        <v>0</v>
      </c>
      <c r="BH53" s="122">
        <f>LOOKUP($S53,Sheet3!$F$2:$F$9,Sheet3!M$2:M$9)*$G53*IF($L53=1,2,IF($L53=2,1,0))*2</f>
        <v>0</v>
      </c>
      <c r="BI53" s="122">
        <f>(AO53-Sheet3!$Q$4*IF($L53=1,2,IF($L53=2,1,0)))*LOOKUP(S53,Sheet3!F$2:F$9,Sheet3!M$2:M$9)*ROUNDUP(G53/Sheet3!$Q$7,0)</f>
        <v>0</v>
      </c>
      <c r="BJ53" s="122">
        <f>IF(S53="E",LOOKUP(Sheet3!$G$7,Sheet3!$A$18:$A$21,Sheet3!$B$18:$B$21),0)*G53*AN53*2</f>
        <v>0</v>
      </c>
      <c r="BK53" s="122">
        <f>IF(S53="E",LOOKUP(Sheet3!$G$7,Sheet3!$A$18:$A$21,Sheet3!$C$18:$C$21),0)*G53*AN53*2/1000</f>
        <v>0</v>
      </c>
      <c r="BL53" s="122">
        <f>IF(S53="E",LOOKUP(Sheet3!$G$7,Sheet3!$A$18:$A$21,Sheet3!$D$18:$D$21),0)*G53*AN53*2/1000</f>
        <v>0</v>
      </c>
      <c r="BN53" s="124">
        <f t="shared" si="15"/>
        <v>0</v>
      </c>
      <c r="BO53" s="124">
        <f t="shared" si="16"/>
        <v>0</v>
      </c>
      <c r="BP53" s="115"/>
      <c r="BQ53" s="56">
        <f t="shared" si="17"/>
        <v>0</v>
      </c>
      <c r="BR53" s="52">
        <f t="shared" si="18"/>
        <v>0</v>
      </c>
      <c r="BS53" s="52">
        <f t="shared" si="19"/>
        <v>0</v>
      </c>
      <c r="BT53" s="52">
        <f>IF(OR(LOOKUP(V53,Sheet2!A$3:A$25,Sheet2!B$3:B$25)=1,G53=0),0,AW53-AO53*0.2*G53)</f>
        <v>0</v>
      </c>
      <c r="BU53" s="52">
        <f t="shared" si="20"/>
        <v>0</v>
      </c>
      <c r="BV53" s="52">
        <f t="shared" si="21"/>
        <v>0</v>
      </c>
      <c r="BW53" s="32">
        <f t="shared" si="22"/>
        <v>0</v>
      </c>
    </row>
    <row r="54" spans="1:75">
      <c r="A54" s="110"/>
      <c r="D54" s="110">
        <f t="shared" si="32"/>
        <v>0</v>
      </c>
      <c r="E54" s="32"/>
      <c r="L54" s="32">
        <v>1</v>
      </c>
      <c r="M54" s="32">
        <v>0</v>
      </c>
      <c r="N54" s="32">
        <v>0</v>
      </c>
      <c r="O54" s="32">
        <v>0</v>
      </c>
      <c r="P54" s="32">
        <f t="shared" si="26"/>
        <v>0</v>
      </c>
      <c r="R54" s="111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2">
        <f t="shared" si="5"/>
        <v>0</v>
      </c>
      <c r="T54" s="113">
        <f t="shared" si="23"/>
        <v>0</v>
      </c>
      <c r="V54" s="137">
        <f t="shared" si="2"/>
        <v>0</v>
      </c>
      <c r="W54" s="138">
        <f t="shared" si="6"/>
        <v>0</v>
      </c>
      <c r="X54" s="138">
        <f t="shared" si="28"/>
        <v>0</v>
      </c>
      <c r="Y54" s="138">
        <f t="shared" si="29"/>
        <v>0</v>
      </c>
      <c r="Z54" s="138">
        <f>Y54+LOOKUP(V54,Sheet2!A$3:A$24,Sheet2!J$3:J$24)</f>
        <v>0</v>
      </c>
      <c r="AA54" s="138">
        <f t="shared" si="7"/>
        <v>0</v>
      </c>
      <c r="AB54" s="138">
        <f t="shared" si="30"/>
        <v>0</v>
      </c>
      <c r="AC54" s="138">
        <f t="shared" si="31"/>
        <v>0</v>
      </c>
      <c r="AD54" s="138">
        <f>AC54+LOOKUP(V54,Sheet2!A$3:A$24,Sheet2!J$3:J$24)</f>
        <v>0</v>
      </c>
      <c r="AE54" s="138">
        <f t="shared" si="8"/>
        <v>0</v>
      </c>
      <c r="AF54" s="138">
        <f t="shared" si="9"/>
        <v>0</v>
      </c>
      <c r="AG54" s="137">
        <f>LOOKUP(V54,Sheet2!A$3:A$24,Sheet2!K$3:K$24)</f>
        <v>0</v>
      </c>
      <c r="AH54" s="143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37">
        <f>LOOKUP(R54,Sheet3!A$2:A$7,Sheet3!D$2:D$7)</f>
        <v>0</v>
      </c>
      <c r="AJ54" s="137">
        <f t="shared" si="24"/>
        <v>0</v>
      </c>
      <c r="AK54" s="137">
        <f t="shared" si="25"/>
        <v>0</v>
      </c>
      <c r="AL54" s="138">
        <f t="shared" si="10"/>
        <v>0</v>
      </c>
      <c r="AM54" s="138">
        <f t="shared" si="11"/>
        <v>0</v>
      </c>
      <c r="AN54" s="138">
        <f t="shared" si="12"/>
        <v>0</v>
      </c>
      <c r="AO54" s="138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15"/>
      <c r="AQ54" s="152">
        <f t="shared" si="13"/>
        <v>0</v>
      </c>
      <c r="AR54" s="153">
        <f>LOOKUP(S54,Sheet3!F$2:F$9,Sheet3!G$2:G$9)*(AN54-AJ54)*(AN54-AJ54)/2*G54*IF(L54=1,2,IF(L54=2,1,0))</f>
        <v>0</v>
      </c>
      <c r="AS54" s="153">
        <f>LOOKUP(R54,Sheet3!A$2:A$6,Sheet3!B$2:B$6)*AO54*G54</f>
        <v>0</v>
      </c>
      <c r="AT54" s="153">
        <f>LOOKUP(R54,Sheet3!A$2:A$6,Sheet3!C$2:C$6)*AO54*G54</f>
        <v>0</v>
      </c>
      <c r="AU54" s="154">
        <f>IF(AND(AE54&gt;3.5,AF54&gt;3.5),LOOKUP(Sheet1!V54,Sheet2!A$3:A$24,Sheet2!U$3:U$24),LOOKUP(V54,Sheet2!A$3:A$24,Sheet2!T$3:T$24))*G54</f>
        <v>0</v>
      </c>
      <c r="AV54" s="154">
        <f>IF(AND(AE54&gt;3.5,AF54&gt;3.5),LOOKUP(Sheet1!V54,Sheet2!A$3:A$24,Sheet2!W$3:W$24),LOOKUP(V54,Sheet2!A$3:A$24,Sheet2!V$3:V$24))*G54</f>
        <v>0</v>
      </c>
      <c r="AW54" s="153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3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3">
        <f>LOOKUP(S54,Sheet3!F$2:F$9,Sheet3!G$2:G$9)*MIN((((Z54-Y54)+(AD54-AC54))/2+AH54+LOOKUP(V54,Sheet2!A$3:A$24,Sheet2!K$3:K$24)),AN54-AK54)^2/2*G54*IF(L54=1,2,IF(L54=2,1,0))</f>
        <v>0</v>
      </c>
      <c r="AZ54" s="153">
        <f>IF(G54=0,0,MAX(0,SUM(AQ54:AR54)-SUM(AS54:AY54)-BA54-LOOKUP(V54,Sheet2!A$3:A$24,Sheet2!Y$3:Y$24)*G54))</f>
        <v>0</v>
      </c>
      <c r="BA54" s="154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58">
        <f>IF(S54="A",LOOKUP(S54,Sheet3!F$2:F$9,Sheet3!H$2:H$9)*(AN54+AJ54+0.5)*G54*IF(L54=1,2,IF(L54=2,1,0)),0)</f>
        <v>0</v>
      </c>
      <c r="BC54" s="159">
        <f t="shared" si="14"/>
        <v>0</v>
      </c>
      <c r="BD54" s="123">
        <f>LOOKUP($S54,Sheet3!$F$2:$F$9,Sheet3!I$2:I$9)*$G54*IF($L54=1,2,IF($L54=2,1,0))</f>
        <v>0</v>
      </c>
      <c r="BE54" s="123">
        <f>LOOKUP($S54,Sheet3!$F$2:$F$9,Sheet3!J$2:J$9)*$G54*IF($L54=1,2,IF($L54=2,1,0))</f>
        <v>0</v>
      </c>
      <c r="BF54" s="123">
        <f>LOOKUP($S54,Sheet3!$F$2:$F$9,Sheet3!K$2:K$9)*$G54*IF($L54=1,2,IF($L54=2,1,0))</f>
        <v>0</v>
      </c>
      <c r="BG54" s="123">
        <f>LOOKUP($S54,Sheet3!$F$2:$F$9,Sheet3!L$2:L$9)*$G54*IF($L54=1,2,IF($L54=2,1,0))</f>
        <v>0</v>
      </c>
      <c r="BH54" s="122">
        <f>LOOKUP($S54,Sheet3!$F$2:$F$9,Sheet3!M$2:M$9)*$G54*IF($L54=1,2,IF($L54=2,1,0))*2</f>
        <v>0</v>
      </c>
      <c r="BI54" s="122">
        <f>(AO54-Sheet3!$Q$4*IF($L54=1,2,IF($L54=2,1,0)))*LOOKUP(S54,Sheet3!F$2:F$9,Sheet3!M$2:M$9)*ROUNDUP(G54/Sheet3!$Q$7,0)</f>
        <v>0</v>
      </c>
      <c r="BJ54" s="122">
        <f>IF(S54="E",LOOKUP(Sheet3!$G$7,Sheet3!$A$18:$A$21,Sheet3!$B$18:$B$21),0)*G54*AN54*2</f>
        <v>0</v>
      </c>
      <c r="BK54" s="122">
        <f>IF(S54="E",LOOKUP(Sheet3!$G$7,Sheet3!$A$18:$A$21,Sheet3!$C$18:$C$21),0)*G54*AN54*2/1000</f>
        <v>0</v>
      </c>
      <c r="BL54" s="122">
        <f>IF(S54="E",LOOKUP(Sheet3!$G$7,Sheet3!$A$18:$A$21,Sheet3!$D$18:$D$21),0)*G54*AN54*2/1000</f>
        <v>0</v>
      </c>
      <c r="BN54" s="124">
        <f t="shared" si="15"/>
        <v>0</v>
      </c>
      <c r="BO54" s="124">
        <f t="shared" si="16"/>
        <v>0</v>
      </c>
      <c r="BP54" s="115"/>
      <c r="BQ54" s="56">
        <f t="shared" si="17"/>
        <v>0</v>
      </c>
      <c r="BR54" s="52">
        <f t="shared" si="18"/>
        <v>0</v>
      </c>
      <c r="BS54" s="52">
        <f t="shared" si="19"/>
        <v>0</v>
      </c>
      <c r="BT54" s="52">
        <f>IF(OR(LOOKUP(V54,Sheet2!A$3:A$25,Sheet2!B$3:B$25)=1,G54=0),0,AW54-AO54*0.2*G54)</f>
        <v>0</v>
      </c>
      <c r="BU54" s="52">
        <f t="shared" si="20"/>
        <v>0</v>
      </c>
      <c r="BV54" s="52">
        <f t="shared" si="21"/>
        <v>0</v>
      </c>
      <c r="BW54" s="32">
        <f t="shared" si="22"/>
        <v>0</v>
      </c>
    </row>
    <row r="55" spans="1:75">
      <c r="A55" s="110"/>
      <c r="D55" s="110">
        <f t="shared" si="32"/>
        <v>0</v>
      </c>
      <c r="E55" s="32"/>
      <c r="L55" s="32">
        <v>1</v>
      </c>
      <c r="M55" s="32">
        <v>0</v>
      </c>
      <c r="N55" s="32">
        <v>0</v>
      </c>
      <c r="O55" s="32">
        <v>0</v>
      </c>
      <c r="P55" s="32">
        <f t="shared" si="26"/>
        <v>0</v>
      </c>
      <c r="R55" s="111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2">
        <f t="shared" si="5"/>
        <v>0</v>
      </c>
      <c r="T55" s="113">
        <f t="shared" si="23"/>
        <v>0</v>
      </c>
      <c r="V55" s="137">
        <f t="shared" si="2"/>
        <v>0</v>
      </c>
      <c r="W55" s="138">
        <f t="shared" si="6"/>
        <v>0</v>
      </c>
      <c r="X55" s="138">
        <f t="shared" si="28"/>
        <v>0</v>
      </c>
      <c r="Y55" s="138">
        <f t="shared" si="29"/>
        <v>0</v>
      </c>
      <c r="Z55" s="138">
        <f>Y55+LOOKUP(V55,Sheet2!A$3:A$24,Sheet2!J$3:J$24)</f>
        <v>0</v>
      </c>
      <c r="AA55" s="138">
        <f t="shared" si="7"/>
        <v>0</v>
      </c>
      <c r="AB55" s="138">
        <f t="shared" si="30"/>
        <v>0</v>
      </c>
      <c r="AC55" s="138">
        <f t="shared" si="31"/>
        <v>0</v>
      </c>
      <c r="AD55" s="138">
        <f>AC55+LOOKUP(V55,Sheet2!A$3:A$24,Sheet2!J$3:J$24)</f>
        <v>0</v>
      </c>
      <c r="AE55" s="138">
        <f t="shared" si="8"/>
        <v>0</v>
      </c>
      <c r="AF55" s="138">
        <f t="shared" si="9"/>
        <v>0</v>
      </c>
      <c r="AG55" s="137">
        <f>LOOKUP(V55,Sheet2!A$3:A$24,Sheet2!K$3:K$24)</f>
        <v>0</v>
      </c>
      <c r="AH55" s="143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37">
        <f>LOOKUP(R55,Sheet3!A$2:A$7,Sheet3!D$2:D$7)</f>
        <v>0</v>
      </c>
      <c r="AJ55" s="137">
        <f t="shared" si="24"/>
        <v>0</v>
      </c>
      <c r="AK55" s="137">
        <f t="shared" si="25"/>
        <v>0</v>
      </c>
      <c r="AL55" s="138">
        <f t="shared" si="10"/>
        <v>0</v>
      </c>
      <c r="AM55" s="138">
        <f t="shared" si="11"/>
        <v>0</v>
      </c>
      <c r="AN55" s="138">
        <f t="shared" si="12"/>
        <v>0</v>
      </c>
      <c r="AO55" s="138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15"/>
      <c r="AQ55" s="152">
        <f t="shared" si="13"/>
        <v>0</v>
      </c>
      <c r="AR55" s="153">
        <f>LOOKUP(S55,Sheet3!F$2:F$9,Sheet3!G$2:G$9)*(AN55-AJ55)*(AN55-AJ55)/2*G55*IF(L55=1,2,IF(L55=2,1,0))</f>
        <v>0</v>
      </c>
      <c r="AS55" s="153">
        <f>LOOKUP(R55,Sheet3!A$2:A$6,Sheet3!B$2:B$6)*AO55*G55</f>
        <v>0</v>
      </c>
      <c r="AT55" s="153">
        <f>LOOKUP(R55,Sheet3!A$2:A$6,Sheet3!C$2:C$6)*AO55*G55</f>
        <v>0</v>
      </c>
      <c r="AU55" s="154">
        <f>IF(AND(AE55&gt;3.5,AF55&gt;3.5),LOOKUP(Sheet1!V55,Sheet2!A$3:A$24,Sheet2!U$3:U$24),LOOKUP(V55,Sheet2!A$3:A$24,Sheet2!T$3:T$24))*G55</f>
        <v>0</v>
      </c>
      <c r="AV55" s="154">
        <f>IF(AND(AE55&gt;3.5,AF55&gt;3.5),LOOKUP(Sheet1!V55,Sheet2!A$3:A$24,Sheet2!W$3:W$24),LOOKUP(V55,Sheet2!A$3:A$24,Sheet2!V$3:V$24))*G55</f>
        <v>0</v>
      </c>
      <c r="AW55" s="153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3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3">
        <f>LOOKUP(S55,Sheet3!F$2:F$9,Sheet3!G$2:G$9)*MIN((((Z55-Y55)+(AD55-AC55))/2+AH55+LOOKUP(V55,Sheet2!A$3:A$24,Sheet2!K$3:K$24)),AN55-AK55)^2/2*G55*IF(L55=1,2,IF(L55=2,1,0))</f>
        <v>0</v>
      </c>
      <c r="AZ55" s="153">
        <f>IF(G55=0,0,MAX(0,SUM(AQ55:AR55)-SUM(AS55:AY55)-BA55-LOOKUP(V55,Sheet2!A$3:A$24,Sheet2!Y$3:Y$24)*G55))</f>
        <v>0</v>
      </c>
      <c r="BA55" s="154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58">
        <f>IF(S55="A",LOOKUP(S55,Sheet3!F$2:F$9,Sheet3!H$2:H$9)*(AN55+AJ55+0.5)*G55*IF(L55=1,2,IF(L55=2,1,0)),0)</f>
        <v>0</v>
      </c>
      <c r="BC55" s="159">
        <f t="shared" si="14"/>
        <v>0</v>
      </c>
      <c r="BD55" s="123">
        <f>LOOKUP($S55,Sheet3!$F$2:$F$9,Sheet3!I$2:I$9)*$G55*IF($L55=1,2,IF($L55=2,1,0))</f>
        <v>0</v>
      </c>
      <c r="BE55" s="123">
        <f>LOOKUP($S55,Sheet3!$F$2:$F$9,Sheet3!J$2:J$9)*$G55*IF($L55=1,2,IF($L55=2,1,0))</f>
        <v>0</v>
      </c>
      <c r="BF55" s="123">
        <f>LOOKUP($S55,Sheet3!$F$2:$F$9,Sheet3!K$2:K$9)*$G55*IF($L55=1,2,IF($L55=2,1,0))</f>
        <v>0</v>
      </c>
      <c r="BG55" s="123">
        <f>LOOKUP($S55,Sheet3!$F$2:$F$9,Sheet3!L$2:L$9)*$G55*IF($L55=1,2,IF($L55=2,1,0))</f>
        <v>0</v>
      </c>
      <c r="BH55" s="122">
        <f>LOOKUP($S55,Sheet3!$F$2:$F$9,Sheet3!M$2:M$9)*$G55*IF($L55=1,2,IF($L55=2,1,0))*2</f>
        <v>0</v>
      </c>
      <c r="BI55" s="122">
        <f>(AO55-Sheet3!$Q$4*IF($L55=1,2,IF($L55=2,1,0)))*LOOKUP(S55,Sheet3!F$2:F$9,Sheet3!M$2:M$9)*ROUNDUP(G55/Sheet3!$Q$7,0)</f>
        <v>0</v>
      </c>
      <c r="BJ55" s="122">
        <f>IF(S55="E",LOOKUP(Sheet3!$G$7,Sheet3!$A$18:$A$21,Sheet3!$B$18:$B$21),0)*G55*AN55*2</f>
        <v>0</v>
      </c>
      <c r="BK55" s="122">
        <f>IF(S55="E",LOOKUP(Sheet3!$G$7,Sheet3!$A$18:$A$21,Sheet3!$C$18:$C$21),0)*G55*AN55*2/1000</f>
        <v>0</v>
      </c>
      <c r="BL55" s="122">
        <f>IF(S55="E",LOOKUP(Sheet3!$G$7,Sheet3!$A$18:$A$21,Sheet3!$D$18:$D$21),0)*G55*AN55*2/1000</f>
        <v>0</v>
      </c>
      <c r="BN55" s="124">
        <f t="shared" si="15"/>
        <v>0</v>
      </c>
      <c r="BO55" s="124">
        <f t="shared" si="16"/>
        <v>0</v>
      </c>
      <c r="BP55" s="115"/>
      <c r="BQ55" s="56">
        <f t="shared" si="17"/>
        <v>0</v>
      </c>
      <c r="BR55" s="52">
        <f t="shared" si="18"/>
        <v>0</v>
      </c>
      <c r="BS55" s="52">
        <f t="shared" si="19"/>
        <v>0</v>
      </c>
      <c r="BT55" s="52">
        <f>IF(OR(LOOKUP(V55,Sheet2!A$3:A$25,Sheet2!B$3:B$25)=1,G55=0),0,AW55-AO55*0.2*G55)</f>
        <v>0</v>
      </c>
      <c r="BU55" s="52">
        <f t="shared" si="20"/>
        <v>0</v>
      </c>
      <c r="BV55" s="52">
        <f t="shared" si="21"/>
        <v>0</v>
      </c>
      <c r="BW55" s="32">
        <f t="shared" si="22"/>
        <v>0</v>
      </c>
    </row>
    <row r="56" spans="1:75">
      <c r="A56" s="110"/>
      <c r="D56" s="110">
        <f t="shared" si="32"/>
        <v>0</v>
      </c>
      <c r="E56" s="32"/>
      <c r="L56" s="32">
        <v>1</v>
      </c>
      <c r="M56" s="32">
        <v>0</v>
      </c>
      <c r="N56" s="32">
        <v>0</v>
      </c>
      <c r="O56" s="32">
        <v>0</v>
      </c>
      <c r="P56" s="32">
        <f t="shared" si="26"/>
        <v>0</v>
      </c>
      <c r="R56" s="111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2">
        <f t="shared" si="5"/>
        <v>0</v>
      </c>
      <c r="T56" s="113">
        <f t="shared" si="23"/>
        <v>0</v>
      </c>
      <c r="V56" s="137">
        <f t="shared" si="2"/>
        <v>0</v>
      </c>
      <c r="W56" s="138">
        <f t="shared" si="6"/>
        <v>0</v>
      </c>
      <c r="X56" s="138">
        <f t="shared" si="28"/>
        <v>0</v>
      </c>
      <c r="Y56" s="138">
        <f t="shared" si="29"/>
        <v>0</v>
      </c>
      <c r="Z56" s="138">
        <f>Y56+LOOKUP(V56,Sheet2!A$3:A$24,Sheet2!J$3:J$24)</f>
        <v>0</v>
      </c>
      <c r="AA56" s="138">
        <f t="shared" si="7"/>
        <v>0</v>
      </c>
      <c r="AB56" s="138">
        <f t="shared" si="30"/>
        <v>0</v>
      </c>
      <c r="AC56" s="138">
        <f t="shared" si="31"/>
        <v>0</v>
      </c>
      <c r="AD56" s="138">
        <f>AC56+LOOKUP(V56,Sheet2!A$3:A$24,Sheet2!J$3:J$24)</f>
        <v>0</v>
      </c>
      <c r="AE56" s="138">
        <f t="shared" si="8"/>
        <v>0</v>
      </c>
      <c r="AF56" s="138">
        <f t="shared" si="9"/>
        <v>0</v>
      </c>
      <c r="AG56" s="137">
        <f>LOOKUP(V56,Sheet2!A$3:A$24,Sheet2!K$3:K$24)</f>
        <v>0</v>
      </c>
      <c r="AH56" s="143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37">
        <f>LOOKUP(R56,Sheet3!A$2:A$7,Sheet3!D$2:D$7)</f>
        <v>0</v>
      </c>
      <c r="AJ56" s="137">
        <f t="shared" si="24"/>
        <v>0</v>
      </c>
      <c r="AK56" s="137">
        <f t="shared" si="25"/>
        <v>0</v>
      </c>
      <c r="AL56" s="138">
        <f t="shared" si="10"/>
        <v>0</v>
      </c>
      <c r="AM56" s="138">
        <f t="shared" si="11"/>
        <v>0</v>
      </c>
      <c r="AN56" s="138">
        <f t="shared" si="12"/>
        <v>0</v>
      </c>
      <c r="AO56" s="138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15"/>
      <c r="AQ56" s="152">
        <f t="shared" si="13"/>
        <v>0</v>
      </c>
      <c r="AR56" s="153">
        <f>LOOKUP(S56,Sheet3!F$2:F$9,Sheet3!G$2:G$9)*(AN56-AJ56)*(AN56-AJ56)/2*G56*IF(L56=1,2,IF(L56=2,1,0))</f>
        <v>0</v>
      </c>
      <c r="AS56" s="153">
        <f>LOOKUP(R56,Sheet3!A$2:A$6,Sheet3!B$2:B$6)*AO56*G56</f>
        <v>0</v>
      </c>
      <c r="AT56" s="153">
        <f>LOOKUP(R56,Sheet3!A$2:A$6,Sheet3!C$2:C$6)*AO56*G56</f>
        <v>0</v>
      </c>
      <c r="AU56" s="154">
        <f>IF(AND(AE56&gt;3.5,AF56&gt;3.5),LOOKUP(Sheet1!V56,Sheet2!A$3:A$24,Sheet2!U$3:U$24),LOOKUP(V56,Sheet2!A$3:A$24,Sheet2!T$3:T$24))*G56</f>
        <v>0</v>
      </c>
      <c r="AV56" s="154">
        <f>IF(AND(AE56&gt;3.5,AF56&gt;3.5),LOOKUP(Sheet1!V56,Sheet2!A$3:A$24,Sheet2!W$3:W$24),LOOKUP(V56,Sheet2!A$3:A$24,Sheet2!V$3:V$24))*G56</f>
        <v>0</v>
      </c>
      <c r="AW56" s="153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3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3">
        <f>LOOKUP(S56,Sheet3!F$2:F$9,Sheet3!G$2:G$9)*MIN((((Z56-Y56)+(AD56-AC56))/2+AH56+LOOKUP(V56,Sheet2!A$3:A$24,Sheet2!K$3:K$24)),AN56-AK56)^2/2*G56*IF(L56=1,2,IF(L56=2,1,0))</f>
        <v>0</v>
      </c>
      <c r="AZ56" s="153">
        <f>IF(G56=0,0,MAX(0,SUM(AQ56:AR56)-SUM(AS56:AY56)-BA56-LOOKUP(V56,Sheet2!A$3:A$24,Sheet2!Y$3:Y$24)*G56))</f>
        <v>0</v>
      </c>
      <c r="BA56" s="154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58">
        <f>IF(S56="A",LOOKUP(S56,Sheet3!F$2:F$9,Sheet3!H$2:H$9)*(AN56+AJ56+0.5)*G56*IF(L56=1,2,IF(L56=2,1,0)),0)</f>
        <v>0</v>
      </c>
      <c r="BC56" s="159">
        <f t="shared" si="14"/>
        <v>0</v>
      </c>
      <c r="BD56" s="123">
        <f>LOOKUP($S56,Sheet3!$F$2:$F$9,Sheet3!I$2:I$9)*$G56*IF($L56=1,2,IF($L56=2,1,0))</f>
        <v>0</v>
      </c>
      <c r="BE56" s="123">
        <f>LOOKUP($S56,Sheet3!$F$2:$F$9,Sheet3!J$2:J$9)*$G56*IF($L56=1,2,IF($L56=2,1,0))</f>
        <v>0</v>
      </c>
      <c r="BF56" s="123">
        <f>LOOKUP($S56,Sheet3!$F$2:$F$9,Sheet3!K$2:K$9)*$G56*IF($L56=1,2,IF($L56=2,1,0))</f>
        <v>0</v>
      </c>
      <c r="BG56" s="123">
        <f>LOOKUP($S56,Sheet3!$F$2:$F$9,Sheet3!L$2:L$9)*$G56*IF($L56=1,2,IF($L56=2,1,0))</f>
        <v>0</v>
      </c>
      <c r="BH56" s="122">
        <f>LOOKUP($S56,Sheet3!$F$2:$F$9,Sheet3!M$2:M$9)*$G56*IF($L56=1,2,IF($L56=2,1,0))*2</f>
        <v>0</v>
      </c>
      <c r="BI56" s="122">
        <f>(AO56-Sheet3!$Q$4*IF($L56=1,2,IF($L56=2,1,0)))*LOOKUP(S56,Sheet3!F$2:F$9,Sheet3!M$2:M$9)*ROUNDUP(G56/Sheet3!$Q$7,0)</f>
        <v>0</v>
      </c>
      <c r="BJ56" s="122">
        <f>IF(S56="E",LOOKUP(Sheet3!$G$7,Sheet3!$A$18:$A$21,Sheet3!$B$18:$B$21),0)*G56*AN56*2</f>
        <v>0</v>
      </c>
      <c r="BK56" s="122">
        <f>IF(S56="E",LOOKUP(Sheet3!$G$7,Sheet3!$A$18:$A$21,Sheet3!$C$18:$C$21),0)*G56*AN56*2/1000</f>
        <v>0</v>
      </c>
      <c r="BL56" s="122">
        <f>IF(S56="E",LOOKUP(Sheet3!$G$7,Sheet3!$A$18:$A$21,Sheet3!$D$18:$D$21),0)*G56*AN56*2/1000</f>
        <v>0</v>
      </c>
      <c r="BN56" s="124">
        <f t="shared" si="15"/>
        <v>0</v>
      </c>
      <c r="BO56" s="124">
        <f t="shared" si="16"/>
        <v>0</v>
      </c>
      <c r="BP56" s="115"/>
      <c r="BQ56" s="56">
        <f t="shared" si="17"/>
        <v>0</v>
      </c>
      <c r="BR56" s="52">
        <f t="shared" si="18"/>
        <v>0</v>
      </c>
      <c r="BS56" s="52">
        <f t="shared" si="19"/>
        <v>0</v>
      </c>
      <c r="BT56" s="52">
        <f>IF(OR(LOOKUP(V56,Sheet2!A$3:A$25,Sheet2!B$3:B$25)=1,G56=0),0,AW56-AO56*0.2*G56)</f>
        <v>0</v>
      </c>
      <c r="BU56" s="52">
        <f t="shared" si="20"/>
        <v>0</v>
      </c>
      <c r="BV56" s="52">
        <f t="shared" si="21"/>
        <v>0</v>
      </c>
      <c r="BW56" s="32">
        <f t="shared" si="22"/>
        <v>0</v>
      </c>
    </row>
    <row r="57" spans="1:75">
      <c r="A57" s="110"/>
      <c r="D57" s="110">
        <f t="shared" si="32"/>
        <v>0</v>
      </c>
      <c r="E57" s="32"/>
      <c r="L57" s="32">
        <v>1</v>
      </c>
      <c r="M57" s="32">
        <v>0</v>
      </c>
      <c r="N57" s="32">
        <v>0</v>
      </c>
      <c r="O57" s="32">
        <v>0</v>
      </c>
      <c r="P57" s="32">
        <f t="shared" si="26"/>
        <v>0</v>
      </c>
      <c r="R57" s="111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2">
        <f t="shared" si="5"/>
        <v>0</v>
      </c>
      <c r="T57" s="113">
        <f t="shared" si="23"/>
        <v>0</v>
      </c>
      <c r="V57" s="137">
        <f t="shared" si="2"/>
        <v>0</v>
      </c>
      <c r="W57" s="138">
        <f t="shared" si="6"/>
        <v>0</v>
      </c>
      <c r="X57" s="138">
        <f t="shared" si="28"/>
        <v>0</v>
      </c>
      <c r="Y57" s="138">
        <f t="shared" si="29"/>
        <v>0</v>
      </c>
      <c r="Z57" s="138">
        <f>Y57+LOOKUP(V57,Sheet2!A$3:A$24,Sheet2!J$3:J$24)</f>
        <v>0</v>
      </c>
      <c r="AA57" s="138">
        <f t="shared" si="7"/>
        <v>0</v>
      </c>
      <c r="AB57" s="138">
        <f t="shared" si="30"/>
        <v>0</v>
      </c>
      <c r="AC57" s="138">
        <f t="shared" si="31"/>
        <v>0</v>
      </c>
      <c r="AD57" s="138">
        <f>AC57+LOOKUP(V57,Sheet2!A$3:A$24,Sheet2!J$3:J$24)</f>
        <v>0</v>
      </c>
      <c r="AE57" s="138">
        <f t="shared" si="8"/>
        <v>0</v>
      </c>
      <c r="AF57" s="138">
        <f t="shared" si="9"/>
        <v>0</v>
      </c>
      <c r="AG57" s="137">
        <f>LOOKUP(V57,Sheet2!A$3:A$24,Sheet2!K$3:K$24)</f>
        <v>0</v>
      </c>
      <c r="AH57" s="143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37">
        <f>LOOKUP(R57,Sheet3!A$2:A$7,Sheet3!D$2:D$7)</f>
        <v>0</v>
      </c>
      <c r="AJ57" s="137">
        <f t="shared" si="24"/>
        <v>0</v>
      </c>
      <c r="AK57" s="137">
        <f t="shared" si="25"/>
        <v>0</v>
      </c>
      <c r="AL57" s="138">
        <f t="shared" si="10"/>
        <v>0</v>
      </c>
      <c r="AM57" s="138">
        <f t="shared" si="11"/>
        <v>0</v>
      </c>
      <c r="AN57" s="138">
        <f t="shared" si="12"/>
        <v>0</v>
      </c>
      <c r="AO57" s="138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15"/>
      <c r="AQ57" s="152">
        <f t="shared" si="13"/>
        <v>0</v>
      </c>
      <c r="AR57" s="153">
        <f>LOOKUP(S57,Sheet3!F$2:F$9,Sheet3!G$2:G$9)*(AN57-AJ57)*(AN57-AJ57)/2*G57*IF(L57=1,2,IF(L57=2,1,0))</f>
        <v>0</v>
      </c>
      <c r="AS57" s="153">
        <f>LOOKUP(R57,Sheet3!A$2:A$6,Sheet3!B$2:B$6)*AO57*G57</f>
        <v>0</v>
      </c>
      <c r="AT57" s="153">
        <f>LOOKUP(R57,Sheet3!A$2:A$6,Sheet3!C$2:C$6)*AO57*G57</f>
        <v>0</v>
      </c>
      <c r="AU57" s="154">
        <f>IF(AND(AE57&gt;3.5,AF57&gt;3.5),LOOKUP(Sheet1!V57,Sheet2!A$3:A$24,Sheet2!U$3:U$24),LOOKUP(V57,Sheet2!A$3:A$24,Sheet2!T$3:T$24))*G57</f>
        <v>0</v>
      </c>
      <c r="AV57" s="154">
        <f>IF(AND(AE57&gt;3.5,AF57&gt;3.5),LOOKUP(Sheet1!V57,Sheet2!A$3:A$24,Sheet2!W$3:W$24),LOOKUP(V57,Sheet2!A$3:A$24,Sheet2!V$3:V$24))*G57</f>
        <v>0</v>
      </c>
      <c r="AW57" s="153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3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3">
        <f>LOOKUP(S57,Sheet3!F$2:F$9,Sheet3!G$2:G$9)*MIN((((Z57-Y57)+(AD57-AC57))/2+AH57+LOOKUP(V57,Sheet2!A$3:A$24,Sheet2!K$3:K$24)),AN57-AK57)^2/2*G57*IF(L57=1,2,IF(L57=2,1,0))</f>
        <v>0</v>
      </c>
      <c r="AZ57" s="153">
        <f>IF(G57=0,0,MAX(0,SUM(AQ57:AR57)-SUM(AS57:AY57)-BA57-LOOKUP(V57,Sheet2!A$3:A$24,Sheet2!Y$3:Y$24)*G57))</f>
        <v>0</v>
      </c>
      <c r="BA57" s="154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58">
        <f>IF(S57="A",LOOKUP(S57,Sheet3!F$2:F$9,Sheet3!H$2:H$9)*(AN57+AJ57+0.5)*G57*IF(L57=1,2,IF(L57=2,1,0)),0)</f>
        <v>0</v>
      </c>
      <c r="BC57" s="159">
        <f t="shared" si="14"/>
        <v>0</v>
      </c>
      <c r="BD57" s="123">
        <f>LOOKUP($S57,Sheet3!$F$2:$F$9,Sheet3!I$2:I$9)*$G57*IF($L57=1,2,IF($L57=2,1,0))</f>
        <v>0</v>
      </c>
      <c r="BE57" s="123">
        <f>LOOKUP($S57,Sheet3!$F$2:$F$9,Sheet3!J$2:J$9)*$G57*IF($L57=1,2,IF($L57=2,1,0))</f>
        <v>0</v>
      </c>
      <c r="BF57" s="123">
        <f>LOOKUP($S57,Sheet3!$F$2:$F$9,Sheet3!K$2:K$9)*$G57*IF($L57=1,2,IF($L57=2,1,0))</f>
        <v>0</v>
      </c>
      <c r="BG57" s="123">
        <f>LOOKUP($S57,Sheet3!$F$2:$F$9,Sheet3!L$2:L$9)*$G57*IF($L57=1,2,IF($L57=2,1,0))</f>
        <v>0</v>
      </c>
      <c r="BH57" s="122">
        <f>LOOKUP($S57,Sheet3!$F$2:$F$9,Sheet3!M$2:M$9)*$G57*IF($L57=1,2,IF($L57=2,1,0))*2</f>
        <v>0</v>
      </c>
      <c r="BI57" s="122">
        <f>(AO57-Sheet3!$Q$4*IF($L57=1,2,IF($L57=2,1,0)))*LOOKUP(S57,Sheet3!F$2:F$9,Sheet3!M$2:M$9)*ROUNDUP(G57/Sheet3!$Q$7,0)</f>
        <v>0</v>
      </c>
      <c r="BJ57" s="122">
        <f>IF(S57="E",LOOKUP(Sheet3!$G$7,Sheet3!$A$18:$A$21,Sheet3!$B$18:$B$21),0)*G57*AN57*2</f>
        <v>0</v>
      </c>
      <c r="BK57" s="122">
        <f>IF(S57="E",LOOKUP(Sheet3!$G$7,Sheet3!$A$18:$A$21,Sheet3!$C$18:$C$21),0)*G57*AN57*2/1000</f>
        <v>0</v>
      </c>
      <c r="BL57" s="122">
        <f>IF(S57="E",LOOKUP(Sheet3!$G$7,Sheet3!$A$18:$A$21,Sheet3!$D$18:$D$21),0)*G57*AN57*2/1000</f>
        <v>0</v>
      </c>
      <c r="BN57" s="124">
        <f t="shared" si="15"/>
        <v>0</v>
      </c>
      <c r="BO57" s="124">
        <f t="shared" si="16"/>
        <v>0</v>
      </c>
      <c r="BP57" s="115"/>
      <c r="BQ57" s="56">
        <f t="shared" si="17"/>
        <v>0</v>
      </c>
      <c r="BR57" s="52">
        <f t="shared" si="18"/>
        <v>0</v>
      </c>
      <c r="BS57" s="52">
        <f t="shared" si="19"/>
        <v>0</v>
      </c>
      <c r="BT57" s="52">
        <f>IF(OR(LOOKUP(V57,Sheet2!A$3:A$25,Sheet2!B$3:B$25)=1,G57=0),0,AW57-AO57*0.2*G57)</f>
        <v>0</v>
      </c>
      <c r="BU57" s="52">
        <f t="shared" si="20"/>
        <v>0</v>
      </c>
      <c r="BV57" s="52">
        <f t="shared" si="21"/>
        <v>0</v>
      </c>
      <c r="BW57" s="32">
        <f t="shared" si="22"/>
        <v>0</v>
      </c>
    </row>
    <row r="58" spans="1:75">
      <c r="A58" s="110"/>
      <c r="D58" s="110">
        <f t="shared" si="32"/>
        <v>0</v>
      </c>
      <c r="E58" s="32"/>
      <c r="L58" s="32">
        <v>1</v>
      </c>
      <c r="M58" s="32">
        <v>0</v>
      </c>
      <c r="N58" s="32">
        <v>0</v>
      </c>
      <c r="O58" s="32">
        <v>0</v>
      </c>
      <c r="P58" s="32">
        <f t="shared" si="26"/>
        <v>0</v>
      </c>
      <c r="R58" s="111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2">
        <f t="shared" si="5"/>
        <v>0</v>
      </c>
      <c r="T58" s="113">
        <f t="shared" si="23"/>
        <v>0</v>
      </c>
      <c r="V58" s="137">
        <f t="shared" si="2"/>
        <v>0</v>
      </c>
      <c r="W58" s="138">
        <f t="shared" si="6"/>
        <v>0</v>
      </c>
      <c r="X58" s="138">
        <f t="shared" si="28"/>
        <v>0</v>
      </c>
      <c r="Y58" s="138">
        <f t="shared" si="29"/>
        <v>0</v>
      </c>
      <c r="Z58" s="138">
        <f>Y58+LOOKUP(V58,Sheet2!A$3:A$24,Sheet2!J$3:J$24)</f>
        <v>0</v>
      </c>
      <c r="AA58" s="138">
        <f t="shared" si="7"/>
        <v>0</v>
      </c>
      <c r="AB58" s="138">
        <f t="shared" si="30"/>
        <v>0</v>
      </c>
      <c r="AC58" s="138">
        <f t="shared" si="31"/>
        <v>0</v>
      </c>
      <c r="AD58" s="138">
        <f>AC58+LOOKUP(V58,Sheet2!A$3:A$24,Sheet2!J$3:J$24)</f>
        <v>0</v>
      </c>
      <c r="AE58" s="138">
        <f t="shared" si="8"/>
        <v>0</v>
      </c>
      <c r="AF58" s="138">
        <f t="shared" si="9"/>
        <v>0</v>
      </c>
      <c r="AG58" s="137">
        <f>LOOKUP(V58,Sheet2!A$3:A$24,Sheet2!K$3:K$24)</f>
        <v>0</v>
      </c>
      <c r="AH58" s="143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37">
        <f>LOOKUP(R58,Sheet3!A$2:A$7,Sheet3!D$2:D$7)</f>
        <v>0</v>
      </c>
      <c r="AJ58" s="137">
        <f t="shared" si="24"/>
        <v>0</v>
      </c>
      <c r="AK58" s="137">
        <f t="shared" si="25"/>
        <v>0</v>
      </c>
      <c r="AL58" s="138">
        <f t="shared" si="10"/>
        <v>0</v>
      </c>
      <c r="AM58" s="138">
        <f t="shared" si="11"/>
        <v>0</v>
      </c>
      <c r="AN58" s="138">
        <f t="shared" si="12"/>
        <v>0</v>
      </c>
      <c r="AO58" s="138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15"/>
      <c r="AQ58" s="152">
        <f t="shared" si="13"/>
        <v>0</v>
      </c>
      <c r="AR58" s="153">
        <f>LOOKUP(S58,Sheet3!F$2:F$9,Sheet3!G$2:G$9)*(AN58-AJ58)*(AN58-AJ58)/2*G58*IF(L58=1,2,IF(L58=2,1,0))</f>
        <v>0</v>
      </c>
      <c r="AS58" s="153">
        <f>LOOKUP(R58,Sheet3!A$2:A$6,Sheet3!B$2:B$6)*AO58*G58</f>
        <v>0</v>
      </c>
      <c r="AT58" s="153">
        <f>LOOKUP(R58,Sheet3!A$2:A$6,Sheet3!C$2:C$6)*AO58*G58</f>
        <v>0</v>
      </c>
      <c r="AU58" s="154">
        <f>IF(AND(AE58&gt;3.5,AF58&gt;3.5),LOOKUP(Sheet1!V58,Sheet2!A$3:A$24,Sheet2!U$3:U$24),LOOKUP(V58,Sheet2!A$3:A$24,Sheet2!T$3:T$24))*G58</f>
        <v>0</v>
      </c>
      <c r="AV58" s="154">
        <f>IF(AND(AE58&gt;3.5,AF58&gt;3.5),LOOKUP(Sheet1!V58,Sheet2!A$3:A$24,Sheet2!W$3:W$24),LOOKUP(V58,Sheet2!A$3:A$24,Sheet2!V$3:V$24))*G58</f>
        <v>0</v>
      </c>
      <c r="AW58" s="153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3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3">
        <f>LOOKUP(S58,Sheet3!F$2:F$9,Sheet3!G$2:G$9)*MIN((((Z58-Y58)+(AD58-AC58))/2+AH58+LOOKUP(V58,Sheet2!A$3:A$24,Sheet2!K$3:K$24)),AN58-AK58)^2/2*G58*IF(L58=1,2,IF(L58=2,1,0))</f>
        <v>0</v>
      </c>
      <c r="AZ58" s="153">
        <f>IF(G58=0,0,MAX(0,SUM(AQ58:AR58)-SUM(AS58:AY58)-BA58-LOOKUP(V58,Sheet2!A$3:A$24,Sheet2!Y$3:Y$24)*G58))</f>
        <v>0</v>
      </c>
      <c r="BA58" s="154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58">
        <f>IF(S58="A",LOOKUP(S58,Sheet3!F$2:F$9,Sheet3!H$2:H$9)*(AN58+AJ58+0.5)*G58*IF(L58=1,2,IF(L58=2,1,0)),0)</f>
        <v>0</v>
      </c>
      <c r="BC58" s="159">
        <f t="shared" si="14"/>
        <v>0</v>
      </c>
      <c r="BD58" s="123">
        <f>LOOKUP($S58,Sheet3!$F$2:$F$9,Sheet3!I$2:I$9)*$G58*IF($L58=1,2,IF($L58=2,1,0))</f>
        <v>0</v>
      </c>
      <c r="BE58" s="123">
        <f>LOOKUP($S58,Sheet3!$F$2:$F$9,Sheet3!J$2:J$9)*$G58*IF($L58=1,2,IF($L58=2,1,0))</f>
        <v>0</v>
      </c>
      <c r="BF58" s="123">
        <f>LOOKUP($S58,Sheet3!$F$2:$F$9,Sheet3!K$2:K$9)*$G58*IF($L58=1,2,IF($L58=2,1,0))</f>
        <v>0</v>
      </c>
      <c r="BG58" s="123">
        <f>LOOKUP($S58,Sheet3!$F$2:$F$9,Sheet3!L$2:L$9)*$G58*IF($L58=1,2,IF($L58=2,1,0))</f>
        <v>0</v>
      </c>
      <c r="BH58" s="122">
        <f>LOOKUP($S58,Sheet3!$F$2:$F$9,Sheet3!M$2:M$9)*$G58*IF($L58=1,2,IF($L58=2,1,0))*2</f>
        <v>0</v>
      </c>
      <c r="BI58" s="122">
        <f>(AO58-Sheet3!$Q$4*IF($L58=1,2,IF($L58=2,1,0)))*LOOKUP(S58,Sheet3!F$2:F$9,Sheet3!M$2:M$9)*ROUNDUP(G58/Sheet3!$Q$7,0)</f>
        <v>0</v>
      </c>
      <c r="BJ58" s="122">
        <f>IF(S58="E",LOOKUP(Sheet3!$G$7,Sheet3!$A$18:$A$21,Sheet3!$B$18:$B$21),0)*G58*AN58*2</f>
        <v>0</v>
      </c>
      <c r="BK58" s="122">
        <f>IF(S58="E",LOOKUP(Sheet3!$G$7,Sheet3!$A$18:$A$21,Sheet3!$C$18:$C$21),0)*G58*AN58*2/1000</f>
        <v>0</v>
      </c>
      <c r="BL58" s="122">
        <f>IF(S58="E",LOOKUP(Sheet3!$G$7,Sheet3!$A$18:$A$21,Sheet3!$D$18:$D$21),0)*G58*AN58*2/1000</f>
        <v>0</v>
      </c>
      <c r="BN58" s="124">
        <f t="shared" si="15"/>
        <v>0</v>
      </c>
      <c r="BO58" s="124">
        <f t="shared" si="16"/>
        <v>0</v>
      </c>
      <c r="BP58" s="115"/>
      <c r="BQ58" s="56">
        <f t="shared" si="17"/>
        <v>0</v>
      </c>
      <c r="BR58" s="52">
        <f t="shared" si="18"/>
        <v>0</v>
      </c>
      <c r="BS58" s="52">
        <f t="shared" si="19"/>
        <v>0</v>
      </c>
      <c r="BT58" s="52">
        <f>IF(OR(LOOKUP(V58,Sheet2!A$3:A$25,Sheet2!B$3:B$25)=1,G58=0),0,AW58-AO58*0.2*G58)</f>
        <v>0</v>
      </c>
      <c r="BU58" s="52">
        <f t="shared" si="20"/>
        <v>0</v>
      </c>
      <c r="BV58" s="52">
        <f t="shared" si="21"/>
        <v>0</v>
      </c>
      <c r="BW58" s="32">
        <f t="shared" si="22"/>
        <v>0</v>
      </c>
    </row>
    <row r="59" spans="1:75">
      <c r="A59" s="110"/>
      <c r="D59" s="110">
        <f t="shared" si="32"/>
        <v>0</v>
      </c>
      <c r="E59" s="32"/>
      <c r="L59" s="32">
        <v>1</v>
      </c>
      <c r="M59" s="32">
        <v>0</v>
      </c>
      <c r="N59" s="32">
        <v>0</v>
      </c>
      <c r="O59" s="32">
        <v>0</v>
      </c>
      <c r="P59" s="32">
        <f t="shared" si="26"/>
        <v>0</v>
      </c>
      <c r="R59" s="111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2">
        <f t="shared" si="5"/>
        <v>0</v>
      </c>
      <c r="T59" s="113">
        <f t="shared" si="23"/>
        <v>0</v>
      </c>
      <c r="V59" s="137">
        <f t="shared" si="2"/>
        <v>0</v>
      </c>
      <c r="W59" s="138">
        <f t="shared" si="6"/>
        <v>0</v>
      </c>
      <c r="X59" s="138">
        <f t="shared" si="28"/>
        <v>0</v>
      </c>
      <c r="Y59" s="138">
        <f t="shared" si="29"/>
        <v>0</v>
      </c>
      <c r="Z59" s="138">
        <f>Y59+LOOKUP(V59,Sheet2!A$3:A$24,Sheet2!J$3:J$24)</f>
        <v>0</v>
      </c>
      <c r="AA59" s="138">
        <f t="shared" si="7"/>
        <v>0</v>
      </c>
      <c r="AB59" s="138">
        <f t="shared" si="30"/>
        <v>0</v>
      </c>
      <c r="AC59" s="138">
        <f t="shared" si="31"/>
        <v>0</v>
      </c>
      <c r="AD59" s="138">
        <f>AC59+LOOKUP(V59,Sheet2!A$3:A$24,Sheet2!J$3:J$24)</f>
        <v>0</v>
      </c>
      <c r="AE59" s="138">
        <f t="shared" si="8"/>
        <v>0</v>
      </c>
      <c r="AF59" s="138">
        <f t="shared" si="9"/>
        <v>0</v>
      </c>
      <c r="AG59" s="137">
        <f>LOOKUP(V59,Sheet2!A$3:A$24,Sheet2!K$3:K$24)</f>
        <v>0</v>
      </c>
      <c r="AH59" s="143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37">
        <f>LOOKUP(R59,Sheet3!A$2:A$7,Sheet3!D$2:D$7)</f>
        <v>0</v>
      </c>
      <c r="AJ59" s="137">
        <f t="shared" si="24"/>
        <v>0</v>
      </c>
      <c r="AK59" s="137">
        <f t="shared" si="25"/>
        <v>0</v>
      </c>
      <c r="AL59" s="138">
        <f t="shared" si="10"/>
        <v>0</v>
      </c>
      <c r="AM59" s="138">
        <f t="shared" si="11"/>
        <v>0</v>
      </c>
      <c r="AN59" s="138">
        <f t="shared" si="12"/>
        <v>0</v>
      </c>
      <c r="AO59" s="138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15"/>
      <c r="AQ59" s="152">
        <f t="shared" si="13"/>
        <v>0</v>
      </c>
      <c r="AR59" s="153">
        <f>LOOKUP(S59,Sheet3!F$2:F$9,Sheet3!G$2:G$9)*(AN59-AJ59)*(AN59-AJ59)/2*G59*IF(L59=1,2,IF(L59=2,1,0))</f>
        <v>0</v>
      </c>
      <c r="AS59" s="153">
        <f>LOOKUP(R59,Sheet3!A$2:A$6,Sheet3!B$2:B$6)*AO59*G59</f>
        <v>0</v>
      </c>
      <c r="AT59" s="153">
        <f>LOOKUP(R59,Sheet3!A$2:A$6,Sheet3!C$2:C$6)*AO59*G59</f>
        <v>0</v>
      </c>
      <c r="AU59" s="154">
        <f>IF(AND(AE59&gt;3.5,AF59&gt;3.5),LOOKUP(Sheet1!V59,Sheet2!A$3:A$24,Sheet2!U$3:U$24),LOOKUP(V59,Sheet2!A$3:A$24,Sheet2!T$3:T$24))*G59</f>
        <v>0</v>
      </c>
      <c r="AV59" s="154">
        <f>IF(AND(AE59&gt;3.5,AF59&gt;3.5),LOOKUP(Sheet1!V59,Sheet2!A$3:A$24,Sheet2!W$3:W$24),LOOKUP(V59,Sheet2!A$3:A$24,Sheet2!V$3:V$24))*G59</f>
        <v>0</v>
      </c>
      <c r="AW59" s="153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3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3">
        <f>LOOKUP(S59,Sheet3!F$2:F$9,Sheet3!G$2:G$9)*MIN((((Z59-Y59)+(AD59-AC59))/2+AH59+LOOKUP(V59,Sheet2!A$3:A$24,Sheet2!K$3:K$24)),AN59-AK59)^2/2*G59*IF(L59=1,2,IF(L59=2,1,0))</f>
        <v>0</v>
      </c>
      <c r="AZ59" s="153">
        <f>IF(G59=0,0,MAX(0,SUM(AQ59:AR59)-SUM(AS59:AY59)-BA59-LOOKUP(V59,Sheet2!A$3:A$24,Sheet2!Y$3:Y$24)*G59))</f>
        <v>0</v>
      </c>
      <c r="BA59" s="154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58">
        <f>IF(S59="A",LOOKUP(S59,Sheet3!F$2:F$9,Sheet3!H$2:H$9)*(AN59+AJ59+0.5)*G59*IF(L59=1,2,IF(L59=2,1,0)),0)</f>
        <v>0</v>
      </c>
      <c r="BC59" s="159">
        <f t="shared" si="14"/>
        <v>0</v>
      </c>
      <c r="BD59" s="123">
        <f>LOOKUP($S59,Sheet3!$F$2:$F$9,Sheet3!I$2:I$9)*$G59*IF($L59=1,2,IF($L59=2,1,0))</f>
        <v>0</v>
      </c>
      <c r="BE59" s="123">
        <f>LOOKUP($S59,Sheet3!$F$2:$F$9,Sheet3!J$2:J$9)*$G59*IF($L59=1,2,IF($L59=2,1,0))</f>
        <v>0</v>
      </c>
      <c r="BF59" s="123">
        <f>LOOKUP($S59,Sheet3!$F$2:$F$9,Sheet3!K$2:K$9)*$G59*IF($L59=1,2,IF($L59=2,1,0))</f>
        <v>0</v>
      </c>
      <c r="BG59" s="123">
        <f>LOOKUP($S59,Sheet3!$F$2:$F$9,Sheet3!L$2:L$9)*$G59*IF($L59=1,2,IF($L59=2,1,0))</f>
        <v>0</v>
      </c>
      <c r="BH59" s="122">
        <f>LOOKUP($S59,Sheet3!$F$2:$F$9,Sheet3!M$2:M$9)*$G59*IF($L59=1,2,IF($L59=2,1,0))*2</f>
        <v>0</v>
      </c>
      <c r="BI59" s="122">
        <f>(AO59-Sheet3!$Q$4*IF($L59=1,2,IF($L59=2,1,0)))*LOOKUP(S59,Sheet3!F$2:F$9,Sheet3!M$2:M$9)*ROUNDUP(G59/Sheet3!$Q$7,0)</f>
        <v>0</v>
      </c>
      <c r="BJ59" s="122">
        <f>IF(S59="E",LOOKUP(Sheet3!$G$7,Sheet3!$A$18:$A$21,Sheet3!$B$18:$B$21),0)*G59*AN59*2</f>
        <v>0</v>
      </c>
      <c r="BK59" s="122">
        <f>IF(S59="E",LOOKUP(Sheet3!$G$7,Sheet3!$A$18:$A$21,Sheet3!$C$18:$C$21),0)*G59*AN59*2/1000</f>
        <v>0</v>
      </c>
      <c r="BL59" s="122">
        <f>IF(S59="E",LOOKUP(Sheet3!$G$7,Sheet3!$A$18:$A$21,Sheet3!$D$18:$D$21),0)*G59*AN59*2/1000</f>
        <v>0</v>
      </c>
      <c r="BN59" s="124">
        <f t="shared" si="15"/>
        <v>0</v>
      </c>
      <c r="BO59" s="124">
        <f t="shared" si="16"/>
        <v>0</v>
      </c>
      <c r="BP59" s="115"/>
      <c r="BQ59" s="56">
        <f t="shared" si="17"/>
        <v>0</v>
      </c>
      <c r="BR59" s="52">
        <f t="shared" si="18"/>
        <v>0</v>
      </c>
      <c r="BS59" s="52">
        <f t="shared" si="19"/>
        <v>0</v>
      </c>
      <c r="BT59" s="52">
        <f>IF(OR(LOOKUP(V59,Sheet2!A$3:A$25,Sheet2!B$3:B$25)=1,G59=0),0,AW59-AO59*0.2*G59)</f>
        <v>0</v>
      </c>
      <c r="BU59" s="52">
        <f t="shared" si="20"/>
        <v>0</v>
      </c>
      <c r="BV59" s="52">
        <f t="shared" si="21"/>
        <v>0</v>
      </c>
      <c r="BW59" s="32">
        <f t="shared" si="22"/>
        <v>0</v>
      </c>
    </row>
    <row r="60" spans="1:75">
      <c r="A60" s="110"/>
      <c r="D60" s="110">
        <f t="shared" si="32"/>
        <v>0</v>
      </c>
      <c r="E60" s="32"/>
      <c r="L60" s="32">
        <v>1</v>
      </c>
      <c r="M60" s="32">
        <v>0</v>
      </c>
      <c r="N60" s="32">
        <v>0</v>
      </c>
      <c r="O60" s="32">
        <v>0</v>
      </c>
      <c r="P60" s="32">
        <f t="shared" si="26"/>
        <v>0</v>
      </c>
      <c r="R60" s="111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2">
        <f t="shared" si="5"/>
        <v>0</v>
      </c>
      <c r="T60" s="113">
        <f t="shared" si="23"/>
        <v>0</v>
      </c>
      <c r="V60" s="137">
        <f t="shared" si="2"/>
        <v>0</v>
      </c>
      <c r="W60" s="138">
        <f t="shared" si="6"/>
        <v>0</v>
      </c>
      <c r="X60" s="138">
        <f t="shared" si="28"/>
        <v>0</v>
      </c>
      <c r="Y60" s="138">
        <f t="shared" si="29"/>
        <v>0</v>
      </c>
      <c r="Z60" s="138">
        <f>Y60+LOOKUP(V60,Sheet2!A$3:A$24,Sheet2!J$3:J$24)</f>
        <v>0</v>
      </c>
      <c r="AA60" s="138">
        <f t="shared" si="7"/>
        <v>0</v>
      </c>
      <c r="AB60" s="138">
        <f t="shared" si="30"/>
        <v>0</v>
      </c>
      <c r="AC60" s="138">
        <f t="shared" si="31"/>
        <v>0</v>
      </c>
      <c r="AD60" s="138">
        <f>AC60+LOOKUP(V60,Sheet2!A$3:A$24,Sheet2!J$3:J$24)</f>
        <v>0</v>
      </c>
      <c r="AE60" s="138">
        <f t="shared" si="8"/>
        <v>0</v>
      </c>
      <c r="AF60" s="138">
        <f t="shared" si="9"/>
        <v>0</v>
      </c>
      <c r="AG60" s="137">
        <f>LOOKUP(V60,Sheet2!A$3:A$24,Sheet2!K$3:K$24)</f>
        <v>0</v>
      </c>
      <c r="AH60" s="143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37">
        <f>LOOKUP(R60,Sheet3!A$2:A$7,Sheet3!D$2:D$7)</f>
        <v>0</v>
      </c>
      <c r="AJ60" s="137">
        <f t="shared" si="24"/>
        <v>0</v>
      </c>
      <c r="AK60" s="137">
        <f t="shared" si="25"/>
        <v>0</v>
      </c>
      <c r="AL60" s="138">
        <f t="shared" si="10"/>
        <v>0</v>
      </c>
      <c r="AM60" s="138">
        <f t="shared" si="11"/>
        <v>0</v>
      </c>
      <c r="AN60" s="138">
        <f t="shared" si="12"/>
        <v>0</v>
      </c>
      <c r="AO60" s="138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15"/>
      <c r="AQ60" s="152">
        <f t="shared" si="13"/>
        <v>0</v>
      </c>
      <c r="AR60" s="153">
        <f>LOOKUP(S60,Sheet3!F$2:F$9,Sheet3!G$2:G$9)*(AN60-AJ60)*(AN60-AJ60)/2*G60*IF(L60=1,2,IF(L60=2,1,0))</f>
        <v>0</v>
      </c>
      <c r="AS60" s="153">
        <f>LOOKUP(R60,Sheet3!A$2:A$6,Sheet3!B$2:B$6)*AO60*G60</f>
        <v>0</v>
      </c>
      <c r="AT60" s="153">
        <f>LOOKUP(R60,Sheet3!A$2:A$6,Sheet3!C$2:C$6)*AO60*G60</f>
        <v>0</v>
      </c>
      <c r="AU60" s="154">
        <f>IF(AND(AE60&gt;3.5,AF60&gt;3.5),LOOKUP(Sheet1!V60,Sheet2!A$3:A$24,Sheet2!U$3:U$24),LOOKUP(V60,Sheet2!A$3:A$24,Sheet2!T$3:T$24))*G60</f>
        <v>0</v>
      </c>
      <c r="AV60" s="154">
        <f>IF(AND(AE60&gt;3.5,AF60&gt;3.5),LOOKUP(Sheet1!V60,Sheet2!A$3:A$24,Sheet2!W$3:W$24),LOOKUP(V60,Sheet2!A$3:A$24,Sheet2!V$3:V$24))*G60</f>
        <v>0</v>
      </c>
      <c r="AW60" s="153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3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3">
        <f>LOOKUP(S60,Sheet3!F$2:F$9,Sheet3!G$2:G$9)*MIN((((Z60-Y60)+(AD60-AC60))/2+AH60+LOOKUP(V60,Sheet2!A$3:A$24,Sheet2!K$3:K$24)),AN60-AK60)^2/2*G60*IF(L60=1,2,IF(L60=2,1,0))</f>
        <v>0</v>
      </c>
      <c r="AZ60" s="153">
        <f>IF(G60=0,0,MAX(0,SUM(AQ60:AR60)-SUM(AS60:AY60)-BA60-LOOKUP(V60,Sheet2!A$3:A$24,Sheet2!Y$3:Y$24)*G60))</f>
        <v>0</v>
      </c>
      <c r="BA60" s="154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58">
        <f>IF(S60="A",LOOKUP(S60,Sheet3!F$2:F$9,Sheet3!H$2:H$9)*(AN60+AJ60+0.5)*G60*IF(L60=1,2,IF(L60=2,1,0)),0)</f>
        <v>0</v>
      </c>
      <c r="BC60" s="159">
        <f t="shared" si="14"/>
        <v>0</v>
      </c>
      <c r="BD60" s="123">
        <f>LOOKUP($S60,Sheet3!$F$2:$F$9,Sheet3!I$2:I$9)*$G60*IF($L60=1,2,IF($L60=2,1,0))</f>
        <v>0</v>
      </c>
      <c r="BE60" s="123">
        <f>LOOKUP($S60,Sheet3!$F$2:$F$9,Sheet3!J$2:J$9)*$G60*IF($L60=1,2,IF($L60=2,1,0))</f>
        <v>0</v>
      </c>
      <c r="BF60" s="123">
        <f>LOOKUP($S60,Sheet3!$F$2:$F$9,Sheet3!K$2:K$9)*$G60*IF($L60=1,2,IF($L60=2,1,0))</f>
        <v>0</v>
      </c>
      <c r="BG60" s="123">
        <f>LOOKUP($S60,Sheet3!$F$2:$F$9,Sheet3!L$2:L$9)*$G60*IF($L60=1,2,IF($L60=2,1,0))</f>
        <v>0</v>
      </c>
      <c r="BH60" s="122">
        <f>LOOKUP($S60,Sheet3!$F$2:$F$9,Sheet3!M$2:M$9)*$G60*IF($L60=1,2,IF($L60=2,1,0))*2</f>
        <v>0</v>
      </c>
      <c r="BI60" s="122">
        <f>(AO60-Sheet3!$Q$4*IF($L60=1,2,IF($L60=2,1,0)))*LOOKUP(S60,Sheet3!F$2:F$9,Sheet3!M$2:M$9)*ROUNDUP(G60/Sheet3!$Q$7,0)</f>
        <v>0</v>
      </c>
      <c r="BJ60" s="122">
        <f>IF(S60="E",LOOKUP(Sheet3!$G$7,Sheet3!$A$18:$A$21,Sheet3!$B$18:$B$21),0)*G60*AN60*2</f>
        <v>0</v>
      </c>
      <c r="BK60" s="122">
        <f>IF(S60="E",LOOKUP(Sheet3!$G$7,Sheet3!$A$18:$A$21,Sheet3!$C$18:$C$21),0)*G60*AN60*2/1000</f>
        <v>0</v>
      </c>
      <c r="BL60" s="122">
        <f>IF(S60="E",LOOKUP(Sheet3!$G$7,Sheet3!$A$18:$A$21,Sheet3!$D$18:$D$21),0)*G60*AN60*2/1000</f>
        <v>0</v>
      </c>
      <c r="BN60" s="124">
        <f t="shared" si="15"/>
        <v>0</v>
      </c>
      <c r="BO60" s="124">
        <f t="shared" si="16"/>
        <v>0</v>
      </c>
      <c r="BP60" s="115"/>
      <c r="BQ60" s="56">
        <f t="shared" si="17"/>
        <v>0</v>
      </c>
      <c r="BR60" s="52">
        <f t="shared" si="18"/>
        <v>0</v>
      </c>
      <c r="BS60" s="52">
        <f t="shared" si="19"/>
        <v>0</v>
      </c>
      <c r="BT60" s="52">
        <f>IF(OR(LOOKUP(V60,Sheet2!A$3:A$25,Sheet2!B$3:B$25)=1,G60=0),0,AW60-AO60*0.2*G60)</f>
        <v>0</v>
      </c>
      <c r="BU60" s="52">
        <f t="shared" si="20"/>
        <v>0</v>
      </c>
      <c r="BV60" s="52">
        <f t="shared" si="21"/>
        <v>0</v>
      </c>
      <c r="BW60" s="32">
        <f t="shared" si="22"/>
        <v>0</v>
      </c>
    </row>
    <row r="61" spans="1:75">
      <c r="A61" s="110"/>
      <c r="D61" s="110">
        <f t="shared" si="32"/>
        <v>0</v>
      </c>
      <c r="E61" s="32"/>
      <c r="L61" s="32">
        <v>1</v>
      </c>
      <c r="M61" s="32">
        <v>0</v>
      </c>
      <c r="N61" s="32">
        <v>0</v>
      </c>
      <c r="O61" s="32">
        <v>0</v>
      </c>
      <c r="P61" s="32">
        <f t="shared" si="26"/>
        <v>0</v>
      </c>
      <c r="R61" s="111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2">
        <f t="shared" si="5"/>
        <v>0</v>
      </c>
      <c r="T61" s="113">
        <f t="shared" si="23"/>
        <v>0</v>
      </c>
      <c r="V61" s="137">
        <f t="shared" si="2"/>
        <v>0</v>
      </c>
      <c r="W61" s="138">
        <f t="shared" si="6"/>
        <v>0</v>
      </c>
      <c r="X61" s="138">
        <f t="shared" si="28"/>
        <v>0</v>
      </c>
      <c r="Y61" s="138">
        <f t="shared" si="29"/>
        <v>0</v>
      </c>
      <c r="Z61" s="138">
        <f>Y61+LOOKUP(V61,Sheet2!A$3:A$24,Sheet2!J$3:J$24)</f>
        <v>0</v>
      </c>
      <c r="AA61" s="138">
        <f t="shared" si="7"/>
        <v>0</v>
      </c>
      <c r="AB61" s="138">
        <f t="shared" si="30"/>
        <v>0</v>
      </c>
      <c r="AC61" s="138">
        <f t="shared" si="31"/>
        <v>0</v>
      </c>
      <c r="AD61" s="138">
        <f>AC61+LOOKUP(V61,Sheet2!A$3:A$24,Sheet2!J$3:J$24)</f>
        <v>0</v>
      </c>
      <c r="AE61" s="138">
        <f t="shared" si="8"/>
        <v>0</v>
      </c>
      <c r="AF61" s="138">
        <f t="shared" si="9"/>
        <v>0</v>
      </c>
      <c r="AG61" s="137">
        <f>LOOKUP(V61,Sheet2!A$3:A$24,Sheet2!K$3:K$24)</f>
        <v>0</v>
      </c>
      <c r="AH61" s="143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37">
        <f>LOOKUP(R61,Sheet3!A$2:A$7,Sheet3!D$2:D$7)</f>
        <v>0</v>
      </c>
      <c r="AJ61" s="137">
        <f t="shared" si="24"/>
        <v>0</v>
      </c>
      <c r="AK61" s="137">
        <f t="shared" si="25"/>
        <v>0</v>
      </c>
      <c r="AL61" s="138">
        <f t="shared" si="10"/>
        <v>0</v>
      </c>
      <c r="AM61" s="138">
        <f t="shared" si="11"/>
        <v>0</v>
      </c>
      <c r="AN61" s="138">
        <f t="shared" si="12"/>
        <v>0</v>
      </c>
      <c r="AO61" s="138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15"/>
      <c r="AQ61" s="152">
        <f t="shared" si="13"/>
        <v>0</v>
      </c>
      <c r="AR61" s="153">
        <f>LOOKUP(S61,Sheet3!F$2:F$9,Sheet3!G$2:G$9)*(AN61-AJ61)*(AN61-AJ61)/2*G61*IF(L61=1,2,IF(L61=2,1,0))</f>
        <v>0</v>
      </c>
      <c r="AS61" s="153">
        <f>LOOKUP(R61,Sheet3!A$2:A$6,Sheet3!B$2:B$6)*AO61*G61</f>
        <v>0</v>
      </c>
      <c r="AT61" s="153">
        <f>LOOKUP(R61,Sheet3!A$2:A$6,Sheet3!C$2:C$6)*AO61*G61</f>
        <v>0</v>
      </c>
      <c r="AU61" s="154">
        <f>IF(AND(AE61&gt;3.5,AF61&gt;3.5),LOOKUP(Sheet1!V61,Sheet2!A$3:A$24,Sheet2!U$3:U$24),LOOKUP(V61,Sheet2!A$3:A$24,Sheet2!T$3:T$24))*G61</f>
        <v>0</v>
      </c>
      <c r="AV61" s="154">
        <f>IF(AND(AE61&gt;3.5,AF61&gt;3.5),LOOKUP(Sheet1!V61,Sheet2!A$3:A$24,Sheet2!W$3:W$24),LOOKUP(V61,Sheet2!A$3:A$24,Sheet2!V$3:V$24))*G61</f>
        <v>0</v>
      </c>
      <c r="AW61" s="153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3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3">
        <f>LOOKUP(S61,Sheet3!F$2:F$9,Sheet3!G$2:G$9)*MIN((((Z61-Y61)+(AD61-AC61))/2+AH61+LOOKUP(V61,Sheet2!A$3:A$24,Sheet2!K$3:K$24)),AN61-AK61)^2/2*G61*IF(L61=1,2,IF(L61=2,1,0))</f>
        <v>0</v>
      </c>
      <c r="AZ61" s="153">
        <f>IF(G61=0,0,MAX(0,SUM(AQ61:AR61)-SUM(AS61:AY61)-BA61-LOOKUP(V61,Sheet2!A$3:A$24,Sheet2!Y$3:Y$24)*G61))</f>
        <v>0</v>
      </c>
      <c r="BA61" s="154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58">
        <f>IF(S61="A",LOOKUP(S61,Sheet3!F$2:F$9,Sheet3!H$2:H$9)*(AN61+AJ61+0.5)*G61*IF(L61=1,2,IF(L61=2,1,0)),0)</f>
        <v>0</v>
      </c>
      <c r="BC61" s="159">
        <f t="shared" si="14"/>
        <v>0</v>
      </c>
      <c r="BD61" s="123">
        <f>LOOKUP($S61,Sheet3!$F$2:$F$9,Sheet3!I$2:I$9)*$G61*IF($L61=1,2,IF($L61=2,1,0))</f>
        <v>0</v>
      </c>
      <c r="BE61" s="123">
        <f>LOOKUP($S61,Sheet3!$F$2:$F$9,Sheet3!J$2:J$9)*$G61*IF($L61=1,2,IF($L61=2,1,0))</f>
        <v>0</v>
      </c>
      <c r="BF61" s="123">
        <f>LOOKUP($S61,Sheet3!$F$2:$F$9,Sheet3!K$2:K$9)*$G61*IF($L61=1,2,IF($L61=2,1,0))</f>
        <v>0</v>
      </c>
      <c r="BG61" s="123">
        <f>LOOKUP($S61,Sheet3!$F$2:$F$9,Sheet3!L$2:L$9)*$G61*IF($L61=1,2,IF($L61=2,1,0))</f>
        <v>0</v>
      </c>
      <c r="BH61" s="122">
        <f>LOOKUP($S61,Sheet3!$F$2:$F$9,Sheet3!M$2:M$9)*$G61*IF($L61=1,2,IF($L61=2,1,0))*2</f>
        <v>0</v>
      </c>
      <c r="BI61" s="122">
        <f>(AO61-Sheet3!$Q$4*IF($L61=1,2,IF($L61=2,1,0)))*LOOKUP(S61,Sheet3!F$2:F$9,Sheet3!M$2:M$9)*ROUNDUP(G61/Sheet3!$Q$7,0)</f>
        <v>0</v>
      </c>
      <c r="BJ61" s="122">
        <f>IF(S61="E",LOOKUP(Sheet3!$G$7,Sheet3!$A$18:$A$21,Sheet3!$B$18:$B$21),0)*G61*AN61*2</f>
        <v>0</v>
      </c>
      <c r="BK61" s="122">
        <f>IF(S61="E",LOOKUP(Sheet3!$G$7,Sheet3!$A$18:$A$21,Sheet3!$C$18:$C$21),0)*G61*AN61*2/1000</f>
        <v>0</v>
      </c>
      <c r="BL61" s="122">
        <f>IF(S61="E",LOOKUP(Sheet3!$G$7,Sheet3!$A$18:$A$21,Sheet3!$D$18:$D$21),0)*G61*AN61*2/1000</f>
        <v>0</v>
      </c>
      <c r="BN61" s="124">
        <f t="shared" si="15"/>
        <v>0</v>
      </c>
      <c r="BO61" s="124">
        <f t="shared" si="16"/>
        <v>0</v>
      </c>
      <c r="BP61" s="115"/>
      <c r="BQ61" s="56">
        <f t="shared" si="17"/>
        <v>0</v>
      </c>
      <c r="BR61" s="52">
        <f t="shared" si="18"/>
        <v>0</v>
      </c>
      <c r="BS61" s="52">
        <f t="shared" si="19"/>
        <v>0</v>
      </c>
      <c r="BT61" s="52">
        <f>IF(OR(LOOKUP(V61,Sheet2!A$3:A$25,Sheet2!B$3:B$25)=1,G61=0),0,AW61-AO61*0.2*G61)</f>
        <v>0</v>
      </c>
      <c r="BU61" s="52">
        <f t="shared" si="20"/>
        <v>0</v>
      </c>
      <c r="BV61" s="52">
        <f t="shared" si="21"/>
        <v>0</v>
      </c>
      <c r="BW61" s="32">
        <f t="shared" si="22"/>
        <v>0</v>
      </c>
    </row>
    <row r="62" spans="1:75">
      <c r="A62" s="110"/>
      <c r="D62" s="110">
        <f t="shared" si="32"/>
        <v>0</v>
      </c>
      <c r="E62" s="32"/>
      <c r="L62" s="32">
        <v>1</v>
      </c>
      <c r="M62" s="32">
        <v>0</v>
      </c>
      <c r="N62" s="32">
        <v>0</v>
      </c>
      <c r="O62" s="32">
        <v>0</v>
      </c>
      <c r="P62" s="32">
        <f t="shared" si="26"/>
        <v>0</v>
      </c>
      <c r="R62" s="111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2">
        <f t="shared" si="5"/>
        <v>0</v>
      </c>
      <c r="T62" s="113">
        <f t="shared" si="23"/>
        <v>0</v>
      </c>
      <c r="V62" s="137">
        <f t="shared" si="2"/>
        <v>0</v>
      </c>
      <c r="W62" s="138">
        <f t="shared" si="6"/>
        <v>0</v>
      </c>
      <c r="X62" s="138">
        <f t="shared" si="28"/>
        <v>0</v>
      </c>
      <c r="Y62" s="138">
        <f t="shared" si="29"/>
        <v>0</v>
      </c>
      <c r="Z62" s="138">
        <f>Y62+LOOKUP(V62,Sheet2!A$3:A$24,Sheet2!J$3:J$24)</f>
        <v>0</v>
      </c>
      <c r="AA62" s="138">
        <f t="shared" si="7"/>
        <v>0</v>
      </c>
      <c r="AB62" s="138">
        <f t="shared" si="30"/>
        <v>0</v>
      </c>
      <c r="AC62" s="138">
        <f t="shared" si="31"/>
        <v>0</v>
      </c>
      <c r="AD62" s="138">
        <f>AC62+LOOKUP(V62,Sheet2!A$3:A$24,Sheet2!J$3:J$24)</f>
        <v>0</v>
      </c>
      <c r="AE62" s="138">
        <f t="shared" si="8"/>
        <v>0</v>
      </c>
      <c r="AF62" s="138">
        <f t="shared" si="9"/>
        <v>0</v>
      </c>
      <c r="AG62" s="137">
        <f>LOOKUP(V62,Sheet2!A$3:A$24,Sheet2!K$3:K$24)</f>
        <v>0</v>
      </c>
      <c r="AH62" s="143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37">
        <f>LOOKUP(R62,Sheet3!A$2:A$7,Sheet3!D$2:D$7)</f>
        <v>0</v>
      </c>
      <c r="AJ62" s="137">
        <f t="shared" si="24"/>
        <v>0</v>
      </c>
      <c r="AK62" s="137">
        <f t="shared" si="25"/>
        <v>0</v>
      </c>
      <c r="AL62" s="138">
        <f t="shared" si="10"/>
        <v>0</v>
      </c>
      <c r="AM62" s="138">
        <f t="shared" si="11"/>
        <v>0</v>
      </c>
      <c r="AN62" s="138">
        <f t="shared" si="12"/>
        <v>0</v>
      </c>
      <c r="AO62" s="138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15"/>
      <c r="AQ62" s="152">
        <f t="shared" si="13"/>
        <v>0</v>
      </c>
      <c r="AR62" s="153">
        <f>LOOKUP(S62,Sheet3!F$2:F$9,Sheet3!G$2:G$9)*(AN62-AJ62)*(AN62-AJ62)/2*G62*IF(L62=1,2,IF(L62=2,1,0))</f>
        <v>0</v>
      </c>
      <c r="AS62" s="153">
        <f>LOOKUP(R62,Sheet3!A$2:A$6,Sheet3!B$2:B$6)*AO62*G62</f>
        <v>0</v>
      </c>
      <c r="AT62" s="153">
        <f>LOOKUP(R62,Sheet3!A$2:A$6,Sheet3!C$2:C$6)*AO62*G62</f>
        <v>0</v>
      </c>
      <c r="AU62" s="154">
        <f>IF(AND(AE62&gt;3.5,AF62&gt;3.5),LOOKUP(Sheet1!V62,Sheet2!A$3:A$24,Sheet2!U$3:U$24),LOOKUP(V62,Sheet2!A$3:A$24,Sheet2!T$3:T$24))*G62</f>
        <v>0</v>
      </c>
      <c r="AV62" s="154">
        <f>IF(AND(AE62&gt;3.5,AF62&gt;3.5),LOOKUP(Sheet1!V62,Sheet2!A$3:A$24,Sheet2!W$3:W$24),LOOKUP(V62,Sheet2!A$3:A$24,Sheet2!V$3:V$24))*G62</f>
        <v>0</v>
      </c>
      <c r="AW62" s="153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3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3">
        <f>LOOKUP(S62,Sheet3!F$2:F$9,Sheet3!G$2:G$9)*MIN((((Z62-Y62)+(AD62-AC62))/2+AH62+LOOKUP(V62,Sheet2!A$3:A$24,Sheet2!K$3:K$24)),AN62-AK62)^2/2*G62*IF(L62=1,2,IF(L62=2,1,0))</f>
        <v>0</v>
      </c>
      <c r="AZ62" s="153">
        <f>IF(G62=0,0,MAX(0,SUM(AQ62:AR62)-SUM(AS62:AY62)-BA62-LOOKUP(V62,Sheet2!A$3:A$24,Sheet2!Y$3:Y$24)*G62))</f>
        <v>0</v>
      </c>
      <c r="BA62" s="154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58">
        <f>IF(S62="A",LOOKUP(S62,Sheet3!F$2:F$9,Sheet3!H$2:H$9)*(AN62+AJ62+0.5)*G62*IF(L62=1,2,IF(L62=2,1,0)),0)</f>
        <v>0</v>
      </c>
      <c r="BC62" s="159">
        <f t="shared" si="14"/>
        <v>0</v>
      </c>
      <c r="BD62" s="123">
        <f>LOOKUP($S62,Sheet3!$F$2:$F$9,Sheet3!I$2:I$9)*$G62*IF($L62=1,2,IF($L62=2,1,0))</f>
        <v>0</v>
      </c>
      <c r="BE62" s="123">
        <f>LOOKUP($S62,Sheet3!$F$2:$F$9,Sheet3!J$2:J$9)*$G62*IF($L62=1,2,IF($L62=2,1,0))</f>
        <v>0</v>
      </c>
      <c r="BF62" s="123">
        <f>LOOKUP($S62,Sheet3!$F$2:$F$9,Sheet3!K$2:K$9)*$G62*IF($L62=1,2,IF($L62=2,1,0))</f>
        <v>0</v>
      </c>
      <c r="BG62" s="123">
        <f>LOOKUP($S62,Sheet3!$F$2:$F$9,Sheet3!L$2:L$9)*$G62*IF($L62=1,2,IF($L62=2,1,0))</f>
        <v>0</v>
      </c>
      <c r="BH62" s="122">
        <f>LOOKUP($S62,Sheet3!$F$2:$F$9,Sheet3!M$2:M$9)*$G62*IF($L62=1,2,IF($L62=2,1,0))*2</f>
        <v>0</v>
      </c>
      <c r="BI62" s="122">
        <f>(AO62-Sheet3!$Q$4*IF($L62=1,2,IF($L62=2,1,0)))*LOOKUP(S62,Sheet3!F$2:F$9,Sheet3!M$2:M$9)*ROUNDUP(G62/Sheet3!$Q$7,0)</f>
        <v>0</v>
      </c>
      <c r="BJ62" s="122">
        <f>IF(S62="E",LOOKUP(Sheet3!$G$7,Sheet3!$A$18:$A$21,Sheet3!$B$18:$B$21),0)*G62*AN62*2</f>
        <v>0</v>
      </c>
      <c r="BK62" s="122">
        <f>IF(S62="E",LOOKUP(Sheet3!$G$7,Sheet3!$A$18:$A$21,Sheet3!$C$18:$C$21),0)*G62*AN62*2/1000</f>
        <v>0</v>
      </c>
      <c r="BL62" s="122">
        <f>IF(S62="E",LOOKUP(Sheet3!$G$7,Sheet3!$A$18:$A$21,Sheet3!$D$18:$D$21),0)*G62*AN62*2/1000</f>
        <v>0</v>
      </c>
      <c r="BN62" s="124">
        <f t="shared" si="15"/>
        <v>0</v>
      </c>
      <c r="BO62" s="124">
        <f t="shared" si="16"/>
        <v>0</v>
      </c>
      <c r="BP62" s="115"/>
      <c r="BQ62" s="56">
        <f t="shared" si="17"/>
        <v>0</v>
      </c>
      <c r="BR62" s="52">
        <f t="shared" si="18"/>
        <v>0</v>
      </c>
      <c r="BS62" s="52">
        <f t="shared" si="19"/>
        <v>0</v>
      </c>
      <c r="BT62" s="52">
        <f>IF(OR(LOOKUP(V62,Sheet2!A$3:A$25,Sheet2!B$3:B$25)=1,G62=0),0,AW62-AO62*0.2*G62)</f>
        <v>0</v>
      </c>
      <c r="BU62" s="52">
        <f t="shared" si="20"/>
        <v>0</v>
      </c>
      <c r="BV62" s="52">
        <f t="shared" si="21"/>
        <v>0</v>
      </c>
      <c r="BW62" s="32">
        <f t="shared" si="22"/>
        <v>0</v>
      </c>
    </row>
    <row r="63" spans="1:75">
      <c r="A63" s="110"/>
      <c r="D63" s="110">
        <f t="shared" si="32"/>
        <v>0</v>
      </c>
      <c r="E63" s="32"/>
      <c r="L63" s="32">
        <v>1</v>
      </c>
      <c r="M63" s="32">
        <v>0</v>
      </c>
      <c r="N63" s="32">
        <v>0</v>
      </c>
      <c r="O63" s="32">
        <v>0</v>
      </c>
      <c r="P63" s="32">
        <f t="shared" si="26"/>
        <v>0</v>
      </c>
      <c r="R63" s="111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2">
        <f t="shared" si="5"/>
        <v>0</v>
      </c>
      <c r="T63" s="113">
        <f t="shared" si="23"/>
        <v>0</v>
      </c>
      <c r="V63" s="137">
        <f t="shared" si="2"/>
        <v>0</v>
      </c>
      <c r="W63" s="138">
        <f t="shared" si="6"/>
        <v>0</v>
      </c>
      <c r="X63" s="138">
        <f t="shared" si="28"/>
        <v>0</v>
      </c>
      <c r="Y63" s="138">
        <f t="shared" si="29"/>
        <v>0</v>
      </c>
      <c r="Z63" s="138">
        <f>Y63+LOOKUP(V63,Sheet2!A$3:A$24,Sheet2!J$3:J$24)</f>
        <v>0</v>
      </c>
      <c r="AA63" s="138">
        <f t="shared" si="7"/>
        <v>0</v>
      </c>
      <c r="AB63" s="138">
        <f t="shared" si="30"/>
        <v>0</v>
      </c>
      <c r="AC63" s="138">
        <f t="shared" si="31"/>
        <v>0</v>
      </c>
      <c r="AD63" s="138">
        <f>AC63+LOOKUP(V63,Sheet2!A$3:A$24,Sheet2!J$3:J$24)</f>
        <v>0</v>
      </c>
      <c r="AE63" s="138">
        <f t="shared" si="8"/>
        <v>0</v>
      </c>
      <c r="AF63" s="138">
        <f t="shared" si="9"/>
        <v>0</v>
      </c>
      <c r="AG63" s="137">
        <f>LOOKUP(V63,Sheet2!A$3:A$24,Sheet2!K$3:K$24)</f>
        <v>0</v>
      </c>
      <c r="AH63" s="143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37">
        <f>LOOKUP(R63,Sheet3!A$2:A$7,Sheet3!D$2:D$7)</f>
        <v>0</v>
      </c>
      <c r="AJ63" s="137">
        <f t="shared" si="24"/>
        <v>0</v>
      </c>
      <c r="AK63" s="137">
        <f t="shared" si="25"/>
        <v>0</v>
      </c>
      <c r="AL63" s="138">
        <f t="shared" si="10"/>
        <v>0</v>
      </c>
      <c r="AM63" s="138">
        <f t="shared" si="11"/>
        <v>0</v>
      </c>
      <c r="AN63" s="138">
        <f t="shared" si="12"/>
        <v>0</v>
      </c>
      <c r="AO63" s="138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15"/>
      <c r="AQ63" s="152">
        <f t="shared" si="13"/>
        <v>0</v>
      </c>
      <c r="AR63" s="153">
        <f>LOOKUP(S63,Sheet3!F$2:F$9,Sheet3!G$2:G$9)*(AN63-AJ63)*(AN63-AJ63)/2*G63*IF(L63=1,2,IF(L63=2,1,0))</f>
        <v>0</v>
      </c>
      <c r="AS63" s="153">
        <f>LOOKUP(R63,Sheet3!A$2:A$6,Sheet3!B$2:B$6)*AO63*G63</f>
        <v>0</v>
      </c>
      <c r="AT63" s="153">
        <f>LOOKUP(R63,Sheet3!A$2:A$6,Sheet3!C$2:C$6)*AO63*G63</f>
        <v>0</v>
      </c>
      <c r="AU63" s="154">
        <f>IF(AND(AE63&gt;3.5,AF63&gt;3.5),LOOKUP(Sheet1!V63,Sheet2!A$3:A$24,Sheet2!U$3:U$24),LOOKUP(V63,Sheet2!A$3:A$24,Sheet2!T$3:T$24))*G63</f>
        <v>0</v>
      </c>
      <c r="AV63" s="154">
        <f>IF(AND(AE63&gt;3.5,AF63&gt;3.5),LOOKUP(Sheet1!V63,Sheet2!A$3:A$24,Sheet2!W$3:W$24),LOOKUP(V63,Sheet2!A$3:A$24,Sheet2!V$3:V$24))*G63</f>
        <v>0</v>
      </c>
      <c r="AW63" s="153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3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3">
        <f>LOOKUP(S63,Sheet3!F$2:F$9,Sheet3!G$2:G$9)*MIN((((Z63-Y63)+(AD63-AC63))/2+AH63+LOOKUP(V63,Sheet2!A$3:A$24,Sheet2!K$3:K$24)),AN63-AK63)^2/2*G63*IF(L63=1,2,IF(L63=2,1,0))</f>
        <v>0</v>
      </c>
      <c r="AZ63" s="153">
        <f>IF(G63=0,0,MAX(0,SUM(AQ63:AR63)-SUM(AS63:AY63)-BA63-LOOKUP(V63,Sheet2!A$3:A$24,Sheet2!Y$3:Y$24)*G63))</f>
        <v>0</v>
      </c>
      <c r="BA63" s="154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58">
        <f>IF(S63="A",LOOKUP(S63,Sheet3!F$2:F$9,Sheet3!H$2:H$9)*(AN63+AJ63+0.5)*G63*IF(L63=1,2,IF(L63=2,1,0)),0)</f>
        <v>0</v>
      </c>
      <c r="BC63" s="159">
        <f t="shared" si="14"/>
        <v>0</v>
      </c>
      <c r="BD63" s="123">
        <f>LOOKUP($S63,Sheet3!$F$2:$F$9,Sheet3!I$2:I$9)*$G63*IF($L63=1,2,IF($L63=2,1,0))</f>
        <v>0</v>
      </c>
      <c r="BE63" s="123">
        <f>LOOKUP($S63,Sheet3!$F$2:$F$9,Sheet3!J$2:J$9)*$G63*IF($L63=1,2,IF($L63=2,1,0))</f>
        <v>0</v>
      </c>
      <c r="BF63" s="123">
        <f>LOOKUP($S63,Sheet3!$F$2:$F$9,Sheet3!K$2:K$9)*$G63*IF($L63=1,2,IF($L63=2,1,0))</f>
        <v>0</v>
      </c>
      <c r="BG63" s="123">
        <f>LOOKUP($S63,Sheet3!$F$2:$F$9,Sheet3!L$2:L$9)*$G63*IF($L63=1,2,IF($L63=2,1,0))</f>
        <v>0</v>
      </c>
      <c r="BH63" s="122">
        <f>LOOKUP($S63,Sheet3!$F$2:$F$9,Sheet3!M$2:M$9)*$G63*IF($L63=1,2,IF($L63=2,1,0))*2</f>
        <v>0</v>
      </c>
      <c r="BI63" s="122">
        <f>(AO63-Sheet3!$Q$4*IF($L63=1,2,IF($L63=2,1,0)))*LOOKUP(S63,Sheet3!F$2:F$9,Sheet3!M$2:M$9)*ROUNDUP(G63/Sheet3!$Q$7,0)</f>
        <v>0</v>
      </c>
      <c r="BJ63" s="122">
        <f>IF(S63="E",LOOKUP(Sheet3!$G$7,Sheet3!$A$18:$A$21,Sheet3!$B$18:$B$21),0)*G63*AN63*2</f>
        <v>0</v>
      </c>
      <c r="BK63" s="122">
        <f>IF(S63="E",LOOKUP(Sheet3!$G$7,Sheet3!$A$18:$A$21,Sheet3!$C$18:$C$21),0)*G63*AN63*2/1000</f>
        <v>0</v>
      </c>
      <c r="BL63" s="122">
        <f>IF(S63="E",LOOKUP(Sheet3!$G$7,Sheet3!$A$18:$A$21,Sheet3!$D$18:$D$21),0)*G63*AN63*2/1000</f>
        <v>0</v>
      </c>
      <c r="BN63" s="124">
        <f t="shared" si="15"/>
        <v>0</v>
      </c>
      <c r="BO63" s="124">
        <f t="shared" si="16"/>
        <v>0</v>
      </c>
      <c r="BP63" s="115"/>
      <c r="BQ63" s="56">
        <f t="shared" si="17"/>
        <v>0</v>
      </c>
      <c r="BR63" s="52">
        <f t="shared" si="18"/>
        <v>0</v>
      </c>
      <c r="BS63" s="52">
        <f t="shared" si="19"/>
        <v>0</v>
      </c>
      <c r="BT63" s="52">
        <f>IF(OR(LOOKUP(V63,Sheet2!A$3:A$25,Sheet2!B$3:B$25)=1,G63=0),0,AW63-AO63*0.2*G63)</f>
        <v>0</v>
      </c>
      <c r="BU63" s="52">
        <f t="shared" si="20"/>
        <v>0</v>
      </c>
      <c r="BV63" s="52">
        <f t="shared" si="21"/>
        <v>0</v>
      </c>
      <c r="BW63" s="32">
        <f t="shared" si="22"/>
        <v>0</v>
      </c>
    </row>
    <row r="64" spans="1:75">
      <c r="A64" s="110"/>
      <c r="D64" s="110">
        <f t="shared" si="32"/>
        <v>0</v>
      </c>
      <c r="E64" s="32"/>
      <c r="L64" s="32">
        <v>1</v>
      </c>
      <c r="M64" s="32">
        <v>0</v>
      </c>
      <c r="N64" s="32">
        <v>0</v>
      </c>
      <c r="O64" s="32">
        <v>0</v>
      </c>
      <c r="P64" s="32">
        <f t="shared" si="26"/>
        <v>0</v>
      </c>
      <c r="R64" s="111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2">
        <f t="shared" si="5"/>
        <v>0</v>
      </c>
      <c r="T64" s="113">
        <f t="shared" si="23"/>
        <v>0</v>
      </c>
      <c r="V64" s="137">
        <f t="shared" si="2"/>
        <v>0</v>
      </c>
      <c r="W64" s="138">
        <f t="shared" si="6"/>
        <v>0</v>
      </c>
      <c r="X64" s="138">
        <f t="shared" si="28"/>
        <v>0</v>
      </c>
      <c r="Y64" s="138">
        <f t="shared" si="29"/>
        <v>0</v>
      </c>
      <c r="Z64" s="138">
        <f>Y64+LOOKUP(V64,Sheet2!A$3:A$24,Sheet2!J$3:J$24)</f>
        <v>0</v>
      </c>
      <c r="AA64" s="138">
        <f t="shared" si="7"/>
        <v>0</v>
      </c>
      <c r="AB64" s="138">
        <f t="shared" si="30"/>
        <v>0</v>
      </c>
      <c r="AC64" s="138">
        <f t="shared" si="31"/>
        <v>0</v>
      </c>
      <c r="AD64" s="138">
        <f>AC64+LOOKUP(V64,Sheet2!A$3:A$24,Sheet2!J$3:J$24)</f>
        <v>0</v>
      </c>
      <c r="AE64" s="138">
        <f t="shared" si="8"/>
        <v>0</v>
      </c>
      <c r="AF64" s="138">
        <f t="shared" si="9"/>
        <v>0</v>
      </c>
      <c r="AG64" s="137">
        <f>LOOKUP(V64,Sheet2!A$3:A$24,Sheet2!K$3:K$24)</f>
        <v>0</v>
      </c>
      <c r="AH64" s="143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37">
        <f>LOOKUP(R64,Sheet3!A$2:A$7,Sheet3!D$2:D$7)</f>
        <v>0</v>
      </c>
      <c r="AJ64" s="137">
        <f t="shared" si="24"/>
        <v>0</v>
      </c>
      <c r="AK64" s="137">
        <f t="shared" si="25"/>
        <v>0</v>
      </c>
      <c r="AL64" s="138">
        <f t="shared" si="10"/>
        <v>0</v>
      </c>
      <c r="AM64" s="138">
        <f t="shared" si="11"/>
        <v>0</v>
      </c>
      <c r="AN64" s="138">
        <f t="shared" si="12"/>
        <v>0</v>
      </c>
      <c r="AO64" s="138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15"/>
      <c r="AQ64" s="152">
        <f t="shared" si="13"/>
        <v>0</v>
      </c>
      <c r="AR64" s="153">
        <f>LOOKUP(S64,Sheet3!F$2:F$9,Sheet3!G$2:G$9)*(AN64-AJ64)*(AN64-AJ64)/2*G64*IF(L64=1,2,IF(L64=2,1,0))</f>
        <v>0</v>
      </c>
      <c r="AS64" s="153">
        <f>LOOKUP(R64,Sheet3!A$2:A$6,Sheet3!B$2:B$6)*AO64*G64</f>
        <v>0</v>
      </c>
      <c r="AT64" s="153">
        <f>LOOKUP(R64,Sheet3!A$2:A$6,Sheet3!C$2:C$6)*AO64*G64</f>
        <v>0</v>
      </c>
      <c r="AU64" s="154">
        <f>IF(AND(AE64&gt;3.5,AF64&gt;3.5),LOOKUP(Sheet1!V64,Sheet2!A$3:A$24,Sheet2!U$3:U$24),LOOKUP(V64,Sheet2!A$3:A$24,Sheet2!T$3:T$24))*G64</f>
        <v>0</v>
      </c>
      <c r="AV64" s="154">
        <f>IF(AND(AE64&gt;3.5,AF64&gt;3.5),LOOKUP(Sheet1!V64,Sheet2!A$3:A$24,Sheet2!W$3:W$24),LOOKUP(V64,Sheet2!A$3:A$24,Sheet2!V$3:V$24))*G64</f>
        <v>0</v>
      </c>
      <c r="AW64" s="153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3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3">
        <f>LOOKUP(S64,Sheet3!F$2:F$9,Sheet3!G$2:G$9)*MIN((((Z64-Y64)+(AD64-AC64))/2+AH64+LOOKUP(V64,Sheet2!A$3:A$24,Sheet2!K$3:K$24)),AN64-AK64)^2/2*G64*IF(L64=1,2,IF(L64=2,1,0))</f>
        <v>0</v>
      </c>
      <c r="AZ64" s="153">
        <f>IF(G64=0,0,MAX(0,SUM(AQ64:AR64)-SUM(AS64:AY64)-BA64-LOOKUP(V64,Sheet2!A$3:A$24,Sheet2!Y$3:Y$24)*G64))</f>
        <v>0</v>
      </c>
      <c r="BA64" s="154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58">
        <f>IF(S64="A",LOOKUP(S64,Sheet3!F$2:F$9,Sheet3!H$2:H$9)*(AN64+AJ64+0.5)*G64*IF(L64=1,2,IF(L64=2,1,0)),0)</f>
        <v>0</v>
      </c>
      <c r="BC64" s="159">
        <f t="shared" si="14"/>
        <v>0</v>
      </c>
      <c r="BD64" s="123">
        <f>LOOKUP($S64,Sheet3!$F$2:$F$9,Sheet3!I$2:I$9)*$G64*IF($L64=1,2,IF($L64=2,1,0))</f>
        <v>0</v>
      </c>
      <c r="BE64" s="123">
        <f>LOOKUP($S64,Sheet3!$F$2:$F$9,Sheet3!J$2:J$9)*$G64*IF($L64=1,2,IF($L64=2,1,0))</f>
        <v>0</v>
      </c>
      <c r="BF64" s="123">
        <f>LOOKUP($S64,Sheet3!$F$2:$F$9,Sheet3!K$2:K$9)*$G64*IF($L64=1,2,IF($L64=2,1,0))</f>
        <v>0</v>
      </c>
      <c r="BG64" s="123">
        <f>LOOKUP($S64,Sheet3!$F$2:$F$9,Sheet3!L$2:L$9)*$G64*IF($L64=1,2,IF($L64=2,1,0))</f>
        <v>0</v>
      </c>
      <c r="BH64" s="122">
        <f>LOOKUP($S64,Sheet3!$F$2:$F$9,Sheet3!M$2:M$9)*$G64*IF($L64=1,2,IF($L64=2,1,0))*2</f>
        <v>0</v>
      </c>
      <c r="BI64" s="122">
        <f>(AO64-Sheet3!$Q$4*IF($L64=1,2,IF($L64=2,1,0)))*LOOKUP(S64,Sheet3!F$2:F$9,Sheet3!M$2:M$9)*ROUNDUP(G64/Sheet3!$Q$7,0)</f>
        <v>0</v>
      </c>
      <c r="BJ64" s="122">
        <f>IF(S64="E",LOOKUP(Sheet3!$G$7,Sheet3!$A$18:$A$21,Sheet3!$B$18:$B$21),0)*G64*AN64*2</f>
        <v>0</v>
      </c>
      <c r="BK64" s="122">
        <f>IF(S64="E",LOOKUP(Sheet3!$G$7,Sheet3!$A$18:$A$21,Sheet3!$C$18:$C$21),0)*G64*AN64*2/1000</f>
        <v>0</v>
      </c>
      <c r="BL64" s="122">
        <f>IF(S64="E",LOOKUP(Sheet3!$G$7,Sheet3!$A$18:$A$21,Sheet3!$D$18:$D$21),0)*G64*AN64*2/1000</f>
        <v>0</v>
      </c>
      <c r="BN64" s="124">
        <f t="shared" si="15"/>
        <v>0</v>
      </c>
      <c r="BO64" s="124">
        <f t="shared" si="16"/>
        <v>0</v>
      </c>
      <c r="BP64" s="115"/>
      <c r="BQ64" s="56">
        <f t="shared" si="17"/>
        <v>0</v>
      </c>
      <c r="BR64" s="52">
        <f t="shared" si="18"/>
        <v>0</v>
      </c>
      <c r="BS64" s="52">
        <f t="shared" si="19"/>
        <v>0</v>
      </c>
      <c r="BT64" s="52">
        <f>IF(OR(LOOKUP(V64,Sheet2!A$3:A$25,Sheet2!B$3:B$25)=1,G64=0),0,AW64-AO64*0.2*G64)</f>
        <v>0</v>
      </c>
      <c r="BU64" s="52">
        <f t="shared" si="20"/>
        <v>0</v>
      </c>
      <c r="BV64" s="52">
        <f t="shared" si="21"/>
        <v>0</v>
      </c>
      <c r="BW64" s="32">
        <f t="shared" si="22"/>
        <v>0</v>
      </c>
    </row>
    <row r="65" spans="1:75">
      <c r="A65" s="110"/>
      <c r="D65" s="110">
        <f t="shared" si="32"/>
        <v>0</v>
      </c>
      <c r="E65" s="32"/>
      <c r="L65" s="32">
        <v>1</v>
      </c>
      <c r="M65" s="32">
        <v>0</v>
      </c>
      <c r="N65" s="32">
        <v>0</v>
      </c>
      <c r="O65" s="32">
        <v>0</v>
      </c>
      <c r="P65" s="32">
        <f t="shared" si="26"/>
        <v>0</v>
      </c>
      <c r="R65" s="111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2">
        <f t="shared" si="5"/>
        <v>0</v>
      </c>
      <c r="T65" s="113">
        <f t="shared" si="23"/>
        <v>0</v>
      </c>
      <c r="V65" s="137">
        <f t="shared" si="2"/>
        <v>0</v>
      </c>
      <c r="W65" s="138">
        <f t="shared" si="6"/>
        <v>0</v>
      </c>
      <c r="X65" s="138">
        <f t="shared" si="28"/>
        <v>0</v>
      </c>
      <c r="Y65" s="138">
        <f t="shared" si="29"/>
        <v>0</v>
      </c>
      <c r="Z65" s="138">
        <f>Y65+LOOKUP(V65,Sheet2!A$3:A$24,Sheet2!J$3:J$24)</f>
        <v>0</v>
      </c>
      <c r="AA65" s="138">
        <f t="shared" si="7"/>
        <v>0</v>
      </c>
      <c r="AB65" s="138">
        <f t="shared" si="30"/>
        <v>0</v>
      </c>
      <c r="AC65" s="138">
        <f t="shared" si="31"/>
        <v>0</v>
      </c>
      <c r="AD65" s="138">
        <f>AC65+LOOKUP(V65,Sheet2!A$3:A$24,Sheet2!J$3:J$24)</f>
        <v>0</v>
      </c>
      <c r="AE65" s="138">
        <f t="shared" si="8"/>
        <v>0</v>
      </c>
      <c r="AF65" s="138">
        <f t="shared" si="9"/>
        <v>0</v>
      </c>
      <c r="AG65" s="137">
        <f>LOOKUP(V65,Sheet2!A$3:A$24,Sheet2!K$3:K$24)</f>
        <v>0</v>
      </c>
      <c r="AH65" s="143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37">
        <f>LOOKUP(R65,Sheet3!A$2:A$7,Sheet3!D$2:D$7)</f>
        <v>0</v>
      </c>
      <c r="AJ65" s="137">
        <f t="shared" si="24"/>
        <v>0</v>
      </c>
      <c r="AK65" s="137">
        <f t="shared" si="25"/>
        <v>0</v>
      </c>
      <c r="AL65" s="138">
        <f t="shared" si="10"/>
        <v>0</v>
      </c>
      <c r="AM65" s="138">
        <f t="shared" si="11"/>
        <v>0</v>
      </c>
      <c r="AN65" s="138">
        <f t="shared" si="12"/>
        <v>0</v>
      </c>
      <c r="AO65" s="138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15"/>
      <c r="AQ65" s="152">
        <f t="shared" si="13"/>
        <v>0</v>
      </c>
      <c r="AR65" s="153">
        <f>LOOKUP(S65,Sheet3!F$2:F$9,Sheet3!G$2:G$9)*(AN65-AJ65)*(AN65-AJ65)/2*G65*IF(L65=1,2,IF(L65=2,1,0))</f>
        <v>0</v>
      </c>
      <c r="AS65" s="153">
        <f>LOOKUP(R65,Sheet3!A$2:A$6,Sheet3!B$2:B$6)*AO65*G65</f>
        <v>0</v>
      </c>
      <c r="AT65" s="153">
        <f>LOOKUP(R65,Sheet3!A$2:A$6,Sheet3!C$2:C$6)*AO65*G65</f>
        <v>0</v>
      </c>
      <c r="AU65" s="154">
        <f>IF(AND(AE65&gt;3.5,AF65&gt;3.5),LOOKUP(Sheet1!V65,Sheet2!A$3:A$24,Sheet2!U$3:U$24),LOOKUP(V65,Sheet2!A$3:A$24,Sheet2!T$3:T$24))*G65</f>
        <v>0</v>
      </c>
      <c r="AV65" s="154">
        <f>IF(AND(AE65&gt;3.5,AF65&gt;3.5),LOOKUP(Sheet1!V65,Sheet2!A$3:A$24,Sheet2!W$3:W$24),LOOKUP(V65,Sheet2!A$3:A$24,Sheet2!V$3:V$24))*G65</f>
        <v>0</v>
      </c>
      <c r="AW65" s="153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3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3">
        <f>LOOKUP(S65,Sheet3!F$2:F$9,Sheet3!G$2:G$9)*MIN((((Z65-Y65)+(AD65-AC65))/2+AH65+LOOKUP(V65,Sheet2!A$3:A$24,Sheet2!K$3:K$24)),AN65-AK65)^2/2*G65*IF(L65=1,2,IF(L65=2,1,0))</f>
        <v>0</v>
      </c>
      <c r="AZ65" s="153">
        <f>IF(G65=0,0,MAX(0,SUM(AQ65:AR65)-SUM(AS65:AY65)-BA65-LOOKUP(V65,Sheet2!A$3:A$24,Sheet2!Y$3:Y$24)*G65))</f>
        <v>0</v>
      </c>
      <c r="BA65" s="154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58">
        <f>IF(S65="A",LOOKUP(S65,Sheet3!F$2:F$9,Sheet3!H$2:H$9)*(AN65+AJ65+0.5)*G65*IF(L65=1,2,IF(L65=2,1,0)),0)</f>
        <v>0</v>
      </c>
      <c r="BC65" s="159">
        <f t="shared" si="14"/>
        <v>0</v>
      </c>
      <c r="BD65" s="123">
        <f>LOOKUP($S65,Sheet3!$F$2:$F$9,Sheet3!I$2:I$9)*$G65*IF($L65=1,2,IF($L65=2,1,0))</f>
        <v>0</v>
      </c>
      <c r="BE65" s="123">
        <f>LOOKUP($S65,Sheet3!$F$2:$F$9,Sheet3!J$2:J$9)*$G65*IF($L65=1,2,IF($L65=2,1,0))</f>
        <v>0</v>
      </c>
      <c r="BF65" s="123">
        <f>LOOKUP($S65,Sheet3!$F$2:$F$9,Sheet3!K$2:K$9)*$G65*IF($L65=1,2,IF($L65=2,1,0))</f>
        <v>0</v>
      </c>
      <c r="BG65" s="123">
        <f>LOOKUP($S65,Sheet3!$F$2:$F$9,Sheet3!L$2:L$9)*$G65*IF($L65=1,2,IF($L65=2,1,0))</f>
        <v>0</v>
      </c>
      <c r="BH65" s="122">
        <f>LOOKUP($S65,Sheet3!$F$2:$F$9,Sheet3!M$2:M$9)*$G65*IF($L65=1,2,IF($L65=2,1,0))*2</f>
        <v>0</v>
      </c>
      <c r="BI65" s="122">
        <f>(AO65-Sheet3!$Q$4*IF($L65=1,2,IF($L65=2,1,0)))*LOOKUP(S65,Sheet3!F$2:F$9,Sheet3!M$2:M$9)*ROUNDUP(G65/Sheet3!$Q$7,0)</f>
        <v>0</v>
      </c>
      <c r="BJ65" s="122">
        <f>IF(S65="E",LOOKUP(Sheet3!$G$7,Sheet3!$A$18:$A$21,Sheet3!$B$18:$B$21),0)*G65*AN65*2</f>
        <v>0</v>
      </c>
      <c r="BK65" s="122">
        <f>IF(S65="E",LOOKUP(Sheet3!$G$7,Sheet3!$A$18:$A$21,Sheet3!$C$18:$C$21),0)*G65*AN65*2/1000</f>
        <v>0</v>
      </c>
      <c r="BL65" s="122">
        <f>IF(S65="E",LOOKUP(Sheet3!$G$7,Sheet3!$A$18:$A$21,Sheet3!$D$18:$D$21),0)*G65*AN65*2/1000</f>
        <v>0</v>
      </c>
      <c r="BN65" s="124">
        <f t="shared" si="15"/>
        <v>0</v>
      </c>
      <c r="BO65" s="124">
        <f t="shared" si="16"/>
        <v>0</v>
      </c>
      <c r="BP65" s="115"/>
      <c r="BQ65" s="56">
        <f t="shared" si="17"/>
        <v>0</v>
      </c>
      <c r="BR65" s="52">
        <f t="shared" si="18"/>
        <v>0</v>
      </c>
      <c r="BS65" s="52">
        <f t="shared" si="19"/>
        <v>0</v>
      </c>
      <c r="BT65" s="52">
        <f>IF(OR(LOOKUP(V65,Sheet2!A$3:A$25,Sheet2!B$3:B$25)=1,G65=0),0,AW65-AO65*0.2*G65)</f>
        <v>0</v>
      </c>
      <c r="BU65" s="52">
        <f t="shared" si="20"/>
        <v>0</v>
      </c>
      <c r="BV65" s="52">
        <f t="shared" si="21"/>
        <v>0</v>
      </c>
      <c r="BW65" s="32">
        <f t="shared" si="22"/>
        <v>0</v>
      </c>
    </row>
    <row r="66" spans="1:75">
      <c r="A66" s="110"/>
      <c r="D66" s="110">
        <f t="shared" si="32"/>
        <v>0</v>
      </c>
      <c r="E66" s="32"/>
      <c r="L66" s="32">
        <v>1</v>
      </c>
      <c r="M66" s="32">
        <v>0</v>
      </c>
      <c r="N66" s="32">
        <v>0</v>
      </c>
      <c r="O66" s="32">
        <v>0</v>
      </c>
      <c r="P66" s="32">
        <f t="shared" si="26"/>
        <v>0</v>
      </c>
      <c r="R66" s="111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2">
        <f t="shared" si="5"/>
        <v>0</v>
      </c>
      <c r="T66" s="113">
        <f t="shared" si="23"/>
        <v>0</v>
      </c>
      <c r="V66" s="137">
        <f t="shared" si="2"/>
        <v>0</v>
      </c>
      <c r="W66" s="138">
        <f t="shared" si="6"/>
        <v>0</v>
      </c>
      <c r="X66" s="138">
        <f t="shared" si="28"/>
        <v>0</v>
      </c>
      <c r="Y66" s="138">
        <f t="shared" si="29"/>
        <v>0</v>
      </c>
      <c r="Z66" s="138">
        <f>Y66+LOOKUP(V66,Sheet2!A$3:A$24,Sheet2!J$3:J$24)</f>
        <v>0</v>
      </c>
      <c r="AA66" s="138">
        <f t="shared" si="7"/>
        <v>0</v>
      </c>
      <c r="AB66" s="138">
        <f t="shared" si="30"/>
        <v>0</v>
      </c>
      <c r="AC66" s="138">
        <f t="shared" si="31"/>
        <v>0</v>
      </c>
      <c r="AD66" s="138">
        <f>AC66+LOOKUP(V66,Sheet2!A$3:A$24,Sheet2!J$3:J$24)</f>
        <v>0</v>
      </c>
      <c r="AE66" s="138">
        <f t="shared" si="8"/>
        <v>0</v>
      </c>
      <c r="AF66" s="138">
        <f t="shared" si="9"/>
        <v>0</v>
      </c>
      <c r="AG66" s="137">
        <f>LOOKUP(V66,Sheet2!A$3:A$24,Sheet2!K$3:K$24)</f>
        <v>0</v>
      </c>
      <c r="AH66" s="143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37">
        <f>LOOKUP(R66,Sheet3!A$2:A$7,Sheet3!D$2:D$7)</f>
        <v>0</v>
      </c>
      <c r="AJ66" s="137">
        <f t="shared" si="24"/>
        <v>0</v>
      </c>
      <c r="AK66" s="137">
        <f t="shared" si="25"/>
        <v>0</v>
      </c>
      <c r="AL66" s="138">
        <f t="shared" si="10"/>
        <v>0</v>
      </c>
      <c r="AM66" s="138">
        <f t="shared" si="11"/>
        <v>0</v>
      </c>
      <c r="AN66" s="138">
        <f t="shared" si="12"/>
        <v>0</v>
      </c>
      <c r="AO66" s="138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15"/>
      <c r="AQ66" s="152">
        <f t="shared" si="13"/>
        <v>0</v>
      </c>
      <c r="AR66" s="153">
        <f>LOOKUP(S66,Sheet3!F$2:F$9,Sheet3!G$2:G$9)*(AN66-AJ66)*(AN66-AJ66)/2*G66*IF(L66=1,2,IF(L66=2,1,0))</f>
        <v>0</v>
      </c>
      <c r="AS66" s="153">
        <f>LOOKUP(R66,Sheet3!A$2:A$6,Sheet3!B$2:B$6)*AO66*G66</f>
        <v>0</v>
      </c>
      <c r="AT66" s="153">
        <f>LOOKUP(R66,Sheet3!A$2:A$6,Sheet3!C$2:C$6)*AO66*G66</f>
        <v>0</v>
      </c>
      <c r="AU66" s="154">
        <f>IF(AND(AE66&gt;3.5,AF66&gt;3.5),LOOKUP(Sheet1!V66,Sheet2!A$3:A$24,Sheet2!U$3:U$24),LOOKUP(V66,Sheet2!A$3:A$24,Sheet2!T$3:T$24))*G66</f>
        <v>0</v>
      </c>
      <c r="AV66" s="154">
        <f>IF(AND(AE66&gt;3.5,AF66&gt;3.5),LOOKUP(Sheet1!V66,Sheet2!A$3:A$24,Sheet2!W$3:W$24),LOOKUP(V66,Sheet2!A$3:A$24,Sheet2!V$3:V$24))*G66</f>
        <v>0</v>
      </c>
      <c r="AW66" s="153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3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3">
        <f>LOOKUP(S66,Sheet3!F$2:F$9,Sheet3!G$2:G$9)*MIN((((Z66-Y66)+(AD66-AC66))/2+AH66+LOOKUP(V66,Sheet2!A$3:A$24,Sheet2!K$3:K$24)),AN66-AK66)^2/2*G66*IF(L66=1,2,IF(L66=2,1,0))</f>
        <v>0</v>
      </c>
      <c r="AZ66" s="153">
        <f>IF(G66=0,0,MAX(0,SUM(AQ66:AR66)-SUM(AS66:AY66)-BA66-LOOKUP(V66,Sheet2!A$3:A$24,Sheet2!Y$3:Y$24)*G66))</f>
        <v>0</v>
      </c>
      <c r="BA66" s="154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58">
        <f>IF(S66="A",LOOKUP(S66,Sheet3!F$2:F$9,Sheet3!H$2:H$9)*(AN66+AJ66+0.5)*G66*IF(L66=1,2,IF(L66=2,1,0)),0)</f>
        <v>0</v>
      </c>
      <c r="BC66" s="159">
        <f t="shared" si="14"/>
        <v>0</v>
      </c>
      <c r="BD66" s="123">
        <f>LOOKUP($S66,Sheet3!$F$2:$F$9,Sheet3!I$2:I$9)*$G66*IF($L66=1,2,IF($L66=2,1,0))</f>
        <v>0</v>
      </c>
      <c r="BE66" s="123">
        <f>LOOKUP($S66,Sheet3!$F$2:$F$9,Sheet3!J$2:J$9)*$G66*IF($L66=1,2,IF($L66=2,1,0))</f>
        <v>0</v>
      </c>
      <c r="BF66" s="123">
        <f>LOOKUP($S66,Sheet3!$F$2:$F$9,Sheet3!K$2:K$9)*$G66*IF($L66=1,2,IF($L66=2,1,0))</f>
        <v>0</v>
      </c>
      <c r="BG66" s="123">
        <f>LOOKUP($S66,Sheet3!$F$2:$F$9,Sheet3!L$2:L$9)*$G66*IF($L66=1,2,IF($L66=2,1,0))</f>
        <v>0</v>
      </c>
      <c r="BH66" s="122">
        <f>LOOKUP($S66,Sheet3!$F$2:$F$9,Sheet3!M$2:M$9)*$G66*IF($L66=1,2,IF($L66=2,1,0))*2</f>
        <v>0</v>
      </c>
      <c r="BI66" s="122">
        <f>(AO66-Sheet3!$Q$4*IF($L66=1,2,IF($L66=2,1,0)))*LOOKUP(S66,Sheet3!F$2:F$9,Sheet3!M$2:M$9)*ROUNDUP(G66/Sheet3!$Q$7,0)</f>
        <v>0</v>
      </c>
      <c r="BJ66" s="122">
        <f>IF(S66="E",LOOKUP(Sheet3!$G$7,Sheet3!$A$18:$A$21,Sheet3!$B$18:$B$21),0)*G66*AN66*2</f>
        <v>0</v>
      </c>
      <c r="BK66" s="122">
        <f>IF(S66="E",LOOKUP(Sheet3!$G$7,Sheet3!$A$18:$A$21,Sheet3!$C$18:$C$21),0)*G66*AN66*2/1000</f>
        <v>0</v>
      </c>
      <c r="BL66" s="122">
        <f>IF(S66="E",LOOKUP(Sheet3!$G$7,Sheet3!$A$18:$A$21,Sheet3!$D$18:$D$21),0)*G66*AN66*2/1000</f>
        <v>0</v>
      </c>
      <c r="BN66" s="124">
        <f t="shared" si="15"/>
        <v>0</v>
      </c>
      <c r="BO66" s="124">
        <f t="shared" si="16"/>
        <v>0</v>
      </c>
      <c r="BP66" s="115"/>
      <c r="BQ66" s="56">
        <f t="shared" si="17"/>
        <v>0</v>
      </c>
      <c r="BR66" s="52">
        <f t="shared" si="18"/>
        <v>0</v>
      </c>
      <c r="BS66" s="52">
        <f t="shared" si="19"/>
        <v>0</v>
      </c>
      <c r="BT66" s="52">
        <f>IF(OR(LOOKUP(V66,Sheet2!A$3:A$25,Sheet2!B$3:B$25)=1,G66=0),0,AW66-AO66*0.2*G66)</f>
        <v>0</v>
      </c>
      <c r="BU66" s="52">
        <f t="shared" si="20"/>
        <v>0</v>
      </c>
      <c r="BV66" s="52">
        <f t="shared" si="21"/>
        <v>0</v>
      </c>
      <c r="BW66" s="32">
        <f t="shared" si="22"/>
        <v>0</v>
      </c>
    </row>
    <row r="67" spans="1:75">
      <c r="A67" s="110"/>
      <c r="D67" s="110">
        <f t="shared" si="32"/>
        <v>0</v>
      </c>
      <c r="E67" s="32"/>
      <c r="L67" s="32">
        <v>1</v>
      </c>
      <c r="M67" s="32">
        <v>0</v>
      </c>
      <c r="N67" s="32">
        <v>0</v>
      </c>
      <c r="O67" s="32">
        <v>0</v>
      </c>
      <c r="P67" s="32">
        <f t="shared" si="26"/>
        <v>0</v>
      </c>
      <c r="R67" s="111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2">
        <f t="shared" si="5"/>
        <v>0</v>
      </c>
      <c r="T67" s="113">
        <f t="shared" si="23"/>
        <v>0</v>
      </c>
      <c r="V67" s="137">
        <f t="shared" ref="V67:V130" si="33">IF(G67=0,0,IF(NOT(H67=0),H67,V66))</f>
        <v>0</v>
      </c>
      <c r="W67" s="138">
        <f t="shared" si="6"/>
        <v>0</v>
      </c>
      <c r="X67" s="138">
        <f t="shared" si="28"/>
        <v>0</v>
      </c>
      <c r="Y67" s="138">
        <f t="shared" si="29"/>
        <v>0</v>
      </c>
      <c r="Z67" s="138">
        <f>Y67+LOOKUP(V67,Sheet2!A$3:A$24,Sheet2!J$3:J$24)</f>
        <v>0</v>
      </c>
      <c r="AA67" s="138">
        <f t="shared" si="7"/>
        <v>0</v>
      </c>
      <c r="AB67" s="138">
        <f t="shared" si="30"/>
        <v>0</v>
      </c>
      <c r="AC67" s="138">
        <f t="shared" si="31"/>
        <v>0</v>
      </c>
      <c r="AD67" s="138">
        <f>AC67+LOOKUP(V67,Sheet2!A$3:A$24,Sheet2!J$3:J$24)</f>
        <v>0</v>
      </c>
      <c r="AE67" s="138">
        <f t="shared" si="8"/>
        <v>0</v>
      </c>
      <c r="AF67" s="138">
        <f t="shared" si="9"/>
        <v>0</v>
      </c>
      <c r="AG67" s="137">
        <f>LOOKUP(V67,Sheet2!A$3:A$24,Sheet2!K$3:K$24)</f>
        <v>0</v>
      </c>
      <c r="AH67" s="143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37">
        <f>LOOKUP(R67,Sheet3!A$2:A$7,Sheet3!D$2:D$7)</f>
        <v>0</v>
      </c>
      <c r="AJ67" s="137">
        <f t="shared" si="24"/>
        <v>0</v>
      </c>
      <c r="AK67" s="137">
        <f t="shared" si="25"/>
        <v>0</v>
      </c>
      <c r="AL67" s="138">
        <f t="shared" si="10"/>
        <v>0</v>
      </c>
      <c r="AM67" s="138">
        <f t="shared" si="11"/>
        <v>0</v>
      </c>
      <c r="AN67" s="138">
        <f t="shared" si="12"/>
        <v>0</v>
      </c>
      <c r="AO67" s="138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15"/>
      <c r="AQ67" s="152">
        <f t="shared" si="13"/>
        <v>0</v>
      </c>
      <c r="AR67" s="153">
        <f>LOOKUP(S67,Sheet3!F$2:F$9,Sheet3!G$2:G$9)*(AN67-AJ67)*(AN67-AJ67)/2*G67*IF(L67=1,2,IF(L67=2,1,0))</f>
        <v>0</v>
      </c>
      <c r="AS67" s="153">
        <f>LOOKUP(R67,Sheet3!A$2:A$6,Sheet3!B$2:B$6)*AO67*G67</f>
        <v>0</v>
      </c>
      <c r="AT67" s="153">
        <f>LOOKUP(R67,Sheet3!A$2:A$6,Sheet3!C$2:C$6)*AO67*G67</f>
        <v>0</v>
      </c>
      <c r="AU67" s="154">
        <f>IF(AND(AE67&gt;3.5,AF67&gt;3.5),LOOKUP(Sheet1!V67,Sheet2!A$3:A$24,Sheet2!U$3:U$24),LOOKUP(V67,Sheet2!A$3:A$24,Sheet2!T$3:T$24))*G67</f>
        <v>0</v>
      </c>
      <c r="AV67" s="154">
        <f>IF(AND(AE67&gt;3.5,AF67&gt;3.5),LOOKUP(Sheet1!V67,Sheet2!A$3:A$24,Sheet2!W$3:W$24),LOOKUP(V67,Sheet2!A$3:A$24,Sheet2!V$3:V$24))*G67</f>
        <v>0</v>
      </c>
      <c r="AW67" s="153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3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3">
        <f>LOOKUP(S67,Sheet3!F$2:F$9,Sheet3!G$2:G$9)*MIN((((Z67-Y67)+(AD67-AC67))/2+AH67+LOOKUP(V67,Sheet2!A$3:A$24,Sheet2!K$3:K$24)),AN67-AK67)^2/2*G67*IF(L67=1,2,IF(L67=2,1,0))</f>
        <v>0</v>
      </c>
      <c r="AZ67" s="153">
        <f>IF(G67=0,0,MAX(0,SUM(AQ67:AR67)-SUM(AS67:AY67)-BA67-LOOKUP(V67,Sheet2!A$3:A$24,Sheet2!Y$3:Y$24)*G67))</f>
        <v>0</v>
      </c>
      <c r="BA67" s="154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58">
        <f>IF(S67="A",LOOKUP(S67,Sheet3!F$2:F$9,Sheet3!H$2:H$9)*(AN67+AJ67+0.5)*G67*IF(L67=1,2,IF(L67=2,1,0)),0)</f>
        <v>0</v>
      </c>
      <c r="BC67" s="159">
        <f t="shared" si="14"/>
        <v>0</v>
      </c>
      <c r="BD67" s="123">
        <f>LOOKUP($S67,Sheet3!$F$2:$F$9,Sheet3!I$2:I$9)*$G67*IF($L67=1,2,IF($L67=2,1,0))</f>
        <v>0</v>
      </c>
      <c r="BE67" s="123">
        <f>LOOKUP($S67,Sheet3!$F$2:$F$9,Sheet3!J$2:J$9)*$G67*IF($L67=1,2,IF($L67=2,1,0))</f>
        <v>0</v>
      </c>
      <c r="BF67" s="123">
        <f>LOOKUP($S67,Sheet3!$F$2:$F$9,Sheet3!K$2:K$9)*$G67*IF($L67=1,2,IF($L67=2,1,0))</f>
        <v>0</v>
      </c>
      <c r="BG67" s="123">
        <f>LOOKUP($S67,Sheet3!$F$2:$F$9,Sheet3!L$2:L$9)*$G67*IF($L67=1,2,IF($L67=2,1,0))</f>
        <v>0</v>
      </c>
      <c r="BH67" s="122">
        <f>LOOKUP($S67,Sheet3!$F$2:$F$9,Sheet3!M$2:M$9)*$G67*IF($L67=1,2,IF($L67=2,1,0))*2</f>
        <v>0</v>
      </c>
      <c r="BI67" s="122">
        <f>(AO67-Sheet3!$Q$4*IF($L67=1,2,IF($L67=2,1,0)))*LOOKUP(S67,Sheet3!F$2:F$9,Sheet3!M$2:M$9)*ROUNDUP(G67/Sheet3!$Q$7,0)</f>
        <v>0</v>
      </c>
      <c r="BJ67" s="122">
        <f>IF(S67="E",LOOKUP(Sheet3!$G$7,Sheet3!$A$18:$A$21,Sheet3!$B$18:$B$21),0)*G67*AN67*2</f>
        <v>0</v>
      </c>
      <c r="BK67" s="122">
        <f>IF(S67="E",LOOKUP(Sheet3!$G$7,Sheet3!$A$18:$A$21,Sheet3!$C$18:$C$21),0)*G67*AN67*2/1000</f>
        <v>0</v>
      </c>
      <c r="BL67" s="122">
        <f>IF(S67="E",LOOKUP(Sheet3!$G$7,Sheet3!$A$18:$A$21,Sheet3!$D$18:$D$21),0)*G67*AN67*2/1000</f>
        <v>0</v>
      </c>
      <c r="BN67" s="124">
        <f t="shared" si="15"/>
        <v>0</v>
      </c>
      <c r="BO67" s="124">
        <f t="shared" si="16"/>
        <v>0</v>
      </c>
      <c r="BP67" s="115"/>
      <c r="BQ67" s="56">
        <f t="shared" si="17"/>
        <v>0</v>
      </c>
      <c r="BR67" s="52">
        <f t="shared" si="18"/>
        <v>0</v>
      </c>
      <c r="BS67" s="52">
        <f t="shared" si="19"/>
        <v>0</v>
      </c>
      <c r="BT67" s="52">
        <f>IF(OR(LOOKUP(V67,Sheet2!A$3:A$25,Sheet2!B$3:B$25)=1,G67=0),0,AW67-AO67*0.2*G67)</f>
        <v>0</v>
      </c>
      <c r="BU67" s="52">
        <f t="shared" si="20"/>
        <v>0</v>
      </c>
      <c r="BV67" s="52">
        <f t="shared" si="21"/>
        <v>0</v>
      </c>
      <c r="BW67" s="32">
        <f t="shared" si="22"/>
        <v>0</v>
      </c>
    </row>
    <row r="68" spans="1:75">
      <c r="A68" s="110"/>
      <c r="D68" s="110">
        <f t="shared" si="32"/>
        <v>0</v>
      </c>
      <c r="E68" s="32"/>
      <c r="L68" s="32">
        <v>1</v>
      </c>
      <c r="M68" s="32">
        <v>0</v>
      </c>
      <c r="N68" s="32">
        <v>0</v>
      </c>
      <c r="O68" s="32">
        <v>0</v>
      </c>
      <c r="P68" s="32">
        <f t="shared" si="26"/>
        <v>0</v>
      </c>
      <c r="R68" s="111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2">
        <f t="shared" ref="S68:S131" si="34">IF(G68=0,0,IF((MAX(AL68,AM68)+AJ68)&gt;6,"顶管",IF((MAX(AL68,AM68)+AJ68)&gt;5,"D",IF((MAX(AL68,AM68)+AJ68)&gt;4,"C",IF((MAX(AL68,AM68)+AJ68)&gt;3,"B",IF((MAX(AL68,AM68)+AJ68)&gt;1,"A","无"))))))</f>
        <v>0</v>
      </c>
      <c r="T68" s="113">
        <f t="shared" si="23"/>
        <v>0</v>
      </c>
      <c r="V68" s="137">
        <f t="shared" si="33"/>
        <v>0</v>
      </c>
      <c r="W68" s="138">
        <f t="shared" ref="W68:W131" si="35">IF($G68=0,0,D68)</f>
        <v>0</v>
      </c>
      <c r="X68" s="138">
        <f t="shared" si="28"/>
        <v>0</v>
      </c>
      <c r="Y68" s="138">
        <f t="shared" si="29"/>
        <v>0</v>
      </c>
      <c r="Z68" s="138">
        <f>Y68+LOOKUP(V68,Sheet2!A$3:A$24,Sheet2!J$3:J$24)</f>
        <v>0</v>
      </c>
      <c r="AA68" s="138">
        <f t="shared" ref="AA68:AA131" si="36">IF($G68=0,0,D69)</f>
        <v>0</v>
      </c>
      <c r="AB68" s="138">
        <f t="shared" si="30"/>
        <v>0</v>
      </c>
      <c r="AC68" s="138">
        <f t="shared" si="31"/>
        <v>0</v>
      </c>
      <c r="AD68" s="138">
        <f>AC68+LOOKUP(V68,Sheet2!A$3:A$24,Sheet2!J$3:J$24)</f>
        <v>0</v>
      </c>
      <c r="AE68" s="138">
        <f t="shared" ref="AE68:AE131" si="37">X68-Z68</f>
        <v>0</v>
      </c>
      <c r="AF68" s="138">
        <f t="shared" ref="AF68:AF131" si="38">AB68-AD68</f>
        <v>0</v>
      </c>
      <c r="AG68" s="137">
        <f>LOOKUP(V68,Sheet2!A$3:A$24,Sheet2!K$3:K$24)</f>
        <v>0</v>
      </c>
      <c r="AH68" s="143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37">
        <f>LOOKUP(R68,Sheet3!A$2:A$7,Sheet3!D$2:D$7)</f>
        <v>0</v>
      </c>
      <c r="AJ68" s="137">
        <f t="shared" si="24"/>
        <v>0</v>
      </c>
      <c r="AK68" s="137">
        <f t="shared" si="25"/>
        <v>0</v>
      </c>
      <c r="AL68" s="138">
        <f t="shared" ref="AL68:AL131" si="39">IF(G68=0,0,IF(W68=0,X68-Y68+AH68+AI68,W68-Y68+AH68+AI68))</f>
        <v>0</v>
      </c>
      <c r="AM68" s="138">
        <f t="shared" ref="AM68:AM131" si="40">IF(G68=0,0,IF(AA68=0,AB68-AC68+AH68+AI68,AA68-AC68+AH68+AI68))</f>
        <v>0</v>
      </c>
      <c r="AN68" s="138">
        <f t="shared" ref="AN68:AN131" si="41">(AL68+AM68)/2</f>
        <v>0</v>
      </c>
      <c r="AO68" s="138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15"/>
      <c r="AQ68" s="152">
        <f t="shared" ref="AQ68:AQ131" si="42">IF(G68=0,0,AN68*AO68*G68)</f>
        <v>0</v>
      </c>
      <c r="AR68" s="153">
        <f>LOOKUP(S68,Sheet3!F$2:F$9,Sheet3!G$2:G$9)*(AN68-AJ68)*(AN68-AJ68)/2*G68*IF(L68=1,2,IF(L68=2,1,0))</f>
        <v>0</v>
      </c>
      <c r="AS68" s="153">
        <f>LOOKUP(R68,Sheet3!A$2:A$6,Sheet3!B$2:B$6)*AO68*G68</f>
        <v>0</v>
      </c>
      <c r="AT68" s="153">
        <f>LOOKUP(R68,Sheet3!A$2:A$6,Sheet3!C$2:C$6)*AO68*G68</f>
        <v>0</v>
      </c>
      <c r="AU68" s="154">
        <f>IF(AND(AE68&gt;3.5,AF68&gt;3.5),LOOKUP(Sheet1!V68,Sheet2!A$3:A$24,Sheet2!U$3:U$24),LOOKUP(V68,Sheet2!A$3:A$24,Sheet2!T$3:T$24))*G68</f>
        <v>0</v>
      </c>
      <c r="AV68" s="154">
        <f>IF(AND(AE68&gt;3.5,AF68&gt;3.5),LOOKUP(Sheet1!V68,Sheet2!A$3:A$24,Sheet2!W$3:W$24),LOOKUP(V68,Sheet2!A$3:A$24,Sheet2!V$3:V$24))*G68</f>
        <v>0</v>
      </c>
      <c r="AW68" s="153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3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3">
        <f>LOOKUP(S68,Sheet3!F$2:F$9,Sheet3!G$2:G$9)*MIN((((Z68-Y68)+(AD68-AC68))/2+AH68+LOOKUP(V68,Sheet2!A$3:A$24,Sheet2!K$3:K$24)),AN68-AK68)^2/2*G68*IF(L68=1,2,IF(L68=2,1,0))</f>
        <v>0</v>
      </c>
      <c r="AZ68" s="153">
        <f>IF(G68=0,0,MAX(0,SUM(AQ68:AR68)-SUM(AS68:AY68)-BA68-LOOKUP(V68,Sheet2!A$3:A$24,Sheet2!Y$3:Y$24)*G68))</f>
        <v>0</v>
      </c>
      <c r="BA68" s="154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58">
        <f>IF(S68="A",LOOKUP(S68,Sheet3!F$2:F$9,Sheet3!H$2:H$9)*(AN68+AJ68+0.5)*G68*IF(L68=1,2,IF(L68=2,1,0)),0)</f>
        <v>0</v>
      </c>
      <c r="BC68" s="159">
        <f t="shared" ref="BC68:BC131" si="43">IF(BB68=0,0,(AN68+AJ68+1.5)*G68/1.5*2)</f>
        <v>0</v>
      </c>
      <c r="BD68" s="123">
        <f>LOOKUP($S68,Sheet3!$F$2:$F$9,Sheet3!I$2:I$9)*$G68*IF($L68=1,2,IF($L68=2,1,0))</f>
        <v>0</v>
      </c>
      <c r="BE68" s="123">
        <f>LOOKUP($S68,Sheet3!$F$2:$F$9,Sheet3!J$2:J$9)*$G68*IF($L68=1,2,IF($L68=2,1,0))</f>
        <v>0</v>
      </c>
      <c r="BF68" s="123">
        <f>LOOKUP($S68,Sheet3!$F$2:$F$9,Sheet3!K$2:K$9)*$G68*IF($L68=1,2,IF($L68=2,1,0))</f>
        <v>0</v>
      </c>
      <c r="BG68" s="123">
        <f>LOOKUP($S68,Sheet3!$F$2:$F$9,Sheet3!L$2:L$9)*$G68*IF($L68=1,2,IF($L68=2,1,0))</f>
        <v>0</v>
      </c>
      <c r="BH68" s="122">
        <f>LOOKUP($S68,Sheet3!$F$2:$F$9,Sheet3!M$2:M$9)*$G68*IF($L68=1,2,IF($L68=2,1,0))*2</f>
        <v>0</v>
      </c>
      <c r="BI68" s="122">
        <f>(AO68-Sheet3!$Q$4*IF($L68=1,2,IF($L68=2,1,0)))*LOOKUP(S68,Sheet3!F$2:F$9,Sheet3!M$2:M$9)*ROUNDUP(G68/Sheet3!$Q$7,0)</f>
        <v>0</v>
      </c>
      <c r="BJ68" s="122">
        <f>IF(S68="E",LOOKUP(Sheet3!$G$7,Sheet3!$A$18:$A$21,Sheet3!$B$18:$B$21),0)*G68*AN68*2</f>
        <v>0</v>
      </c>
      <c r="BK68" s="122">
        <f>IF(S68="E",LOOKUP(Sheet3!$G$7,Sheet3!$A$18:$A$21,Sheet3!$C$18:$C$21),0)*G68*AN68*2/1000</f>
        <v>0</v>
      </c>
      <c r="BL68" s="122">
        <f>IF(S68="E",LOOKUP(Sheet3!$G$7,Sheet3!$A$18:$A$21,Sheet3!$D$18:$D$21),0)*G68*AN68*2/1000</f>
        <v>0</v>
      </c>
      <c r="BN68" s="124">
        <f t="shared" ref="BN68:BN131" si="44">IF(O68=1,(AQ68+AR68)*(AN68-P68)/AN68,AQ68+AR68)</f>
        <v>0</v>
      </c>
      <c r="BO68" s="124">
        <f t="shared" ref="BO68:BO131" si="45">P68*G68*AO68</f>
        <v>0</v>
      </c>
      <c r="BP68" s="115"/>
      <c r="BQ68" s="56">
        <f t="shared" ref="BQ68:BQ131" si="46">BP68/0.35*(AN68+2+AJ68)</f>
        <v>0</v>
      </c>
      <c r="BR68" s="52">
        <f t="shared" ref="BR68:BR131" si="47">IF(OR(S68="a",S68="E",S68="无"),BN68,0)</f>
        <v>0</v>
      </c>
      <c r="BS68" s="52">
        <f t="shared" ref="BS68:BS131" si="48">IF(OR(S68="a",S68="E",S68="无"),0,BN68)</f>
        <v>0</v>
      </c>
      <c r="BT68" s="52">
        <f>IF(OR(LOOKUP(V68,Sheet2!A$3:A$25,Sheet2!B$3:B$25)=1,G68=0),0,AW68-AO68*0.2*G68)</f>
        <v>0</v>
      </c>
      <c r="BU68" s="52">
        <f t="shared" ref="BU68:BU131" si="49">(MAX(AL68,AM68)+AJ68)*1+AO68*0.5</f>
        <v>0</v>
      </c>
      <c r="BV68" s="52">
        <f t="shared" ref="BV68:BV131" si="50">(MAX(AL68,AM68)+AJ68)*2+AO68*0.5</f>
        <v>0</v>
      </c>
      <c r="BW68" s="32">
        <f t="shared" ref="BW68:BW131" si="51">IF(N68=1,G68,0)</f>
        <v>0</v>
      </c>
    </row>
    <row r="69" spans="1:75">
      <c r="A69" s="110"/>
      <c r="D69" s="110">
        <f t="shared" si="32"/>
        <v>0</v>
      </c>
      <c r="E69" s="32"/>
      <c r="L69" s="32">
        <v>1</v>
      </c>
      <c r="M69" s="32">
        <v>0</v>
      </c>
      <c r="N69" s="32">
        <v>0</v>
      </c>
      <c r="O69" s="32">
        <v>0</v>
      </c>
      <c r="P69" s="32">
        <f t="shared" si="26"/>
        <v>0</v>
      </c>
      <c r="R69" s="111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2">
        <f t="shared" si="34"/>
        <v>0</v>
      </c>
      <c r="T69" s="113">
        <f t="shared" ref="T69:T132" si="52">IF(G69=0,0,IF(OR(AE69&lt;0.5,AF69&lt;0.5),"Y",0))</f>
        <v>0</v>
      </c>
      <c r="V69" s="137">
        <f t="shared" si="33"/>
        <v>0</v>
      </c>
      <c r="W69" s="138">
        <f t="shared" si="35"/>
        <v>0</v>
      </c>
      <c r="X69" s="138">
        <f t="shared" si="28"/>
        <v>0</v>
      </c>
      <c r="Y69" s="138">
        <f t="shared" si="29"/>
        <v>0</v>
      </c>
      <c r="Z69" s="138">
        <f>Y69+LOOKUP(V69,Sheet2!A$3:A$24,Sheet2!J$3:J$24)</f>
        <v>0</v>
      </c>
      <c r="AA69" s="138">
        <f t="shared" si="36"/>
        <v>0</v>
      </c>
      <c r="AB69" s="138">
        <f t="shared" si="30"/>
        <v>0</v>
      </c>
      <c r="AC69" s="138">
        <f t="shared" si="31"/>
        <v>0</v>
      </c>
      <c r="AD69" s="138">
        <f>AC69+LOOKUP(V69,Sheet2!A$3:A$24,Sheet2!J$3:J$24)</f>
        <v>0</v>
      </c>
      <c r="AE69" s="138">
        <f t="shared" si="37"/>
        <v>0</v>
      </c>
      <c r="AF69" s="138">
        <f t="shared" si="38"/>
        <v>0</v>
      </c>
      <c r="AG69" s="137">
        <f>LOOKUP(V69,Sheet2!A$3:A$24,Sheet2!K$3:K$24)</f>
        <v>0</v>
      </c>
      <c r="AH69" s="143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37">
        <f>LOOKUP(R69,Sheet3!A$2:A$7,Sheet3!D$2:D$7)</f>
        <v>0</v>
      </c>
      <c r="AJ69" s="137">
        <f t="shared" ref="AJ69:AJ132" si="53">IF(B69=0,0,IF(NOT(I69=0),I69,AJ68))</f>
        <v>0</v>
      </c>
      <c r="AK69" s="137">
        <f t="shared" ref="AK69:AK132" si="54">IF(B69=0,0,IF(NOT(J69=0),J69,AK68))</f>
        <v>0</v>
      </c>
      <c r="AL69" s="138">
        <f t="shared" si="39"/>
        <v>0</v>
      </c>
      <c r="AM69" s="138">
        <f t="shared" si="40"/>
        <v>0</v>
      </c>
      <c r="AN69" s="138">
        <f t="shared" si="41"/>
        <v>0</v>
      </c>
      <c r="AO69" s="138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15"/>
      <c r="AQ69" s="152">
        <f t="shared" si="42"/>
        <v>0</v>
      </c>
      <c r="AR69" s="153">
        <f>LOOKUP(S69,Sheet3!F$2:F$9,Sheet3!G$2:G$9)*(AN69-AJ69)*(AN69-AJ69)/2*G69*IF(L69=1,2,IF(L69=2,1,0))</f>
        <v>0</v>
      </c>
      <c r="AS69" s="153">
        <f>LOOKUP(R69,Sheet3!A$2:A$6,Sheet3!B$2:B$6)*AO69*G69</f>
        <v>0</v>
      </c>
      <c r="AT69" s="153">
        <f>LOOKUP(R69,Sheet3!A$2:A$6,Sheet3!C$2:C$6)*AO69*G69</f>
        <v>0</v>
      </c>
      <c r="AU69" s="154">
        <f>IF(AND(AE69&gt;3.5,AF69&gt;3.5),LOOKUP(Sheet1!V69,Sheet2!A$3:A$24,Sheet2!U$3:U$24),LOOKUP(V69,Sheet2!A$3:A$24,Sheet2!T$3:T$24))*G69</f>
        <v>0</v>
      </c>
      <c r="AV69" s="154">
        <f>IF(AND(AE69&gt;3.5,AF69&gt;3.5),LOOKUP(Sheet1!V69,Sheet2!A$3:A$24,Sheet2!W$3:W$24),LOOKUP(V69,Sheet2!A$3:A$24,Sheet2!V$3:V$24))*G69</f>
        <v>0</v>
      </c>
      <c r="AW69" s="153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3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3">
        <f>LOOKUP(S69,Sheet3!F$2:F$9,Sheet3!G$2:G$9)*MIN((((Z69-Y69)+(AD69-AC69))/2+AH69+LOOKUP(V69,Sheet2!A$3:A$24,Sheet2!K$3:K$24)),AN69-AK69)^2/2*G69*IF(L69=1,2,IF(L69=2,1,0))</f>
        <v>0</v>
      </c>
      <c r="AZ69" s="153">
        <f>IF(G69=0,0,MAX(0,SUM(AQ69:AR69)-SUM(AS69:AY69)-BA69-LOOKUP(V69,Sheet2!A$3:A$24,Sheet2!Y$3:Y$24)*G69))</f>
        <v>0</v>
      </c>
      <c r="BA69" s="154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58">
        <f>IF(S69="A",LOOKUP(S69,Sheet3!F$2:F$9,Sheet3!H$2:H$9)*(AN69+AJ69+0.5)*G69*IF(L69=1,2,IF(L69=2,1,0)),0)</f>
        <v>0</v>
      </c>
      <c r="BC69" s="159">
        <f t="shared" si="43"/>
        <v>0</v>
      </c>
      <c r="BD69" s="123">
        <f>LOOKUP($S69,Sheet3!$F$2:$F$9,Sheet3!I$2:I$9)*$G69*IF($L69=1,2,IF($L69=2,1,0))</f>
        <v>0</v>
      </c>
      <c r="BE69" s="123">
        <f>LOOKUP($S69,Sheet3!$F$2:$F$9,Sheet3!J$2:J$9)*$G69*IF($L69=1,2,IF($L69=2,1,0))</f>
        <v>0</v>
      </c>
      <c r="BF69" s="123">
        <f>LOOKUP($S69,Sheet3!$F$2:$F$9,Sheet3!K$2:K$9)*$G69*IF($L69=1,2,IF($L69=2,1,0))</f>
        <v>0</v>
      </c>
      <c r="BG69" s="123">
        <f>LOOKUP($S69,Sheet3!$F$2:$F$9,Sheet3!L$2:L$9)*$G69*IF($L69=1,2,IF($L69=2,1,0))</f>
        <v>0</v>
      </c>
      <c r="BH69" s="122">
        <f>LOOKUP($S69,Sheet3!$F$2:$F$9,Sheet3!M$2:M$9)*$G69*IF($L69=1,2,IF($L69=2,1,0))*2</f>
        <v>0</v>
      </c>
      <c r="BI69" s="122">
        <f>(AO69-Sheet3!$Q$4*IF($L69=1,2,IF($L69=2,1,0)))*LOOKUP(S69,Sheet3!F$2:F$9,Sheet3!M$2:M$9)*ROUNDUP(G69/Sheet3!$Q$7,0)</f>
        <v>0</v>
      </c>
      <c r="BJ69" s="122">
        <f>IF(S69="E",LOOKUP(Sheet3!$G$7,Sheet3!$A$18:$A$21,Sheet3!$B$18:$B$21),0)*G69*AN69*2</f>
        <v>0</v>
      </c>
      <c r="BK69" s="122">
        <f>IF(S69="E",LOOKUP(Sheet3!$G$7,Sheet3!$A$18:$A$21,Sheet3!$C$18:$C$21),0)*G69*AN69*2/1000</f>
        <v>0</v>
      </c>
      <c r="BL69" s="122">
        <f>IF(S69="E",LOOKUP(Sheet3!$G$7,Sheet3!$A$18:$A$21,Sheet3!$D$18:$D$21),0)*G69*AN69*2/1000</f>
        <v>0</v>
      </c>
      <c r="BN69" s="124">
        <f t="shared" si="44"/>
        <v>0</v>
      </c>
      <c r="BO69" s="124">
        <f t="shared" si="45"/>
        <v>0</v>
      </c>
      <c r="BP69" s="115"/>
      <c r="BQ69" s="56">
        <f t="shared" si="46"/>
        <v>0</v>
      </c>
      <c r="BR69" s="52">
        <f t="shared" si="47"/>
        <v>0</v>
      </c>
      <c r="BS69" s="52">
        <f t="shared" si="48"/>
        <v>0</v>
      </c>
      <c r="BT69" s="52">
        <f>IF(OR(LOOKUP(V69,Sheet2!A$3:A$25,Sheet2!B$3:B$25)=1,G69=0),0,AW69-AO69*0.2*G69)</f>
        <v>0</v>
      </c>
      <c r="BU69" s="52">
        <f t="shared" si="49"/>
        <v>0</v>
      </c>
      <c r="BV69" s="52">
        <f t="shared" si="50"/>
        <v>0</v>
      </c>
      <c r="BW69" s="32">
        <f t="shared" si="51"/>
        <v>0</v>
      </c>
    </row>
    <row r="70" spans="1:75">
      <c r="A70" s="110"/>
      <c r="D70" s="110">
        <f t="shared" si="32"/>
        <v>0</v>
      </c>
      <c r="E70" s="32"/>
      <c r="L70" s="32">
        <v>1</v>
      </c>
      <c r="M70" s="32">
        <v>0</v>
      </c>
      <c r="N70" s="32">
        <v>0</v>
      </c>
      <c r="O70" s="32">
        <v>0</v>
      </c>
      <c r="P70" s="32">
        <f t="shared" si="26"/>
        <v>0</v>
      </c>
      <c r="R70" s="111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2">
        <f t="shared" si="34"/>
        <v>0</v>
      </c>
      <c r="T70" s="113">
        <f t="shared" si="52"/>
        <v>0</v>
      </c>
      <c r="V70" s="137">
        <f t="shared" si="33"/>
        <v>0</v>
      </c>
      <c r="W70" s="138">
        <f t="shared" si="35"/>
        <v>0</v>
      </c>
      <c r="X70" s="138">
        <f t="shared" si="28"/>
        <v>0</v>
      </c>
      <c r="Y70" s="138">
        <f t="shared" si="29"/>
        <v>0</v>
      </c>
      <c r="Z70" s="138">
        <f>Y70+LOOKUP(V70,Sheet2!A$3:A$24,Sheet2!J$3:J$24)</f>
        <v>0</v>
      </c>
      <c r="AA70" s="138">
        <f t="shared" si="36"/>
        <v>0</v>
      </c>
      <c r="AB70" s="138">
        <f t="shared" si="30"/>
        <v>0</v>
      </c>
      <c r="AC70" s="138">
        <f t="shared" si="31"/>
        <v>0</v>
      </c>
      <c r="AD70" s="138">
        <f>AC70+LOOKUP(V70,Sheet2!A$3:A$24,Sheet2!J$3:J$24)</f>
        <v>0</v>
      </c>
      <c r="AE70" s="138">
        <f t="shared" si="37"/>
        <v>0</v>
      </c>
      <c r="AF70" s="138">
        <f t="shared" si="38"/>
        <v>0</v>
      </c>
      <c r="AG70" s="137">
        <f>LOOKUP(V70,Sheet2!A$3:A$24,Sheet2!K$3:K$24)</f>
        <v>0</v>
      </c>
      <c r="AH70" s="143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37">
        <f>LOOKUP(R70,Sheet3!A$2:A$7,Sheet3!D$2:D$7)</f>
        <v>0</v>
      </c>
      <c r="AJ70" s="137">
        <f t="shared" si="53"/>
        <v>0</v>
      </c>
      <c r="AK70" s="137">
        <f t="shared" si="54"/>
        <v>0</v>
      </c>
      <c r="AL70" s="138">
        <f t="shared" si="39"/>
        <v>0</v>
      </c>
      <c r="AM70" s="138">
        <f t="shared" si="40"/>
        <v>0</v>
      </c>
      <c r="AN70" s="138">
        <f t="shared" si="41"/>
        <v>0</v>
      </c>
      <c r="AO70" s="138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15"/>
      <c r="AQ70" s="152">
        <f t="shared" si="42"/>
        <v>0</v>
      </c>
      <c r="AR70" s="153">
        <f>LOOKUP(S70,Sheet3!F$2:F$9,Sheet3!G$2:G$9)*(AN70-AJ70)*(AN70-AJ70)/2*G70*IF(L70=1,2,IF(L70=2,1,0))</f>
        <v>0</v>
      </c>
      <c r="AS70" s="153">
        <f>LOOKUP(R70,Sheet3!A$2:A$6,Sheet3!B$2:B$6)*AO70*G70</f>
        <v>0</v>
      </c>
      <c r="AT70" s="153">
        <f>LOOKUP(R70,Sheet3!A$2:A$6,Sheet3!C$2:C$6)*AO70*G70</f>
        <v>0</v>
      </c>
      <c r="AU70" s="154">
        <f>IF(AND(AE70&gt;3.5,AF70&gt;3.5),LOOKUP(Sheet1!V70,Sheet2!A$3:A$24,Sheet2!U$3:U$24),LOOKUP(V70,Sheet2!A$3:A$24,Sheet2!T$3:T$24))*G70</f>
        <v>0</v>
      </c>
      <c r="AV70" s="154">
        <f>IF(AND(AE70&gt;3.5,AF70&gt;3.5),LOOKUP(Sheet1!V70,Sheet2!A$3:A$24,Sheet2!W$3:W$24),LOOKUP(V70,Sheet2!A$3:A$24,Sheet2!V$3:V$24))*G70</f>
        <v>0</v>
      </c>
      <c r="AW70" s="153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3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3">
        <f>LOOKUP(S70,Sheet3!F$2:F$9,Sheet3!G$2:G$9)*MIN((((Z70-Y70)+(AD70-AC70))/2+AH70+LOOKUP(V70,Sheet2!A$3:A$24,Sheet2!K$3:K$24)),AN70-AK70)^2/2*G70*IF(L70=1,2,IF(L70=2,1,0))</f>
        <v>0</v>
      </c>
      <c r="AZ70" s="153">
        <f>IF(G70=0,0,MAX(0,SUM(AQ70:AR70)-SUM(AS70:AY70)-BA70-LOOKUP(V70,Sheet2!A$3:A$24,Sheet2!Y$3:Y$24)*G70))</f>
        <v>0</v>
      </c>
      <c r="BA70" s="154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58">
        <f>IF(S70="A",LOOKUP(S70,Sheet3!F$2:F$9,Sheet3!H$2:H$9)*(AN70+AJ70+0.5)*G70*IF(L70=1,2,IF(L70=2,1,0)),0)</f>
        <v>0</v>
      </c>
      <c r="BC70" s="159">
        <f t="shared" si="43"/>
        <v>0</v>
      </c>
      <c r="BD70" s="123">
        <f>LOOKUP($S70,Sheet3!$F$2:$F$9,Sheet3!I$2:I$9)*$G70*IF($L70=1,2,IF($L70=2,1,0))</f>
        <v>0</v>
      </c>
      <c r="BE70" s="123">
        <f>LOOKUP($S70,Sheet3!$F$2:$F$9,Sheet3!J$2:J$9)*$G70*IF($L70=1,2,IF($L70=2,1,0))</f>
        <v>0</v>
      </c>
      <c r="BF70" s="123">
        <f>LOOKUP($S70,Sheet3!$F$2:$F$9,Sheet3!K$2:K$9)*$G70*IF($L70=1,2,IF($L70=2,1,0))</f>
        <v>0</v>
      </c>
      <c r="BG70" s="123">
        <f>LOOKUP($S70,Sheet3!$F$2:$F$9,Sheet3!L$2:L$9)*$G70*IF($L70=1,2,IF($L70=2,1,0))</f>
        <v>0</v>
      </c>
      <c r="BH70" s="122">
        <f>LOOKUP($S70,Sheet3!$F$2:$F$9,Sheet3!M$2:M$9)*$G70*IF($L70=1,2,IF($L70=2,1,0))*2</f>
        <v>0</v>
      </c>
      <c r="BI70" s="122">
        <f>(AO70-Sheet3!$Q$4*IF($L70=1,2,IF($L70=2,1,0)))*LOOKUP(S70,Sheet3!F$2:F$9,Sheet3!M$2:M$9)*ROUNDUP(G70/Sheet3!$Q$7,0)</f>
        <v>0</v>
      </c>
      <c r="BJ70" s="122">
        <f>IF(S70="E",LOOKUP(Sheet3!$G$7,Sheet3!$A$18:$A$21,Sheet3!$B$18:$B$21),0)*G70*AN70*2</f>
        <v>0</v>
      </c>
      <c r="BK70" s="122">
        <f>IF(S70="E",LOOKUP(Sheet3!$G$7,Sheet3!$A$18:$A$21,Sheet3!$C$18:$C$21),0)*G70*AN70*2/1000</f>
        <v>0</v>
      </c>
      <c r="BL70" s="122">
        <f>IF(S70="E",LOOKUP(Sheet3!$G$7,Sheet3!$A$18:$A$21,Sheet3!$D$18:$D$21),0)*G70*AN70*2/1000</f>
        <v>0</v>
      </c>
      <c r="BN70" s="124">
        <f t="shared" si="44"/>
        <v>0</v>
      </c>
      <c r="BO70" s="124">
        <f t="shared" si="45"/>
        <v>0</v>
      </c>
      <c r="BP70" s="115"/>
      <c r="BQ70" s="56">
        <f t="shared" si="46"/>
        <v>0</v>
      </c>
      <c r="BR70" s="52">
        <f t="shared" si="47"/>
        <v>0</v>
      </c>
      <c r="BS70" s="52">
        <f t="shared" si="48"/>
        <v>0</v>
      </c>
      <c r="BT70" s="52">
        <f>IF(OR(LOOKUP(V70,Sheet2!A$3:A$25,Sheet2!B$3:B$25)=1,G70=0),0,AW70-AO70*0.2*G70)</f>
        <v>0</v>
      </c>
      <c r="BU70" s="52">
        <f t="shared" si="49"/>
        <v>0</v>
      </c>
      <c r="BV70" s="52">
        <f t="shared" si="50"/>
        <v>0</v>
      </c>
      <c r="BW70" s="32">
        <f t="shared" si="51"/>
        <v>0</v>
      </c>
    </row>
    <row r="71" spans="1:75">
      <c r="A71" s="110"/>
      <c r="D71" s="110">
        <f t="shared" si="32"/>
        <v>0</v>
      </c>
      <c r="E71" s="32"/>
      <c r="L71" s="32">
        <v>1</v>
      </c>
      <c r="M71" s="32">
        <v>0</v>
      </c>
      <c r="N71" s="32">
        <v>0</v>
      </c>
      <c r="O71" s="32">
        <v>0</v>
      </c>
      <c r="P71" s="32">
        <f t="shared" si="26"/>
        <v>0</v>
      </c>
      <c r="R71" s="111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2">
        <f t="shared" si="34"/>
        <v>0</v>
      </c>
      <c r="T71" s="113">
        <f t="shared" si="52"/>
        <v>0</v>
      </c>
      <c r="V71" s="137">
        <f t="shared" si="33"/>
        <v>0</v>
      </c>
      <c r="W71" s="138">
        <f t="shared" si="35"/>
        <v>0</v>
      </c>
      <c r="X71" s="138">
        <f t="shared" si="28"/>
        <v>0</v>
      </c>
      <c r="Y71" s="138">
        <f t="shared" si="29"/>
        <v>0</v>
      </c>
      <c r="Z71" s="138">
        <f>Y71+LOOKUP(V71,Sheet2!A$3:A$24,Sheet2!J$3:J$24)</f>
        <v>0</v>
      </c>
      <c r="AA71" s="138">
        <f t="shared" si="36"/>
        <v>0</v>
      </c>
      <c r="AB71" s="138">
        <f t="shared" si="30"/>
        <v>0</v>
      </c>
      <c r="AC71" s="138">
        <f t="shared" si="31"/>
        <v>0</v>
      </c>
      <c r="AD71" s="138">
        <f>AC71+LOOKUP(V71,Sheet2!A$3:A$24,Sheet2!J$3:J$24)</f>
        <v>0</v>
      </c>
      <c r="AE71" s="138">
        <f t="shared" si="37"/>
        <v>0</v>
      </c>
      <c r="AF71" s="138">
        <f t="shared" si="38"/>
        <v>0</v>
      </c>
      <c r="AG71" s="137">
        <f>LOOKUP(V71,Sheet2!A$3:A$24,Sheet2!K$3:K$24)</f>
        <v>0</v>
      </c>
      <c r="AH71" s="143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37">
        <f>LOOKUP(R71,Sheet3!A$2:A$7,Sheet3!D$2:D$7)</f>
        <v>0</v>
      </c>
      <c r="AJ71" s="137">
        <f t="shared" si="53"/>
        <v>0</v>
      </c>
      <c r="AK71" s="137">
        <f t="shared" si="54"/>
        <v>0</v>
      </c>
      <c r="AL71" s="138">
        <f t="shared" si="39"/>
        <v>0</v>
      </c>
      <c r="AM71" s="138">
        <f t="shared" si="40"/>
        <v>0</v>
      </c>
      <c r="AN71" s="138">
        <f t="shared" si="41"/>
        <v>0</v>
      </c>
      <c r="AO71" s="138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15"/>
      <c r="AQ71" s="152">
        <f t="shared" si="42"/>
        <v>0</v>
      </c>
      <c r="AR71" s="153">
        <f>LOOKUP(S71,Sheet3!F$2:F$9,Sheet3!G$2:G$9)*(AN71-AJ71)*(AN71-AJ71)/2*G71*IF(L71=1,2,IF(L71=2,1,0))</f>
        <v>0</v>
      </c>
      <c r="AS71" s="153">
        <f>LOOKUP(R71,Sheet3!A$2:A$6,Sheet3!B$2:B$6)*AO71*G71</f>
        <v>0</v>
      </c>
      <c r="AT71" s="153">
        <f>LOOKUP(R71,Sheet3!A$2:A$6,Sheet3!C$2:C$6)*AO71*G71</f>
        <v>0</v>
      </c>
      <c r="AU71" s="154">
        <f>IF(AND(AE71&gt;3.5,AF71&gt;3.5),LOOKUP(Sheet1!V71,Sheet2!A$3:A$24,Sheet2!U$3:U$24),LOOKUP(V71,Sheet2!A$3:A$24,Sheet2!T$3:T$24))*G71</f>
        <v>0</v>
      </c>
      <c r="AV71" s="154">
        <f>IF(AND(AE71&gt;3.5,AF71&gt;3.5),LOOKUP(Sheet1!V71,Sheet2!A$3:A$24,Sheet2!W$3:W$24),LOOKUP(V71,Sheet2!A$3:A$24,Sheet2!V$3:V$24))*G71</f>
        <v>0</v>
      </c>
      <c r="AW71" s="153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3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3">
        <f>LOOKUP(S71,Sheet3!F$2:F$9,Sheet3!G$2:G$9)*MIN((((Z71-Y71)+(AD71-AC71))/2+AH71+LOOKUP(V71,Sheet2!A$3:A$24,Sheet2!K$3:K$24)),AN71-AK71)^2/2*G71*IF(L71=1,2,IF(L71=2,1,0))</f>
        <v>0</v>
      </c>
      <c r="AZ71" s="153">
        <f>IF(G71=0,0,MAX(0,SUM(AQ71:AR71)-SUM(AS71:AY71)-BA71-LOOKUP(V71,Sheet2!A$3:A$24,Sheet2!Y$3:Y$24)*G71))</f>
        <v>0</v>
      </c>
      <c r="BA71" s="154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58">
        <f>IF(S71="A",LOOKUP(S71,Sheet3!F$2:F$9,Sheet3!H$2:H$9)*(AN71+AJ71+0.5)*G71*IF(L71=1,2,IF(L71=2,1,0)),0)</f>
        <v>0</v>
      </c>
      <c r="BC71" s="159">
        <f t="shared" si="43"/>
        <v>0</v>
      </c>
      <c r="BD71" s="123">
        <f>LOOKUP($S71,Sheet3!$F$2:$F$9,Sheet3!I$2:I$9)*$G71*IF($L71=1,2,IF($L71=2,1,0))</f>
        <v>0</v>
      </c>
      <c r="BE71" s="123">
        <f>LOOKUP($S71,Sheet3!$F$2:$F$9,Sheet3!J$2:J$9)*$G71*IF($L71=1,2,IF($L71=2,1,0))</f>
        <v>0</v>
      </c>
      <c r="BF71" s="123">
        <f>LOOKUP($S71,Sheet3!$F$2:$F$9,Sheet3!K$2:K$9)*$G71*IF($L71=1,2,IF($L71=2,1,0))</f>
        <v>0</v>
      </c>
      <c r="BG71" s="123">
        <f>LOOKUP($S71,Sheet3!$F$2:$F$9,Sheet3!L$2:L$9)*$G71*IF($L71=1,2,IF($L71=2,1,0))</f>
        <v>0</v>
      </c>
      <c r="BH71" s="122">
        <f>LOOKUP($S71,Sheet3!$F$2:$F$9,Sheet3!M$2:M$9)*$G71*IF($L71=1,2,IF($L71=2,1,0))*2</f>
        <v>0</v>
      </c>
      <c r="BI71" s="122">
        <f>(AO71-Sheet3!$Q$4*IF($L71=1,2,IF($L71=2,1,0)))*LOOKUP(S71,Sheet3!F$2:F$9,Sheet3!M$2:M$9)*ROUNDUP(G71/Sheet3!$Q$7,0)</f>
        <v>0</v>
      </c>
      <c r="BJ71" s="122">
        <f>IF(S71="E",LOOKUP(Sheet3!$G$7,Sheet3!$A$18:$A$21,Sheet3!$B$18:$B$21),0)*G71*AN71*2</f>
        <v>0</v>
      </c>
      <c r="BK71" s="122">
        <f>IF(S71="E",LOOKUP(Sheet3!$G$7,Sheet3!$A$18:$A$21,Sheet3!$C$18:$C$21),0)*G71*AN71*2/1000</f>
        <v>0</v>
      </c>
      <c r="BL71" s="122">
        <f>IF(S71="E",LOOKUP(Sheet3!$G$7,Sheet3!$A$18:$A$21,Sheet3!$D$18:$D$21),0)*G71*AN71*2/1000</f>
        <v>0</v>
      </c>
      <c r="BN71" s="124">
        <f t="shared" si="44"/>
        <v>0</v>
      </c>
      <c r="BO71" s="124">
        <f t="shared" si="45"/>
        <v>0</v>
      </c>
      <c r="BP71" s="115"/>
      <c r="BQ71" s="56">
        <f t="shared" si="46"/>
        <v>0</v>
      </c>
      <c r="BR71" s="52">
        <f t="shared" si="47"/>
        <v>0</v>
      </c>
      <c r="BS71" s="52">
        <f t="shared" si="48"/>
        <v>0</v>
      </c>
      <c r="BT71" s="52">
        <f>IF(OR(LOOKUP(V71,Sheet2!A$3:A$25,Sheet2!B$3:B$25)=1,G71=0),0,AW71-AO71*0.2*G71)</f>
        <v>0</v>
      </c>
      <c r="BU71" s="52">
        <f t="shared" si="49"/>
        <v>0</v>
      </c>
      <c r="BV71" s="52">
        <f t="shared" si="50"/>
        <v>0</v>
      </c>
      <c r="BW71" s="32">
        <f t="shared" si="51"/>
        <v>0</v>
      </c>
    </row>
    <row r="72" spans="1:75">
      <c r="A72" s="110"/>
      <c r="D72" s="110">
        <f t="shared" si="32"/>
        <v>0</v>
      </c>
      <c r="E72" s="32"/>
      <c r="L72" s="32">
        <v>1</v>
      </c>
      <c r="M72" s="32">
        <v>0</v>
      </c>
      <c r="N72" s="32">
        <v>0</v>
      </c>
      <c r="O72" s="32">
        <v>0</v>
      </c>
      <c r="P72" s="32">
        <f t="shared" si="26"/>
        <v>0</v>
      </c>
      <c r="R72" s="111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2">
        <f t="shared" si="34"/>
        <v>0</v>
      </c>
      <c r="T72" s="113">
        <f t="shared" si="52"/>
        <v>0</v>
      </c>
      <c r="V72" s="137">
        <f t="shared" si="33"/>
        <v>0</v>
      </c>
      <c r="W72" s="138">
        <f t="shared" si="35"/>
        <v>0</v>
      </c>
      <c r="X72" s="138">
        <f t="shared" si="28"/>
        <v>0</v>
      </c>
      <c r="Y72" s="138">
        <f t="shared" si="29"/>
        <v>0</v>
      </c>
      <c r="Z72" s="138">
        <f>Y72+LOOKUP(V72,Sheet2!A$3:A$24,Sheet2!J$3:J$24)</f>
        <v>0</v>
      </c>
      <c r="AA72" s="138">
        <f t="shared" si="36"/>
        <v>0</v>
      </c>
      <c r="AB72" s="138">
        <f t="shared" si="30"/>
        <v>0</v>
      </c>
      <c r="AC72" s="138">
        <f t="shared" si="31"/>
        <v>0</v>
      </c>
      <c r="AD72" s="138">
        <f>AC72+LOOKUP(V72,Sheet2!A$3:A$24,Sheet2!J$3:J$24)</f>
        <v>0</v>
      </c>
      <c r="AE72" s="138">
        <f t="shared" si="37"/>
        <v>0</v>
      </c>
      <c r="AF72" s="138">
        <f t="shared" si="38"/>
        <v>0</v>
      </c>
      <c r="AG72" s="137">
        <f>LOOKUP(V72,Sheet2!A$3:A$24,Sheet2!K$3:K$24)</f>
        <v>0</v>
      </c>
      <c r="AH72" s="143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37">
        <f>LOOKUP(R72,Sheet3!A$2:A$7,Sheet3!D$2:D$7)</f>
        <v>0</v>
      </c>
      <c r="AJ72" s="137">
        <f t="shared" si="53"/>
        <v>0</v>
      </c>
      <c r="AK72" s="137">
        <f t="shared" si="54"/>
        <v>0</v>
      </c>
      <c r="AL72" s="138">
        <f t="shared" si="39"/>
        <v>0</v>
      </c>
      <c r="AM72" s="138">
        <f t="shared" si="40"/>
        <v>0</v>
      </c>
      <c r="AN72" s="138">
        <f t="shared" si="41"/>
        <v>0</v>
      </c>
      <c r="AO72" s="138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15"/>
      <c r="AQ72" s="152">
        <f t="shared" si="42"/>
        <v>0</v>
      </c>
      <c r="AR72" s="153">
        <f>LOOKUP(S72,Sheet3!F$2:F$9,Sheet3!G$2:G$9)*(AN72-AJ72)*(AN72-AJ72)/2*G72*IF(L72=1,2,IF(L72=2,1,0))</f>
        <v>0</v>
      </c>
      <c r="AS72" s="153">
        <f>LOOKUP(R72,Sheet3!A$2:A$6,Sheet3!B$2:B$6)*AO72*G72</f>
        <v>0</v>
      </c>
      <c r="AT72" s="153">
        <f>LOOKUP(R72,Sheet3!A$2:A$6,Sheet3!C$2:C$6)*AO72*G72</f>
        <v>0</v>
      </c>
      <c r="AU72" s="154">
        <f>IF(AND(AE72&gt;3.5,AF72&gt;3.5),LOOKUP(Sheet1!V72,Sheet2!A$3:A$24,Sheet2!U$3:U$24),LOOKUP(V72,Sheet2!A$3:A$24,Sheet2!T$3:T$24))*G72</f>
        <v>0</v>
      </c>
      <c r="AV72" s="154">
        <f>IF(AND(AE72&gt;3.5,AF72&gt;3.5),LOOKUP(Sheet1!V72,Sheet2!A$3:A$24,Sheet2!W$3:W$24),LOOKUP(V72,Sheet2!A$3:A$24,Sheet2!V$3:V$24))*G72</f>
        <v>0</v>
      </c>
      <c r="AW72" s="153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3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3">
        <f>LOOKUP(S72,Sheet3!F$2:F$9,Sheet3!G$2:G$9)*MIN((((Z72-Y72)+(AD72-AC72))/2+AH72+LOOKUP(V72,Sheet2!A$3:A$24,Sheet2!K$3:K$24)),AN72-AK72)^2/2*G72*IF(L72=1,2,IF(L72=2,1,0))</f>
        <v>0</v>
      </c>
      <c r="AZ72" s="153">
        <f>IF(G72=0,0,MAX(0,SUM(AQ72:AR72)-SUM(AS72:AY72)-BA72-LOOKUP(V72,Sheet2!A$3:A$24,Sheet2!Y$3:Y$24)*G72))</f>
        <v>0</v>
      </c>
      <c r="BA72" s="154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58">
        <f>IF(S72="A",LOOKUP(S72,Sheet3!F$2:F$9,Sheet3!H$2:H$9)*(AN72+AJ72+0.5)*G72*IF(L72=1,2,IF(L72=2,1,0)),0)</f>
        <v>0</v>
      </c>
      <c r="BC72" s="159">
        <f t="shared" si="43"/>
        <v>0</v>
      </c>
      <c r="BD72" s="123">
        <f>LOOKUP($S72,Sheet3!$F$2:$F$9,Sheet3!I$2:I$9)*$G72*IF($L72=1,2,IF($L72=2,1,0))</f>
        <v>0</v>
      </c>
      <c r="BE72" s="123">
        <f>LOOKUP($S72,Sheet3!$F$2:$F$9,Sheet3!J$2:J$9)*$G72*IF($L72=1,2,IF($L72=2,1,0))</f>
        <v>0</v>
      </c>
      <c r="BF72" s="123">
        <f>LOOKUP($S72,Sheet3!$F$2:$F$9,Sheet3!K$2:K$9)*$G72*IF($L72=1,2,IF($L72=2,1,0))</f>
        <v>0</v>
      </c>
      <c r="BG72" s="123">
        <f>LOOKUP($S72,Sheet3!$F$2:$F$9,Sheet3!L$2:L$9)*$G72*IF($L72=1,2,IF($L72=2,1,0))</f>
        <v>0</v>
      </c>
      <c r="BH72" s="122">
        <f>LOOKUP($S72,Sheet3!$F$2:$F$9,Sheet3!M$2:M$9)*$G72*IF($L72=1,2,IF($L72=2,1,0))*2</f>
        <v>0</v>
      </c>
      <c r="BI72" s="122">
        <f>(AO72-Sheet3!$Q$4*IF($L72=1,2,IF($L72=2,1,0)))*LOOKUP(S72,Sheet3!F$2:F$9,Sheet3!M$2:M$9)*ROUNDUP(G72/Sheet3!$Q$7,0)</f>
        <v>0</v>
      </c>
      <c r="BJ72" s="122">
        <f>IF(S72="E",LOOKUP(Sheet3!$G$7,Sheet3!$A$18:$A$21,Sheet3!$B$18:$B$21),0)*G72*AN72*2</f>
        <v>0</v>
      </c>
      <c r="BK72" s="122">
        <f>IF(S72="E",LOOKUP(Sheet3!$G$7,Sheet3!$A$18:$A$21,Sheet3!$C$18:$C$21),0)*G72*AN72*2/1000</f>
        <v>0</v>
      </c>
      <c r="BL72" s="122">
        <f>IF(S72="E",LOOKUP(Sheet3!$G$7,Sheet3!$A$18:$A$21,Sheet3!$D$18:$D$21),0)*G72*AN72*2/1000</f>
        <v>0</v>
      </c>
      <c r="BN72" s="124">
        <f t="shared" si="44"/>
        <v>0</v>
      </c>
      <c r="BO72" s="124">
        <f t="shared" si="45"/>
        <v>0</v>
      </c>
      <c r="BP72" s="115"/>
      <c r="BQ72" s="56">
        <f t="shared" si="46"/>
        <v>0</v>
      </c>
      <c r="BR72" s="52">
        <f t="shared" si="47"/>
        <v>0</v>
      </c>
      <c r="BS72" s="52">
        <f t="shared" si="48"/>
        <v>0</v>
      </c>
      <c r="BT72" s="52">
        <f>IF(OR(LOOKUP(V72,Sheet2!A$3:A$25,Sheet2!B$3:B$25)=1,G72=0),0,AW72-AO72*0.2*G72)</f>
        <v>0</v>
      </c>
      <c r="BU72" s="52">
        <f t="shared" si="49"/>
        <v>0</v>
      </c>
      <c r="BV72" s="52">
        <f t="shared" si="50"/>
        <v>0</v>
      </c>
      <c r="BW72" s="32">
        <f t="shared" si="51"/>
        <v>0</v>
      </c>
    </row>
    <row r="73" spans="1:75">
      <c r="A73" s="110"/>
      <c r="D73" s="110">
        <f t="shared" si="32"/>
        <v>0</v>
      </c>
      <c r="E73" s="32"/>
      <c r="L73" s="32">
        <v>1</v>
      </c>
      <c r="M73" s="32">
        <v>0</v>
      </c>
      <c r="N73" s="32">
        <v>0</v>
      </c>
      <c r="O73" s="32">
        <v>0</v>
      </c>
      <c r="P73" s="32">
        <f t="shared" ref="P73:P136" si="55">IF(O73=0,0,AN73)</f>
        <v>0</v>
      </c>
      <c r="R73" s="111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2">
        <f t="shared" si="34"/>
        <v>0</v>
      </c>
      <c r="T73" s="113">
        <f t="shared" si="52"/>
        <v>0</v>
      </c>
      <c r="V73" s="137">
        <f t="shared" si="33"/>
        <v>0</v>
      </c>
      <c r="W73" s="138">
        <f t="shared" si="35"/>
        <v>0</v>
      </c>
      <c r="X73" s="138">
        <f t="shared" si="28"/>
        <v>0</v>
      </c>
      <c r="Y73" s="138">
        <f t="shared" si="29"/>
        <v>0</v>
      </c>
      <c r="Z73" s="138">
        <f>Y73+LOOKUP(V73,Sheet2!A$3:A$24,Sheet2!J$3:J$24)</f>
        <v>0</v>
      </c>
      <c r="AA73" s="138">
        <f t="shared" si="36"/>
        <v>0</v>
      </c>
      <c r="AB73" s="138">
        <f t="shared" si="30"/>
        <v>0</v>
      </c>
      <c r="AC73" s="138">
        <f t="shared" si="31"/>
        <v>0</v>
      </c>
      <c r="AD73" s="138">
        <f>AC73+LOOKUP(V73,Sheet2!A$3:A$24,Sheet2!J$3:J$24)</f>
        <v>0</v>
      </c>
      <c r="AE73" s="138">
        <f t="shared" si="37"/>
        <v>0</v>
      </c>
      <c r="AF73" s="138">
        <f t="shared" si="38"/>
        <v>0</v>
      </c>
      <c r="AG73" s="137">
        <f>LOOKUP(V73,Sheet2!A$3:A$24,Sheet2!K$3:K$24)</f>
        <v>0</v>
      </c>
      <c r="AH73" s="143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37">
        <f>LOOKUP(R73,Sheet3!A$2:A$7,Sheet3!D$2:D$7)</f>
        <v>0</v>
      </c>
      <c r="AJ73" s="137">
        <f t="shared" si="53"/>
        <v>0</v>
      </c>
      <c r="AK73" s="137">
        <f t="shared" si="54"/>
        <v>0</v>
      </c>
      <c r="AL73" s="138">
        <f t="shared" si="39"/>
        <v>0</v>
      </c>
      <c r="AM73" s="138">
        <f t="shared" si="40"/>
        <v>0</v>
      </c>
      <c r="AN73" s="138">
        <f t="shared" si="41"/>
        <v>0</v>
      </c>
      <c r="AO73" s="138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15"/>
      <c r="AQ73" s="152">
        <f t="shared" si="42"/>
        <v>0</v>
      </c>
      <c r="AR73" s="153">
        <f>LOOKUP(S73,Sheet3!F$2:F$9,Sheet3!G$2:G$9)*(AN73-AJ73)*(AN73-AJ73)/2*G73*IF(L73=1,2,IF(L73=2,1,0))</f>
        <v>0</v>
      </c>
      <c r="AS73" s="153">
        <f>LOOKUP(R73,Sheet3!A$2:A$6,Sheet3!B$2:B$6)*AO73*G73</f>
        <v>0</v>
      </c>
      <c r="AT73" s="153">
        <f>LOOKUP(R73,Sheet3!A$2:A$6,Sheet3!C$2:C$6)*AO73*G73</f>
        <v>0</v>
      </c>
      <c r="AU73" s="154">
        <f>IF(AND(AE73&gt;3.5,AF73&gt;3.5),LOOKUP(Sheet1!V73,Sheet2!A$3:A$24,Sheet2!U$3:U$24),LOOKUP(V73,Sheet2!A$3:A$24,Sheet2!T$3:T$24))*G73</f>
        <v>0</v>
      </c>
      <c r="AV73" s="154">
        <f>IF(AND(AE73&gt;3.5,AF73&gt;3.5),LOOKUP(Sheet1!V73,Sheet2!A$3:A$24,Sheet2!W$3:W$24),LOOKUP(V73,Sheet2!A$3:A$24,Sheet2!V$3:V$24))*G73</f>
        <v>0</v>
      </c>
      <c r="AW73" s="153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3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3">
        <f>LOOKUP(S73,Sheet3!F$2:F$9,Sheet3!G$2:G$9)*MIN((((Z73-Y73)+(AD73-AC73))/2+AH73+LOOKUP(V73,Sheet2!A$3:A$24,Sheet2!K$3:K$24)),AN73-AK73)^2/2*G73*IF(L73=1,2,IF(L73=2,1,0))</f>
        <v>0</v>
      </c>
      <c r="AZ73" s="153">
        <f>IF(G73=0,0,MAX(0,SUM(AQ73:AR73)-SUM(AS73:AY73)-BA73-LOOKUP(V73,Sheet2!A$3:A$24,Sheet2!Y$3:Y$24)*G73))</f>
        <v>0</v>
      </c>
      <c r="BA73" s="154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58">
        <f>IF(S73="A",LOOKUP(S73,Sheet3!F$2:F$9,Sheet3!H$2:H$9)*(AN73+AJ73+0.5)*G73*IF(L73=1,2,IF(L73=2,1,0)),0)</f>
        <v>0</v>
      </c>
      <c r="BC73" s="159">
        <f t="shared" si="43"/>
        <v>0</v>
      </c>
      <c r="BD73" s="123">
        <f>LOOKUP($S73,Sheet3!$F$2:$F$9,Sheet3!I$2:I$9)*$G73*IF($L73=1,2,IF($L73=2,1,0))</f>
        <v>0</v>
      </c>
      <c r="BE73" s="123">
        <f>LOOKUP($S73,Sheet3!$F$2:$F$9,Sheet3!J$2:J$9)*$G73*IF($L73=1,2,IF($L73=2,1,0))</f>
        <v>0</v>
      </c>
      <c r="BF73" s="123">
        <f>LOOKUP($S73,Sheet3!$F$2:$F$9,Sheet3!K$2:K$9)*$G73*IF($L73=1,2,IF($L73=2,1,0))</f>
        <v>0</v>
      </c>
      <c r="BG73" s="123">
        <f>LOOKUP($S73,Sheet3!$F$2:$F$9,Sheet3!L$2:L$9)*$G73*IF($L73=1,2,IF($L73=2,1,0))</f>
        <v>0</v>
      </c>
      <c r="BH73" s="122">
        <f>LOOKUP($S73,Sheet3!$F$2:$F$9,Sheet3!M$2:M$9)*$G73*IF($L73=1,2,IF($L73=2,1,0))*2</f>
        <v>0</v>
      </c>
      <c r="BI73" s="122">
        <f>(AO73-Sheet3!$Q$4*IF($L73=1,2,IF($L73=2,1,0)))*LOOKUP(S73,Sheet3!F$2:F$9,Sheet3!M$2:M$9)*ROUNDUP(G73/Sheet3!$Q$7,0)</f>
        <v>0</v>
      </c>
      <c r="BJ73" s="122">
        <f>IF(S73="E",LOOKUP(Sheet3!$G$7,Sheet3!$A$18:$A$21,Sheet3!$B$18:$B$21),0)*G73*AN73*2</f>
        <v>0</v>
      </c>
      <c r="BK73" s="122">
        <f>IF(S73="E",LOOKUP(Sheet3!$G$7,Sheet3!$A$18:$A$21,Sheet3!$C$18:$C$21),0)*G73*AN73*2/1000</f>
        <v>0</v>
      </c>
      <c r="BL73" s="122">
        <f>IF(S73="E",LOOKUP(Sheet3!$G$7,Sheet3!$A$18:$A$21,Sheet3!$D$18:$D$21),0)*G73*AN73*2/1000</f>
        <v>0</v>
      </c>
      <c r="BN73" s="124">
        <f t="shared" si="44"/>
        <v>0</v>
      </c>
      <c r="BO73" s="124">
        <f t="shared" si="45"/>
        <v>0</v>
      </c>
      <c r="BP73" s="115"/>
      <c r="BQ73" s="56">
        <f t="shared" si="46"/>
        <v>0</v>
      </c>
      <c r="BR73" s="52">
        <f t="shared" si="47"/>
        <v>0</v>
      </c>
      <c r="BS73" s="52">
        <f t="shared" si="48"/>
        <v>0</v>
      </c>
      <c r="BT73" s="52">
        <f>IF(OR(LOOKUP(V73,Sheet2!A$3:A$25,Sheet2!B$3:B$25)=1,G73=0),0,AW73-AO73*0.2*G73)</f>
        <v>0</v>
      </c>
      <c r="BU73" s="52">
        <f t="shared" si="49"/>
        <v>0</v>
      </c>
      <c r="BV73" s="52">
        <f t="shared" si="50"/>
        <v>0</v>
      </c>
      <c r="BW73" s="32">
        <f t="shared" si="51"/>
        <v>0</v>
      </c>
    </row>
    <row r="74" spans="1:75">
      <c r="A74" s="110"/>
      <c r="D74" s="110">
        <f t="shared" si="32"/>
        <v>0</v>
      </c>
      <c r="E74" s="32"/>
      <c r="L74" s="32">
        <v>1</v>
      </c>
      <c r="M74" s="32">
        <v>0</v>
      </c>
      <c r="N74" s="32">
        <v>0</v>
      </c>
      <c r="O74" s="32">
        <v>0</v>
      </c>
      <c r="P74" s="32">
        <f t="shared" si="55"/>
        <v>0</v>
      </c>
      <c r="R74" s="111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2">
        <f t="shared" si="34"/>
        <v>0</v>
      </c>
      <c r="T74" s="113">
        <f t="shared" si="52"/>
        <v>0</v>
      </c>
      <c r="V74" s="137">
        <f t="shared" si="33"/>
        <v>0</v>
      </c>
      <c r="W74" s="138">
        <f t="shared" si="35"/>
        <v>0</v>
      </c>
      <c r="X74" s="138">
        <f t="shared" ref="X74:X137" si="56">IF($G74=0,0,E74)</f>
        <v>0</v>
      </c>
      <c r="Y74" s="138">
        <f t="shared" ref="Y74:Y137" si="57">IF($G74=0,0,F74)</f>
        <v>0</v>
      </c>
      <c r="Z74" s="138">
        <f>Y74+LOOKUP(V74,Sheet2!A$3:A$24,Sheet2!J$3:J$24)</f>
        <v>0</v>
      </c>
      <c r="AA74" s="138">
        <f t="shared" si="36"/>
        <v>0</v>
      </c>
      <c r="AB74" s="138">
        <f t="shared" ref="AB74:AB137" si="58">IF($G74=0,0,E75)</f>
        <v>0</v>
      </c>
      <c r="AC74" s="138">
        <f t="shared" ref="AC74:AC137" si="59">IF($G74=0,0,F75)</f>
        <v>0</v>
      </c>
      <c r="AD74" s="138">
        <f>AC74+LOOKUP(V74,Sheet2!A$3:A$24,Sheet2!J$3:J$24)</f>
        <v>0</v>
      </c>
      <c r="AE74" s="138">
        <f t="shared" si="37"/>
        <v>0</v>
      </c>
      <c r="AF74" s="138">
        <f t="shared" si="38"/>
        <v>0</v>
      </c>
      <c r="AG74" s="137">
        <f>LOOKUP(V74,Sheet2!A$3:A$24,Sheet2!K$3:K$24)</f>
        <v>0</v>
      </c>
      <c r="AH74" s="143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37">
        <f>LOOKUP(R74,Sheet3!A$2:A$7,Sheet3!D$2:D$7)</f>
        <v>0</v>
      </c>
      <c r="AJ74" s="137">
        <f t="shared" si="53"/>
        <v>0</v>
      </c>
      <c r="AK74" s="137">
        <f t="shared" si="54"/>
        <v>0</v>
      </c>
      <c r="AL74" s="138">
        <f t="shared" si="39"/>
        <v>0</v>
      </c>
      <c r="AM74" s="138">
        <f t="shared" si="40"/>
        <v>0</v>
      </c>
      <c r="AN74" s="138">
        <f t="shared" si="41"/>
        <v>0</v>
      </c>
      <c r="AO74" s="138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15"/>
      <c r="AQ74" s="152">
        <f t="shared" si="42"/>
        <v>0</v>
      </c>
      <c r="AR74" s="153">
        <f>LOOKUP(S74,Sheet3!F$2:F$9,Sheet3!G$2:G$9)*(AN74-AJ74)*(AN74-AJ74)/2*G74*IF(L74=1,2,IF(L74=2,1,0))</f>
        <v>0</v>
      </c>
      <c r="AS74" s="153">
        <f>LOOKUP(R74,Sheet3!A$2:A$6,Sheet3!B$2:B$6)*AO74*G74</f>
        <v>0</v>
      </c>
      <c r="AT74" s="153">
        <f>LOOKUP(R74,Sheet3!A$2:A$6,Sheet3!C$2:C$6)*AO74*G74</f>
        <v>0</v>
      </c>
      <c r="AU74" s="154">
        <f>IF(AND(AE74&gt;3.5,AF74&gt;3.5),LOOKUP(Sheet1!V74,Sheet2!A$3:A$24,Sheet2!U$3:U$24),LOOKUP(V74,Sheet2!A$3:A$24,Sheet2!T$3:T$24))*G74</f>
        <v>0</v>
      </c>
      <c r="AV74" s="154">
        <f>IF(AND(AE74&gt;3.5,AF74&gt;3.5),LOOKUP(Sheet1!V74,Sheet2!A$3:A$24,Sheet2!W$3:W$24),LOOKUP(V74,Sheet2!A$3:A$24,Sheet2!V$3:V$24))*G74</f>
        <v>0</v>
      </c>
      <c r="AW74" s="153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3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3">
        <f>LOOKUP(S74,Sheet3!F$2:F$9,Sheet3!G$2:G$9)*MIN((((Z74-Y74)+(AD74-AC74))/2+AH74+LOOKUP(V74,Sheet2!A$3:A$24,Sheet2!K$3:K$24)),AN74-AK74)^2/2*G74*IF(L74=1,2,IF(L74=2,1,0))</f>
        <v>0</v>
      </c>
      <c r="AZ74" s="153">
        <f>IF(G74=0,0,MAX(0,SUM(AQ74:AR74)-SUM(AS74:AY74)-BA74-LOOKUP(V74,Sheet2!A$3:A$24,Sheet2!Y$3:Y$24)*G74))</f>
        <v>0</v>
      </c>
      <c r="BA74" s="154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58">
        <f>IF(S74="A",LOOKUP(S74,Sheet3!F$2:F$9,Sheet3!H$2:H$9)*(AN74+AJ74+0.5)*G74*IF(L74=1,2,IF(L74=2,1,0)),0)</f>
        <v>0</v>
      </c>
      <c r="BC74" s="159">
        <f t="shared" si="43"/>
        <v>0</v>
      </c>
      <c r="BD74" s="123">
        <f>LOOKUP($S74,Sheet3!$F$2:$F$9,Sheet3!I$2:I$9)*$G74*IF($L74=1,2,IF($L74=2,1,0))</f>
        <v>0</v>
      </c>
      <c r="BE74" s="123">
        <f>LOOKUP($S74,Sheet3!$F$2:$F$9,Sheet3!J$2:J$9)*$G74*IF($L74=1,2,IF($L74=2,1,0))</f>
        <v>0</v>
      </c>
      <c r="BF74" s="123">
        <f>LOOKUP($S74,Sheet3!$F$2:$F$9,Sheet3!K$2:K$9)*$G74*IF($L74=1,2,IF($L74=2,1,0))</f>
        <v>0</v>
      </c>
      <c r="BG74" s="123">
        <f>LOOKUP($S74,Sheet3!$F$2:$F$9,Sheet3!L$2:L$9)*$G74*IF($L74=1,2,IF($L74=2,1,0))</f>
        <v>0</v>
      </c>
      <c r="BH74" s="122">
        <f>LOOKUP($S74,Sheet3!$F$2:$F$9,Sheet3!M$2:M$9)*$G74*IF($L74=1,2,IF($L74=2,1,0))*2</f>
        <v>0</v>
      </c>
      <c r="BI74" s="122">
        <f>(AO74-Sheet3!$Q$4*IF($L74=1,2,IF($L74=2,1,0)))*LOOKUP(S74,Sheet3!F$2:F$9,Sheet3!M$2:M$9)*ROUNDUP(G74/Sheet3!$Q$7,0)</f>
        <v>0</v>
      </c>
      <c r="BJ74" s="122">
        <f>IF(S74="E",LOOKUP(Sheet3!$G$7,Sheet3!$A$18:$A$21,Sheet3!$B$18:$B$21),0)*G74*AN74*2</f>
        <v>0</v>
      </c>
      <c r="BK74" s="122">
        <f>IF(S74="E",LOOKUP(Sheet3!$G$7,Sheet3!$A$18:$A$21,Sheet3!$C$18:$C$21),0)*G74*AN74*2/1000</f>
        <v>0</v>
      </c>
      <c r="BL74" s="122">
        <f>IF(S74="E",LOOKUP(Sheet3!$G$7,Sheet3!$A$18:$A$21,Sheet3!$D$18:$D$21),0)*G74*AN74*2/1000</f>
        <v>0</v>
      </c>
      <c r="BN74" s="124">
        <f t="shared" si="44"/>
        <v>0</v>
      </c>
      <c r="BO74" s="124">
        <f t="shared" si="45"/>
        <v>0</v>
      </c>
      <c r="BP74" s="115"/>
      <c r="BQ74" s="56">
        <f t="shared" si="46"/>
        <v>0</v>
      </c>
      <c r="BR74" s="52">
        <f t="shared" si="47"/>
        <v>0</v>
      </c>
      <c r="BS74" s="52">
        <f t="shared" si="48"/>
        <v>0</v>
      </c>
      <c r="BT74" s="52">
        <f>IF(OR(LOOKUP(V74,Sheet2!A$3:A$25,Sheet2!B$3:B$25)=1,G74=0),0,AW74-AO74*0.2*G74)</f>
        <v>0</v>
      </c>
      <c r="BU74" s="52">
        <f t="shared" si="49"/>
        <v>0</v>
      </c>
      <c r="BV74" s="52">
        <f t="shared" si="50"/>
        <v>0</v>
      </c>
      <c r="BW74" s="32">
        <f t="shared" si="51"/>
        <v>0</v>
      </c>
    </row>
    <row r="75" spans="1:75">
      <c r="A75" s="110"/>
      <c r="D75" s="110">
        <f t="shared" si="32"/>
        <v>0</v>
      </c>
      <c r="E75" s="32"/>
      <c r="L75" s="32">
        <v>1</v>
      </c>
      <c r="M75" s="32">
        <v>0</v>
      </c>
      <c r="N75" s="32">
        <v>0</v>
      </c>
      <c r="O75" s="32">
        <v>0</v>
      </c>
      <c r="P75" s="32">
        <f t="shared" si="55"/>
        <v>0</v>
      </c>
      <c r="R75" s="111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2">
        <f t="shared" si="34"/>
        <v>0</v>
      </c>
      <c r="T75" s="113">
        <f t="shared" si="52"/>
        <v>0</v>
      </c>
      <c r="V75" s="137">
        <f t="shared" si="33"/>
        <v>0</v>
      </c>
      <c r="W75" s="138">
        <f t="shared" si="35"/>
        <v>0</v>
      </c>
      <c r="X75" s="138">
        <f t="shared" si="56"/>
        <v>0</v>
      </c>
      <c r="Y75" s="138">
        <f t="shared" si="57"/>
        <v>0</v>
      </c>
      <c r="Z75" s="138">
        <f>Y75+LOOKUP(V75,Sheet2!A$3:A$24,Sheet2!J$3:J$24)</f>
        <v>0</v>
      </c>
      <c r="AA75" s="138">
        <f t="shared" si="36"/>
        <v>0</v>
      </c>
      <c r="AB75" s="138">
        <f t="shared" si="58"/>
        <v>0</v>
      </c>
      <c r="AC75" s="138">
        <f t="shared" si="59"/>
        <v>0</v>
      </c>
      <c r="AD75" s="138">
        <f>AC75+LOOKUP(V75,Sheet2!A$3:A$24,Sheet2!J$3:J$24)</f>
        <v>0</v>
      </c>
      <c r="AE75" s="138">
        <f t="shared" si="37"/>
        <v>0</v>
      </c>
      <c r="AF75" s="138">
        <f t="shared" si="38"/>
        <v>0</v>
      </c>
      <c r="AG75" s="137">
        <f>LOOKUP(V75,Sheet2!A$3:A$24,Sheet2!K$3:K$24)</f>
        <v>0</v>
      </c>
      <c r="AH75" s="143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37">
        <f>LOOKUP(R75,Sheet3!A$2:A$7,Sheet3!D$2:D$7)</f>
        <v>0</v>
      </c>
      <c r="AJ75" s="137">
        <f t="shared" si="53"/>
        <v>0</v>
      </c>
      <c r="AK75" s="137">
        <f t="shared" si="54"/>
        <v>0</v>
      </c>
      <c r="AL75" s="138">
        <f t="shared" si="39"/>
        <v>0</v>
      </c>
      <c r="AM75" s="138">
        <f t="shared" si="40"/>
        <v>0</v>
      </c>
      <c r="AN75" s="138">
        <f t="shared" si="41"/>
        <v>0</v>
      </c>
      <c r="AO75" s="138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15"/>
      <c r="AQ75" s="152">
        <f t="shared" si="42"/>
        <v>0</v>
      </c>
      <c r="AR75" s="153">
        <f>LOOKUP(S75,Sheet3!F$2:F$9,Sheet3!G$2:G$9)*(AN75-AJ75)*(AN75-AJ75)/2*G75*IF(L75=1,2,IF(L75=2,1,0))</f>
        <v>0</v>
      </c>
      <c r="AS75" s="153">
        <f>LOOKUP(R75,Sheet3!A$2:A$6,Sheet3!B$2:B$6)*AO75*G75</f>
        <v>0</v>
      </c>
      <c r="AT75" s="153">
        <f>LOOKUP(R75,Sheet3!A$2:A$6,Sheet3!C$2:C$6)*AO75*G75</f>
        <v>0</v>
      </c>
      <c r="AU75" s="154">
        <f>IF(AND(AE75&gt;3.5,AF75&gt;3.5),LOOKUP(Sheet1!V75,Sheet2!A$3:A$24,Sheet2!U$3:U$24),LOOKUP(V75,Sheet2!A$3:A$24,Sheet2!T$3:T$24))*G75</f>
        <v>0</v>
      </c>
      <c r="AV75" s="154">
        <f>IF(AND(AE75&gt;3.5,AF75&gt;3.5),LOOKUP(Sheet1!V75,Sheet2!A$3:A$24,Sheet2!W$3:W$24),LOOKUP(V75,Sheet2!A$3:A$24,Sheet2!V$3:V$24))*G75</f>
        <v>0</v>
      </c>
      <c r="AW75" s="153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3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3">
        <f>LOOKUP(S75,Sheet3!F$2:F$9,Sheet3!G$2:G$9)*MIN((((Z75-Y75)+(AD75-AC75))/2+AH75+LOOKUP(V75,Sheet2!A$3:A$24,Sheet2!K$3:K$24)),AN75-AK75)^2/2*G75*IF(L75=1,2,IF(L75=2,1,0))</f>
        <v>0</v>
      </c>
      <c r="AZ75" s="153">
        <f>IF(G75=0,0,MAX(0,SUM(AQ75:AR75)-SUM(AS75:AY75)-BA75-LOOKUP(V75,Sheet2!A$3:A$24,Sheet2!Y$3:Y$24)*G75))</f>
        <v>0</v>
      </c>
      <c r="BA75" s="154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58">
        <f>IF(S75="A",LOOKUP(S75,Sheet3!F$2:F$9,Sheet3!H$2:H$9)*(AN75+AJ75+0.5)*G75*IF(L75=1,2,IF(L75=2,1,0)),0)</f>
        <v>0</v>
      </c>
      <c r="BC75" s="159">
        <f t="shared" si="43"/>
        <v>0</v>
      </c>
      <c r="BD75" s="123">
        <f>LOOKUP($S75,Sheet3!$F$2:$F$9,Sheet3!I$2:I$9)*$G75*IF($L75=1,2,IF($L75=2,1,0))</f>
        <v>0</v>
      </c>
      <c r="BE75" s="123">
        <f>LOOKUP($S75,Sheet3!$F$2:$F$9,Sheet3!J$2:J$9)*$G75*IF($L75=1,2,IF($L75=2,1,0))</f>
        <v>0</v>
      </c>
      <c r="BF75" s="123">
        <f>LOOKUP($S75,Sheet3!$F$2:$F$9,Sheet3!K$2:K$9)*$G75*IF($L75=1,2,IF($L75=2,1,0))</f>
        <v>0</v>
      </c>
      <c r="BG75" s="123">
        <f>LOOKUP($S75,Sheet3!$F$2:$F$9,Sheet3!L$2:L$9)*$G75*IF($L75=1,2,IF($L75=2,1,0))</f>
        <v>0</v>
      </c>
      <c r="BH75" s="122">
        <f>LOOKUP($S75,Sheet3!$F$2:$F$9,Sheet3!M$2:M$9)*$G75*IF($L75=1,2,IF($L75=2,1,0))*2</f>
        <v>0</v>
      </c>
      <c r="BI75" s="122">
        <f>(AO75-Sheet3!$Q$4*IF($L75=1,2,IF($L75=2,1,0)))*LOOKUP(S75,Sheet3!F$2:F$9,Sheet3!M$2:M$9)*ROUNDUP(G75/Sheet3!$Q$7,0)</f>
        <v>0</v>
      </c>
      <c r="BJ75" s="122">
        <f>IF(S75="E",LOOKUP(Sheet3!$G$7,Sheet3!$A$18:$A$21,Sheet3!$B$18:$B$21),0)*G75*AN75*2</f>
        <v>0</v>
      </c>
      <c r="BK75" s="122">
        <f>IF(S75="E",LOOKUP(Sheet3!$G$7,Sheet3!$A$18:$A$21,Sheet3!$C$18:$C$21),0)*G75*AN75*2/1000</f>
        <v>0</v>
      </c>
      <c r="BL75" s="122">
        <f>IF(S75="E",LOOKUP(Sheet3!$G$7,Sheet3!$A$18:$A$21,Sheet3!$D$18:$D$21),0)*G75*AN75*2/1000</f>
        <v>0</v>
      </c>
      <c r="BN75" s="124">
        <f t="shared" si="44"/>
        <v>0</v>
      </c>
      <c r="BO75" s="124">
        <f t="shared" si="45"/>
        <v>0</v>
      </c>
      <c r="BP75" s="115"/>
      <c r="BQ75" s="56">
        <f t="shared" si="46"/>
        <v>0</v>
      </c>
      <c r="BR75" s="52">
        <f t="shared" si="47"/>
        <v>0</v>
      </c>
      <c r="BS75" s="52">
        <f t="shared" si="48"/>
        <v>0</v>
      </c>
      <c r="BT75" s="52">
        <f>IF(OR(LOOKUP(V75,Sheet2!A$3:A$25,Sheet2!B$3:B$25)=1,G75=0),0,AW75-AO75*0.2*G75)</f>
        <v>0</v>
      </c>
      <c r="BU75" s="52">
        <f t="shared" si="49"/>
        <v>0</v>
      </c>
      <c r="BV75" s="52">
        <f t="shared" si="50"/>
        <v>0</v>
      </c>
      <c r="BW75" s="32">
        <f t="shared" si="51"/>
        <v>0</v>
      </c>
    </row>
    <row r="76" spans="1:75">
      <c r="A76" s="110"/>
      <c r="D76" s="110">
        <f t="shared" si="32"/>
        <v>0</v>
      </c>
      <c r="E76" s="32"/>
      <c r="L76" s="32">
        <v>1</v>
      </c>
      <c r="M76" s="32">
        <v>0</v>
      </c>
      <c r="N76" s="32">
        <v>0</v>
      </c>
      <c r="O76" s="32">
        <v>0</v>
      </c>
      <c r="P76" s="32">
        <f t="shared" si="55"/>
        <v>0</v>
      </c>
      <c r="R76" s="111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2">
        <f t="shared" si="34"/>
        <v>0</v>
      </c>
      <c r="T76" s="113">
        <f t="shared" si="52"/>
        <v>0</v>
      </c>
      <c r="V76" s="137">
        <f t="shared" si="33"/>
        <v>0</v>
      </c>
      <c r="W76" s="138">
        <f t="shared" si="35"/>
        <v>0</v>
      </c>
      <c r="X76" s="138">
        <f t="shared" si="56"/>
        <v>0</v>
      </c>
      <c r="Y76" s="138">
        <f t="shared" si="57"/>
        <v>0</v>
      </c>
      <c r="Z76" s="138">
        <f>Y76+LOOKUP(V76,Sheet2!A$3:A$24,Sheet2!J$3:J$24)</f>
        <v>0</v>
      </c>
      <c r="AA76" s="138">
        <f t="shared" si="36"/>
        <v>0</v>
      </c>
      <c r="AB76" s="138">
        <f t="shared" si="58"/>
        <v>0</v>
      </c>
      <c r="AC76" s="138">
        <f t="shared" si="59"/>
        <v>0</v>
      </c>
      <c r="AD76" s="138">
        <f>AC76+LOOKUP(V76,Sheet2!A$3:A$24,Sheet2!J$3:J$24)</f>
        <v>0</v>
      </c>
      <c r="AE76" s="138">
        <f t="shared" si="37"/>
        <v>0</v>
      </c>
      <c r="AF76" s="138">
        <f t="shared" si="38"/>
        <v>0</v>
      </c>
      <c r="AG76" s="137">
        <f>LOOKUP(V76,Sheet2!A$3:A$24,Sheet2!K$3:K$24)</f>
        <v>0</v>
      </c>
      <c r="AH76" s="143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37">
        <f>LOOKUP(R76,Sheet3!A$2:A$7,Sheet3!D$2:D$7)</f>
        <v>0</v>
      </c>
      <c r="AJ76" s="137">
        <f t="shared" si="53"/>
        <v>0</v>
      </c>
      <c r="AK76" s="137">
        <f t="shared" si="54"/>
        <v>0</v>
      </c>
      <c r="AL76" s="138">
        <f t="shared" si="39"/>
        <v>0</v>
      </c>
      <c r="AM76" s="138">
        <f t="shared" si="40"/>
        <v>0</v>
      </c>
      <c r="AN76" s="138">
        <f t="shared" si="41"/>
        <v>0</v>
      </c>
      <c r="AO76" s="138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15"/>
      <c r="AQ76" s="152">
        <f t="shared" si="42"/>
        <v>0</v>
      </c>
      <c r="AR76" s="153">
        <f>LOOKUP(S76,Sheet3!F$2:F$9,Sheet3!G$2:G$9)*(AN76-AJ76)*(AN76-AJ76)/2*G76*IF(L76=1,2,IF(L76=2,1,0))</f>
        <v>0</v>
      </c>
      <c r="AS76" s="153">
        <f>LOOKUP(R76,Sheet3!A$2:A$6,Sheet3!B$2:B$6)*AO76*G76</f>
        <v>0</v>
      </c>
      <c r="AT76" s="153">
        <f>LOOKUP(R76,Sheet3!A$2:A$6,Sheet3!C$2:C$6)*AO76*G76</f>
        <v>0</v>
      </c>
      <c r="AU76" s="154">
        <f>IF(AND(AE76&gt;3.5,AF76&gt;3.5),LOOKUP(Sheet1!V76,Sheet2!A$3:A$24,Sheet2!U$3:U$24),LOOKUP(V76,Sheet2!A$3:A$24,Sheet2!T$3:T$24))*G76</f>
        <v>0</v>
      </c>
      <c r="AV76" s="154">
        <f>IF(AND(AE76&gt;3.5,AF76&gt;3.5),LOOKUP(Sheet1!V76,Sheet2!A$3:A$24,Sheet2!W$3:W$24),LOOKUP(V76,Sheet2!A$3:A$24,Sheet2!V$3:V$24))*G76</f>
        <v>0</v>
      </c>
      <c r="AW76" s="153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3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3">
        <f>LOOKUP(S76,Sheet3!F$2:F$9,Sheet3!G$2:G$9)*MIN((((Z76-Y76)+(AD76-AC76))/2+AH76+LOOKUP(V76,Sheet2!A$3:A$24,Sheet2!K$3:K$24)),AN76-AK76)^2/2*G76*IF(L76=1,2,IF(L76=2,1,0))</f>
        <v>0</v>
      </c>
      <c r="AZ76" s="153">
        <f>IF(G76=0,0,MAX(0,SUM(AQ76:AR76)-SUM(AS76:AY76)-BA76-LOOKUP(V76,Sheet2!A$3:A$24,Sheet2!Y$3:Y$24)*G76))</f>
        <v>0</v>
      </c>
      <c r="BA76" s="154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58">
        <f>IF(S76="A",LOOKUP(S76,Sheet3!F$2:F$9,Sheet3!H$2:H$9)*(AN76+AJ76+0.5)*G76*IF(L76=1,2,IF(L76=2,1,0)),0)</f>
        <v>0</v>
      </c>
      <c r="BC76" s="159">
        <f t="shared" si="43"/>
        <v>0</v>
      </c>
      <c r="BD76" s="123">
        <f>LOOKUP($S76,Sheet3!$F$2:$F$9,Sheet3!I$2:I$9)*$G76*IF($L76=1,2,IF($L76=2,1,0))</f>
        <v>0</v>
      </c>
      <c r="BE76" s="123">
        <f>LOOKUP($S76,Sheet3!$F$2:$F$9,Sheet3!J$2:J$9)*$G76*IF($L76=1,2,IF($L76=2,1,0))</f>
        <v>0</v>
      </c>
      <c r="BF76" s="123">
        <f>LOOKUP($S76,Sheet3!$F$2:$F$9,Sheet3!K$2:K$9)*$G76*IF($L76=1,2,IF($L76=2,1,0))</f>
        <v>0</v>
      </c>
      <c r="BG76" s="123">
        <f>LOOKUP($S76,Sheet3!$F$2:$F$9,Sheet3!L$2:L$9)*$G76*IF($L76=1,2,IF($L76=2,1,0))</f>
        <v>0</v>
      </c>
      <c r="BH76" s="122">
        <f>LOOKUP($S76,Sheet3!$F$2:$F$9,Sheet3!M$2:M$9)*$G76*IF($L76=1,2,IF($L76=2,1,0))*2</f>
        <v>0</v>
      </c>
      <c r="BI76" s="122">
        <f>(AO76-Sheet3!$Q$4*IF($L76=1,2,IF($L76=2,1,0)))*LOOKUP(S76,Sheet3!F$2:F$9,Sheet3!M$2:M$9)*ROUNDUP(G76/Sheet3!$Q$7,0)</f>
        <v>0</v>
      </c>
      <c r="BJ76" s="122">
        <f>IF(S76="E",LOOKUP(Sheet3!$G$7,Sheet3!$A$18:$A$21,Sheet3!$B$18:$B$21),0)*G76*AN76*2</f>
        <v>0</v>
      </c>
      <c r="BK76" s="122">
        <f>IF(S76="E",LOOKUP(Sheet3!$G$7,Sheet3!$A$18:$A$21,Sheet3!$C$18:$C$21),0)*G76*AN76*2/1000</f>
        <v>0</v>
      </c>
      <c r="BL76" s="122">
        <f>IF(S76="E",LOOKUP(Sheet3!$G$7,Sheet3!$A$18:$A$21,Sheet3!$D$18:$D$21),0)*G76*AN76*2/1000</f>
        <v>0</v>
      </c>
      <c r="BN76" s="124">
        <f t="shared" si="44"/>
        <v>0</v>
      </c>
      <c r="BO76" s="124">
        <f t="shared" si="45"/>
        <v>0</v>
      </c>
      <c r="BP76" s="115"/>
      <c r="BQ76" s="56">
        <f t="shared" si="46"/>
        <v>0</v>
      </c>
      <c r="BR76" s="52">
        <f t="shared" si="47"/>
        <v>0</v>
      </c>
      <c r="BS76" s="52">
        <f t="shared" si="48"/>
        <v>0</v>
      </c>
      <c r="BT76" s="52">
        <f>IF(OR(LOOKUP(V76,Sheet2!A$3:A$25,Sheet2!B$3:B$25)=1,G76=0),0,AW76-AO76*0.2*G76)</f>
        <v>0</v>
      </c>
      <c r="BU76" s="52">
        <f t="shared" si="49"/>
        <v>0</v>
      </c>
      <c r="BV76" s="52">
        <f t="shared" si="50"/>
        <v>0</v>
      </c>
      <c r="BW76" s="32">
        <f t="shared" si="51"/>
        <v>0</v>
      </c>
    </row>
    <row r="77" spans="1:75">
      <c r="A77" s="110"/>
      <c r="D77" s="110">
        <f t="shared" si="32"/>
        <v>0</v>
      </c>
      <c r="E77" s="32"/>
      <c r="L77" s="32">
        <v>1</v>
      </c>
      <c r="M77" s="32">
        <v>0</v>
      </c>
      <c r="N77" s="32">
        <v>0</v>
      </c>
      <c r="O77" s="32">
        <v>0</v>
      </c>
      <c r="P77" s="32">
        <f t="shared" si="55"/>
        <v>0</v>
      </c>
      <c r="R77" s="111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2">
        <f t="shared" si="34"/>
        <v>0</v>
      </c>
      <c r="T77" s="113">
        <f t="shared" si="52"/>
        <v>0</v>
      </c>
      <c r="V77" s="137">
        <f t="shared" si="33"/>
        <v>0</v>
      </c>
      <c r="W77" s="138">
        <f t="shared" si="35"/>
        <v>0</v>
      </c>
      <c r="X77" s="138">
        <f t="shared" si="56"/>
        <v>0</v>
      </c>
      <c r="Y77" s="138">
        <f t="shared" si="57"/>
        <v>0</v>
      </c>
      <c r="Z77" s="138">
        <f>Y77+LOOKUP(V77,Sheet2!A$3:A$24,Sheet2!J$3:J$24)</f>
        <v>0</v>
      </c>
      <c r="AA77" s="138">
        <f t="shared" si="36"/>
        <v>0</v>
      </c>
      <c r="AB77" s="138">
        <f t="shared" si="58"/>
        <v>0</v>
      </c>
      <c r="AC77" s="138">
        <f t="shared" si="59"/>
        <v>0</v>
      </c>
      <c r="AD77" s="138">
        <f>AC77+LOOKUP(V77,Sheet2!A$3:A$24,Sheet2!J$3:J$24)</f>
        <v>0</v>
      </c>
      <c r="AE77" s="138">
        <f t="shared" si="37"/>
        <v>0</v>
      </c>
      <c r="AF77" s="138">
        <f t="shared" si="38"/>
        <v>0</v>
      </c>
      <c r="AG77" s="137">
        <f>LOOKUP(V77,Sheet2!A$3:A$24,Sheet2!K$3:K$24)</f>
        <v>0</v>
      </c>
      <c r="AH77" s="143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37">
        <f>LOOKUP(R77,Sheet3!A$2:A$7,Sheet3!D$2:D$7)</f>
        <v>0</v>
      </c>
      <c r="AJ77" s="137">
        <f t="shared" si="53"/>
        <v>0</v>
      </c>
      <c r="AK77" s="137">
        <f t="shared" si="54"/>
        <v>0</v>
      </c>
      <c r="AL77" s="138">
        <f t="shared" si="39"/>
        <v>0</v>
      </c>
      <c r="AM77" s="138">
        <f t="shared" si="40"/>
        <v>0</v>
      </c>
      <c r="AN77" s="138">
        <f t="shared" si="41"/>
        <v>0</v>
      </c>
      <c r="AO77" s="138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15"/>
      <c r="AQ77" s="152">
        <f t="shared" si="42"/>
        <v>0</v>
      </c>
      <c r="AR77" s="153">
        <f>LOOKUP(S77,Sheet3!F$2:F$9,Sheet3!G$2:G$9)*(AN77-AJ77)*(AN77-AJ77)/2*G77*IF(L77=1,2,IF(L77=2,1,0))</f>
        <v>0</v>
      </c>
      <c r="AS77" s="153">
        <f>LOOKUP(R77,Sheet3!A$2:A$6,Sheet3!B$2:B$6)*AO77*G77</f>
        <v>0</v>
      </c>
      <c r="AT77" s="153">
        <f>LOOKUP(R77,Sheet3!A$2:A$6,Sheet3!C$2:C$6)*AO77*G77</f>
        <v>0</v>
      </c>
      <c r="AU77" s="154">
        <f>IF(AND(AE77&gt;3.5,AF77&gt;3.5),LOOKUP(Sheet1!V77,Sheet2!A$3:A$24,Sheet2!U$3:U$24),LOOKUP(V77,Sheet2!A$3:A$24,Sheet2!T$3:T$24))*G77</f>
        <v>0</v>
      </c>
      <c r="AV77" s="154">
        <f>IF(AND(AE77&gt;3.5,AF77&gt;3.5),LOOKUP(Sheet1!V77,Sheet2!A$3:A$24,Sheet2!W$3:W$24),LOOKUP(V77,Sheet2!A$3:A$24,Sheet2!V$3:V$24))*G77</f>
        <v>0</v>
      </c>
      <c r="AW77" s="153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3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3">
        <f>LOOKUP(S77,Sheet3!F$2:F$9,Sheet3!G$2:G$9)*MIN((((Z77-Y77)+(AD77-AC77))/2+AH77+LOOKUP(V77,Sheet2!A$3:A$24,Sheet2!K$3:K$24)),AN77-AK77)^2/2*G77*IF(L77=1,2,IF(L77=2,1,0))</f>
        <v>0</v>
      </c>
      <c r="AZ77" s="153">
        <f>IF(G77=0,0,MAX(0,SUM(AQ77:AR77)-SUM(AS77:AY77)-BA77-LOOKUP(V77,Sheet2!A$3:A$24,Sheet2!Y$3:Y$24)*G77))</f>
        <v>0</v>
      </c>
      <c r="BA77" s="154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58">
        <f>IF(S77="A",LOOKUP(S77,Sheet3!F$2:F$9,Sheet3!H$2:H$9)*(AN77+AJ77+0.5)*G77*IF(L77=1,2,IF(L77=2,1,0)),0)</f>
        <v>0</v>
      </c>
      <c r="BC77" s="159">
        <f t="shared" si="43"/>
        <v>0</v>
      </c>
      <c r="BD77" s="123">
        <f>LOOKUP($S77,Sheet3!$F$2:$F$9,Sheet3!I$2:I$9)*$G77*IF($L77=1,2,IF($L77=2,1,0))</f>
        <v>0</v>
      </c>
      <c r="BE77" s="123">
        <f>LOOKUP($S77,Sheet3!$F$2:$F$9,Sheet3!J$2:J$9)*$G77*IF($L77=1,2,IF($L77=2,1,0))</f>
        <v>0</v>
      </c>
      <c r="BF77" s="123">
        <f>LOOKUP($S77,Sheet3!$F$2:$F$9,Sheet3!K$2:K$9)*$G77*IF($L77=1,2,IF($L77=2,1,0))</f>
        <v>0</v>
      </c>
      <c r="BG77" s="123">
        <f>LOOKUP($S77,Sheet3!$F$2:$F$9,Sheet3!L$2:L$9)*$G77*IF($L77=1,2,IF($L77=2,1,0))</f>
        <v>0</v>
      </c>
      <c r="BH77" s="122">
        <f>LOOKUP($S77,Sheet3!$F$2:$F$9,Sheet3!M$2:M$9)*$G77*IF($L77=1,2,IF($L77=2,1,0))*2</f>
        <v>0</v>
      </c>
      <c r="BI77" s="122">
        <f>(AO77-Sheet3!$Q$4*IF($L77=1,2,IF($L77=2,1,0)))*LOOKUP(S77,Sheet3!F$2:F$9,Sheet3!M$2:M$9)*ROUNDUP(G77/Sheet3!$Q$7,0)</f>
        <v>0</v>
      </c>
      <c r="BJ77" s="122">
        <f>IF(S77="E",LOOKUP(Sheet3!$G$7,Sheet3!$A$18:$A$21,Sheet3!$B$18:$B$21),0)*G77*AN77*2</f>
        <v>0</v>
      </c>
      <c r="BK77" s="122">
        <f>IF(S77="E",LOOKUP(Sheet3!$G$7,Sheet3!$A$18:$A$21,Sheet3!$C$18:$C$21),0)*G77*AN77*2/1000</f>
        <v>0</v>
      </c>
      <c r="BL77" s="122">
        <f>IF(S77="E",LOOKUP(Sheet3!$G$7,Sheet3!$A$18:$A$21,Sheet3!$D$18:$D$21),0)*G77*AN77*2/1000</f>
        <v>0</v>
      </c>
      <c r="BN77" s="124">
        <f t="shared" si="44"/>
        <v>0</v>
      </c>
      <c r="BO77" s="124">
        <f t="shared" si="45"/>
        <v>0</v>
      </c>
      <c r="BP77" s="115"/>
      <c r="BQ77" s="56">
        <f t="shared" si="46"/>
        <v>0</v>
      </c>
      <c r="BR77" s="52">
        <f t="shared" si="47"/>
        <v>0</v>
      </c>
      <c r="BS77" s="52">
        <f t="shared" si="48"/>
        <v>0</v>
      </c>
      <c r="BT77" s="52">
        <f>IF(OR(LOOKUP(V77,Sheet2!A$3:A$25,Sheet2!B$3:B$25)=1,G77=0),0,AW77-AO77*0.2*G77)</f>
        <v>0</v>
      </c>
      <c r="BU77" s="52">
        <f t="shared" si="49"/>
        <v>0</v>
      </c>
      <c r="BV77" s="52">
        <f t="shared" si="50"/>
        <v>0</v>
      </c>
      <c r="BW77" s="32">
        <f t="shared" si="51"/>
        <v>0</v>
      </c>
    </row>
    <row r="78" spans="1:75">
      <c r="A78" s="110"/>
      <c r="D78" s="110">
        <f t="shared" si="32"/>
        <v>0</v>
      </c>
      <c r="E78" s="32"/>
      <c r="L78" s="32">
        <v>1</v>
      </c>
      <c r="M78" s="32">
        <v>0</v>
      </c>
      <c r="N78" s="32">
        <v>0</v>
      </c>
      <c r="O78" s="32">
        <v>0</v>
      </c>
      <c r="P78" s="32">
        <f t="shared" si="55"/>
        <v>0</v>
      </c>
      <c r="R78" s="111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2">
        <f t="shared" si="34"/>
        <v>0</v>
      </c>
      <c r="T78" s="113">
        <f t="shared" si="52"/>
        <v>0</v>
      </c>
      <c r="V78" s="137">
        <f t="shared" si="33"/>
        <v>0</v>
      </c>
      <c r="W78" s="138">
        <f t="shared" si="35"/>
        <v>0</v>
      </c>
      <c r="X78" s="138">
        <f t="shared" si="56"/>
        <v>0</v>
      </c>
      <c r="Y78" s="138">
        <f t="shared" si="57"/>
        <v>0</v>
      </c>
      <c r="Z78" s="138">
        <f>Y78+LOOKUP(V78,Sheet2!A$3:A$24,Sheet2!J$3:J$24)</f>
        <v>0</v>
      </c>
      <c r="AA78" s="138">
        <f t="shared" si="36"/>
        <v>0</v>
      </c>
      <c r="AB78" s="138">
        <f t="shared" si="58"/>
        <v>0</v>
      </c>
      <c r="AC78" s="138">
        <f t="shared" si="59"/>
        <v>0</v>
      </c>
      <c r="AD78" s="138">
        <f>AC78+LOOKUP(V78,Sheet2!A$3:A$24,Sheet2!J$3:J$24)</f>
        <v>0</v>
      </c>
      <c r="AE78" s="138">
        <f t="shared" si="37"/>
        <v>0</v>
      </c>
      <c r="AF78" s="138">
        <f t="shared" si="38"/>
        <v>0</v>
      </c>
      <c r="AG78" s="137">
        <f>LOOKUP(V78,Sheet2!A$3:A$24,Sheet2!K$3:K$24)</f>
        <v>0</v>
      </c>
      <c r="AH78" s="143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37">
        <f>LOOKUP(R78,Sheet3!A$2:A$7,Sheet3!D$2:D$7)</f>
        <v>0</v>
      </c>
      <c r="AJ78" s="137">
        <f t="shared" si="53"/>
        <v>0</v>
      </c>
      <c r="AK78" s="137">
        <f t="shared" si="54"/>
        <v>0</v>
      </c>
      <c r="AL78" s="138">
        <f t="shared" si="39"/>
        <v>0</v>
      </c>
      <c r="AM78" s="138">
        <f t="shared" si="40"/>
        <v>0</v>
      </c>
      <c r="AN78" s="138">
        <f t="shared" si="41"/>
        <v>0</v>
      </c>
      <c r="AO78" s="138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15"/>
      <c r="AQ78" s="152">
        <f t="shared" si="42"/>
        <v>0</v>
      </c>
      <c r="AR78" s="153">
        <f>LOOKUP(S78,Sheet3!F$2:F$9,Sheet3!G$2:G$9)*(AN78-AJ78)*(AN78-AJ78)/2*G78*IF(L78=1,2,IF(L78=2,1,0))</f>
        <v>0</v>
      </c>
      <c r="AS78" s="153">
        <f>LOOKUP(R78,Sheet3!A$2:A$6,Sheet3!B$2:B$6)*AO78*G78</f>
        <v>0</v>
      </c>
      <c r="AT78" s="153">
        <f>LOOKUP(R78,Sheet3!A$2:A$6,Sheet3!C$2:C$6)*AO78*G78</f>
        <v>0</v>
      </c>
      <c r="AU78" s="154">
        <f>IF(AND(AE78&gt;3.5,AF78&gt;3.5),LOOKUP(Sheet1!V78,Sheet2!A$3:A$24,Sheet2!U$3:U$24),LOOKUP(V78,Sheet2!A$3:A$24,Sheet2!T$3:T$24))*G78</f>
        <v>0</v>
      </c>
      <c r="AV78" s="154">
        <f>IF(AND(AE78&gt;3.5,AF78&gt;3.5),LOOKUP(Sheet1!V78,Sheet2!A$3:A$24,Sheet2!W$3:W$24),LOOKUP(V78,Sheet2!A$3:A$24,Sheet2!V$3:V$24))*G78</f>
        <v>0</v>
      </c>
      <c r="AW78" s="153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3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3">
        <f>LOOKUP(S78,Sheet3!F$2:F$9,Sheet3!G$2:G$9)*MIN((((Z78-Y78)+(AD78-AC78))/2+AH78+LOOKUP(V78,Sheet2!A$3:A$24,Sheet2!K$3:K$24)),AN78-AK78)^2/2*G78*IF(L78=1,2,IF(L78=2,1,0))</f>
        <v>0</v>
      </c>
      <c r="AZ78" s="153">
        <f>IF(G78=0,0,MAX(0,SUM(AQ78:AR78)-SUM(AS78:AY78)-BA78-LOOKUP(V78,Sheet2!A$3:A$24,Sheet2!Y$3:Y$24)*G78))</f>
        <v>0</v>
      </c>
      <c r="BA78" s="154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58">
        <f>IF(S78="A",LOOKUP(S78,Sheet3!F$2:F$9,Sheet3!H$2:H$9)*(AN78+AJ78+0.5)*G78*IF(L78=1,2,IF(L78=2,1,0)),0)</f>
        <v>0</v>
      </c>
      <c r="BC78" s="159">
        <f t="shared" si="43"/>
        <v>0</v>
      </c>
      <c r="BD78" s="123">
        <f>LOOKUP($S78,Sheet3!$F$2:$F$9,Sheet3!I$2:I$9)*$G78*IF($L78=1,2,IF($L78=2,1,0))</f>
        <v>0</v>
      </c>
      <c r="BE78" s="123">
        <f>LOOKUP($S78,Sheet3!$F$2:$F$9,Sheet3!J$2:J$9)*$G78*IF($L78=1,2,IF($L78=2,1,0))</f>
        <v>0</v>
      </c>
      <c r="BF78" s="123">
        <f>LOOKUP($S78,Sheet3!$F$2:$F$9,Sheet3!K$2:K$9)*$G78*IF($L78=1,2,IF($L78=2,1,0))</f>
        <v>0</v>
      </c>
      <c r="BG78" s="123">
        <f>LOOKUP($S78,Sheet3!$F$2:$F$9,Sheet3!L$2:L$9)*$G78*IF($L78=1,2,IF($L78=2,1,0))</f>
        <v>0</v>
      </c>
      <c r="BH78" s="122">
        <f>LOOKUP($S78,Sheet3!$F$2:$F$9,Sheet3!M$2:M$9)*$G78*IF($L78=1,2,IF($L78=2,1,0))*2</f>
        <v>0</v>
      </c>
      <c r="BI78" s="122">
        <f>(AO78-Sheet3!$Q$4*IF($L78=1,2,IF($L78=2,1,0)))*LOOKUP(S78,Sheet3!F$2:F$9,Sheet3!M$2:M$9)*ROUNDUP(G78/Sheet3!$Q$7,0)</f>
        <v>0</v>
      </c>
      <c r="BJ78" s="122">
        <f>IF(S78="E",LOOKUP(Sheet3!$G$7,Sheet3!$A$18:$A$21,Sheet3!$B$18:$B$21),0)*G78*AN78*2</f>
        <v>0</v>
      </c>
      <c r="BK78" s="122">
        <f>IF(S78="E",LOOKUP(Sheet3!$G$7,Sheet3!$A$18:$A$21,Sheet3!$C$18:$C$21),0)*G78*AN78*2/1000</f>
        <v>0</v>
      </c>
      <c r="BL78" s="122">
        <f>IF(S78="E",LOOKUP(Sheet3!$G$7,Sheet3!$A$18:$A$21,Sheet3!$D$18:$D$21),0)*G78*AN78*2/1000</f>
        <v>0</v>
      </c>
      <c r="BN78" s="124">
        <f t="shared" si="44"/>
        <v>0</v>
      </c>
      <c r="BO78" s="124">
        <f t="shared" si="45"/>
        <v>0</v>
      </c>
      <c r="BP78" s="115"/>
      <c r="BQ78" s="56">
        <f t="shared" si="46"/>
        <v>0</v>
      </c>
      <c r="BR78" s="52">
        <f t="shared" si="47"/>
        <v>0</v>
      </c>
      <c r="BS78" s="52">
        <f t="shared" si="48"/>
        <v>0</v>
      </c>
      <c r="BT78" s="52">
        <f>IF(OR(LOOKUP(V78,Sheet2!A$3:A$25,Sheet2!B$3:B$25)=1,G78=0),0,AW78-AO78*0.2*G78)</f>
        <v>0</v>
      </c>
      <c r="BU78" s="52">
        <f t="shared" si="49"/>
        <v>0</v>
      </c>
      <c r="BV78" s="52">
        <f t="shared" si="50"/>
        <v>0</v>
      </c>
      <c r="BW78" s="32">
        <f t="shared" si="51"/>
        <v>0</v>
      </c>
    </row>
    <row r="79" spans="1:75">
      <c r="A79" s="110"/>
      <c r="D79" s="110">
        <f t="shared" si="32"/>
        <v>0</v>
      </c>
      <c r="E79" s="32"/>
      <c r="L79" s="32">
        <v>1</v>
      </c>
      <c r="M79" s="32">
        <v>0</v>
      </c>
      <c r="N79" s="32">
        <v>0</v>
      </c>
      <c r="O79" s="32">
        <v>0</v>
      </c>
      <c r="P79" s="32">
        <f t="shared" si="55"/>
        <v>0</v>
      </c>
      <c r="R79" s="111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2">
        <f t="shared" si="34"/>
        <v>0</v>
      </c>
      <c r="T79" s="113">
        <f t="shared" si="52"/>
        <v>0</v>
      </c>
      <c r="V79" s="137">
        <f t="shared" si="33"/>
        <v>0</v>
      </c>
      <c r="W79" s="138">
        <f t="shared" si="35"/>
        <v>0</v>
      </c>
      <c r="X79" s="138">
        <f t="shared" si="56"/>
        <v>0</v>
      </c>
      <c r="Y79" s="138">
        <f t="shared" si="57"/>
        <v>0</v>
      </c>
      <c r="Z79" s="138">
        <f>Y79+LOOKUP(V79,Sheet2!A$3:A$24,Sheet2!J$3:J$24)</f>
        <v>0</v>
      </c>
      <c r="AA79" s="138">
        <f t="shared" si="36"/>
        <v>0</v>
      </c>
      <c r="AB79" s="138">
        <f t="shared" si="58"/>
        <v>0</v>
      </c>
      <c r="AC79" s="138">
        <f t="shared" si="59"/>
        <v>0</v>
      </c>
      <c r="AD79" s="138">
        <f>AC79+LOOKUP(V79,Sheet2!A$3:A$24,Sheet2!J$3:J$24)</f>
        <v>0</v>
      </c>
      <c r="AE79" s="138">
        <f t="shared" si="37"/>
        <v>0</v>
      </c>
      <c r="AF79" s="138">
        <f t="shared" si="38"/>
        <v>0</v>
      </c>
      <c r="AG79" s="137">
        <f>LOOKUP(V79,Sheet2!A$3:A$24,Sheet2!K$3:K$24)</f>
        <v>0</v>
      </c>
      <c r="AH79" s="143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37">
        <f>LOOKUP(R79,Sheet3!A$2:A$7,Sheet3!D$2:D$7)</f>
        <v>0</v>
      </c>
      <c r="AJ79" s="137">
        <f t="shared" si="53"/>
        <v>0</v>
      </c>
      <c r="AK79" s="137">
        <f t="shared" si="54"/>
        <v>0</v>
      </c>
      <c r="AL79" s="138">
        <f t="shared" si="39"/>
        <v>0</v>
      </c>
      <c r="AM79" s="138">
        <f t="shared" si="40"/>
        <v>0</v>
      </c>
      <c r="AN79" s="138">
        <f t="shared" si="41"/>
        <v>0</v>
      </c>
      <c r="AO79" s="138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15"/>
      <c r="AQ79" s="152">
        <f t="shared" si="42"/>
        <v>0</v>
      </c>
      <c r="AR79" s="153">
        <f>LOOKUP(S79,Sheet3!F$2:F$9,Sheet3!G$2:G$9)*(AN79-AJ79)*(AN79-AJ79)/2*G79*IF(L79=1,2,IF(L79=2,1,0))</f>
        <v>0</v>
      </c>
      <c r="AS79" s="153">
        <f>LOOKUP(R79,Sheet3!A$2:A$6,Sheet3!B$2:B$6)*AO79*G79</f>
        <v>0</v>
      </c>
      <c r="AT79" s="153">
        <f>LOOKUP(R79,Sheet3!A$2:A$6,Sheet3!C$2:C$6)*AO79*G79</f>
        <v>0</v>
      </c>
      <c r="AU79" s="154">
        <f>IF(AND(AE79&gt;3.5,AF79&gt;3.5),LOOKUP(Sheet1!V79,Sheet2!A$3:A$24,Sheet2!U$3:U$24),LOOKUP(V79,Sheet2!A$3:A$24,Sheet2!T$3:T$24))*G79</f>
        <v>0</v>
      </c>
      <c r="AV79" s="154">
        <f>IF(AND(AE79&gt;3.5,AF79&gt;3.5),LOOKUP(Sheet1!V79,Sheet2!A$3:A$24,Sheet2!W$3:W$24),LOOKUP(V79,Sheet2!A$3:A$24,Sheet2!V$3:V$24))*G79</f>
        <v>0</v>
      </c>
      <c r="AW79" s="153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3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3">
        <f>LOOKUP(S79,Sheet3!F$2:F$9,Sheet3!G$2:G$9)*MIN((((Z79-Y79)+(AD79-AC79))/2+AH79+LOOKUP(V79,Sheet2!A$3:A$24,Sheet2!K$3:K$24)),AN79-AK79)^2/2*G79*IF(L79=1,2,IF(L79=2,1,0))</f>
        <v>0</v>
      </c>
      <c r="AZ79" s="153">
        <f>IF(G79=0,0,MAX(0,SUM(AQ79:AR79)-SUM(AS79:AY79)-BA79-LOOKUP(V79,Sheet2!A$3:A$24,Sheet2!Y$3:Y$24)*G79))</f>
        <v>0</v>
      </c>
      <c r="BA79" s="154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58">
        <f>IF(S79="A",LOOKUP(S79,Sheet3!F$2:F$9,Sheet3!H$2:H$9)*(AN79+AJ79+0.5)*G79*IF(L79=1,2,IF(L79=2,1,0)),0)</f>
        <v>0</v>
      </c>
      <c r="BC79" s="159">
        <f t="shared" si="43"/>
        <v>0</v>
      </c>
      <c r="BD79" s="123">
        <f>LOOKUP($S79,Sheet3!$F$2:$F$9,Sheet3!I$2:I$9)*$G79*IF($L79=1,2,IF($L79=2,1,0))</f>
        <v>0</v>
      </c>
      <c r="BE79" s="123">
        <f>LOOKUP($S79,Sheet3!$F$2:$F$9,Sheet3!J$2:J$9)*$G79*IF($L79=1,2,IF($L79=2,1,0))</f>
        <v>0</v>
      </c>
      <c r="BF79" s="123">
        <f>LOOKUP($S79,Sheet3!$F$2:$F$9,Sheet3!K$2:K$9)*$G79*IF($L79=1,2,IF($L79=2,1,0))</f>
        <v>0</v>
      </c>
      <c r="BG79" s="123">
        <f>LOOKUP($S79,Sheet3!$F$2:$F$9,Sheet3!L$2:L$9)*$G79*IF($L79=1,2,IF($L79=2,1,0))</f>
        <v>0</v>
      </c>
      <c r="BH79" s="122">
        <f>LOOKUP($S79,Sheet3!$F$2:$F$9,Sheet3!M$2:M$9)*$G79*IF($L79=1,2,IF($L79=2,1,0))*2</f>
        <v>0</v>
      </c>
      <c r="BI79" s="122">
        <f>(AO79-Sheet3!$Q$4*IF($L79=1,2,IF($L79=2,1,0)))*LOOKUP(S79,Sheet3!F$2:F$9,Sheet3!M$2:M$9)*ROUNDUP(G79/Sheet3!$Q$7,0)</f>
        <v>0</v>
      </c>
      <c r="BJ79" s="122">
        <f>IF(S79="E",LOOKUP(Sheet3!$G$7,Sheet3!$A$18:$A$21,Sheet3!$B$18:$B$21),0)*G79*AN79*2</f>
        <v>0</v>
      </c>
      <c r="BK79" s="122">
        <f>IF(S79="E",LOOKUP(Sheet3!$G$7,Sheet3!$A$18:$A$21,Sheet3!$C$18:$C$21),0)*G79*AN79*2/1000</f>
        <v>0</v>
      </c>
      <c r="BL79" s="122">
        <f>IF(S79="E",LOOKUP(Sheet3!$G$7,Sheet3!$A$18:$A$21,Sheet3!$D$18:$D$21),0)*G79*AN79*2/1000</f>
        <v>0</v>
      </c>
      <c r="BN79" s="124">
        <f t="shared" si="44"/>
        <v>0</v>
      </c>
      <c r="BO79" s="124">
        <f t="shared" si="45"/>
        <v>0</v>
      </c>
      <c r="BP79" s="115"/>
      <c r="BQ79" s="56">
        <f t="shared" si="46"/>
        <v>0</v>
      </c>
      <c r="BR79" s="52">
        <f t="shared" si="47"/>
        <v>0</v>
      </c>
      <c r="BS79" s="52">
        <f t="shared" si="48"/>
        <v>0</v>
      </c>
      <c r="BT79" s="52">
        <f>IF(OR(LOOKUP(V79,Sheet2!A$3:A$25,Sheet2!B$3:B$25)=1,G79=0),0,AW79-AO79*0.2*G79)</f>
        <v>0</v>
      </c>
      <c r="BU79" s="52">
        <f t="shared" si="49"/>
        <v>0</v>
      </c>
      <c r="BV79" s="52">
        <f t="shared" si="50"/>
        <v>0</v>
      </c>
      <c r="BW79" s="32">
        <f t="shared" si="51"/>
        <v>0</v>
      </c>
    </row>
    <row r="80" spans="1:75">
      <c r="A80" s="110"/>
      <c r="D80" s="110">
        <f t="shared" si="32"/>
        <v>0</v>
      </c>
      <c r="E80" s="32"/>
      <c r="L80" s="32">
        <v>1</v>
      </c>
      <c r="M80" s="32">
        <v>0</v>
      </c>
      <c r="N80" s="32">
        <v>0</v>
      </c>
      <c r="O80" s="32">
        <v>0</v>
      </c>
      <c r="P80" s="32">
        <f t="shared" si="55"/>
        <v>0</v>
      </c>
      <c r="R80" s="111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2">
        <f t="shared" si="34"/>
        <v>0</v>
      </c>
      <c r="T80" s="113">
        <f t="shared" si="52"/>
        <v>0</v>
      </c>
      <c r="V80" s="137">
        <f t="shared" si="33"/>
        <v>0</v>
      </c>
      <c r="W80" s="138">
        <f t="shared" si="35"/>
        <v>0</v>
      </c>
      <c r="X80" s="138">
        <f t="shared" si="56"/>
        <v>0</v>
      </c>
      <c r="Y80" s="138">
        <f t="shared" si="57"/>
        <v>0</v>
      </c>
      <c r="Z80" s="138">
        <f>Y80+LOOKUP(V80,Sheet2!A$3:A$24,Sheet2!J$3:J$24)</f>
        <v>0</v>
      </c>
      <c r="AA80" s="138">
        <f t="shared" si="36"/>
        <v>0</v>
      </c>
      <c r="AB80" s="138">
        <f t="shared" si="58"/>
        <v>0</v>
      </c>
      <c r="AC80" s="138">
        <f t="shared" si="59"/>
        <v>0</v>
      </c>
      <c r="AD80" s="138">
        <f>AC80+LOOKUP(V80,Sheet2!A$3:A$24,Sheet2!J$3:J$24)</f>
        <v>0</v>
      </c>
      <c r="AE80" s="138">
        <f t="shared" si="37"/>
        <v>0</v>
      </c>
      <c r="AF80" s="138">
        <f t="shared" si="38"/>
        <v>0</v>
      </c>
      <c r="AG80" s="137">
        <f>LOOKUP(V80,Sheet2!A$3:A$24,Sheet2!K$3:K$24)</f>
        <v>0</v>
      </c>
      <c r="AH80" s="143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37">
        <f>LOOKUP(R80,Sheet3!A$2:A$7,Sheet3!D$2:D$7)</f>
        <v>0</v>
      </c>
      <c r="AJ80" s="137">
        <f t="shared" si="53"/>
        <v>0</v>
      </c>
      <c r="AK80" s="137">
        <f t="shared" si="54"/>
        <v>0</v>
      </c>
      <c r="AL80" s="138">
        <f t="shared" si="39"/>
        <v>0</v>
      </c>
      <c r="AM80" s="138">
        <f t="shared" si="40"/>
        <v>0</v>
      </c>
      <c r="AN80" s="138">
        <f t="shared" si="41"/>
        <v>0</v>
      </c>
      <c r="AO80" s="138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15"/>
      <c r="AQ80" s="152">
        <f t="shared" si="42"/>
        <v>0</v>
      </c>
      <c r="AR80" s="153">
        <f>LOOKUP(S80,Sheet3!F$2:F$9,Sheet3!G$2:G$9)*(AN80-AJ80)*(AN80-AJ80)/2*G80*IF(L80=1,2,IF(L80=2,1,0))</f>
        <v>0</v>
      </c>
      <c r="AS80" s="153">
        <f>LOOKUP(R80,Sheet3!A$2:A$6,Sheet3!B$2:B$6)*AO80*G80</f>
        <v>0</v>
      </c>
      <c r="AT80" s="153">
        <f>LOOKUP(R80,Sheet3!A$2:A$6,Sheet3!C$2:C$6)*AO80*G80</f>
        <v>0</v>
      </c>
      <c r="AU80" s="154">
        <f>IF(AND(AE80&gt;3.5,AF80&gt;3.5),LOOKUP(Sheet1!V80,Sheet2!A$3:A$24,Sheet2!U$3:U$24),LOOKUP(V80,Sheet2!A$3:A$24,Sheet2!T$3:T$24))*G80</f>
        <v>0</v>
      </c>
      <c r="AV80" s="154">
        <f>IF(AND(AE80&gt;3.5,AF80&gt;3.5),LOOKUP(Sheet1!V80,Sheet2!A$3:A$24,Sheet2!W$3:W$24),LOOKUP(V80,Sheet2!A$3:A$24,Sheet2!V$3:V$24))*G80</f>
        <v>0</v>
      </c>
      <c r="AW80" s="153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3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3">
        <f>LOOKUP(S80,Sheet3!F$2:F$9,Sheet3!G$2:G$9)*MIN((((Z80-Y80)+(AD80-AC80))/2+AH80+LOOKUP(V80,Sheet2!A$3:A$24,Sheet2!K$3:K$24)),AN80-AK80)^2/2*G80*IF(L80=1,2,IF(L80=2,1,0))</f>
        <v>0</v>
      </c>
      <c r="AZ80" s="153">
        <f>IF(G80=0,0,MAX(0,SUM(AQ80:AR80)-SUM(AS80:AY80)-BA80-LOOKUP(V80,Sheet2!A$3:A$24,Sheet2!Y$3:Y$24)*G80))</f>
        <v>0</v>
      </c>
      <c r="BA80" s="154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58">
        <f>IF(S80="A",LOOKUP(S80,Sheet3!F$2:F$9,Sheet3!H$2:H$9)*(AN80+AJ80+0.5)*G80*IF(L80=1,2,IF(L80=2,1,0)),0)</f>
        <v>0</v>
      </c>
      <c r="BC80" s="159">
        <f t="shared" si="43"/>
        <v>0</v>
      </c>
      <c r="BD80" s="123">
        <f>LOOKUP($S80,Sheet3!$F$2:$F$9,Sheet3!I$2:I$9)*$G80*IF($L80=1,2,IF($L80=2,1,0))</f>
        <v>0</v>
      </c>
      <c r="BE80" s="123">
        <f>LOOKUP($S80,Sheet3!$F$2:$F$9,Sheet3!J$2:J$9)*$G80*IF($L80=1,2,IF($L80=2,1,0))</f>
        <v>0</v>
      </c>
      <c r="BF80" s="123">
        <f>LOOKUP($S80,Sheet3!$F$2:$F$9,Sheet3!K$2:K$9)*$G80*IF($L80=1,2,IF($L80=2,1,0))</f>
        <v>0</v>
      </c>
      <c r="BG80" s="123">
        <f>LOOKUP($S80,Sheet3!$F$2:$F$9,Sheet3!L$2:L$9)*$G80*IF($L80=1,2,IF($L80=2,1,0))</f>
        <v>0</v>
      </c>
      <c r="BH80" s="122">
        <f>LOOKUP($S80,Sheet3!$F$2:$F$9,Sheet3!M$2:M$9)*$G80*IF($L80=1,2,IF($L80=2,1,0))*2</f>
        <v>0</v>
      </c>
      <c r="BI80" s="122">
        <f>(AO80-Sheet3!$Q$4*IF($L80=1,2,IF($L80=2,1,0)))*LOOKUP(S80,Sheet3!F$2:F$9,Sheet3!M$2:M$9)*ROUNDUP(G80/Sheet3!$Q$7,0)</f>
        <v>0</v>
      </c>
      <c r="BJ80" s="122">
        <f>IF(S80="E",LOOKUP(Sheet3!$G$7,Sheet3!$A$18:$A$21,Sheet3!$B$18:$B$21),0)*G80*AN80*2</f>
        <v>0</v>
      </c>
      <c r="BK80" s="122">
        <f>IF(S80="E",LOOKUP(Sheet3!$G$7,Sheet3!$A$18:$A$21,Sheet3!$C$18:$C$21),0)*G80*AN80*2/1000</f>
        <v>0</v>
      </c>
      <c r="BL80" s="122">
        <f>IF(S80="E",LOOKUP(Sheet3!$G$7,Sheet3!$A$18:$A$21,Sheet3!$D$18:$D$21),0)*G80*AN80*2/1000</f>
        <v>0</v>
      </c>
      <c r="BN80" s="124">
        <f t="shared" si="44"/>
        <v>0</v>
      </c>
      <c r="BO80" s="124">
        <f t="shared" si="45"/>
        <v>0</v>
      </c>
      <c r="BP80" s="115"/>
      <c r="BQ80" s="56">
        <f t="shared" si="46"/>
        <v>0</v>
      </c>
      <c r="BR80" s="52">
        <f t="shared" si="47"/>
        <v>0</v>
      </c>
      <c r="BS80" s="52">
        <f t="shared" si="48"/>
        <v>0</v>
      </c>
      <c r="BT80" s="52">
        <f>IF(OR(LOOKUP(V80,Sheet2!A$3:A$25,Sheet2!B$3:B$25)=1,G80=0),0,AW80-AO80*0.2*G80)</f>
        <v>0</v>
      </c>
      <c r="BU80" s="52">
        <f t="shared" si="49"/>
        <v>0</v>
      </c>
      <c r="BV80" s="52">
        <f t="shared" si="50"/>
        <v>0</v>
      </c>
      <c r="BW80" s="32">
        <f t="shared" si="51"/>
        <v>0</v>
      </c>
    </row>
    <row r="81" spans="1:75">
      <c r="A81" s="110"/>
      <c r="D81" s="110">
        <f t="shared" si="32"/>
        <v>0</v>
      </c>
      <c r="E81" s="32"/>
      <c r="L81" s="32">
        <v>1</v>
      </c>
      <c r="M81" s="32">
        <v>0</v>
      </c>
      <c r="N81" s="32">
        <v>0</v>
      </c>
      <c r="O81" s="32">
        <v>0</v>
      </c>
      <c r="P81" s="32">
        <f t="shared" si="55"/>
        <v>0</v>
      </c>
      <c r="R81" s="111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2">
        <f t="shared" si="34"/>
        <v>0</v>
      </c>
      <c r="T81" s="113">
        <f t="shared" si="52"/>
        <v>0</v>
      </c>
      <c r="V81" s="137">
        <f t="shared" si="33"/>
        <v>0</v>
      </c>
      <c r="W81" s="138">
        <f t="shared" si="35"/>
        <v>0</v>
      </c>
      <c r="X81" s="138">
        <f t="shared" si="56"/>
        <v>0</v>
      </c>
      <c r="Y81" s="138">
        <f t="shared" si="57"/>
        <v>0</v>
      </c>
      <c r="Z81" s="138">
        <f>Y81+LOOKUP(V81,Sheet2!A$3:A$24,Sheet2!J$3:J$24)</f>
        <v>0</v>
      </c>
      <c r="AA81" s="138">
        <f t="shared" si="36"/>
        <v>0</v>
      </c>
      <c r="AB81" s="138">
        <f t="shared" si="58"/>
        <v>0</v>
      </c>
      <c r="AC81" s="138">
        <f t="shared" si="59"/>
        <v>0</v>
      </c>
      <c r="AD81" s="138">
        <f>AC81+LOOKUP(V81,Sheet2!A$3:A$24,Sheet2!J$3:J$24)</f>
        <v>0</v>
      </c>
      <c r="AE81" s="138">
        <f t="shared" si="37"/>
        <v>0</v>
      </c>
      <c r="AF81" s="138">
        <f t="shared" si="38"/>
        <v>0</v>
      </c>
      <c r="AG81" s="137">
        <f>LOOKUP(V81,Sheet2!A$3:A$24,Sheet2!K$3:K$24)</f>
        <v>0</v>
      </c>
      <c r="AH81" s="143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37">
        <f>LOOKUP(R81,Sheet3!A$2:A$7,Sheet3!D$2:D$7)</f>
        <v>0</v>
      </c>
      <c r="AJ81" s="137">
        <f t="shared" si="53"/>
        <v>0</v>
      </c>
      <c r="AK81" s="137">
        <f t="shared" si="54"/>
        <v>0</v>
      </c>
      <c r="AL81" s="138">
        <f t="shared" si="39"/>
        <v>0</v>
      </c>
      <c r="AM81" s="138">
        <f t="shared" si="40"/>
        <v>0</v>
      </c>
      <c r="AN81" s="138">
        <f t="shared" si="41"/>
        <v>0</v>
      </c>
      <c r="AO81" s="138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15"/>
      <c r="AQ81" s="152">
        <f t="shared" si="42"/>
        <v>0</v>
      </c>
      <c r="AR81" s="153">
        <f>LOOKUP(S81,Sheet3!F$2:F$9,Sheet3!G$2:G$9)*(AN81-AJ81)*(AN81-AJ81)/2*G81*IF(L81=1,2,IF(L81=2,1,0))</f>
        <v>0</v>
      </c>
      <c r="AS81" s="153">
        <f>LOOKUP(R81,Sheet3!A$2:A$6,Sheet3!B$2:B$6)*AO81*G81</f>
        <v>0</v>
      </c>
      <c r="AT81" s="153">
        <f>LOOKUP(R81,Sheet3!A$2:A$6,Sheet3!C$2:C$6)*AO81*G81</f>
        <v>0</v>
      </c>
      <c r="AU81" s="154">
        <f>IF(AND(AE81&gt;3.5,AF81&gt;3.5),LOOKUP(Sheet1!V81,Sheet2!A$3:A$24,Sheet2!U$3:U$24),LOOKUP(V81,Sheet2!A$3:A$24,Sheet2!T$3:T$24))*G81</f>
        <v>0</v>
      </c>
      <c r="AV81" s="154">
        <f>IF(AND(AE81&gt;3.5,AF81&gt;3.5),LOOKUP(Sheet1!V81,Sheet2!A$3:A$24,Sheet2!W$3:W$24),LOOKUP(V81,Sheet2!A$3:A$24,Sheet2!V$3:V$24))*G81</f>
        <v>0</v>
      </c>
      <c r="AW81" s="153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3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3">
        <f>LOOKUP(S81,Sheet3!F$2:F$9,Sheet3!G$2:G$9)*MIN((((Z81-Y81)+(AD81-AC81))/2+AH81+LOOKUP(V81,Sheet2!A$3:A$24,Sheet2!K$3:K$24)),AN81-AK81)^2/2*G81*IF(L81=1,2,IF(L81=2,1,0))</f>
        <v>0</v>
      </c>
      <c r="AZ81" s="153">
        <f>IF(G81=0,0,MAX(0,SUM(AQ81:AR81)-SUM(AS81:AY81)-BA81-LOOKUP(V81,Sheet2!A$3:A$24,Sheet2!Y$3:Y$24)*G81))</f>
        <v>0</v>
      </c>
      <c r="BA81" s="154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58">
        <f>IF(S81="A",LOOKUP(S81,Sheet3!F$2:F$9,Sheet3!H$2:H$9)*(AN81+AJ81+0.5)*G81*IF(L81=1,2,IF(L81=2,1,0)),0)</f>
        <v>0</v>
      </c>
      <c r="BC81" s="159">
        <f t="shared" si="43"/>
        <v>0</v>
      </c>
      <c r="BD81" s="123">
        <f>LOOKUP($S81,Sheet3!$F$2:$F$9,Sheet3!I$2:I$9)*$G81*IF($L81=1,2,IF($L81=2,1,0))</f>
        <v>0</v>
      </c>
      <c r="BE81" s="123">
        <f>LOOKUP($S81,Sheet3!$F$2:$F$9,Sheet3!J$2:J$9)*$G81*IF($L81=1,2,IF($L81=2,1,0))</f>
        <v>0</v>
      </c>
      <c r="BF81" s="123">
        <f>LOOKUP($S81,Sheet3!$F$2:$F$9,Sheet3!K$2:K$9)*$G81*IF($L81=1,2,IF($L81=2,1,0))</f>
        <v>0</v>
      </c>
      <c r="BG81" s="123">
        <f>LOOKUP($S81,Sheet3!$F$2:$F$9,Sheet3!L$2:L$9)*$G81*IF($L81=1,2,IF($L81=2,1,0))</f>
        <v>0</v>
      </c>
      <c r="BH81" s="122">
        <f>LOOKUP($S81,Sheet3!$F$2:$F$9,Sheet3!M$2:M$9)*$G81*IF($L81=1,2,IF($L81=2,1,0))*2</f>
        <v>0</v>
      </c>
      <c r="BI81" s="122">
        <f>(AO81-Sheet3!$Q$4*IF($L81=1,2,IF($L81=2,1,0)))*LOOKUP(S81,Sheet3!F$2:F$9,Sheet3!M$2:M$9)*ROUNDUP(G81/Sheet3!$Q$7,0)</f>
        <v>0</v>
      </c>
      <c r="BJ81" s="122">
        <f>IF(S81="E",LOOKUP(Sheet3!$G$7,Sheet3!$A$18:$A$21,Sheet3!$B$18:$B$21),0)*G81*AN81*2</f>
        <v>0</v>
      </c>
      <c r="BK81" s="122">
        <f>IF(S81="E",LOOKUP(Sheet3!$G$7,Sheet3!$A$18:$A$21,Sheet3!$C$18:$C$21),0)*G81*AN81*2/1000</f>
        <v>0</v>
      </c>
      <c r="BL81" s="122">
        <f>IF(S81="E",LOOKUP(Sheet3!$G$7,Sheet3!$A$18:$A$21,Sheet3!$D$18:$D$21),0)*G81*AN81*2/1000</f>
        <v>0</v>
      </c>
      <c r="BN81" s="124">
        <f t="shared" si="44"/>
        <v>0</v>
      </c>
      <c r="BO81" s="124">
        <f t="shared" si="45"/>
        <v>0</v>
      </c>
      <c r="BP81" s="115"/>
      <c r="BQ81" s="56">
        <f t="shared" si="46"/>
        <v>0</v>
      </c>
      <c r="BR81" s="52">
        <f t="shared" si="47"/>
        <v>0</v>
      </c>
      <c r="BS81" s="52">
        <f t="shared" si="48"/>
        <v>0</v>
      </c>
      <c r="BT81" s="52">
        <f>IF(OR(LOOKUP(V81,Sheet2!A$3:A$25,Sheet2!B$3:B$25)=1,G81=0),0,AW81-AO81*0.2*G81)</f>
        <v>0</v>
      </c>
      <c r="BU81" s="52">
        <f t="shared" si="49"/>
        <v>0</v>
      </c>
      <c r="BV81" s="52">
        <f t="shared" si="50"/>
        <v>0</v>
      </c>
      <c r="BW81" s="32">
        <f t="shared" si="51"/>
        <v>0</v>
      </c>
    </row>
    <row r="82" spans="1:75">
      <c r="A82" s="110"/>
      <c r="D82" s="110">
        <f t="shared" si="32"/>
        <v>0</v>
      </c>
      <c r="E82" s="32"/>
      <c r="L82" s="32">
        <v>1</v>
      </c>
      <c r="M82" s="32">
        <v>0</v>
      </c>
      <c r="N82" s="32">
        <v>0</v>
      </c>
      <c r="O82" s="32">
        <v>0</v>
      </c>
      <c r="P82" s="32">
        <f t="shared" si="55"/>
        <v>0</v>
      </c>
      <c r="R82" s="111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2">
        <f t="shared" si="34"/>
        <v>0</v>
      </c>
      <c r="T82" s="113">
        <f t="shared" si="52"/>
        <v>0</v>
      </c>
      <c r="V82" s="137">
        <f t="shared" si="33"/>
        <v>0</v>
      </c>
      <c r="W82" s="138">
        <f t="shared" si="35"/>
        <v>0</v>
      </c>
      <c r="X82" s="138">
        <f t="shared" si="56"/>
        <v>0</v>
      </c>
      <c r="Y82" s="138">
        <f t="shared" si="57"/>
        <v>0</v>
      </c>
      <c r="Z82" s="138">
        <f>Y82+LOOKUP(V82,Sheet2!A$3:A$24,Sheet2!J$3:J$24)</f>
        <v>0</v>
      </c>
      <c r="AA82" s="138">
        <f t="shared" si="36"/>
        <v>0</v>
      </c>
      <c r="AB82" s="138">
        <f t="shared" si="58"/>
        <v>0</v>
      </c>
      <c r="AC82" s="138">
        <f t="shared" si="59"/>
        <v>0</v>
      </c>
      <c r="AD82" s="138">
        <f>AC82+LOOKUP(V82,Sheet2!A$3:A$24,Sheet2!J$3:J$24)</f>
        <v>0</v>
      </c>
      <c r="AE82" s="138">
        <f t="shared" si="37"/>
        <v>0</v>
      </c>
      <c r="AF82" s="138">
        <f t="shared" si="38"/>
        <v>0</v>
      </c>
      <c r="AG82" s="137">
        <f>LOOKUP(V82,Sheet2!A$3:A$24,Sheet2!K$3:K$24)</f>
        <v>0</v>
      </c>
      <c r="AH82" s="143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37">
        <f>LOOKUP(R82,Sheet3!A$2:A$7,Sheet3!D$2:D$7)</f>
        <v>0</v>
      </c>
      <c r="AJ82" s="137">
        <f t="shared" si="53"/>
        <v>0</v>
      </c>
      <c r="AK82" s="137">
        <f t="shared" si="54"/>
        <v>0</v>
      </c>
      <c r="AL82" s="138">
        <f t="shared" si="39"/>
        <v>0</v>
      </c>
      <c r="AM82" s="138">
        <f t="shared" si="40"/>
        <v>0</v>
      </c>
      <c r="AN82" s="138">
        <f t="shared" si="41"/>
        <v>0</v>
      </c>
      <c r="AO82" s="138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15"/>
      <c r="AQ82" s="152">
        <f t="shared" si="42"/>
        <v>0</v>
      </c>
      <c r="AR82" s="153">
        <f>LOOKUP(S82,Sheet3!F$2:F$9,Sheet3!G$2:G$9)*(AN82-AJ82)*(AN82-AJ82)/2*G82*IF(L82=1,2,IF(L82=2,1,0))</f>
        <v>0</v>
      </c>
      <c r="AS82" s="153">
        <f>LOOKUP(R82,Sheet3!A$2:A$6,Sheet3!B$2:B$6)*AO82*G82</f>
        <v>0</v>
      </c>
      <c r="AT82" s="153">
        <f>LOOKUP(R82,Sheet3!A$2:A$6,Sheet3!C$2:C$6)*AO82*G82</f>
        <v>0</v>
      </c>
      <c r="AU82" s="154">
        <f>IF(AND(AE82&gt;3.5,AF82&gt;3.5),LOOKUP(Sheet1!V82,Sheet2!A$3:A$24,Sheet2!U$3:U$24),LOOKUP(V82,Sheet2!A$3:A$24,Sheet2!T$3:T$24))*G82</f>
        <v>0</v>
      </c>
      <c r="AV82" s="154">
        <f>IF(AND(AE82&gt;3.5,AF82&gt;3.5),LOOKUP(Sheet1!V82,Sheet2!A$3:A$24,Sheet2!W$3:W$24),LOOKUP(V82,Sheet2!A$3:A$24,Sheet2!V$3:V$24))*G82</f>
        <v>0</v>
      </c>
      <c r="AW82" s="153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3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3">
        <f>LOOKUP(S82,Sheet3!F$2:F$9,Sheet3!G$2:G$9)*MIN((((Z82-Y82)+(AD82-AC82))/2+AH82+LOOKUP(V82,Sheet2!A$3:A$24,Sheet2!K$3:K$24)),AN82-AK82)^2/2*G82*IF(L82=1,2,IF(L82=2,1,0))</f>
        <v>0</v>
      </c>
      <c r="AZ82" s="153">
        <f>IF(G82=0,0,MAX(0,SUM(AQ82:AR82)-SUM(AS82:AY82)-BA82-LOOKUP(V82,Sheet2!A$3:A$24,Sheet2!Y$3:Y$24)*G82))</f>
        <v>0</v>
      </c>
      <c r="BA82" s="154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58">
        <f>IF(S82="A",LOOKUP(S82,Sheet3!F$2:F$9,Sheet3!H$2:H$9)*(AN82+AJ82+0.5)*G82*IF(L82=1,2,IF(L82=2,1,0)),0)</f>
        <v>0</v>
      </c>
      <c r="BC82" s="159">
        <f t="shared" si="43"/>
        <v>0</v>
      </c>
      <c r="BD82" s="123">
        <f>LOOKUP($S82,Sheet3!$F$2:$F$9,Sheet3!I$2:I$9)*$G82*IF($L82=1,2,IF($L82=2,1,0))</f>
        <v>0</v>
      </c>
      <c r="BE82" s="123">
        <f>LOOKUP($S82,Sheet3!$F$2:$F$9,Sheet3!J$2:J$9)*$G82*IF($L82=1,2,IF($L82=2,1,0))</f>
        <v>0</v>
      </c>
      <c r="BF82" s="123">
        <f>LOOKUP($S82,Sheet3!$F$2:$F$9,Sheet3!K$2:K$9)*$G82*IF($L82=1,2,IF($L82=2,1,0))</f>
        <v>0</v>
      </c>
      <c r="BG82" s="123">
        <f>LOOKUP($S82,Sheet3!$F$2:$F$9,Sheet3!L$2:L$9)*$G82*IF($L82=1,2,IF($L82=2,1,0))</f>
        <v>0</v>
      </c>
      <c r="BH82" s="122">
        <f>LOOKUP($S82,Sheet3!$F$2:$F$9,Sheet3!M$2:M$9)*$G82*IF($L82=1,2,IF($L82=2,1,0))*2</f>
        <v>0</v>
      </c>
      <c r="BI82" s="122">
        <f>(AO82-Sheet3!$Q$4*IF($L82=1,2,IF($L82=2,1,0)))*LOOKUP(S82,Sheet3!F$2:F$9,Sheet3!M$2:M$9)*ROUNDUP(G82/Sheet3!$Q$7,0)</f>
        <v>0</v>
      </c>
      <c r="BJ82" s="122">
        <f>IF(S82="E",LOOKUP(Sheet3!$G$7,Sheet3!$A$18:$A$21,Sheet3!$B$18:$B$21),0)*G82*AN82*2</f>
        <v>0</v>
      </c>
      <c r="BK82" s="122">
        <f>IF(S82="E",LOOKUP(Sheet3!$G$7,Sheet3!$A$18:$A$21,Sheet3!$C$18:$C$21),0)*G82*AN82*2/1000</f>
        <v>0</v>
      </c>
      <c r="BL82" s="122">
        <f>IF(S82="E",LOOKUP(Sheet3!$G$7,Sheet3!$A$18:$A$21,Sheet3!$D$18:$D$21),0)*G82*AN82*2/1000</f>
        <v>0</v>
      </c>
      <c r="BN82" s="124">
        <f t="shared" si="44"/>
        <v>0</v>
      </c>
      <c r="BO82" s="124">
        <f t="shared" si="45"/>
        <v>0</v>
      </c>
      <c r="BP82" s="115"/>
      <c r="BQ82" s="56">
        <f t="shared" si="46"/>
        <v>0</v>
      </c>
      <c r="BR82" s="52">
        <f t="shared" si="47"/>
        <v>0</v>
      </c>
      <c r="BS82" s="52">
        <f t="shared" si="48"/>
        <v>0</v>
      </c>
      <c r="BT82" s="52">
        <f>IF(OR(LOOKUP(V82,Sheet2!A$3:A$25,Sheet2!B$3:B$25)=1,G82=0),0,AW82-AO82*0.2*G82)</f>
        <v>0</v>
      </c>
      <c r="BU82" s="52">
        <f t="shared" si="49"/>
        <v>0</v>
      </c>
      <c r="BV82" s="52">
        <f t="shared" si="50"/>
        <v>0</v>
      </c>
      <c r="BW82" s="32">
        <f t="shared" si="51"/>
        <v>0</v>
      </c>
    </row>
    <row r="83" spans="1:75">
      <c r="A83" s="110"/>
      <c r="D83" s="110">
        <f t="shared" si="32"/>
        <v>0</v>
      </c>
      <c r="E83" s="32"/>
      <c r="L83" s="32">
        <v>1</v>
      </c>
      <c r="M83" s="32">
        <v>0</v>
      </c>
      <c r="N83" s="32">
        <v>0</v>
      </c>
      <c r="O83" s="32">
        <v>0</v>
      </c>
      <c r="P83" s="32">
        <f t="shared" si="55"/>
        <v>0</v>
      </c>
      <c r="R83" s="111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2">
        <f t="shared" si="34"/>
        <v>0</v>
      </c>
      <c r="T83" s="113">
        <f t="shared" si="52"/>
        <v>0</v>
      </c>
      <c r="V83" s="137">
        <f t="shared" si="33"/>
        <v>0</v>
      </c>
      <c r="W83" s="138">
        <f t="shared" si="35"/>
        <v>0</v>
      </c>
      <c r="X83" s="138">
        <f t="shared" si="56"/>
        <v>0</v>
      </c>
      <c r="Y83" s="138">
        <f t="shared" si="57"/>
        <v>0</v>
      </c>
      <c r="Z83" s="138">
        <f>Y83+LOOKUP(V83,Sheet2!A$3:A$24,Sheet2!J$3:J$24)</f>
        <v>0</v>
      </c>
      <c r="AA83" s="138">
        <f t="shared" si="36"/>
        <v>0</v>
      </c>
      <c r="AB83" s="138">
        <f t="shared" si="58"/>
        <v>0</v>
      </c>
      <c r="AC83" s="138">
        <f t="shared" si="59"/>
        <v>0</v>
      </c>
      <c r="AD83" s="138">
        <f>AC83+LOOKUP(V83,Sheet2!A$3:A$24,Sheet2!J$3:J$24)</f>
        <v>0</v>
      </c>
      <c r="AE83" s="138">
        <f t="shared" si="37"/>
        <v>0</v>
      </c>
      <c r="AF83" s="138">
        <f t="shared" si="38"/>
        <v>0</v>
      </c>
      <c r="AG83" s="137">
        <f>LOOKUP(V83,Sheet2!A$3:A$24,Sheet2!K$3:K$24)</f>
        <v>0</v>
      </c>
      <c r="AH83" s="143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37">
        <f>LOOKUP(R83,Sheet3!A$2:A$7,Sheet3!D$2:D$7)</f>
        <v>0</v>
      </c>
      <c r="AJ83" s="137">
        <f t="shared" si="53"/>
        <v>0</v>
      </c>
      <c r="AK83" s="137">
        <f t="shared" si="54"/>
        <v>0</v>
      </c>
      <c r="AL83" s="138">
        <f t="shared" si="39"/>
        <v>0</v>
      </c>
      <c r="AM83" s="138">
        <f t="shared" si="40"/>
        <v>0</v>
      </c>
      <c r="AN83" s="138">
        <f t="shared" si="41"/>
        <v>0</v>
      </c>
      <c r="AO83" s="138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15"/>
      <c r="AQ83" s="152">
        <f t="shared" si="42"/>
        <v>0</v>
      </c>
      <c r="AR83" s="153">
        <f>LOOKUP(S83,Sheet3!F$2:F$9,Sheet3!G$2:G$9)*(AN83-AJ83)*(AN83-AJ83)/2*G83*IF(L83=1,2,IF(L83=2,1,0))</f>
        <v>0</v>
      </c>
      <c r="AS83" s="153">
        <f>LOOKUP(R83,Sheet3!A$2:A$6,Sheet3!B$2:B$6)*AO83*G83</f>
        <v>0</v>
      </c>
      <c r="AT83" s="153">
        <f>LOOKUP(R83,Sheet3!A$2:A$6,Sheet3!C$2:C$6)*AO83*G83</f>
        <v>0</v>
      </c>
      <c r="AU83" s="154">
        <f>IF(AND(AE83&gt;3.5,AF83&gt;3.5),LOOKUP(Sheet1!V83,Sheet2!A$3:A$24,Sheet2!U$3:U$24),LOOKUP(V83,Sheet2!A$3:A$24,Sheet2!T$3:T$24))*G83</f>
        <v>0</v>
      </c>
      <c r="AV83" s="154">
        <f>IF(AND(AE83&gt;3.5,AF83&gt;3.5),LOOKUP(Sheet1!V83,Sheet2!A$3:A$24,Sheet2!W$3:W$24),LOOKUP(V83,Sheet2!A$3:A$24,Sheet2!V$3:V$24))*G83</f>
        <v>0</v>
      </c>
      <c r="AW83" s="153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3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3">
        <f>LOOKUP(S83,Sheet3!F$2:F$9,Sheet3!G$2:G$9)*MIN((((Z83-Y83)+(AD83-AC83))/2+AH83+LOOKUP(V83,Sheet2!A$3:A$24,Sheet2!K$3:K$24)),AN83-AK83)^2/2*G83*IF(L83=1,2,IF(L83=2,1,0))</f>
        <v>0</v>
      </c>
      <c r="AZ83" s="153">
        <f>IF(G83=0,0,MAX(0,SUM(AQ83:AR83)-SUM(AS83:AY83)-BA83-LOOKUP(V83,Sheet2!A$3:A$24,Sheet2!Y$3:Y$24)*G83))</f>
        <v>0</v>
      </c>
      <c r="BA83" s="154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58">
        <f>IF(S83="A",LOOKUP(S83,Sheet3!F$2:F$9,Sheet3!H$2:H$9)*(AN83+AJ83+0.5)*G83*IF(L83=1,2,IF(L83=2,1,0)),0)</f>
        <v>0</v>
      </c>
      <c r="BC83" s="159">
        <f t="shared" si="43"/>
        <v>0</v>
      </c>
      <c r="BD83" s="123">
        <f>LOOKUP($S83,Sheet3!$F$2:$F$9,Sheet3!I$2:I$9)*$G83*IF($L83=1,2,IF($L83=2,1,0))</f>
        <v>0</v>
      </c>
      <c r="BE83" s="123">
        <f>LOOKUP($S83,Sheet3!$F$2:$F$9,Sheet3!J$2:J$9)*$G83*IF($L83=1,2,IF($L83=2,1,0))</f>
        <v>0</v>
      </c>
      <c r="BF83" s="123">
        <f>LOOKUP($S83,Sheet3!$F$2:$F$9,Sheet3!K$2:K$9)*$G83*IF($L83=1,2,IF($L83=2,1,0))</f>
        <v>0</v>
      </c>
      <c r="BG83" s="123">
        <f>LOOKUP($S83,Sheet3!$F$2:$F$9,Sheet3!L$2:L$9)*$G83*IF($L83=1,2,IF($L83=2,1,0))</f>
        <v>0</v>
      </c>
      <c r="BH83" s="122">
        <f>LOOKUP($S83,Sheet3!$F$2:$F$9,Sheet3!M$2:M$9)*$G83*IF($L83=1,2,IF($L83=2,1,0))*2</f>
        <v>0</v>
      </c>
      <c r="BI83" s="122">
        <f>(AO83-Sheet3!$Q$4*IF($L83=1,2,IF($L83=2,1,0)))*LOOKUP(S83,Sheet3!F$2:F$9,Sheet3!M$2:M$9)*ROUNDUP(G83/Sheet3!$Q$7,0)</f>
        <v>0</v>
      </c>
      <c r="BJ83" s="122">
        <f>IF(S83="E",LOOKUP(Sheet3!$G$7,Sheet3!$A$18:$A$21,Sheet3!$B$18:$B$21),0)*G83*AN83*2</f>
        <v>0</v>
      </c>
      <c r="BK83" s="122">
        <f>IF(S83="E",LOOKUP(Sheet3!$G$7,Sheet3!$A$18:$A$21,Sheet3!$C$18:$C$21),0)*G83*AN83*2/1000</f>
        <v>0</v>
      </c>
      <c r="BL83" s="122">
        <f>IF(S83="E",LOOKUP(Sheet3!$G$7,Sheet3!$A$18:$A$21,Sheet3!$D$18:$D$21),0)*G83*AN83*2/1000</f>
        <v>0</v>
      </c>
      <c r="BN83" s="124">
        <f t="shared" si="44"/>
        <v>0</v>
      </c>
      <c r="BO83" s="124">
        <f t="shared" si="45"/>
        <v>0</v>
      </c>
      <c r="BP83" s="115"/>
      <c r="BQ83" s="56">
        <f t="shared" si="46"/>
        <v>0</v>
      </c>
      <c r="BR83" s="52">
        <f t="shared" si="47"/>
        <v>0</v>
      </c>
      <c r="BS83" s="52">
        <f t="shared" si="48"/>
        <v>0</v>
      </c>
      <c r="BT83" s="52">
        <f>IF(OR(LOOKUP(V83,Sheet2!A$3:A$25,Sheet2!B$3:B$25)=1,G83=0),0,AW83-AO83*0.2*G83)</f>
        <v>0</v>
      </c>
      <c r="BU83" s="52">
        <f t="shared" si="49"/>
        <v>0</v>
      </c>
      <c r="BV83" s="52">
        <f t="shared" si="50"/>
        <v>0</v>
      </c>
      <c r="BW83" s="32">
        <f t="shared" si="51"/>
        <v>0</v>
      </c>
    </row>
    <row r="84" spans="1:75">
      <c r="A84" s="110"/>
      <c r="D84" s="110">
        <f t="shared" si="32"/>
        <v>0</v>
      </c>
      <c r="E84" s="32"/>
      <c r="L84" s="32">
        <v>1</v>
      </c>
      <c r="M84" s="32">
        <v>0</v>
      </c>
      <c r="N84" s="32">
        <v>0</v>
      </c>
      <c r="O84" s="32">
        <v>0</v>
      </c>
      <c r="P84" s="32">
        <f t="shared" si="55"/>
        <v>0</v>
      </c>
      <c r="R84" s="111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2">
        <f t="shared" si="34"/>
        <v>0</v>
      </c>
      <c r="T84" s="113">
        <f t="shared" si="52"/>
        <v>0</v>
      </c>
      <c r="V84" s="137">
        <f t="shared" si="33"/>
        <v>0</v>
      </c>
      <c r="W84" s="138">
        <f t="shared" si="35"/>
        <v>0</v>
      </c>
      <c r="X84" s="138">
        <f t="shared" si="56"/>
        <v>0</v>
      </c>
      <c r="Y84" s="138">
        <f t="shared" si="57"/>
        <v>0</v>
      </c>
      <c r="Z84" s="138">
        <f>Y84+LOOKUP(V84,Sheet2!A$3:A$24,Sheet2!J$3:J$24)</f>
        <v>0</v>
      </c>
      <c r="AA84" s="138">
        <f t="shared" si="36"/>
        <v>0</v>
      </c>
      <c r="AB84" s="138">
        <f t="shared" si="58"/>
        <v>0</v>
      </c>
      <c r="AC84" s="138">
        <f t="shared" si="59"/>
        <v>0</v>
      </c>
      <c r="AD84" s="138">
        <f>AC84+LOOKUP(V84,Sheet2!A$3:A$24,Sheet2!J$3:J$24)</f>
        <v>0</v>
      </c>
      <c r="AE84" s="138">
        <f t="shared" si="37"/>
        <v>0</v>
      </c>
      <c r="AF84" s="138">
        <f t="shared" si="38"/>
        <v>0</v>
      </c>
      <c r="AG84" s="137">
        <f>LOOKUP(V84,Sheet2!A$3:A$24,Sheet2!K$3:K$24)</f>
        <v>0</v>
      </c>
      <c r="AH84" s="143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37">
        <f>LOOKUP(R84,Sheet3!A$2:A$7,Sheet3!D$2:D$7)</f>
        <v>0</v>
      </c>
      <c r="AJ84" s="137">
        <f t="shared" si="53"/>
        <v>0</v>
      </c>
      <c r="AK84" s="137">
        <f t="shared" si="54"/>
        <v>0</v>
      </c>
      <c r="AL84" s="138">
        <f t="shared" si="39"/>
        <v>0</v>
      </c>
      <c r="AM84" s="138">
        <f t="shared" si="40"/>
        <v>0</v>
      </c>
      <c r="AN84" s="138">
        <f t="shared" si="41"/>
        <v>0</v>
      </c>
      <c r="AO84" s="138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15"/>
      <c r="AQ84" s="152">
        <f t="shared" si="42"/>
        <v>0</v>
      </c>
      <c r="AR84" s="153">
        <f>LOOKUP(S84,Sheet3!F$2:F$9,Sheet3!G$2:G$9)*(AN84-AJ84)*(AN84-AJ84)/2*G84*IF(L84=1,2,IF(L84=2,1,0))</f>
        <v>0</v>
      </c>
      <c r="AS84" s="153">
        <f>LOOKUP(R84,Sheet3!A$2:A$6,Sheet3!B$2:B$6)*AO84*G84</f>
        <v>0</v>
      </c>
      <c r="AT84" s="153">
        <f>LOOKUP(R84,Sheet3!A$2:A$6,Sheet3!C$2:C$6)*AO84*G84</f>
        <v>0</v>
      </c>
      <c r="AU84" s="154">
        <f>IF(AND(AE84&gt;3.5,AF84&gt;3.5),LOOKUP(Sheet1!V84,Sheet2!A$3:A$24,Sheet2!U$3:U$24),LOOKUP(V84,Sheet2!A$3:A$24,Sheet2!T$3:T$24))*G84</f>
        <v>0</v>
      </c>
      <c r="AV84" s="154">
        <f>IF(AND(AE84&gt;3.5,AF84&gt;3.5),LOOKUP(Sheet1!V84,Sheet2!A$3:A$24,Sheet2!W$3:W$24),LOOKUP(V84,Sheet2!A$3:A$24,Sheet2!V$3:V$24))*G84</f>
        <v>0</v>
      </c>
      <c r="AW84" s="153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3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3">
        <f>LOOKUP(S84,Sheet3!F$2:F$9,Sheet3!G$2:G$9)*MIN((((Z84-Y84)+(AD84-AC84))/2+AH84+LOOKUP(V84,Sheet2!A$3:A$24,Sheet2!K$3:K$24)),AN84-AK84)^2/2*G84*IF(L84=1,2,IF(L84=2,1,0))</f>
        <v>0</v>
      </c>
      <c r="AZ84" s="153">
        <f>IF(G84=0,0,MAX(0,SUM(AQ84:AR84)-SUM(AS84:AY84)-BA84-LOOKUP(V84,Sheet2!A$3:A$24,Sheet2!Y$3:Y$24)*G84))</f>
        <v>0</v>
      </c>
      <c r="BA84" s="154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58">
        <f>IF(S84="A",LOOKUP(S84,Sheet3!F$2:F$9,Sheet3!H$2:H$9)*(AN84+AJ84+0.5)*G84*IF(L84=1,2,IF(L84=2,1,0)),0)</f>
        <v>0</v>
      </c>
      <c r="BC84" s="159">
        <f t="shared" si="43"/>
        <v>0</v>
      </c>
      <c r="BD84" s="123">
        <f>LOOKUP($S84,Sheet3!$F$2:$F$9,Sheet3!I$2:I$9)*$G84*IF($L84=1,2,IF($L84=2,1,0))</f>
        <v>0</v>
      </c>
      <c r="BE84" s="123">
        <f>LOOKUP($S84,Sheet3!$F$2:$F$9,Sheet3!J$2:J$9)*$G84*IF($L84=1,2,IF($L84=2,1,0))</f>
        <v>0</v>
      </c>
      <c r="BF84" s="123">
        <f>LOOKUP($S84,Sheet3!$F$2:$F$9,Sheet3!K$2:K$9)*$G84*IF($L84=1,2,IF($L84=2,1,0))</f>
        <v>0</v>
      </c>
      <c r="BG84" s="123">
        <f>LOOKUP($S84,Sheet3!$F$2:$F$9,Sheet3!L$2:L$9)*$G84*IF($L84=1,2,IF($L84=2,1,0))</f>
        <v>0</v>
      </c>
      <c r="BH84" s="122">
        <f>LOOKUP($S84,Sheet3!$F$2:$F$9,Sheet3!M$2:M$9)*$G84*IF($L84=1,2,IF($L84=2,1,0))*2</f>
        <v>0</v>
      </c>
      <c r="BI84" s="122">
        <f>(AO84-Sheet3!$Q$4*IF($L84=1,2,IF($L84=2,1,0)))*LOOKUP(S84,Sheet3!F$2:F$9,Sheet3!M$2:M$9)*ROUNDUP(G84/Sheet3!$Q$7,0)</f>
        <v>0</v>
      </c>
      <c r="BJ84" s="122">
        <f>IF(S84="E",LOOKUP(Sheet3!$G$7,Sheet3!$A$18:$A$21,Sheet3!$B$18:$B$21),0)*G84*AN84*2</f>
        <v>0</v>
      </c>
      <c r="BK84" s="122">
        <f>IF(S84="E",LOOKUP(Sheet3!$G$7,Sheet3!$A$18:$A$21,Sheet3!$C$18:$C$21),0)*G84*AN84*2/1000</f>
        <v>0</v>
      </c>
      <c r="BL84" s="122">
        <f>IF(S84="E",LOOKUP(Sheet3!$G$7,Sheet3!$A$18:$A$21,Sheet3!$D$18:$D$21),0)*G84*AN84*2/1000</f>
        <v>0</v>
      </c>
      <c r="BN84" s="124">
        <f t="shared" si="44"/>
        <v>0</v>
      </c>
      <c r="BO84" s="124">
        <f t="shared" si="45"/>
        <v>0</v>
      </c>
      <c r="BP84" s="115"/>
      <c r="BQ84" s="56">
        <f t="shared" si="46"/>
        <v>0</v>
      </c>
      <c r="BR84" s="52">
        <f t="shared" si="47"/>
        <v>0</v>
      </c>
      <c r="BS84" s="52">
        <f t="shared" si="48"/>
        <v>0</v>
      </c>
      <c r="BT84" s="52">
        <f>IF(OR(LOOKUP(V84,Sheet2!A$3:A$25,Sheet2!B$3:B$25)=1,G84=0),0,AW84-AO84*0.2*G84)</f>
        <v>0</v>
      </c>
      <c r="BU84" s="52">
        <f t="shared" si="49"/>
        <v>0</v>
      </c>
      <c r="BV84" s="52">
        <f t="shared" si="50"/>
        <v>0</v>
      </c>
      <c r="BW84" s="32">
        <f t="shared" si="51"/>
        <v>0</v>
      </c>
    </row>
    <row r="85" spans="1:75">
      <c r="A85" s="110"/>
      <c r="D85" s="110">
        <f t="shared" si="32"/>
        <v>0</v>
      </c>
      <c r="E85" s="32"/>
      <c r="L85" s="32">
        <v>1</v>
      </c>
      <c r="M85" s="32">
        <v>0</v>
      </c>
      <c r="N85" s="32">
        <v>0</v>
      </c>
      <c r="O85" s="32">
        <v>0</v>
      </c>
      <c r="P85" s="32">
        <f t="shared" si="55"/>
        <v>0</v>
      </c>
      <c r="R85" s="111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2">
        <f t="shared" si="34"/>
        <v>0</v>
      </c>
      <c r="T85" s="113">
        <f t="shared" si="52"/>
        <v>0</v>
      </c>
      <c r="V85" s="137">
        <f t="shared" si="33"/>
        <v>0</v>
      </c>
      <c r="W85" s="138">
        <f t="shared" si="35"/>
        <v>0</v>
      </c>
      <c r="X85" s="138">
        <f t="shared" si="56"/>
        <v>0</v>
      </c>
      <c r="Y85" s="138">
        <f t="shared" si="57"/>
        <v>0</v>
      </c>
      <c r="Z85" s="138">
        <f>Y85+LOOKUP(V85,Sheet2!A$3:A$24,Sheet2!J$3:J$24)</f>
        <v>0</v>
      </c>
      <c r="AA85" s="138">
        <f t="shared" si="36"/>
        <v>0</v>
      </c>
      <c r="AB85" s="138">
        <f t="shared" si="58"/>
        <v>0</v>
      </c>
      <c r="AC85" s="138">
        <f t="shared" si="59"/>
        <v>0</v>
      </c>
      <c r="AD85" s="138">
        <f>AC85+LOOKUP(V85,Sheet2!A$3:A$24,Sheet2!J$3:J$24)</f>
        <v>0</v>
      </c>
      <c r="AE85" s="138">
        <f t="shared" si="37"/>
        <v>0</v>
      </c>
      <c r="AF85" s="138">
        <f t="shared" si="38"/>
        <v>0</v>
      </c>
      <c r="AG85" s="137">
        <f>LOOKUP(V85,Sheet2!A$3:A$24,Sheet2!K$3:K$24)</f>
        <v>0</v>
      </c>
      <c r="AH85" s="143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37">
        <f>LOOKUP(R85,Sheet3!A$2:A$7,Sheet3!D$2:D$7)</f>
        <v>0</v>
      </c>
      <c r="AJ85" s="137">
        <f t="shared" si="53"/>
        <v>0</v>
      </c>
      <c r="AK85" s="137">
        <f t="shared" si="54"/>
        <v>0</v>
      </c>
      <c r="AL85" s="138">
        <f t="shared" si="39"/>
        <v>0</v>
      </c>
      <c r="AM85" s="138">
        <f t="shared" si="40"/>
        <v>0</v>
      </c>
      <c r="AN85" s="138">
        <f t="shared" si="41"/>
        <v>0</v>
      </c>
      <c r="AO85" s="138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15"/>
      <c r="AQ85" s="152">
        <f t="shared" si="42"/>
        <v>0</v>
      </c>
      <c r="AR85" s="153">
        <f>LOOKUP(S85,Sheet3!F$2:F$9,Sheet3!G$2:G$9)*(AN85-AJ85)*(AN85-AJ85)/2*G85*IF(L85=1,2,IF(L85=2,1,0))</f>
        <v>0</v>
      </c>
      <c r="AS85" s="153">
        <f>LOOKUP(R85,Sheet3!A$2:A$6,Sheet3!B$2:B$6)*AO85*G85</f>
        <v>0</v>
      </c>
      <c r="AT85" s="153">
        <f>LOOKUP(R85,Sheet3!A$2:A$6,Sheet3!C$2:C$6)*AO85*G85</f>
        <v>0</v>
      </c>
      <c r="AU85" s="154">
        <f>IF(AND(AE85&gt;3.5,AF85&gt;3.5),LOOKUP(Sheet1!V85,Sheet2!A$3:A$24,Sheet2!U$3:U$24),LOOKUP(V85,Sheet2!A$3:A$24,Sheet2!T$3:T$24))*G85</f>
        <v>0</v>
      </c>
      <c r="AV85" s="154">
        <f>IF(AND(AE85&gt;3.5,AF85&gt;3.5),LOOKUP(Sheet1!V85,Sheet2!A$3:A$24,Sheet2!W$3:W$24),LOOKUP(V85,Sheet2!A$3:A$24,Sheet2!V$3:V$24))*G85</f>
        <v>0</v>
      </c>
      <c r="AW85" s="153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3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3">
        <f>LOOKUP(S85,Sheet3!F$2:F$9,Sheet3!G$2:G$9)*MIN((((Z85-Y85)+(AD85-AC85))/2+AH85+LOOKUP(V85,Sheet2!A$3:A$24,Sheet2!K$3:K$24)),AN85-AK85)^2/2*G85*IF(L85=1,2,IF(L85=2,1,0))</f>
        <v>0</v>
      </c>
      <c r="AZ85" s="153">
        <f>IF(G85=0,0,MAX(0,SUM(AQ85:AR85)-SUM(AS85:AY85)-BA85-LOOKUP(V85,Sheet2!A$3:A$24,Sheet2!Y$3:Y$24)*G85))</f>
        <v>0</v>
      </c>
      <c r="BA85" s="154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58">
        <f>IF(S85="A",LOOKUP(S85,Sheet3!F$2:F$9,Sheet3!H$2:H$9)*(AN85+AJ85+0.5)*G85*IF(L85=1,2,IF(L85=2,1,0)),0)</f>
        <v>0</v>
      </c>
      <c r="BC85" s="159">
        <f t="shared" si="43"/>
        <v>0</v>
      </c>
      <c r="BD85" s="123">
        <f>LOOKUP($S85,Sheet3!$F$2:$F$9,Sheet3!I$2:I$9)*$G85*IF($L85=1,2,IF($L85=2,1,0))</f>
        <v>0</v>
      </c>
      <c r="BE85" s="123">
        <f>LOOKUP($S85,Sheet3!$F$2:$F$9,Sheet3!J$2:J$9)*$G85*IF($L85=1,2,IF($L85=2,1,0))</f>
        <v>0</v>
      </c>
      <c r="BF85" s="123">
        <f>LOOKUP($S85,Sheet3!$F$2:$F$9,Sheet3!K$2:K$9)*$G85*IF($L85=1,2,IF($L85=2,1,0))</f>
        <v>0</v>
      </c>
      <c r="BG85" s="123">
        <f>LOOKUP($S85,Sheet3!$F$2:$F$9,Sheet3!L$2:L$9)*$G85*IF($L85=1,2,IF($L85=2,1,0))</f>
        <v>0</v>
      </c>
      <c r="BH85" s="122">
        <f>LOOKUP($S85,Sheet3!$F$2:$F$9,Sheet3!M$2:M$9)*$G85*IF($L85=1,2,IF($L85=2,1,0))*2</f>
        <v>0</v>
      </c>
      <c r="BI85" s="122">
        <f>(AO85-Sheet3!$Q$4*IF($L85=1,2,IF($L85=2,1,0)))*LOOKUP(S85,Sheet3!F$2:F$9,Sheet3!M$2:M$9)*ROUNDUP(G85/Sheet3!$Q$7,0)</f>
        <v>0</v>
      </c>
      <c r="BJ85" s="122">
        <f>IF(S85="E",LOOKUP(Sheet3!$G$7,Sheet3!$A$18:$A$21,Sheet3!$B$18:$B$21),0)*G85*AN85*2</f>
        <v>0</v>
      </c>
      <c r="BK85" s="122">
        <f>IF(S85="E",LOOKUP(Sheet3!$G$7,Sheet3!$A$18:$A$21,Sheet3!$C$18:$C$21),0)*G85*AN85*2/1000</f>
        <v>0</v>
      </c>
      <c r="BL85" s="122">
        <f>IF(S85="E",LOOKUP(Sheet3!$G$7,Sheet3!$A$18:$A$21,Sheet3!$D$18:$D$21),0)*G85*AN85*2/1000</f>
        <v>0</v>
      </c>
      <c r="BN85" s="124">
        <f t="shared" si="44"/>
        <v>0</v>
      </c>
      <c r="BO85" s="124">
        <f t="shared" si="45"/>
        <v>0</v>
      </c>
      <c r="BP85" s="115"/>
      <c r="BQ85" s="56">
        <f t="shared" si="46"/>
        <v>0</v>
      </c>
      <c r="BR85" s="52">
        <f t="shared" si="47"/>
        <v>0</v>
      </c>
      <c r="BS85" s="52">
        <f t="shared" si="48"/>
        <v>0</v>
      </c>
      <c r="BT85" s="52">
        <f>IF(OR(LOOKUP(V85,Sheet2!A$3:A$25,Sheet2!B$3:B$25)=1,G85=0),0,AW85-AO85*0.2*G85)</f>
        <v>0</v>
      </c>
      <c r="BU85" s="52">
        <f t="shared" si="49"/>
        <v>0</v>
      </c>
      <c r="BV85" s="52">
        <f t="shared" si="50"/>
        <v>0</v>
      </c>
      <c r="BW85" s="32">
        <f t="shared" si="51"/>
        <v>0</v>
      </c>
    </row>
    <row r="86" spans="1:75">
      <c r="A86" s="110"/>
      <c r="D86" s="110">
        <f t="shared" si="32"/>
        <v>0</v>
      </c>
      <c r="E86" s="32"/>
      <c r="L86" s="32">
        <v>1</v>
      </c>
      <c r="M86" s="32">
        <v>0</v>
      </c>
      <c r="N86" s="32">
        <v>0</v>
      </c>
      <c r="O86" s="32">
        <v>0</v>
      </c>
      <c r="P86" s="32">
        <f t="shared" si="55"/>
        <v>0</v>
      </c>
      <c r="R86" s="111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2">
        <f t="shared" si="34"/>
        <v>0</v>
      </c>
      <c r="T86" s="113">
        <f t="shared" si="52"/>
        <v>0</v>
      </c>
      <c r="V86" s="137">
        <f t="shared" si="33"/>
        <v>0</v>
      </c>
      <c r="W86" s="138">
        <f t="shared" si="35"/>
        <v>0</v>
      </c>
      <c r="X86" s="138">
        <f t="shared" si="56"/>
        <v>0</v>
      </c>
      <c r="Y86" s="138">
        <f t="shared" si="57"/>
        <v>0</v>
      </c>
      <c r="Z86" s="138">
        <f>Y86+LOOKUP(V86,Sheet2!A$3:A$24,Sheet2!J$3:J$24)</f>
        <v>0</v>
      </c>
      <c r="AA86" s="138">
        <f t="shared" si="36"/>
        <v>0</v>
      </c>
      <c r="AB86" s="138">
        <f t="shared" si="58"/>
        <v>0</v>
      </c>
      <c r="AC86" s="138">
        <f t="shared" si="59"/>
        <v>0</v>
      </c>
      <c r="AD86" s="138">
        <f>AC86+LOOKUP(V86,Sheet2!A$3:A$24,Sheet2!J$3:J$24)</f>
        <v>0</v>
      </c>
      <c r="AE86" s="138">
        <f t="shared" si="37"/>
        <v>0</v>
      </c>
      <c r="AF86" s="138">
        <f t="shared" si="38"/>
        <v>0</v>
      </c>
      <c r="AG86" s="137">
        <f>LOOKUP(V86,Sheet2!A$3:A$24,Sheet2!K$3:K$24)</f>
        <v>0</v>
      </c>
      <c r="AH86" s="143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37">
        <f>LOOKUP(R86,Sheet3!A$2:A$7,Sheet3!D$2:D$7)</f>
        <v>0</v>
      </c>
      <c r="AJ86" s="137">
        <f t="shared" si="53"/>
        <v>0</v>
      </c>
      <c r="AK86" s="137">
        <f t="shared" si="54"/>
        <v>0</v>
      </c>
      <c r="AL86" s="138">
        <f t="shared" si="39"/>
        <v>0</v>
      </c>
      <c r="AM86" s="138">
        <f t="shared" si="40"/>
        <v>0</v>
      </c>
      <c r="AN86" s="138">
        <f t="shared" si="41"/>
        <v>0</v>
      </c>
      <c r="AO86" s="138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15"/>
      <c r="AQ86" s="152">
        <f t="shared" si="42"/>
        <v>0</v>
      </c>
      <c r="AR86" s="153">
        <f>LOOKUP(S86,Sheet3!F$2:F$9,Sheet3!G$2:G$9)*(AN86-AJ86)*(AN86-AJ86)/2*G86*IF(L86=1,2,IF(L86=2,1,0))</f>
        <v>0</v>
      </c>
      <c r="AS86" s="153">
        <f>LOOKUP(R86,Sheet3!A$2:A$6,Sheet3!B$2:B$6)*AO86*G86</f>
        <v>0</v>
      </c>
      <c r="AT86" s="153">
        <f>LOOKUP(R86,Sheet3!A$2:A$6,Sheet3!C$2:C$6)*AO86*G86</f>
        <v>0</v>
      </c>
      <c r="AU86" s="154">
        <f>IF(AND(AE86&gt;3.5,AF86&gt;3.5),LOOKUP(Sheet1!V86,Sheet2!A$3:A$24,Sheet2!U$3:U$24),LOOKUP(V86,Sheet2!A$3:A$24,Sheet2!T$3:T$24))*G86</f>
        <v>0</v>
      </c>
      <c r="AV86" s="154">
        <f>IF(AND(AE86&gt;3.5,AF86&gt;3.5),LOOKUP(Sheet1!V86,Sheet2!A$3:A$24,Sheet2!W$3:W$24),LOOKUP(V86,Sheet2!A$3:A$24,Sheet2!V$3:V$24))*G86</f>
        <v>0</v>
      </c>
      <c r="AW86" s="153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3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3">
        <f>LOOKUP(S86,Sheet3!F$2:F$9,Sheet3!G$2:G$9)*MIN((((Z86-Y86)+(AD86-AC86))/2+AH86+LOOKUP(V86,Sheet2!A$3:A$24,Sheet2!K$3:K$24)),AN86-AK86)^2/2*G86*IF(L86=1,2,IF(L86=2,1,0))</f>
        <v>0</v>
      </c>
      <c r="AZ86" s="153">
        <f>IF(G86=0,0,MAX(0,SUM(AQ86:AR86)-SUM(AS86:AY86)-BA86-LOOKUP(V86,Sheet2!A$3:A$24,Sheet2!Y$3:Y$24)*G86))</f>
        <v>0</v>
      </c>
      <c r="BA86" s="154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58">
        <f>IF(S86="A",LOOKUP(S86,Sheet3!F$2:F$9,Sheet3!H$2:H$9)*(AN86+AJ86+0.5)*G86*IF(L86=1,2,IF(L86=2,1,0)),0)</f>
        <v>0</v>
      </c>
      <c r="BC86" s="159">
        <f t="shared" si="43"/>
        <v>0</v>
      </c>
      <c r="BD86" s="123">
        <f>LOOKUP($S86,Sheet3!$F$2:$F$9,Sheet3!I$2:I$9)*$G86*IF($L86=1,2,IF($L86=2,1,0))</f>
        <v>0</v>
      </c>
      <c r="BE86" s="123">
        <f>LOOKUP($S86,Sheet3!$F$2:$F$9,Sheet3!J$2:J$9)*$G86*IF($L86=1,2,IF($L86=2,1,0))</f>
        <v>0</v>
      </c>
      <c r="BF86" s="123">
        <f>LOOKUP($S86,Sheet3!$F$2:$F$9,Sheet3!K$2:K$9)*$G86*IF($L86=1,2,IF($L86=2,1,0))</f>
        <v>0</v>
      </c>
      <c r="BG86" s="123">
        <f>LOOKUP($S86,Sheet3!$F$2:$F$9,Sheet3!L$2:L$9)*$G86*IF($L86=1,2,IF($L86=2,1,0))</f>
        <v>0</v>
      </c>
      <c r="BH86" s="122">
        <f>LOOKUP($S86,Sheet3!$F$2:$F$9,Sheet3!M$2:M$9)*$G86*IF($L86=1,2,IF($L86=2,1,0))*2</f>
        <v>0</v>
      </c>
      <c r="BI86" s="122">
        <f>(AO86-Sheet3!$Q$4*IF($L86=1,2,IF($L86=2,1,0)))*LOOKUP(S86,Sheet3!F$2:F$9,Sheet3!M$2:M$9)*ROUNDUP(G86/Sheet3!$Q$7,0)</f>
        <v>0</v>
      </c>
      <c r="BJ86" s="122">
        <f>IF(S86="E",LOOKUP(Sheet3!$G$7,Sheet3!$A$18:$A$21,Sheet3!$B$18:$B$21),0)*G86*AN86*2</f>
        <v>0</v>
      </c>
      <c r="BK86" s="122">
        <f>IF(S86="E",LOOKUP(Sheet3!$G$7,Sheet3!$A$18:$A$21,Sheet3!$C$18:$C$21),0)*G86*AN86*2/1000</f>
        <v>0</v>
      </c>
      <c r="BL86" s="122">
        <f>IF(S86="E",LOOKUP(Sheet3!$G$7,Sheet3!$A$18:$A$21,Sheet3!$D$18:$D$21),0)*G86*AN86*2/1000</f>
        <v>0</v>
      </c>
      <c r="BN86" s="124">
        <f t="shared" si="44"/>
        <v>0</v>
      </c>
      <c r="BO86" s="124">
        <f t="shared" si="45"/>
        <v>0</v>
      </c>
      <c r="BP86" s="115"/>
      <c r="BQ86" s="56">
        <f t="shared" si="46"/>
        <v>0</v>
      </c>
      <c r="BR86" s="52">
        <f t="shared" si="47"/>
        <v>0</v>
      </c>
      <c r="BS86" s="52">
        <f t="shared" si="48"/>
        <v>0</v>
      </c>
      <c r="BT86" s="52">
        <f>IF(OR(LOOKUP(V86,Sheet2!A$3:A$25,Sheet2!B$3:B$25)=1,G86=0),0,AW86-AO86*0.2*G86)</f>
        <v>0</v>
      </c>
      <c r="BU86" s="52">
        <f t="shared" si="49"/>
        <v>0</v>
      </c>
      <c r="BV86" s="52">
        <f t="shared" si="50"/>
        <v>0</v>
      </c>
      <c r="BW86" s="32">
        <f t="shared" si="51"/>
        <v>0</v>
      </c>
    </row>
    <row r="87" spans="1:75">
      <c r="A87" s="110"/>
      <c r="D87" s="110">
        <f t="shared" si="32"/>
        <v>0</v>
      </c>
      <c r="E87" s="32"/>
      <c r="L87" s="32">
        <v>1</v>
      </c>
      <c r="M87" s="32">
        <v>0</v>
      </c>
      <c r="N87" s="32">
        <v>0</v>
      </c>
      <c r="O87" s="32">
        <v>0</v>
      </c>
      <c r="P87" s="32">
        <f t="shared" si="55"/>
        <v>0</v>
      </c>
      <c r="R87" s="111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2">
        <f t="shared" si="34"/>
        <v>0</v>
      </c>
      <c r="T87" s="113">
        <f t="shared" si="52"/>
        <v>0</v>
      </c>
      <c r="V87" s="137">
        <f t="shared" si="33"/>
        <v>0</v>
      </c>
      <c r="W87" s="138">
        <f t="shared" si="35"/>
        <v>0</v>
      </c>
      <c r="X87" s="138">
        <f t="shared" si="56"/>
        <v>0</v>
      </c>
      <c r="Y87" s="138">
        <f t="shared" si="57"/>
        <v>0</v>
      </c>
      <c r="Z87" s="138">
        <f>Y87+LOOKUP(V87,Sheet2!A$3:A$24,Sheet2!J$3:J$24)</f>
        <v>0</v>
      </c>
      <c r="AA87" s="138">
        <f t="shared" si="36"/>
        <v>0</v>
      </c>
      <c r="AB87" s="138">
        <f t="shared" si="58"/>
        <v>0</v>
      </c>
      <c r="AC87" s="138">
        <f t="shared" si="59"/>
        <v>0</v>
      </c>
      <c r="AD87" s="138">
        <f>AC87+LOOKUP(V87,Sheet2!A$3:A$24,Sheet2!J$3:J$24)</f>
        <v>0</v>
      </c>
      <c r="AE87" s="138">
        <f t="shared" si="37"/>
        <v>0</v>
      </c>
      <c r="AF87" s="138">
        <f t="shared" si="38"/>
        <v>0</v>
      </c>
      <c r="AG87" s="137">
        <f>LOOKUP(V87,Sheet2!A$3:A$24,Sheet2!K$3:K$24)</f>
        <v>0</v>
      </c>
      <c r="AH87" s="143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37">
        <f>LOOKUP(R87,Sheet3!A$2:A$7,Sheet3!D$2:D$7)</f>
        <v>0</v>
      </c>
      <c r="AJ87" s="137">
        <f t="shared" si="53"/>
        <v>0</v>
      </c>
      <c r="AK87" s="137">
        <f t="shared" si="54"/>
        <v>0</v>
      </c>
      <c r="AL87" s="138">
        <f t="shared" si="39"/>
        <v>0</v>
      </c>
      <c r="AM87" s="138">
        <f t="shared" si="40"/>
        <v>0</v>
      </c>
      <c r="AN87" s="138">
        <f t="shared" si="41"/>
        <v>0</v>
      </c>
      <c r="AO87" s="138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15"/>
      <c r="AQ87" s="152">
        <f t="shared" si="42"/>
        <v>0</v>
      </c>
      <c r="AR87" s="153">
        <f>LOOKUP(S87,Sheet3!F$2:F$9,Sheet3!G$2:G$9)*(AN87-AJ87)*(AN87-AJ87)/2*G87*IF(L87=1,2,IF(L87=2,1,0))</f>
        <v>0</v>
      </c>
      <c r="AS87" s="153">
        <f>LOOKUP(R87,Sheet3!A$2:A$6,Sheet3!B$2:B$6)*AO87*G87</f>
        <v>0</v>
      </c>
      <c r="AT87" s="153">
        <f>LOOKUP(R87,Sheet3!A$2:A$6,Sheet3!C$2:C$6)*AO87*G87</f>
        <v>0</v>
      </c>
      <c r="AU87" s="154">
        <f>IF(AND(AE87&gt;3.5,AF87&gt;3.5),LOOKUP(Sheet1!V87,Sheet2!A$3:A$24,Sheet2!U$3:U$24),LOOKUP(V87,Sheet2!A$3:A$24,Sheet2!T$3:T$24))*G87</f>
        <v>0</v>
      </c>
      <c r="AV87" s="154">
        <f>IF(AND(AE87&gt;3.5,AF87&gt;3.5),LOOKUP(Sheet1!V87,Sheet2!A$3:A$24,Sheet2!W$3:W$24),LOOKUP(V87,Sheet2!A$3:A$24,Sheet2!V$3:V$24))*G87</f>
        <v>0</v>
      </c>
      <c r="AW87" s="153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3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3">
        <f>LOOKUP(S87,Sheet3!F$2:F$9,Sheet3!G$2:G$9)*MIN((((Z87-Y87)+(AD87-AC87))/2+AH87+LOOKUP(V87,Sheet2!A$3:A$24,Sheet2!K$3:K$24)),AN87-AK87)^2/2*G87*IF(L87=1,2,IF(L87=2,1,0))</f>
        <v>0</v>
      </c>
      <c r="AZ87" s="153">
        <f>IF(G87=0,0,MAX(0,SUM(AQ87:AR87)-SUM(AS87:AY87)-BA87-LOOKUP(V87,Sheet2!A$3:A$24,Sheet2!Y$3:Y$24)*G87))</f>
        <v>0</v>
      </c>
      <c r="BA87" s="154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58">
        <f>IF(S87="A",LOOKUP(S87,Sheet3!F$2:F$9,Sheet3!H$2:H$9)*(AN87+AJ87+0.5)*G87*IF(L87=1,2,IF(L87=2,1,0)),0)</f>
        <v>0</v>
      </c>
      <c r="BC87" s="159">
        <f t="shared" si="43"/>
        <v>0</v>
      </c>
      <c r="BD87" s="123">
        <f>LOOKUP($S87,Sheet3!$F$2:$F$9,Sheet3!I$2:I$9)*$G87*IF($L87=1,2,IF($L87=2,1,0))</f>
        <v>0</v>
      </c>
      <c r="BE87" s="123">
        <f>LOOKUP($S87,Sheet3!$F$2:$F$9,Sheet3!J$2:J$9)*$G87*IF($L87=1,2,IF($L87=2,1,0))</f>
        <v>0</v>
      </c>
      <c r="BF87" s="123">
        <f>LOOKUP($S87,Sheet3!$F$2:$F$9,Sheet3!K$2:K$9)*$G87*IF($L87=1,2,IF($L87=2,1,0))</f>
        <v>0</v>
      </c>
      <c r="BG87" s="123">
        <f>LOOKUP($S87,Sheet3!$F$2:$F$9,Sheet3!L$2:L$9)*$G87*IF($L87=1,2,IF($L87=2,1,0))</f>
        <v>0</v>
      </c>
      <c r="BH87" s="122">
        <f>LOOKUP($S87,Sheet3!$F$2:$F$9,Sheet3!M$2:M$9)*$G87*IF($L87=1,2,IF($L87=2,1,0))*2</f>
        <v>0</v>
      </c>
      <c r="BI87" s="122">
        <f>(AO87-Sheet3!$Q$4*IF($L87=1,2,IF($L87=2,1,0)))*LOOKUP(S87,Sheet3!F$2:F$9,Sheet3!M$2:M$9)*ROUNDUP(G87/Sheet3!$Q$7,0)</f>
        <v>0</v>
      </c>
      <c r="BJ87" s="122">
        <f>IF(S87="E",LOOKUP(Sheet3!$G$7,Sheet3!$A$18:$A$21,Sheet3!$B$18:$B$21),0)*G87*AN87*2</f>
        <v>0</v>
      </c>
      <c r="BK87" s="122">
        <f>IF(S87="E",LOOKUP(Sheet3!$G$7,Sheet3!$A$18:$A$21,Sheet3!$C$18:$C$21),0)*G87*AN87*2/1000</f>
        <v>0</v>
      </c>
      <c r="BL87" s="122">
        <f>IF(S87="E",LOOKUP(Sheet3!$G$7,Sheet3!$A$18:$A$21,Sheet3!$D$18:$D$21),0)*G87*AN87*2/1000</f>
        <v>0</v>
      </c>
      <c r="BN87" s="124">
        <f t="shared" si="44"/>
        <v>0</v>
      </c>
      <c r="BO87" s="124">
        <f t="shared" si="45"/>
        <v>0</v>
      </c>
      <c r="BP87" s="115"/>
      <c r="BQ87" s="56">
        <f t="shared" si="46"/>
        <v>0</v>
      </c>
      <c r="BR87" s="52">
        <f t="shared" si="47"/>
        <v>0</v>
      </c>
      <c r="BS87" s="52">
        <f t="shared" si="48"/>
        <v>0</v>
      </c>
      <c r="BT87" s="52">
        <f>IF(OR(LOOKUP(V87,Sheet2!A$3:A$25,Sheet2!B$3:B$25)=1,G87=0),0,AW87-AO87*0.2*G87)</f>
        <v>0</v>
      </c>
      <c r="BU87" s="52">
        <f t="shared" si="49"/>
        <v>0</v>
      </c>
      <c r="BV87" s="52">
        <f t="shared" si="50"/>
        <v>0</v>
      </c>
      <c r="BW87" s="32">
        <f t="shared" si="51"/>
        <v>0</v>
      </c>
    </row>
    <row r="88" spans="1:75">
      <c r="A88" s="110"/>
      <c r="D88" s="110">
        <f t="shared" si="32"/>
        <v>0</v>
      </c>
      <c r="E88" s="32"/>
      <c r="L88" s="32">
        <v>1</v>
      </c>
      <c r="M88" s="32">
        <v>0</v>
      </c>
      <c r="N88" s="32">
        <v>0</v>
      </c>
      <c r="O88" s="32">
        <v>0</v>
      </c>
      <c r="P88" s="32">
        <f t="shared" si="55"/>
        <v>0</v>
      </c>
      <c r="R88" s="111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2">
        <f t="shared" si="34"/>
        <v>0</v>
      </c>
      <c r="T88" s="113">
        <f t="shared" si="52"/>
        <v>0</v>
      </c>
      <c r="V88" s="137">
        <f t="shared" si="33"/>
        <v>0</v>
      </c>
      <c r="W88" s="138">
        <f t="shared" si="35"/>
        <v>0</v>
      </c>
      <c r="X88" s="138">
        <f t="shared" si="56"/>
        <v>0</v>
      </c>
      <c r="Y88" s="138">
        <f t="shared" si="57"/>
        <v>0</v>
      </c>
      <c r="Z88" s="138">
        <f>Y88+LOOKUP(V88,Sheet2!A$3:A$24,Sheet2!J$3:J$24)</f>
        <v>0</v>
      </c>
      <c r="AA88" s="138">
        <f t="shared" si="36"/>
        <v>0</v>
      </c>
      <c r="AB88" s="138">
        <f t="shared" si="58"/>
        <v>0</v>
      </c>
      <c r="AC88" s="138">
        <f t="shared" si="59"/>
        <v>0</v>
      </c>
      <c r="AD88" s="138">
        <f>AC88+LOOKUP(V88,Sheet2!A$3:A$24,Sheet2!J$3:J$24)</f>
        <v>0</v>
      </c>
      <c r="AE88" s="138">
        <f t="shared" si="37"/>
        <v>0</v>
      </c>
      <c r="AF88" s="138">
        <f t="shared" si="38"/>
        <v>0</v>
      </c>
      <c r="AG88" s="137">
        <f>LOOKUP(V88,Sheet2!A$3:A$24,Sheet2!K$3:K$24)</f>
        <v>0</v>
      </c>
      <c r="AH88" s="143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37">
        <f>LOOKUP(R88,Sheet3!A$2:A$7,Sheet3!D$2:D$7)</f>
        <v>0</v>
      </c>
      <c r="AJ88" s="137">
        <f t="shared" si="53"/>
        <v>0</v>
      </c>
      <c r="AK88" s="137">
        <f t="shared" si="54"/>
        <v>0</v>
      </c>
      <c r="AL88" s="138">
        <f t="shared" si="39"/>
        <v>0</v>
      </c>
      <c r="AM88" s="138">
        <f t="shared" si="40"/>
        <v>0</v>
      </c>
      <c r="AN88" s="138">
        <f t="shared" si="41"/>
        <v>0</v>
      </c>
      <c r="AO88" s="138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15"/>
      <c r="AQ88" s="152">
        <f t="shared" si="42"/>
        <v>0</v>
      </c>
      <c r="AR88" s="153">
        <f>LOOKUP(S88,Sheet3!F$2:F$9,Sheet3!G$2:G$9)*(AN88-AJ88)*(AN88-AJ88)/2*G88*IF(L88=1,2,IF(L88=2,1,0))</f>
        <v>0</v>
      </c>
      <c r="AS88" s="153">
        <f>LOOKUP(R88,Sheet3!A$2:A$6,Sheet3!B$2:B$6)*AO88*G88</f>
        <v>0</v>
      </c>
      <c r="AT88" s="153">
        <f>LOOKUP(R88,Sheet3!A$2:A$6,Sheet3!C$2:C$6)*AO88*G88</f>
        <v>0</v>
      </c>
      <c r="AU88" s="154">
        <f>IF(AND(AE88&gt;3.5,AF88&gt;3.5),LOOKUP(Sheet1!V88,Sheet2!A$3:A$24,Sheet2!U$3:U$24),LOOKUP(V88,Sheet2!A$3:A$24,Sheet2!T$3:T$24))*G88</f>
        <v>0</v>
      </c>
      <c r="AV88" s="154">
        <f>IF(AND(AE88&gt;3.5,AF88&gt;3.5),LOOKUP(Sheet1!V88,Sheet2!A$3:A$24,Sheet2!W$3:W$24),LOOKUP(V88,Sheet2!A$3:A$24,Sheet2!V$3:V$24))*G88</f>
        <v>0</v>
      </c>
      <c r="AW88" s="153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3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3">
        <f>LOOKUP(S88,Sheet3!F$2:F$9,Sheet3!G$2:G$9)*MIN((((Z88-Y88)+(AD88-AC88))/2+AH88+LOOKUP(V88,Sheet2!A$3:A$24,Sheet2!K$3:K$24)),AN88-AK88)^2/2*G88*IF(L88=1,2,IF(L88=2,1,0))</f>
        <v>0</v>
      </c>
      <c r="AZ88" s="153">
        <f>IF(G88=0,0,MAX(0,SUM(AQ88:AR88)-SUM(AS88:AY88)-BA88-LOOKUP(V88,Sheet2!A$3:A$24,Sheet2!Y$3:Y$24)*G88))</f>
        <v>0</v>
      </c>
      <c r="BA88" s="154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58">
        <f>IF(S88="A",LOOKUP(S88,Sheet3!F$2:F$9,Sheet3!H$2:H$9)*(AN88+AJ88+0.5)*G88*IF(L88=1,2,IF(L88=2,1,0)),0)</f>
        <v>0</v>
      </c>
      <c r="BC88" s="159">
        <f t="shared" si="43"/>
        <v>0</v>
      </c>
      <c r="BD88" s="123">
        <f>LOOKUP($S88,Sheet3!$F$2:$F$9,Sheet3!I$2:I$9)*$G88*IF($L88=1,2,IF($L88=2,1,0))</f>
        <v>0</v>
      </c>
      <c r="BE88" s="123">
        <f>LOOKUP($S88,Sheet3!$F$2:$F$9,Sheet3!J$2:J$9)*$G88*IF($L88=1,2,IF($L88=2,1,0))</f>
        <v>0</v>
      </c>
      <c r="BF88" s="123">
        <f>LOOKUP($S88,Sheet3!$F$2:$F$9,Sheet3!K$2:K$9)*$G88*IF($L88=1,2,IF($L88=2,1,0))</f>
        <v>0</v>
      </c>
      <c r="BG88" s="123">
        <f>LOOKUP($S88,Sheet3!$F$2:$F$9,Sheet3!L$2:L$9)*$G88*IF($L88=1,2,IF($L88=2,1,0))</f>
        <v>0</v>
      </c>
      <c r="BH88" s="122">
        <f>LOOKUP($S88,Sheet3!$F$2:$F$9,Sheet3!M$2:M$9)*$G88*IF($L88=1,2,IF($L88=2,1,0))*2</f>
        <v>0</v>
      </c>
      <c r="BI88" s="122">
        <f>(AO88-Sheet3!$Q$4*IF($L88=1,2,IF($L88=2,1,0)))*LOOKUP(S88,Sheet3!F$2:F$9,Sheet3!M$2:M$9)*ROUNDUP(G88/Sheet3!$Q$7,0)</f>
        <v>0</v>
      </c>
      <c r="BJ88" s="122">
        <f>IF(S88="E",LOOKUP(Sheet3!$G$7,Sheet3!$A$18:$A$21,Sheet3!$B$18:$B$21),0)*G88*AN88*2</f>
        <v>0</v>
      </c>
      <c r="BK88" s="122">
        <f>IF(S88="E",LOOKUP(Sheet3!$G$7,Sheet3!$A$18:$A$21,Sheet3!$C$18:$C$21),0)*G88*AN88*2/1000</f>
        <v>0</v>
      </c>
      <c r="BL88" s="122">
        <f>IF(S88="E",LOOKUP(Sheet3!$G$7,Sheet3!$A$18:$A$21,Sheet3!$D$18:$D$21),0)*G88*AN88*2/1000</f>
        <v>0</v>
      </c>
      <c r="BN88" s="124">
        <f t="shared" si="44"/>
        <v>0</v>
      </c>
      <c r="BO88" s="124">
        <f t="shared" si="45"/>
        <v>0</v>
      </c>
      <c r="BP88" s="115"/>
      <c r="BQ88" s="56">
        <f t="shared" si="46"/>
        <v>0</v>
      </c>
      <c r="BR88" s="52">
        <f t="shared" si="47"/>
        <v>0</v>
      </c>
      <c r="BS88" s="52">
        <f t="shared" si="48"/>
        <v>0</v>
      </c>
      <c r="BT88" s="52">
        <f>IF(OR(LOOKUP(V88,Sheet2!A$3:A$25,Sheet2!B$3:B$25)=1,G88=0),0,AW88-AO88*0.2*G88)</f>
        <v>0</v>
      </c>
      <c r="BU88" s="52">
        <f t="shared" si="49"/>
        <v>0</v>
      </c>
      <c r="BV88" s="52">
        <f t="shared" si="50"/>
        <v>0</v>
      </c>
      <c r="BW88" s="32">
        <f t="shared" si="51"/>
        <v>0</v>
      </c>
    </row>
    <row r="89" spans="1:75">
      <c r="A89" s="110"/>
      <c r="D89" s="110">
        <f t="shared" si="32"/>
        <v>0</v>
      </c>
      <c r="E89" s="32"/>
      <c r="L89" s="32">
        <v>1</v>
      </c>
      <c r="M89" s="32">
        <v>0</v>
      </c>
      <c r="N89" s="32">
        <v>0</v>
      </c>
      <c r="O89" s="32">
        <v>0</v>
      </c>
      <c r="P89" s="32">
        <f t="shared" si="55"/>
        <v>0</v>
      </c>
      <c r="R89" s="111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2">
        <f t="shared" si="34"/>
        <v>0</v>
      </c>
      <c r="T89" s="113">
        <f t="shared" si="52"/>
        <v>0</v>
      </c>
      <c r="V89" s="137">
        <f t="shared" si="33"/>
        <v>0</v>
      </c>
      <c r="W89" s="138">
        <f t="shared" si="35"/>
        <v>0</v>
      </c>
      <c r="X89" s="138">
        <f t="shared" si="56"/>
        <v>0</v>
      </c>
      <c r="Y89" s="138">
        <f t="shared" si="57"/>
        <v>0</v>
      </c>
      <c r="Z89" s="138">
        <f>Y89+LOOKUP(V89,Sheet2!A$3:A$24,Sheet2!J$3:J$24)</f>
        <v>0</v>
      </c>
      <c r="AA89" s="138">
        <f t="shared" si="36"/>
        <v>0</v>
      </c>
      <c r="AB89" s="138">
        <f t="shared" si="58"/>
        <v>0</v>
      </c>
      <c r="AC89" s="138">
        <f t="shared" si="59"/>
        <v>0</v>
      </c>
      <c r="AD89" s="138">
        <f>AC89+LOOKUP(V89,Sheet2!A$3:A$24,Sheet2!J$3:J$24)</f>
        <v>0</v>
      </c>
      <c r="AE89" s="138">
        <f t="shared" si="37"/>
        <v>0</v>
      </c>
      <c r="AF89" s="138">
        <f t="shared" si="38"/>
        <v>0</v>
      </c>
      <c r="AG89" s="137">
        <f>LOOKUP(V89,Sheet2!A$3:A$24,Sheet2!K$3:K$24)</f>
        <v>0</v>
      </c>
      <c r="AH89" s="143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37">
        <f>LOOKUP(R89,Sheet3!A$2:A$7,Sheet3!D$2:D$7)</f>
        <v>0</v>
      </c>
      <c r="AJ89" s="137">
        <f t="shared" si="53"/>
        <v>0</v>
      </c>
      <c r="AK89" s="137">
        <f t="shared" si="54"/>
        <v>0</v>
      </c>
      <c r="AL89" s="138">
        <f t="shared" si="39"/>
        <v>0</v>
      </c>
      <c r="AM89" s="138">
        <f t="shared" si="40"/>
        <v>0</v>
      </c>
      <c r="AN89" s="138">
        <f t="shared" si="41"/>
        <v>0</v>
      </c>
      <c r="AO89" s="138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15"/>
      <c r="AQ89" s="152">
        <f t="shared" si="42"/>
        <v>0</v>
      </c>
      <c r="AR89" s="153">
        <f>LOOKUP(S89,Sheet3!F$2:F$9,Sheet3!G$2:G$9)*(AN89-AJ89)*(AN89-AJ89)/2*G89*IF(L89=1,2,IF(L89=2,1,0))</f>
        <v>0</v>
      </c>
      <c r="AS89" s="153">
        <f>LOOKUP(R89,Sheet3!A$2:A$6,Sheet3!B$2:B$6)*AO89*G89</f>
        <v>0</v>
      </c>
      <c r="AT89" s="153">
        <f>LOOKUP(R89,Sheet3!A$2:A$6,Sheet3!C$2:C$6)*AO89*G89</f>
        <v>0</v>
      </c>
      <c r="AU89" s="154">
        <f>IF(AND(AE89&gt;3.5,AF89&gt;3.5),LOOKUP(Sheet1!V89,Sheet2!A$3:A$24,Sheet2!U$3:U$24),LOOKUP(V89,Sheet2!A$3:A$24,Sheet2!T$3:T$24))*G89</f>
        <v>0</v>
      </c>
      <c r="AV89" s="154">
        <f>IF(AND(AE89&gt;3.5,AF89&gt;3.5),LOOKUP(Sheet1!V89,Sheet2!A$3:A$24,Sheet2!W$3:W$24),LOOKUP(V89,Sheet2!A$3:A$24,Sheet2!V$3:V$24))*G89</f>
        <v>0</v>
      </c>
      <c r="AW89" s="153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3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3">
        <f>LOOKUP(S89,Sheet3!F$2:F$9,Sheet3!G$2:G$9)*MIN((((Z89-Y89)+(AD89-AC89))/2+AH89+LOOKUP(V89,Sheet2!A$3:A$24,Sheet2!K$3:K$24)),AN89-AK89)^2/2*G89*IF(L89=1,2,IF(L89=2,1,0))</f>
        <v>0</v>
      </c>
      <c r="AZ89" s="153">
        <f>IF(G89=0,0,MAX(0,SUM(AQ89:AR89)-SUM(AS89:AY89)-BA89-LOOKUP(V89,Sheet2!A$3:A$24,Sheet2!Y$3:Y$24)*G89))</f>
        <v>0</v>
      </c>
      <c r="BA89" s="154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58">
        <f>IF(S89="A",LOOKUP(S89,Sheet3!F$2:F$9,Sheet3!H$2:H$9)*(AN89+AJ89+0.5)*G89*IF(L89=1,2,IF(L89=2,1,0)),0)</f>
        <v>0</v>
      </c>
      <c r="BC89" s="159">
        <f t="shared" si="43"/>
        <v>0</v>
      </c>
      <c r="BD89" s="123">
        <f>LOOKUP($S89,Sheet3!$F$2:$F$9,Sheet3!I$2:I$9)*$G89*IF($L89=1,2,IF($L89=2,1,0))</f>
        <v>0</v>
      </c>
      <c r="BE89" s="123">
        <f>LOOKUP($S89,Sheet3!$F$2:$F$9,Sheet3!J$2:J$9)*$G89*IF($L89=1,2,IF($L89=2,1,0))</f>
        <v>0</v>
      </c>
      <c r="BF89" s="123">
        <f>LOOKUP($S89,Sheet3!$F$2:$F$9,Sheet3!K$2:K$9)*$G89*IF($L89=1,2,IF($L89=2,1,0))</f>
        <v>0</v>
      </c>
      <c r="BG89" s="123">
        <f>LOOKUP($S89,Sheet3!$F$2:$F$9,Sheet3!L$2:L$9)*$G89*IF($L89=1,2,IF($L89=2,1,0))</f>
        <v>0</v>
      </c>
      <c r="BH89" s="122">
        <f>LOOKUP($S89,Sheet3!$F$2:$F$9,Sheet3!M$2:M$9)*$G89*IF($L89=1,2,IF($L89=2,1,0))*2</f>
        <v>0</v>
      </c>
      <c r="BI89" s="122">
        <f>(AO89-Sheet3!$Q$4*IF($L89=1,2,IF($L89=2,1,0)))*LOOKUP(S89,Sheet3!F$2:F$9,Sheet3!M$2:M$9)*ROUNDUP(G89/Sheet3!$Q$7,0)</f>
        <v>0</v>
      </c>
      <c r="BJ89" s="122">
        <f>IF(S89="E",LOOKUP(Sheet3!$G$7,Sheet3!$A$18:$A$21,Sheet3!$B$18:$B$21),0)*G89*AN89*2</f>
        <v>0</v>
      </c>
      <c r="BK89" s="122">
        <f>IF(S89="E",LOOKUP(Sheet3!$G$7,Sheet3!$A$18:$A$21,Sheet3!$C$18:$C$21),0)*G89*AN89*2/1000</f>
        <v>0</v>
      </c>
      <c r="BL89" s="122">
        <f>IF(S89="E",LOOKUP(Sheet3!$G$7,Sheet3!$A$18:$A$21,Sheet3!$D$18:$D$21),0)*G89*AN89*2/1000</f>
        <v>0</v>
      </c>
      <c r="BN89" s="124">
        <f t="shared" si="44"/>
        <v>0</v>
      </c>
      <c r="BO89" s="124">
        <f t="shared" si="45"/>
        <v>0</v>
      </c>
      <c r="BP89" s="115"/>
      <c r="BQ89" s="56">
        <f t="shared" si="46"/>
        <v>0</v>
      </c>
      <c r="BR89" s="52">
        <f t="shared" si="47"/>
        <v>0</v>
      </c>
      <c r="BS89" s="52">
        <f t="shared" si="48"/>
        <v>0</v>
      </c>
      <c r="BT89" s="52">
        <f>IF(OR(LOOKUP(V89,Sheet2!A$3:A$25,Sheet2!B$3:B$25)=1,G89=0),0,AW89-AO89*0.2*G89)</f>
        <v>0</v>
      </c>
      <c r="BU89" s="52">
        <f t="shared" si="49"/>
        <v>0</v>
      </c>
      <c r="BV89" s="52">
        <f t="shared" si="50"/>
        <v>0</v>
      </c>
      <c r="BW89" s="32">
        <f t="shared" si="51"/>
        <v>0</v>
      </c>
    </row>
    <row r="90" spans="1:75">
      <c r="A90" s="110"/>
      <c r="D90" s="110">
        <f t="shared" si="32"/>
        <v>0</v>
      </c>
      <c r="E90" s="32"/>
      <c r="L90" s="32">
        <v>1</v>
      </c>
      <c r="M90" s="32">
        <v>0</v>
      </c>
      <c r="N90" s="32">
        <v>0</v>
      </c>
      <c r="O90" s="32">
        <v>0</v>
      </c>
      <c r="P90" s="32">
        <f t="shared" si="55"/>
        <v>0</v>
      </c>
      <c r="R90" s="111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2">
        <f t="shared" si="34"/>
        <v>0</v>
      </c>
      <c r="T90" s="113">
        <f t="shared" si="52"/>
        <v>0</v>
      </c>
      <c r="V90" s="137">
        <f t="shared" si="33"/>
        <v>0</v>
      </c>
      <c r="W90" s="138">
        <f t="shared" si="35"/>
        <v>0</v>
      </c>
      <c r="X90" s="138">
        <f t="shared" si="56"/>
        <v>0</v>
      </c>
      <c r="Y90" s="138">
        <f t="shared" si="57"/>
        <v>0</v>
      </c>
      <c r="Z90" s="138">
        <f>Y90+LOOKUP(V90,Sheet2!A$3:A$24,Sheet2!J$3:J$24)</f>
        <v>0</v>
      </c>
      <c r="AA90" s="138">
        <f t="shared" si="36"/>
        <v>0</v>
      </c>
      <c r="AB90" s="138">
        <f t="shared" si="58"/>
        <v>0</v>
      </c>
      <c r="AC90" s="138">
        <f t="shared" si="59"/>
        <v>0</v>
      </c>
      <c r="AD90" s="138">
        <f>AC90+LOOKUP(V90,Sheet2!A$3:A$24,Sheet2!J$3:J$24)</f>
        <v>0</v>
      </c>
      <c r="AE90" s="138">
        <f t="shared" si="37"/>
        <v>0</v>
      </c>
      <c r="AF90" s="138">
        <f t="shared" si="38"/>
        <v>0</v>
      </c>
      <c r="AG90" s="137">
        <f>LOOKUP(V90,Sheet2!A$3:A$24,Sheet2!K$3:K$24)</f>
        <v>0</v>
      </c>
      <c r="AH90" s="143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37">
        <f>LOOKUP(R90,Sheet3!A$2:A$7,Sheet3!D$2:D$7)</f>
        <v>0</v>
      </c>
      <c r="AJ90" s="137">
        <f t="shared" si="53"/>
        <v>0</v>
      </c>
      <c r="AK90" s="137">
        <f t="shared" si="54"/>
        <v>0</v>
      </c>
      <c r="AL90" s="138">
        <f t="shared" si="39"/>
        <v>0</v>
      </c>
      <c r="AM90" s="138">
        <f t="shared" si="40"/>
        <v>0</v>
      </c>
      <c r="AN90" s="138">
        <f t="shared" si="41"/>
        <v>0</v>
      </c>
      <c r="AO90" s="138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15"/>
      <c r="AQ90" s="152">
        <f t="shared" si="42"/>
        <v>0</v>
      </c>
      <c r="AR90" s="153">
        <f>LOOKUP(S90,Sheet3!F$2:F$9,Sheet3!G$2:G$9)*(AN90-AJ90)*(AN90-AJ90)/2*G90*IF(L90=1,2,IF(L90=2,1,0))</f>
        <v>0</v>
      </c>
      <c r="AS90" s="153">
        <f>LOOKUP(R90,Sheet3!A$2:A$6,Sheet3!B$2:B$6)*AO90*G90</f>
        <v>0</v>
      </c>
      <c r="AT90" s="153">
        <f>LOOKUP(R90,Sheet3!A$2:A$6,Sheet3!C$2:C$6)*AO90*G90</f>
        <v>0</v>
      </c>
      <c r="AU90" s="154">
        <f>IF(AND(AE90&gt;3.5,AF90&gt;3.5),LOOKUP(Sheet1!V90,Sheet2!A$3:A$24,Sheet2!U$3:U$24),LOOKUP(V90,Sheet2!A$3:A$24,Sheet2!T$3:T$24))*G90</f>
        <v>0</v>
      </c>
      <c r="AV90" s="154">
        <f>IF(AND(AE90&gt;3.5,AF90&gt;3.5),LOOKUP(Sheet1!V90,Sheet2!A$3:A$24,Sheet2!W$3:W$24),LOOKUP(V90,Sheet2!A$3:A$24,Sheet2!V$3:V$24))*G90</f>
        <v>0</v>
      </c>
      <c r="AW90" s="153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3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3">
        <f>LOOKUP(S90,Sheet3!F$2:F$9,Sheet3!G$2:G$9)*MIN((((Z90-Y90)+(AD90-AC90))/2+AH90+LOOKUP(V90,Sheet2!A$3:A$24,Sheet2!K$3:K$24)),AN90-AK90)^2/2*G90*IF(L90=1,2,IF(L90=2,1,0))</f>
        <v>0</v>
      </c>
      <c r="AZ90" s="153">
        <f>IF(G90=0,0,MAX(0,SUM(AQ90:AR90)-SUM(AS90:AY90)-BA90-LOOKUP(V90,Sheet2!A$3:A$24,Sheet2!Y$3:Y$24)*G90))</f>
        <v>0</v>
      </c>
      <c r="BA90" s="154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58">
        <f>IF(S90="A",LOOKUP(S90,Sheet3!F$2:F$9,Sheet3!H$2:H$9)*(AN90+AJ90+0.5)*G90*IF(L90=1,2,IF(L90=2,1,0)),0)</f>
        <v>0</v>
      </c>
      <c r="BC90" s="159">
        <f t="shared" si="43"/>
        <v>0</v>
      </c>
      <c r="BD90" s="123">
        <f>LOOKUP($S90,Sheet3!$F$2:$F$9,Sheet3!I$2:I$9)*$G90*IF($L90=1,2,IF($L90=2,1,0))</f>
        <v>0</v>
      </c>
      <c r="BE90" s="123">
        <f>LOOKUP($S90,Sheet3!$F$2:$F$9,Sheet3!J$2:J$9)*$G90*IF($L90=1,2,IF($L90=2,1,0))</f>
        <v>0</v>
      </c>
      <c r="BF90" s="123">
        <f>LOOKUP($S90,Sheet3!$F$2:$F$9,Sheet3!K$2:K$9)*$G90*IF($L90=1,2,IF($L90=2,1,0))</f>
        <v>0</v>
      </c>
      <c r="BG90" s="123">
        <f>LOOKUP($S90,Sheet3!$F$2:$F$9,Sheet3!L$2:L$9)*$G90*IF($L90=1,2,IF($L90=2,1,0))</f>
        <v>0</v>
      </c>
      <c r="BH90" s="122">
        <f>LOOKUP($S90,Sheet3!$F$2:$F$9,Sheet3!M$2:M$9)*$G90*IF($L90=1,2,IF($L90=2,1,0))*2</f>
        <v>0</v>
      </c>
      <c r="BI90" s="122">
        <f>(AO90-Sheet3!$Q$4*IF($L90=1,2,IF($L90=2,1,0)))*LOOKUP(S90,Sheet3!F$2:F$9,Sheet3!M$2:M$9)*ROUNDUP(G90/Sheet3!$Q$7,0)</f>
        <v>0</v>
      </c>
      <c r="BJ90" s="122">
        <f>IF(S90="E",LOOKUP(Sheet3!$G$7,Sheet3!$A$18:$A$21,Sheet3!$B$18:$B$21),0)*G90*AN90*2</f>
        <v>0</v>
      </c>
      <c r="BK90" s="122">
        <f>IF(S90="E",LOOKUP(Sheet3!$G$7,Sheet3!$A$18:$A$21,Sheet3!$C$18:$C$21),0)*G90*AN90*2/1000</f>
        <v>0</v>
      </c>
      <c r="BL90" s="122">
        <f>IF(S90="E",LOOKUP(Sheet3!$G$7,Sheet3!$A$18:$A$21,Sheet3!$D$18:$D$21),0)*G90*AN90*2/1000</f>
        <v>0</v>
      </c>
      <c r="BN90" s="124">
        <f t="shared" si="44"/>
        <v>0</v>
      </c>
      <c r="BO90" s="124">
        <f t="shared" si="45"/>
        <v>0</v>
      </c>
      <c r="BP90" s="115"/>
      <c r="BQ90" s="56">
        <f t="shared" si="46"/>
        <v>0</v>
      </c>
      <c r="BR90" s="52">
        <f t="shared" si="47"/>
        <v>0</v>
      </c>
      <c r="BS90" s="52">
        <f t="shared" si="48"/>
        <v>0</v>
      </c>
      <c r="BT90" s="52">
        <f>IF(OR(LOOKUP(V90,Sheet2!A$3:A$25,Sheet2!B$3:B$25)=1,G90=0),0,AW90-AO90*0.2*G90)</f>
        <v>0</v>
      </c>
      <c r="BU90" s="52">
        <f t="shared" si="49"/>
        <v>0</v>
      </c>
      <c r="BV90" s="52">
        <f t="shared" si="50"/>
        <v>0</v>
      </c>
      <c r="BW90" s="32">
        <f t="shared" si="51"/>
        <v>0</v>
      </c>
    </row>
    <row r="91" spans="1:75">
      <c r="A91" s="110"/>
      <c r="D91" s="110">
        <f t="shared" si="32"/>
        <v>0</v>
      </c>
      <c r="E91" s="32"/>
      <c r="L91" s="32">
        <v>1</v>
      </c>
      <c r="M91" s="32">
        <v>0</v>
      </c>
      <c r="N91" s="32">
        <v>0</v>
      </c>
      <c r="O91" s="32">
        <v>0</v>
      </c>
      <c r="P91" s="32">
        <f t="shared" si="55"/>
        <v>0</v>
      </c>
      <c r="R91" s="111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2">
        <f t="shared" si="34"/>
        <v>0</v>
      </c>
      <c r="T91" s="113">
        <f t="shared" si="52"/>
        <v>0</v>
      </c>
      <c r="V91" s="137">
        <f t="shared" si="33"/>
        <v>0</v>
      </c>
      <c r="W91" s="138">
        <f t="shared" si="35"/>
        <v>0</v>
      </c>
      <c r="X91" s="138">
        <f t="shared" si="56"/>
        <v>0</v>
      </c>
      <c r="Y91" s="138">
        <f t="shared" si="57"/>
        <v>0</v>
      </c>
      <c r="Z91" s="138">
        <f>Y91+LOOKUP(V91,Sheet2!A$3:A$24,Sheet2!J$3:J$24)</f>
        <v>0</v>
      </c>
      <c r="AA91" s="138">
        <f t="shared" si="36"/>
        <v>0</v>
      </c>
      <c r="AB91" s="138">
        <f t="shared" si="58"/>
        <v>0</v>
      </c>
      <c r="AC91" s="138">
        <f t="shared" si="59"/>
        <v>0</v>
      </c>
      <c r="AD91" s="138">
        <f>AC91+LOOKUP(V91,Sheet2!A$3:A$24,Sheet2!J$3:J$24)</f>
        <v>0</v>
      </c>
      <c r="AE91" s="138">
        <f t="shared" si="37"/>
        <v>0</v>
      </c>
      <c r="AF91" s="138">
        <f t="shared" si="38"/>
        <v>0</v>
      </c>
      <c r="AG91" s="137">
        <f>LOOKUP(V91,Sheet2!A$3:A$24,Sheet2!K$3:K$24)</f>
        <v>0</v>
      </c>
      <c r="AH91" s="143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37">
        <f>LOOKUP(R91,Sheet3!A$2:A$7,Sheet3!D$2:D$7)</f>
        <v>0</v>
      </c>
      <c r="AJ91" s="137">
        <f t="shared" si="53"/>
        <v>0</v>
      </c>
      <c r="AK91" s="137">
        <f t="shared" si="54"/>
        <v>0</v>
      </c>
      <c r="AL91" s="138">
        <f t="shared" si="39"/>
        <v>0</v>
      </c>
      <c r="AM91" s="138">
        <f t="shared" si="40"/>
        <v>0</v>
      </c>
      <c r="AN91" s="138">
        <f t="shared" si="41"/>
        <v>0</v>
      </c>
      <c r="AO91" s="138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15"/>
      <c r="AQ91" s="152">
        <f t="shared" si="42"/>
        <v>0</v>
      </c>
      <c r="AR91" s="153">
        <f>LOOKUP(S91,Sheet3!F$2:F$9,Sheet3!G$2:G$9)*(AN91-AJ91)*(AN91-AJ91)/2*G91*IF(L91=1,2,IF(L91=2,1,0))</f>
        <v>0</v>
      </c>
      <c r="AS91" s="153">
        <f>LOOKUP(R91,Sheet3!A$2:A$6,Sheet3!B$2:B$6)*AO91*G91</f>
        <v>0</v>
      </c>
      <c r="AT91" s="153">
        <f>LOOKUP(R91,Sheet3!A$2:A$6,Sheet3!C$2:C$6)*AO91*G91</f>
        <v>0</v>
      </c>
      <c r="AU91" s="154">
        <f>IF(AND(AE91&gt;3.5,AF91&gt;3.5),LOOKUP(Sheet1!V91,Sheet2!A$3:A$24,Sheet2!U$3:U$24),LOOKUP(V91,Sheet2!A$3:A$24,Sheet2!T$3:T$24))*G91</f>
        <v>0</v>
      </c>
      <c r="AV91" s="154">
        <f>IF(AND(AE91&gt;3.5,AF91&gt;3.5),LOOKUP(Sheet1!V91,Sheet2!A$3:A$24,Sheet2!W$3:W$24),LOOKUP(V91,Sheet2!A$3:A$24,Sheet2!V$3:V$24))*G91</f>
        <v>0</v>
      </c>
      <c r="AW91" s="153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3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3">
        <f>LOOKUP(S91,Sheet3!F$2:F$9,Sheet3!G$2:G$9)*MIN((((Z91-Y91)+(AD91-AC91))/2+AH91+LOOKUP(V91,Sheet2!A$3:A$24,Sheet2!K$3:K$24)),AN91-AK91)^2/2*G91*IF(L91=1,2,IF(L91=2,1,0))</f>
        <v>0</v>
      </c>
      <c r="AZ91" s="153">
        <f>IF(G91=0,0,MAX(0,SUM(AQ91:AR91)-SUM(AS91:AY91)-BA91-LOOKUP(V91,Sheet2!A$3:A$24,Sheet2!Y$3:Y$24)*G91))</f>
        <v>0</v>
      </c>
      <c r="BA91" s="154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58">
        <f>IF(S91="A",LOOKUP(S91,Sheet3!F$2:F$9,Sheet3!H$2:H$9)*(AN91+AJ91+0.5)*G91*IF(L91=1,2,IF(L91=2,1,0)),0)</f>
        <v>0</v>
      </c>
      <c r="BC91" s="159">
        <f t="shared" si="43"/>
        <v>0</v>
      </c>
      <c r="BD91" s="123">
        <f>LOOKUP($S91,Sheet3!$F$2:$F$9,Sheet3!I$2:I$9)*$G91*IF($L91=1,2,IF($L91=2,1,0))</f>
        <v>0</v>
      </c>
      <c r="BE91" s="123">
        <f>LOOKUP($S91,Sheet3!$F$2:$F$9,Sheet3!J$2:J$9)*$G91*IF($L91=1,2,IF($L91=2,1,0))</f>
        <v>0</v>
      </c>
      <c r="BF91" s="123">
        <f>LOOKUP($S91,Sheet3!$F$2:$F$9,Sheet3!K$2:K$9)*$G91*IF($L91=1,2,IF($L91=2,1,0))</f>
        <v>0</v>
      </c>
      <c r="BG91" s="123">
        <f>LOOKUP($S91,Sheet3!$F$2:$F$9,Sheet3!L$2:L$9)*$G91*IF($L91=1,2,IF($L91=2,1,0))</f>
        <v>0</v>
      </c>
      <c r="BH91" s="122">
        <f>LOOKUP($S91,Sheet3!$F$2:$F$9,Sheet3!M$2:M$9)*$G91*IF($L91=1,2,IF($L91=2,1,0))*2</f>
        <v>0</v>
      </c>
      <c r="BI91" s="122">
        <f>(AO91-Sheet3!$Q$4*IF($L91=1,2,IF($L91=2,1,0)))*LOOKUP(S91,Sheet3!F$2:F$9,Sheet3!M$2:M$9)*ROUNDUP(G91/Sheet3!$Q$7,0)</f>
        <v>0</v>
      </c>
      <c r="BJ91" s="122">
        <f>IF(S91="E",LOOKUP(Sheet3!$G$7,Sheet3!$A$18:$A$21,Sheet3!$B$18:$B$21),0)*G91*AN91*2</f>
        <v>0</v>
      </c>
      <c r="BK91" s="122">
        <f>IF(S91="E",LOOKUP(Sheet3!$G$7,Sheet3!$A$18:$A$21,Sheet3!$C$18:$C$21),0)*G91*AN91*2/1000</f>
        <v>0</v>
      </c>
      <c r="BL91" s="122">
        <f>IF(S91="E",LOOKUP(Sheet3!$G$7,Sheet3!$A$18:$A$21,Sheet3!$D$18:$D$21),0)*G91*AN91*2/1000</f>
        <v>0</v>
      </c>
      <c r="BN91" s="124">
        <f t="shared" si="44"/>
        <v>0</v>
      </c>
      <c r="BO91" s="124">
        <f t="shared" si="45"/>
        <v>0</v>
      </c>
      <c r="BP91" s="115"/>
      <c r="BQ91" s="56">
        <f t="shared" si="46"/>
        <v>0</v>
      </c>
      <c r="BR91" s="52">
        <f t="shared" si="47"/>
        <v>0</v>
      </c>
      <c r="BS91" s="52">
        <f t="shared" si="48"/>
        <v>0</v>
      </c>
      <c r="BT91" s="52">
        <f>IF(OR(LOOKUP(V91,Sheet2!A$3:A$25,Sheet2!B$3:B$25)=1,G91=0),0,AW91-AO91*0.2*G91)</f>
        <v>0</v>
      </c>
      <c r="BU91" s="52">
        <f t="shared" si="49"/>
        <v>0</v>
      </c>
      <c r="BV91" s="52">
        <f t="shared" si="50"/>
        <v>0</v>
      </c>
      <c r="BW91" s="32">
        <f t="shared" si="51"/>
        <v>0</v>
      </c>
    </row>
    <row r="92" spans="1:75">
      <c r="A92" s="110"/>
      <c r="D92" s="110">
        <f t="shared" si="32"/>
        <v>0</v>
      </c>
      <c r="E92" s="32"/>
      <c r="L92" s="32">
        <v>1</v>
      </c>
      <c r="M92" s="32">
        <v>0</v>
      </c>
      <c r="N92" s="32">
        <v>0</v>
      </c>
      <c r="O92" s="32">
        <v>0</v>
      </c>
      <c r="P92" s="32">
        <f t="shared" si="55"/>
        <v>0</v>
      </c>
      <c r="R92" s="111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2">
        <f t="shared" si="34"/>
        <v>0</v>
      </c>
      <c r="T92" s="113">
        <f t="shared" si="52"/>
        <v>0</v>
      </c>
      <c r="V92" s="137">
        <f t="shared" si="33"/>
        <v>0</v>
      </c>
      <c r="W92" s="138">
        <f t="shared" si="35"/>
        <v>0</v>
      </c>
      <c r="X92" s="138">
        <f t="shared" si="56"/>
        <v>0</v>
      </c>
      <c r="Y92" s="138">
        <f t="shared" si="57"/>
        <v>0</v>
      </c>
      <c r="Z92" s="138">
        <f>Y92+LOOKUP(V92,Sheet2!A$3:A$24,Sheet2!J$3:J$24)</f>
        <v>0</v>
      </c>
      <c r="AA92" s="138">
        <f t="shared" si="36"/>
        <v>0</v>
      </c>
      <c r="AB92" s="138">
        <f t="shared" si="58"/>
        <v>0</v>
      </c>
      <c r="AC92" s="138">
        <f t="shared" si="59"/>
        <v>0</v>
      </c>
      <c r="AD92" s="138">
        <f>AC92+LOOKUP(V92,Sheet2!A$3:A$24,Sheet2!J$3:J$24)</f>
        <v>0</v>
      </c>
      <c r="AE92" s="138">
        <f t="shared" si="37"/>
        <v>0</v>
      </c>
      <c r="AF92" s="138">
        <f t="shared" si="38"/>
        <v>0</v>
      </c>
      <c r="AG92" s="137">
        <f>LOOKUP(V92,Sheet2!A$3:A$24,Sheet2!K$3:K$24)</f>
        <v>0</v>
      </c>
      <c r="AH92" s="143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37">
        <f>LOOKUP(R92,Sheet3!A$2:A$7,Sheet3!D$2:D$7)</f>
        <v>0</v>
      </c>
      <c r="AJ92" s="137">
        <f t="shared" si="53"/>
        <v>0</v>
      </c>
      <c r="AK92" s="137">
        <f t="shared" si="54"/>
        <v>0</v>
      </c>
      <c r="AL92" s="138">
        <f t="shared" si="39"/>
        <v>0</v>
      </c>
      <c r="AM92" s="138">
        <f t="shared" si="40"/>
        <v>0</v>
      </c>
      <c r="AN92" s="138">
        <f t="shared" si="41"/>
        <v>0</v>
      </c>
      <c r="AO92" s="138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15"/>
      <c r="AQ92" s="152">
        <f t="shared" si="42"/>
        <v>0</v>
      </c>
      <c r="AR92" s="153">
        <f>LOOKUP(S92,Sheet3!F$2:F$9,Sheet3!G$2:G$9)*(AN92-AJ92)*(AN92-AJ92)/2*G92*IF(L92=1,2,IF(L92=2,1,0))</f>
        <v>0</v>
      </c>
      <c r="AS92" s="153">
        <f>LOOKUP(R92,Sheet3!A$2:A$6,Sheet3!B$2:B$6)*AO92*G92</f>
        <v>0</v>
      </c>
      <c r="AT92" s="153">
        <f>LOOKUP(R92,Sheet3!A$2:A$6,Sheet3!C$2:C$6)*AO92*G92</f>
        <v>0</v>
      </c>
      <c r="AU92" s="154">
        <f>IF(AND(AE92&gt;3.5,AF92&gt;3.5),LOOKUP(Sheet1!V92,Sheet2!A$3:A$24,Sheet2!U$3:U$24),LOOKUP(V92,Sheet2!A$3:A$24,Sheet2!T$3:T$24))*G92</f>
        <v>0</v>
      </c>
      <c r="AV92" s="154">
        <f>IF(AND(AE92&gt;3.5,AF92&gt;3.5),LOOKUP(Sheet1!V92,Sheet2!A$3:A$24,Sheet2!W$3:W$24),LOOKUP(V92,Sheet2!A$3:A$24,Sheet2!V$3:V$24))*G92</f>
        <v>0</v>
      </c>
      <c r="AW92" s="153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3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3">
        <f>LOOKUP(S92,Sheet3!F$2:F$9,Sheet3!G$2:G$9)*MIN((((Z92-Y92)+(AD92-AC92))/2+AH92+LOOKUP(V92,Sheet2!A$3:A$24,Sheet2!K$3:K$24)),AN92-AK92)^2/2*G92*IF(L92=1,2,IF(L92=2,1,0))</f>
        <v>0</v>
      </c>
      <c r="AZ92" s="153">
        <f>IF(G92=0,0,MAX(0,SUM(AQ92:AR92)-SUM(AS92:AY92)-BA92-LOOKUP(V92,Sheet2!A$3:A$24,Sheet2!Y$3:Y$24)*G92))</f>
        <v>0</v>
      </c>
      <c r="BA92" s="154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58">
        <f>IF(S92="A",LOOKUP(S92,Sheet3!F$2:F$9,Sheet3!H$2:H$9)*(AN92+AJ92+0.5)*G92*IF(L92=1,2,IF(L92=2,1,0)),0)</f>
        <v>0</v>
      </c>
      <c r="BC92" s="159">
        <f t="shared" si="43"/>
        <v>0</v>
      </c>
      <c r="BD92" s="123">
        <f>LOOKUP($S92,Sheet3!$F$2:$F$9,Sheet3!I$2:I$9)*$G92*IF($L92=1,2,IF($L92=2,1,0))</f>
        <v>0</v>
      </c>
      <c r="BE92" s="123">
        <f>LOOKUP($S92,Sheet3!$F$2:$F$9,Sheet3!J$2:J$9)*$G92*IF($L92=1,2,IF($L92=2,1,0))</f>
        <v>0</v>
      </c>
      <c r="BF92" s="123">
        <f>LOOKUP($S92,Sheet3!$F$2:$F$9,Sheet3!K$2:K$9)*$G92*IF($L92=1,2,IF($L92=2,1,0))</f>
        <v>0</v>
      </c>
      <c r="BG92" s="123">
        <f>LOOKUP($S92,Sheet3!$F$2:$F$9,Sheet3!L$2:L$9)*$G92*IF($L92=1,2,IF($L92=2,1,0))</f>
        <v>0</v>
      </c>
      <c r="BH92" s="122">
        <f>LOOKUP($S92,Sheet3!$F$2:$F$9,Sheet3!M$2:M$9)*$G92*IF($L92=1,2,IF($L92=2,1,0))*2</f>
        <v>0</v>
      </c>
      <c r="BI92" s="122">
        <f>(AO92-Sheet3!$Q$4*IF($L92=1,2,IF($L92=2,1,0)))*LOOKUP(S92,Sheet3!F$2:F$9,Sheet3!M$2:M$9)*ROUNDUP(G92/Sheet3!$Q$7,0)</f>
        <v>0</v>
      </c>
      <c r="BJ92" s="122">
        <f>IF(S92="E",LOOKUP(Sheet3!$G$7,Sheet3!$A$18:$A$21,Sheet3!$B$18:$B$21),0)*G92*AN92*2</f>
        <v>0</v>
      </c>
      <c r="BK92" s="122">
        <f>IF(S92="E",LOOKUP(Sheet3!$G$7,Sheet3!$A$18:$A$21,Sheet3!$C$18:$C$21),0)*G92*AN92*2/1000</f>
        <v>0</v>
      </c>
      <c r="BL92" s="122">
        <f>IF(S92="E",LOOKUP(Sheet3!$G$7,Sheet3!$A$18:$A$21,Sheet3!$D$18:$D$21),0)*G92*AN92*2/1000</f>
        <v>0</v>
      </c>
      <c r="BN92" s="124">
        <f t="shared" si="44"/>
        <v>0</v>
      </c>
      <c r="BO92" s="124">
        <f t="shared" si="45"/>
        <v>0</v>
      </c>
      <c r="BP92" s="115"/>
      <c r="BQ92" s="56">
        <f t="shared" si="46"/>
        <v>0</v>
      </c>
      <c r="BR92" s="52">
        <f t="shared" si="47"/>
        <v>0</v>
      </c>
      <c r="BS92" s="52">
        <f t="shared" si="48"/>
        <v>0</v>
      </c>
      <c r="BT92" s="52">
        <f>IF(OR(LOOKUP(V92,Sheet2!A$3:A$25,Sheet2!B$3:B$25)=1,G92=0),0,AW92-AO92*0.2*G92)</f>
        <v>0</v>
      </c>
      <c r="BU92" s="52">
        <f t="shared" si="49"/>
        <v>0</v>
      </c>
      <c r="BV92" s="52">
        <f t="shared" si="50"/>
        <v>0</v>
      </c>
      <c r="BW92" s="32">
        <f t="shared" si="51"/>
        <v>0</v>
      </c>
    </row>
    <row r="93" spans="1:75">
      <c r="A93" s="110"/>
      <c r="D93" s="110">
        <f t="shared" si="32"/>
        <v>0</v>
      </c>
      <c r="E93" s="32"/>
      <c r="L93" s="32">
        <v>1</v>
      </c>
      <c r="M93" s="32">
        <v>0</v>
      </c>
      <c r="N93" s="32">
        <v>0</v>
      </c>
      <c r="O93" s="32">
        <v>0</v>
      </c>
      <c r="P93" s="32">
        <f t="shared" si="55"/>
        <v>0</v>
      </c>
      <c r="R93" s="111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2">
        <f t="shared" si="34"/>
        <v>0</v>
      </c>
      <c r="T93" s="113">
        <f t="shared" si="52"/>
        <v>0</v>
      </c>
      <c r="V93" s="137">
        <f t="shared" si="33"/>
        <v>0</v>
      </c>
      <c r="W93" s="138">
        <f t="shared" si="35"/>
        <v>0</v>
      </c>
      <c r="X93" s="138">
        <f t="shared" si="56"/>
        <v>0</v>
      </c>
      <c r="Y93" s="138">
        <f t="shared" si="57"/>
        <v>0</v>
      </c>
      <c r="Z93" s="138">
        <f>Y93+LOOKUP(V93,Sheet2!A$3:A$24,Sheet2!J$3:J$24)</f>
        <v>0</v>
      </c>
      <c r="AA93" s="138">
        <f t="shared" si="36"/>
        <v>0</v>
      </c>
      <c r="AB93" s="138">
        <f t="shared" si="58"/>
        <v>0</v>
      </c>
      <c r="AC93" s="138">
        <f t="shared" si="59"/>
        <v>0</v>
      </c>
      <c r="AD93" s="138">
        <f>AC93+LOOKUP(V93,Sheet2!A$3:A$24,Sheet2!J$3:J$24)</f>
        <v>0</v>
      </c>
      <c r="AE93" s="138">
        <f t="shared" si="37"/>
        <v>0</v>
      </c>
      <c r="AF93" s="138">
        <f t="shared" si="38"/>
        <v>0</v>
      </c>
      <c r="AG93" s="137">
        <f>LOOKUP(V93,Sheet2!A$3:A$24,Sheet2!K$3:K$24)</f>
        <v>0</v>
      </c>
      <c r="AH93" s="143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37">
        <f>LOOKUP(R93,Sheet3!A$2:A$7,Sheet3!D$2:D$7)</f>
        <v>0</v>
      </c>
      <c r="AJ93" s="137">
        <f t="shared" si="53"/>
        <v>0</v>
      </c>
      <c r="AK93" s="137">
        <f t="shared" si="54"/>
        <v>0</v>
      </c>
      <c r="AL93" s="138">
        <f t="shared" si="39"/>
        <v>0</v>
      </c>
      <c r="AM93" s="138">
        <f t="shared" si="40"/>
        <v>0</v>
      </c>
      <c r="AN93" s="138">
        <f t="shared" si="41"/>
        <v>0</v>
      </c>
      <c r="AO93" s="138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15"/>
      <c r="AQ93" s="152">
        <f t="shared" si="42"/>
        <v>0</v>
      </c>
      <c r="AR93" s="153">
        <f>LOOKUP(S93,Sheet3!F$2:F$9,Sheet3!G$2:G$9)*(AN93-AJ93)*(AN93-AJ93)/2*G93*IF(L93=1,2,IF(L93=2,1,0))</f>
        <v>0</v>
      </c>
      <c r="AS93" s="153">
        <f>LOOKUP(R93,Sheet3!A$2:A$6,Sheet3!B$2:B$6)*AO93*G93</f>
        <v>0</v>
      </c>
      <c r="AT93" s="153">
        <f>LOOKUP(R93,Sheet3!A$2:A$6,Sheet3!C$2:C$6)*AO93*G93</f>
        <v>0</v>
      </c>
      <c r="AU93" s="154">
        <f>IF(AND(AE93&gt;3.5,AF93&gt;3.5),LOOKUP(Sheet1!V93,Sheet2!A$3:A$24,Sheet2!U$3:U$24),LOOKUP(V93,Sheet2!A$3:A$24,Sheet2!T$3:T$24))*G93</f>
        <v>0</v>
      </c>
      <c r="AV93" s="154">
        <f>IF(AND(AE93&gt;3.5,AF93&gt;3.5),LOOKUP(Sheet1!V93,Sheet2!A$3:A$24,Sheet2!W$3:W$24),LOOKUP(V93,Sheet2!A$3:A$24,Sheet2!V$3:V$24))*G93</f>
        <v>0</v>
      </c>
      <c r="AW93" s="153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3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3">
        <f>LOOKUP(S93,Sheet3!F$2:F$9,Sheet3!G$2:G$9)*MIN((((Z93-Y93)+(AD93-AC93))/2+AH93+LOOKUP(V93,Sheet2!A$3:A$24,Sheet2!K$3:K$24)),AN93-AK93)^2/2*G93*IF(L93=1,2,IF(L93=2,1,0))</f>
        <v>0</v>
      </c>
      <c r="AZ93" s="153">
        <f>IF(G93=0,0,MAX(0,SUM(AQ93:AR93)-SUM(AS93:AY93)-BA93-LOOKUP(V93,Sheet2!A$3:A$24,Sheet2!Y$3:Y$24)*G93))</f>
        <v>0</v>
      </c>
      <c r="BA93" s="154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58">
        <f>IF(S93="A",LOOKUP(S93,Sheet3!F$2:F$9,Sheet3!H$2:H$9)*(AN93+AJ93+0.5)*G93*IF(L93=1,2,IF(L93=2,1,0)),0)</f>
        <v>0</v>
      </c>
      <c r="BC93" s="159">
        <f t="shared" si="43"/>
        <v>0</v>
      </c>
      <c r="BD93" s="123">
        <f>LOOKUP($S93,Sheet3!$F$2:$F$9,Sheet3!I$2:I$9)*$G93*IF($L93=1,2,IF($L93=2,1,0))</f>
        <v>0</v>
      </c>
      <c r="BE93" s="123">
        <f>LOOKUP($S93,Sheet3!$F$2:$F$9,Sheet3!J$2:J$9)*$G93*IF($L93=1,2,IF($L93=2,1,0))</f>
        <v>0</v>
      </c>
      <c r="BF93" s="123">
        <f>LOOKUP($S93,Sheet3!$F$2:$F$9,Sheet3!K$2:K$9)*$G93*IF($L93=1,2,IF($L93=2,1,0))</f>
        <v>0</v>
      </c>
      <c r="BG93" s="123">
        <f>LOOKUP($S93,Sheet3!$F$2:$F$9,Sheet3!L$2:L$9)*$G93*IF($L93=1,2,IF($L93=2,1,0))</f>
        <v>0</v>
      </c>
      <c r="BH93" s="122">
        <f>LOOKUP($S93,Sheet3!$F$2:$F$9,Sheet3!M$2:M$9)*$G93*IF($L93=1,2,IF($L93=2,1,0))*2</f>
        <v>0</v>
      </c>
      <c r="BI93" s="122">
        <f>(AO93-Sheet3!$Q$4*IF($L93=1,2,IF($L93=2,1,0)))*LOOKUP(S93,Sheet3!F$2:F$9,Sheet3!M$2:M$9)*ROUNDUP(G93/Sheet3!$Q$7,0)</f>
        <v>0</v>
      </c>
      <c r="BJ93" s="122">
        <f>IF(S93="E",LOOKUP(Sheet3!$G$7,Sheet3!$A$18:$A$21,Sheet3!$B$18:$B$21),0)*G93*AN93*2</f>
        <v>0</v>
      </c>
      <c r="BK93" s="122">
        <f>IF(S93="E",LOOKUP(Sheet3!$G$7,Sheet3!$A$18:$A$21,Sheet3!$C$18:$C$21),0)*G93*AN93*2/1000</f>
        <v>0</v>
      </c>
      <c r="BL93" s="122">
        <f>IF(S93="E",LOOKUP(Sheet3!$G$7,Sheet3!$A$18:$A$21,Sheet3!$D$18:$D$21),0)*G93*AN93*2/1000</f>
        <v>0</v>
      </c>
      <c r="BN93" s="124">
        <f t="shared" si="44"/>
        <v>0</v>
      </c>
      <c r="BO93" s="124">
        <f t="shared" si="45"/>
        <v>0</v>
      </c>
      <c r="BP93" s="115"/>
      <c r="BQ93" s="56">
        <f t="shared" si="46"/>
        <v>0</v>
      </c>
      <c r="BR93" s="52">
        <f t="shared" si="47"/>
        <v>0</v>
      </c>
      <c r="BS93" s="52">
        <f t="shared" si="48"/>
        <v>0</v>
      </c>
      <c r="BT93" s="52">
        <f>IF(OR(LOOKUP(V93,Sheet2!A$3:A$25,Sheet2!B$3:B$25)=1,G93=0),0,AW93-AO93*0.2*G93)</f>
        <v>0</v>
      </c>
      <c r="BU93" s="52">
        <f t="shared" si="49"/>
        <v>0</v>
      </c>
      <c r="BV93" s="52">
        <f t="shared" si="50"/>
        <v>0</v>
      </c>
      <c r="BW93" s="32">
        <f t="shared" si="51"/>
        <v>0</v>
      </c>
    </row>
    <row r="94" spans="1:75">
      <c r="A94" s="110"/>
      <c r="D94" s="110">
        <f t="shared" si="32"/>
        <v>0</v>
      </c>
      <c r="E94" s="32"/>
      <c r="L94" s="32">
        <v>1</v>
      </c>
      <c r="M94" s="32">
        <v>0</v>
      </c>
      <c r="N94" s="32">
        <v>0</v>
      </c>
      <c r="O94" s="32">
        <v>0</v>
      </c>
      <c r="P94" s="32">
        <f t="shared" si="55"/>
        <v>0</v>
      </c>
      <c r="R94" s="111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2">
        <f t="shared" si="34"/>
        <v>0</v>
      </c>
      <c r="T94" s="113">
        <f t="shared" si="52"/>
        <v>0</v>
      </c>
      <c r="V94" s="137">
        <f t="shared" si="33"/>
        <v>0</v>
      </c>
      <c r="W94" s="138">
        <f t="shared" si="35"/>
        <v>0</v>
      </c>
      <c r="X94" s="138">
        <f t="shared" si="56"/>
        <v>0</v>
      </c>
      <c r="Y94" s="138">
        <f t="shared" si="57"/>
        <v>0</v>
      </c>
      <c r="Z94" s="138">
        <f>Y94+LOOKUP(V94,Sheet2!A$3:A$24,Sheet2!J$3:J$24)</f>
        <v>0</v>
      </c>
      <c r="AA94" s="138">
        <f t="shared" si="36"/>
        <v>0</v>
      </c>
      <c r="AB94" s="138">
        <f t="shared" si="58"/>
        <v>0</v>
      </c>
      <c r="AC94" s="138">
        <f t="shared" si="59"/>
        <v>0</v>
      </c>
      <c r="AD94" s="138">
        <f>AC94+LOOKUP(V94,Sheet2!A$3:A$24,Sheet2!J$3:J$24)</f>
        <v>0</v>
      </c>
      <c r="AE94" s="138">
        <f t="shared" si="37"/>
        <v>0</v>
      </c>
      <c r="AF94" s="138">
        <f t="shared" si="38"/>
        <v>0</v>
      </c>
      <c r="AG94" s="137">
        <f>LOOKUP(V94,Sheet2!A$3:A$24,Sheet2!K$3:K$24)</f>
        <v>0</v>
      </c>
      <c r="AH94" s="143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37">
        <f>LOOKUP(R94,Sheet3!A$2:A$7,Sheet3!D$2:D$7)</f>
        <v>0</v>
      </c>
      <c r="AJ94" s="137">
        <f t="shared" si="53"/>
        <v>0</v>
      </c>
      <c r="AK94" s="137">
        <f t="shared" si="54"/>
        <v>0</v>
      </c>
      <c r="AL94" s="138">
        <f t="shared" si="39"/>
        <v>0</v>
      </c>
      <c r="AM94" s="138">
        <f t="shared" si="40"/>
        <v>0</v>
      </c>
      <c r="AN94" s="138">
        <f t="shared" si="41"/>
        <v>0</v>
      </c>
      <c r="AO94" s="138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15"/>
      <c r="AQ94" s="152">
        <f t="shared" si="42"/>
        <v>0</v>
      </c>
      <c r="AR94" s="153">
        <f>LOOKUP(S94,Sheet3!F$2:F$9,Sheet3!G$2:G$9)*(AN94-AJ94)*(AN94-AJ94)/2*G94*IF(L94=1,2,IF(L94=2,1,0))</f>
        <v>0</v>
      </c>
      <c r="AS94" s="153">
        <f>LOOKUP(R94,Sheet3!A$2:A$6,Sheet3!B$2:B$6)*AO94*G94</f>
        <v>0</v>
      </c>
      <c r="AT94" s="153">
        <f>LOOKUP(R94,Sheet3!A$2:A$6,Sheet3!C$2:C$6)*AO94*G94</f>
        <v>0</v>
      </c>
      <c r="AU94" s="154">
        <f>IF(AND(AE94&gt;3.5,AF94&gt;3.5),LOOKUP(Sheet1!V94,Sheet2!A$3:A$24,Sheet2!U$3:U$24),LOOKUP(V94,Sheet2!A$3:A$24,Sheet2!T$3:T$24))*G94</f>
        <v>0</v>
      </c>
      <c r="AV94" s="154">
        <f>IF(AND(AE94&gt;3.5,AF94&gt;3.5),LOOKUP(Sheet1!V94,Sheet2!A$3:A$24,Sheet2!W$3:W$24),LOOKUP(V94,Sheet2!A$3:A$24,Sheet2!V$3:V$24))*G94</f>
        <v>0</v>
      </c>
      <c r="AW94" s="153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3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3">
        <f>LOOKUP(S94,Sheet3!F$2:F$9,Sheet3!G$2:G$9)*MIN((((Z94-Y94)+(AD94-AC94))/2+AH94+LOOKUP(V94,Sheet2!A$3:A$24,Sheet2!K$3:K$24)),AN94-AK94)^2/2*G94*IF(L94=1,2,IF(L94=2,1,0))</f>
        <v>0</v>
      </c>
      <c r="AZ94" s="153">
        <f>IF(G94=0,0,MAX(0,SUM(AQ94:AR94)-SUM(AS94:AY94)-BA94-LOOKUP(V94,Sheet2!A$3:A$24,Sheet2!Y$3:Y$24)*G94))</f>
        <v>0</v>
      </c>
      <c r="BA94" s="154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58">
        <f>IF(S94="A",LOOKUP(S94,Sheet3!F$2:F$9,Sheet3!H$2:H$9)*(AN94+AJ94+0.5)*G94*IF(L94=1,2,IF(L94=2,1,0)),0)</f>
        <v>0</v>
      </c>
      <c r="BC94" s="159">
        <f t="shared" si="43"/>
        <v>0</v>
      </c>
      <c r="BD94" s="123">
        <f>LOOKUP($S94,Sheet3!$F$2:$F$9,Sheet3!I$2:I$9)*$G94*IF($L94=1,2,IF($L94=2,1,0))</f>
        <v>0</v>
      </c>
      <c r="BE94" s="123">
        <f>LOOKUP($S94,Sheet3!$F$2:$F$9,Sheet3!J$2:J$9)*$G94*IF($L94=1,2,IF($L94=2,1,0))</f>
        <v>0</v>
      </c>
      <c r="BF94" s="123">
        <f>LOOKUP($S94,Sheet3!$F$2:$F$9,Sheet3!K$2:K$9)*$G94*IF($L94=1,2,IF($L94=2,1,0))</f>
        <v>0</v>
      </c>
      <c r="BG94" s="123">
        <f>LOOKUP($S94,Sheet3!$F$2:$F$9,Sheet3!L$2:L$9)*$G94*IF($L94=1,2,IF($L94=2,1,0))</f>
        <v>0</v>
      </c>
      <c r="BH94" s="122">
        <f>LOOKUP($S94,Sheet3!$F$2:$F$9,Sheet3!M$2:M$9)*$G94*IF($L94=1,2,IF($L94=2,1,0))*2</f>
        <v>0</v>
      </c>
      <c r="BI94" s="122">
        <f>(AO94-Sheet3!$Q$4*IF($L94=1,2,IF($L94=2,1,0)))*LOOKUP(S94,Sheet3!F$2:F$9,Sheet3!M$2:M$9)*ROUNDUP(G94/Sheet3!$Q$7,0)</f>
        <v>0</v>
      </c>
      <c r="BJ94" s="122">
        <f>IF(S94="E",LOOKUP(Sheet3!$G$7,Sheet3!$A$18:$A$21,Sheet3!$B$18:$B$21),0)*G94*AN94*2</f>
        <v>0</v>
      </c>
      <c r="BK94" s="122">
        <f>IF(S94="E",LOOKUP(Sheet3!$G$7,Sheet3!$A$18:$A$21,Sheet3!$C$18:$C$21),0)*G94*AN94*2/1000</f>
        <v>0</v>
      </c>
      <c r="BL94" s="122">
        <f>IF(S94="E",LOOKUP(Sheet3!$G$7,Sheet3!$A$18:$A$21,Sheet3!$D$18:$D$21),0)*G94*AN94*2/1000</f>
        <v>0</v>
      </c>
      <c r="BN94" s="124">
        <f t="shared" si="44"/>
        <v>0</v>
      </c>
      <c r="BO94" s="124">
        <f t="shared" si="45"/>
        <v>0</v>
      </c>
      <c r="BP94" s="115"/>
      <c r="BQ94" s="56">
        <f t="shared" si="46"/>
        <v>0</v>
      </c>
      <c r="BR94" s="52">
        <f t="shared" si="47"/>
        <v>0</v>
      </c>
      <c r="BS94" s="52">
        <f t="shared" si="48"/>
        <v>0</v>
      </c>
      <c r="BT94" s="52">
        <f>IF(OR(LOOKUP(V94,Sheet2!A$3:A$25,Sheet2!B$3:B$25)=1,G94=0),0,AW94-AO94*0.2*G94)</f>
        <v>0</v>
      </c>
      <c r="BU94" s="52">
        <f t="shared" si="49"/>
        <v>0</v>
      </c>
      <c r="BV94" s="52">
        <f t="shared" si="50"/>
        <v>0</v>
      </c>
      <c r="BW94" s="32">
        <f t="shared" si="51"/>
        <v>0</v>
      </c>
    </row>
    <row r="95" spans="1:75">
      <c r="A95" s="110"/>
      <c r="D95" s="110">
        <f t="shared" si="32"/>
        <v>0</v>
      </c>
      <c r="E95" s="32"/>
      <c r="L95" s="32">
        <v>1</v>
      </c>
      <c r="M95" s="32">
        <v>0</v>
      </c>
      <c r="N95" s="32">
        <v>0</v>
      </c>
      <c r="O95" s="32">
        <v>0</v>
      </c>
      <c r="P95" s="32">
        <f t="shared" si="55"/>
        <v>0</v>
      </c>
      <c r="R95" s="111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2">
        <f t="shared" si="34"/>
        <v>0</v>
      </c>
      <c r="T95" s="113">
        <f t="shared" si="52"/>
        <v>0</v>
      </c>
      <c r="V95" s="137">
        <f t="shared" si="33"/>
        <v>0</v>
      </c>
      <c r="W95" s="138">
        <f t="shared" si="35"/>
        <v>0</v>
      </c>
      <c r="X95" s="138">
        <f t="shared" si="56"/>
        <v>0</v>
      </c>
      <c r="Y95" s="138">
        <f t="shared" si="57"/>
        <v>0</v>
      </c>
      <c r="Z95" s="138">
        <f>Y95+LOOKUP(V95,Sheet2!A$3:A$24,Sheet2!J$3:J$24)</f>
        <v>0</v>
      </c>
      <c r="AA95" s="138">
        <f t="shared" si="36"/>
        <v>0</v>
      </c>
      <c r="AB95" s="138">
        <f t="shared" si="58"/>
        <v>0</v>
      </c>
      <c r="AC95" s="138">
        <f t="shared" si="59"/>
        <v>0</v>
      </c>
      <c r="AD95" s="138">
        <f>AC95+LOOKUP(V95,Sheet2!A$3:A$24,Sheet2!J$3:J$24)</f>
        <v>0</v>
      </c>
      <c r="AE95" s="138">
        <f t="shared" si="37"/>
        <v>0</v>
      </c>
      <c r="AF95" s="138">
        <f t="shared" si="38"/>
        <v>0</v>
      </c>
      <c r="AG95" s="137">
        <f>LOOKUP(V95,Sheet2!A$3:A$24,Sheet2!K$3:K$24)</f>
        <v>0</v>
      </c>
      <c r="AH95" s="143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37">
        <f>LOOKUP(R95,Sheet3!A$2:A$7,Sheet3!D$2:D$7)</f>
        <v>0</v>
      </c>
      <c r="AJ95" s="137">
        <f t="shared" si="53"/>
        <v>0</v>
      </c>
      <c r="AK95" s="137">
        <f t="shared" si="54"/>
        <v>0</v>
      </c>
      <c r="AL95" s="138">
        <f t="shared" si="39"/>
        <v>0</v>
      </c>
      <c r="AM95" s="138">
        <f t="shared" si="40"/>
        <v>0</v>
      </c>
      <c r="AN95" s="138">
        <f t="shared" si="41"/>
        <v>0</v>
      </c>
      <c r="AO95" s="138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15"/>
      <c r="AQ95" s="152">
        <f t="shared" si="42"/>
        <v>0</v>
      </c>
      <c r="AR95" s="153">
        <f>LOOKUP(S95,Sheet3!F$2:F$9,Sheet3!G$2:G$9)*(AN95-AJ95)*(AN95-AJ95)/2*G95*IF(L95=1,2,IF(L95=2,1,0))</f>
        <v>0</v>
      </c>
      <c r="AS95" s="153">
        <f>LOOKUP(R95,Sheet3!A$2:A$6,Sheet3!B$2:B$6)*AO95*G95</f>
        <v>0</v>
      </c>
      <c r="AT95" s="153">
        <f>LOOKUP(R95,Sheet3!A$2:A$6,Sheet3!C$2:C$6)*AO95*G95</f>
        <v>0</v>
      </c>
      <c r="AU95" s="154">
        <f>IF(AND(AE95&gt;3.5,AF95&gt;3.5),LOOKUP(Sheet1!V95,Sheet2!A$3:A$24,Sheet2!U$3:U$24),LOOKUP(V95,Sheet2!A$3:A$24,Sheet2!T$3:T$24))*G95</f>
        <v>0</v>
      </c>
      <c r="AV95" s="154">
        <f>IF(AND(AE95&gt;3.5,AF95&gt;3.5),LOOKUP(Sheet1!V95,Sheet2!A$3:A$24,Sheet2!W$3:W$24),LOOKUP(V95,Sheet2!A$3:A$24,Sheet2!V$3:V$24))*G95</f>
        <v>0</v>
      </c>
      <c r="AW95" s="153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3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3">
        <f>LOOKUP(S95,Sheet3!F$2:F$9,Sheet3!G$2:G$9)*MIN((((Z95-Y95)+(AD95-AC95))/2+AH95+LOOKUP(V95,Sheet2!A$3:A$24,Sheet2!K$3:K$24)),AN95-AK95)^2/2*G95*IF(L95=1,2,IF(L95=2,1,0))</f>
        <v>0</v>
      </c>
      <c r="AZ95" s="153">
        <f>IF(G95=0,0,MAX(0,SUM(AQ95:AR95)-SUM(AS95:AY95)-BA95-LOOKUP(V95,Sheet2!A$3:A$24,Sheet2!Y$3:Y$24)*G95))</f>
        <v>0</v>
      </c>
      <c r="BA95" s="154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58">
        <f>IF(S95="A",LOOKUP(S95,Sheet3!F$2:F$9,Sheet3!H$2:H$9)*(AN95+AJ95+0.5)*G95*IF(L95=1,2,IF(L95=2,1,0)),0)</f>
        <v>0</v>
      </c>
      <c r="BC95" s="159">
        <f t="shared" si="43"/>
        <v>0</v>
      </c>
      <c r="BD95" s="123">
        <f>LOOKUP($S95,Sheet3!$F$2:$F$9,Sheet3!I$2:I$9)*$G95*IF($L95=1,2,IF($L95=2,1,0))</f>
        <v>0</v>
      </c>
      <c r="BE95" s="123">
        <f>LOOKUP($S95,Sheet3!$F$2:$F$9,Sheet3!J$2:J$9)*$G95*IF($L95=1,2,IF($L95=2,1,0))</f>
        <v>0</v>
      </c>
      <c r="BF95" s="123">
        <f>LOOKUP($S95,Sheet3!$F$2:$F$9,Sheet3!K$2:K$9)*$G95*IF($L95=1,2,IF($L95=2,1,0))</f>
        <v>0</v>
      </c>
      <c r="BG95" s="123">
        <f>LOOKUP($S95,Sheet3!$F$2:$F$9,Sheet3!L$2:L$9)*$G95*IF($L95=1,2,IF($L95=2,1,0))</f>
        <v>0</v>
      </c>
      <c r="BH95" s="122">
        <f>LOOKUP($S95,Sheet3!$F$2:$F$9,Sheet3!M$2:M$9)*$G95*IF($L95=1,2,IF($L95=2,1,0))*2</f>
        <v>0</v>
      </c>
      <c r="BI95" s="122">
        <f>(AO95-Sheet3!$Q$4*IF($L95=1,2,IF($L95=2,1,0)))*LOOKUP(S95,Sheet3!F$2:F$9,Sheet3!M$2:M$9)*ROUNDUP(G95/Sheet3!$Q$7,0)</f>
        <v>0</v>
      </c>
      <c r="BJ95" s="122">
        <f>IF(S95="E",LOOKUP(Sheet3!$G$7,Sheet3!$A$18:$A$21,Sheet3!$B$18:$B$21),0)*G95*AN95*2</f>
        <v>0</v>
      </c>
      <c r="BK95" s="122">
        <f>IF(S95="E",LOOKUP(Sheet3!$G$7,Sheet3!$A$18:$A$21,Sheet3!$C$18:$C$21),0)*G95*AN95*2/1000</f>
        <v>0</v>
      </c>
      <c r="BL95" s="122">
        <f>IF(S95="E",LOOKUP(Sheet3!$G$7,Sheet3!$A$18:$A$21,Sheet3!$D$18:$D$21),0)*G95*AN95*2/1000</f>
        <v>0</v>
      </c>
      <c r="BN95" s="124">
        <f t="shared" si="44"/>
        <v>0</v>
      </c>
      <c r="BO95" s="124">
        <f t="shared" si="45"/>
        <v>0</v>
      </c>
      <c r="BP95" s="115"/>
      <c r="BQ95" s="56">
        <f t="shared" si="46"/>
        <v>0</v>
      </c>
      <c r="BR95" s="52">
        <f t="shared" si="47"/>
        <v>0</v>
      </c>
      <c r="BS95" s="52">
        <f t="shared" si="48"/>
        <v>0</v>
      </c>
      <c r="BT95" s="52">
        <f>IF(OR(LOOKUP(V95,Sheet2!A$3:A$25,Sheet2!B$3:B$25)=1,G95=0),0,AW95-AO95*0.2*G95)</f>
        <v>0</v>
      </c>
      <c r="BU95" s="52">
        <f t="shared" si="49"/>
        <v>0</v>
      </c>
      <c r="BV95" s="52">
        <f t="shared" si="50"/>
        <v>0</v>
      </c>
      <c r="BW95" s="32">
        <f t="shared" si="51"/>
        <v>0</v>
      </c>
    </row>
    <row r="96" spans="1:75">
      <c r="A96" s="110"/>
      <c r="D96" s="110">
        <f t="shared" si="32"/>
        <v>0</v>
      </c>
      <c r="E96" s="32"/>
      <c r="L96" s="32">
        <v>1</v>
      </c>
      <c r="M96" s="32">
        <v>0</v>
      </c>
      <c r="N96" s="32">
        <v>0</v>
      </c>
      <c r="O96" s="32">
        <v>0</v>
      </c>
      <c r="P96" s="32">
        <f t="shared" si="55"/>
        <v>0</v>
      </c>
      <c r="R96" s="111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2">
        <f t="shared" si="34"/>
        <v>0</v>
      </c>
      <c r="T96" s="113">
        <f t="shared" si="52"/>
        <v>0</v>
      </c>
      <c r="V96" s="137">
        <f t="shared" si="33"/>
        <v>0</v>
      </c>
      <c r="W96" s="138">
        <f t="shared" si="35"/>
        <v>0</v>
      </c>
      <c r="X96" s="138">
        <f t="shared" si="56"/>
        <v>0</v>
      </c>
      <c r="Y96" s="138">
        <f t="shared" si="57"/>
        <v>0</v>
      </c>
      <c r="Z96" s="138">
        <f>Y96+LOOKUP(V96,Sheet2!A$3:A$24,Sheet2!J$3:J$24)</f>
        <v>0</v>
      </c>
      <c r="AA96" s="138">
        <f t="shared" si="36"/>
        <v>0</v>
      </c>
      <c r="AB96" s="138">
        <f t="shared" si="58"/>
        <v>0</v>
      </c>
      <c r="AC96" s="138">
        <f t="shared" si="59"/>
        <v>0</v>
      </c>
      <c r="AD96" s="138">
        <f>AC96+LOOKUP(V96,Sheet2!A$3:A$24,Sheet2!J$3:J$24)</f>
        <v>0</v>
      </c>
      <c r="AE96" s="138">
        <f t="shared" si="37"/>
        <v>0</v>
      </c>
      <c r="AF96" s="138">
        <f t="shared" si="38"/>
        <v>0</v>
      </c>
      <c r="AG96" s="137">
        <f>LOOKUP(V96,Sheet2!A$3:A$24,Sheet2!K$3:K$24)</f>
        <v>0</v>
      </c>
      <c r="AH96" s="143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37">
        <f>LOOKUP(R96,Sheet3!A$2:A$7,Sheet3!D$2:D$7)</f>
        <v>0</v>
      </c>
      <c r="AJ96" s="137">
        <f t="shared" si="53"/>
        <v>0</v>
      </c>
      <c r="AK96" s="137">
        <f t="shared" si="54"/>
        <v>0</v>
      </c>
      <c r="AL96" s="138">
        <f t="shared" si="39"/>
        <v>0</v>
      </c>
      <c r="AM96" s="138">
        <f t="shared" si="40"/>
        <v>0</v>
      </c>
      <c r="AN96" s="138">
        <f t="shared" ref="AN96:AN104" si="60">(AL96+AM96)/2</f>
        <v>0</v>
      </c>
      <c r="AO96" s="138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15"/>
      <c r="AQ96" s="152">
        <f t="shared" si="42"/>
        <v>0</v>
      </c>
      <c r="AR96" s="153">
        <f>LOOKUP(S96,Sheet3!F$2:F$9,Sheet3!G$2:G$9)*(AN96-AJ96)*(AN96-AJ96)/2*G96*IF(L96=1,2,IF(L96=2,1,0))</f>
        <v>0</v>
      </c>
      <c r="AS96" s="153">
        <f>LOOKUP(R96,Sheet3!A$2:A$6,Sheet3!B$2:B$6)*AO96*G96</f>
        <v>0</v>
      </c>
      <c r="AT96" s="153">
        <f>LOOKUP(R96,Sheet3!A$2:A$6,Sheet3!C$2:C$6)*AO96*G96</f>
        <v>0</v>
      </c>
      <c r="AU96" s="154">
        <f>IF(AND(AE96&gt;3.5,AF96&gt;3.5),LOOKUP(Sheet1!V96,Sheet2!A$3:A$24,Sheet2!U$3:U$24),LOOKUP(V96,Sheet2!A$3:A$24,Sheet2!T$3:T$24))*G96</f>
        <v>0</v>
      </c>
      <c r="AV96" s="154">
        <f>IF(AND(AE96&gt;3.5,AF96&gt;3.5),LOOKUP(Sheet1!V96,Sheet2!A$3:A$24,Sheet2!W$3:W$24),LOOKUP(V96,Sheet2!A$3:A$24,Sheet2!V$3:V$24))*G96</f>
        <v>0</v>
      </c>
      <c r="AW96" s="153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3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3">
        <f>LOOKUP(S96,Sheet3!F$2:F$9,Sheet3!G$2:G$9)*MIN((((Z96-Y96)+(AD96-AC96))/2+AH96+LOOKUP(V96,Sheet2!A$3:A$24,Sheet2!K$3:K$24)),AN96-AK96)^2/2*G96*IF(L96=1,2,IF(L96=2,1,0))</f>
        <v>0</v>
      </c>
      <c r="AZ96" s="153">
        <f>IF(G96=0,0,MAX(0,SUM(AQ96:AR96)-SUM(AS96:AY96)-BA96-LOOKUP(V96,Sheet2!A$3:A$24,Sheet2!Y$3:Y$24)*G96))</f>
        <v>0</v>
      </c>
      <c r="BA96" s="154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58">
        <f>IF(S96="A",LOOKUP(S96,Sheet3!F$2:F$9,Sheet3!H$2:H$9)*(AN96+AJ96+0.5)*G96*IF(L96=1,2,IF(L96=2,1,0)),0)</f>
        <v>0</v>
      </c>
      <c r="BC96" s="159">
        <f t="shared" si="43"/>
        <v>0</v>
      </c>
      <c r="BD96" s="123">
        <f>LOOKUP($S96,Sheet3!$F$2:$F$9,Sheet3!I$2:I$9)*$G96*IF($L96=1,2,IF($L96=2,1,0))</f>
        <v>0</v>
      </c>
      <c r="BE96" s="123">
        <f>LOOKUP($S96,Sheet3!$F$2:$F$9,Sheet3!J$2:J$9)*$G96*IF($L96=1,2,IF($L96=2,1,0))</f>
        <v>0</v>
      </c>
      <c r="BF96" s="123">
        <f>LOOKUP($S96,Sheet3!$F$2:$F$9,Sheet3!K$2:K$9)*$G96*IF($L96=1,2,IF($L96=2,1,0))</f>
        <v>0</v>
      </c>
      <c r="BG96" s="123">
        <f>LOOKUP($S96,Sheet3!$F$2:$F$9,Sheet3!L$2:L$9)*$G96*IF($L96=1,2,IF($L96=2,1,0))</f>
        <v>0</v>
      </c>
      <c r="BH96" s="122">
        <f>LOOKUP($S96,Sheet3!$F$2:$F$9,Sheet3!M$2:M$9)*$G96*IF($L96=1,2,IF($L96=2,1,0))*2</f>
        <v>0</v>
      </c>
      <c r="BI96" s="122">
        <f>(AO96-Sheet3!$Q$4*IF($L96=1,2,IF($L96=2,1,0)))*LOOKUP(S96,Sheet3!F$2:F$9,Sheet3!M$2:M$9)*ROUNDUP(G96/Sheet3!$Q$7,0)</f>
        <v>0</v>
      </c>
      <c r="BJ96" s="122">
        <f>IF(S96="E",LOOKUP(Sheet3!$G$7,Sheet3!$A$18:$A$21,Sheet3!$B$18:$B$21),0)*G96*AN96*2</f>
        <v>0</v>
      </c>
      <c r="BK96" s="122">
        <f>IF(S96="E",LOOKUP(Sheet3!$G$7,Sheet3!$A$18:$A$21,Sheet3!$C$18:$C$21),0)*G96*AN96*2/1000</f>
        <v>0</v>
      </c>
      <c r="BL96" s="122">
        <f>IF(S96="E",LOOKUP(Sheet3!$G$7,Sheet3!$A$18:$A$21,Sheet3!$D$18:$D$21),0)*G96*AN96*2/1000</f>
        <v>0</v>
      </c>
      <c r="BN96" s="124">
        <f t="shared" si="44"/>
        <v>0</v>
      </c>
      <c r="BO96" s="124">
        <f t="shared" si="45"/>
        <v>0</v>
      </c>
      <c r="BP96" s="115"/>
      <c r="BQ96" s="56">
        <f t="shared" si="46"/>
        <v>0</v>
      </c>
      <c r="BR96" s="52">
        <f t="shared" si="47"/>
        <v>0</v>
      </c>
      <c r="BS96" s="52">
        <f t="shared" si="48"/>
        <v>0</v>
      </c>
      <c r="BT96" s="52">
        <f>IF(OR(LOOKUP(V96,Sheet2!A$3:A$25,Sheet2!B$3:B$25)=1,G96=0),0,AW96-AO96*0.2*G96)</f>
        <v>0</v>
      </c>
      <c r="BU96" s="52">
        <f t="shared" si="49"/>
        <v>0</v>
      </c>
      <c r="BV96" s="52">
        <f t="shared" si="50"/>
        <v>0</v>
      </c>
      <c r="BW96" s="32">
        <f t="shared" si="51"/>
        <v>0</v>
      </c>
    </row>
    <row r="97" spans="1:75">
      <c r="A97" s="110"/>
      <c r="D97" s="110">
        <f t="shared" ref="D97:D134" si="61">IF(AND(B97=0,E97=0),0,IF(B97&gt;E97,E97-C97-AJ97,IF(AJ97&gt;(E97-B97),E97-AJ97-C97,B97-C97)))</f>
        <v>0</v>
      </c>
      <c r="E97" s="32"/>
      <c r="L97" s="32">
        <v>1</v>
      </c>
      <c r="M97" s="32">
        <v>0</v>
      </c>
      <c r="N97" s="32">
        <v>0</v>
      </c>
      <c r="O97" s="32">
        <v>0</v>
      </c>
      <c r="P97" s="32">
        <f t="shared" si="55"/>
        <v>0</v>
      </c>
      <c r="R97" s="111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2">
        <f t="shared" si="34"/>
        <v>0</v>
      </c>
      <c r="T97" s="113">
        <f t="shared" si="52"/>
        <v>0</v>
      </c>
      <c r="V97" s="137">
        <f t="shared" si="33"/>
        <v>0</v>
      </c>
      <c r="W97" s="138">
        <f t="shared" si="35"/>
        <v>0</v>
      </c>
      <c r="X97" s="138">
        <f t="shared" si="56"/>
        <v>0</v>
      </c>
      <c r="Y97" s="138">
        <f t="shared" si="57"/>
        <v>0</v>
      </c>
      <c r="Z97" s="138">
        <f>Y97+LOOKUP(V97,Sheet2!A$3:A$24,Sheet2!J$3:J$24)</f>
        <v>0</v>
      </c>
      <c r="AA97" s="138">
        <f t="shared" si="36"/>
        <v>0</v>
      </c>
      <c r="AB97" s="138">
        <f t="shared" si="58"/>
        <v>0</v>
      </c>
      <c r="AC97" s="138">
        <f t="shared" si="59"/>
        <v>0</v>
      </c>
      <c r="AD97" s="138">
        <f>AC97+LOOKUP(V97,Sheet2!A$3:A$24,Sheet2!J$3:J$24)</f>
        <v>0</v>
      </c>
      <c r="AE97" s="138">
        <f t="shared" si="37"/>
        <v>0</v>
      </c>
      <c r="AF97" s="138">
        <f t="shared" si="38"/>
        <v>0</v>
      </c>
      <c r="AG97" s="137">
        <f>LOOKUP(V97,Sheet2!A$3:A$24,Sheet2!K$3:K$24)</f>
        <v>0</v>
      </c>
      <c r="AH97" s="143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37">
        <f>LOOKUP(R97,Sheet3!A$2:A$7,Sheet3!D$2:D$7)</f>
        <v>0</v>
      </c>
      <c r="AJ97" s="137">
        <f t="shared" si="53"/>
        <v>0</v>
      </c>
      <c r="AK97" s="137">
        <f t="shared" si="54"/>
        <v>0</v>
      </c>
      <c r="AL97" s="138">
        <f t="shared" si="39"/>
        <v>0</v>
      </c>
      <c r="AM97" s="138">
        <f t="shared" si="40"/>
        <v>0</v>
      </c>
      <c r="AN97" s="138">
        <f t="shared" si="60"/>
        <v>0</v>
      </c>
      <c r="AO97" s="138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15"/>
      <c r="AQ97" s="152">
        <f t="shared" si="42"/>
        <v>0</v>
      </c>
      <c r="AR97" s="153">
        <f>LOOKUP(S97,Sheet3!F$2:F$9,Sheet3!G$2:G$9)*(AN97-AJ97)*(AN97-AJ97)/2*G97*IF(L97=1,2,IF(L97=2,1,0))</f>
        <v>0</v>
      </c>
      <c r="AS97" s="153">
        <f>LOOKUP(R97,Sheet3!A$2:A$6,Sheet3!B$2:B$6)*AO97*G97</f>
        <v>0</v>
      </c>
      <c r="AT97" s="153">
        <f>LOOKUP(R97,Sheet3!A$2:A$6,Sheet3!C$2:C$6)*AO97*G97</f>
        <v>0</v>
      </c>
      <c r="AU97" s="154">
        <f>IF(AND(AE97&gt;3.5,AF97&gt;3.5),LOOKUP(Sheet1!V97,Sheet2!A$3:A$24,Sheet2!U$3:U$24),LOOKUP(V97,Sheet2!A$3:A$24,Sheet2!T$3:T$24))*G97</f>
        <v>0</v>
      </c>
      <c r="AV97" s="154">
        <f>IF(AND(AE97&gt;3.5,AF97&gt;3.5),LOOKUP(Sheet1!V97,Sheet2!A$3:A$24,Sheet2!W$3:W$24),LOOKUP(V97,Sheet2!A$3:A$24,Sheet2!V$3:V$24))*G97</f>
        <v>0</v>
      </c>
      <c r="AW97" s="153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3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3">
        <f>LOOKUP(S97,Sheet3!F$2:F$9,Sheet3!G$2:G$9)*MIN((((Z97-Y97)+(AD97-AC97))/2+AH97+LOOKUP(V97,Sheet2!A$3:A$24,Sheet2!K$3:K$24)),AN97-AK97)^2/2*G97*IF(L97=1,2,IF(L97=2,1,0))</f>
        <v>0</v>
      </c>
      <c r="AZ97" s="153">
        <f>IF(G97=0,0,MAX(0,SUM(AQ97:AR97)-SUM(AS97:AY97)-BA97-LOOKUP(V97,Sheet2!A$3:A$24,Sheet2!Y$3:Y$24)*G97))</f>
        <v>0</v>
      </c>
      <c r="BA97" s="154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58">
        <f>IF(S97="A",LOOKUP(S97,Sheet3!F$2:F$9,Sheet3!H$2:H$9)*(AN97+AJ97+0.5)*G97*IF(L97=1,2,IF(L97=2,1,0)),0)</f>
        <v>0</v>
      </c>
      <c r="BC97" s="159">
        <f t="shared" si="43"/>
        <v>0</v>
      </c>
      <c r="BD97" s="123">
        <f>LOOKUP($S97,Sheet3!$F$2:$F$9,Sheet3!I$2:I$9)*$G97*IF($L97=1,2,IF($L97=2,1,0))</f>
        <v>0</v>
      </c>
      <c r="BE97" s="123">
        <f>LOOKUP($S97,Sheet3!$F$2:$F$9,Sheet3!J$2:J$9)*$G97*IF($L97=1,2,IF($L97=2,1,0))</f>
        <v>0</v>
      </c>
      <c r="BF97" s="123">
        <f>LOOKUP($S97,Sheet3!$F$2:$F$9,Sheet3!K$2:K$9)*$G97*IF($L97=1,2,IF($L97=2,1,0))</f>
        <v>0</v>
      </c>
      <c r="BG97" s="123">
        <f>LOOKUP($S97,Sheet3!$F$2:$F$9,Sheet3!L$2:L$9)*$G97*IF($L97=1,2,IF($L97=2,1,0))</f>
        <v>0</v>
      </c>
      <c r="BH97" s="122">
        <f>LOOKUP($S97,Sheet3!$F$2:$F$9,Sheet3!M$2:M$9)*$G97*IF($L97=1,2,IF($L97=2,1,0))*2</f>
        <v>0</v>
      </c>
      <c r="BI97" s="122">
        <f>(AO97-Sheet3!$Q$4*IF($L97=1,2,IF($L97=2,1,0)))*LOOKUP(S97,Sheet3!F$2:F$9,Sheet3!M$2:M$9)*ROUNDUP(G97/Sheet3!$Q$7,0)</f>
        <v>0</v>
      </c>
      <c r="BJ97" s="122">
        <f>IF(S97="E",LOOKUP(Sheet3!$G$7,Sheet3!$A$18:$A$21,Sheet3!$B$18:$B$21),0)*G97*AN97*2</f>
        <v>0</v>
      </c>
      <c r="BK97" s="122">
        <f>IF(S97="E",LOOKUP(Sheet3!$G$7,Sheet3!$A$18:$A$21,Sheet3!$C$18:$C$21),0)*G97*AN97*2/1000</f>
        <v>0</v>
      </c>
      <c r="BL97" s="122">
        <f>IF(S97="E",LOOKUP(Sheet3!$G$7,Sheet3!$A$18:$A$21,Sheet3!$D$18:$D$21),0)*G97*AN97*2/1000</f>
        <v>0</v>
      </c>
      <c r="BN97" s="124">
        <f t="shared" si="44"/>
        <v>0</v>
      </c>
      <c r="BO97" s="124">
        <f t="shared" si="45"/>
        <v>0</v>
      </c>
      <c r="BP97" s="115"/>
      <c r="BQ97" s="56">
        <f t="shared" si="46"/>
        <v>0</v>
      </c>
      <c r="BR97" s="52">
        <f t="shared" si="47"/>
        <v>0</v>
      </c>
      <c r="BS97" s="52">
        <f t="shared" si="48"/>
        <v>0</v>
      </c>
      <c r="BT97" s="52">
        <f>IF(OR(LOOKUP(V97,Sheet2!A$3:A$25,Sheet2!B$3:B$25)=1,G97=0),0,AW97-AO97*0.2*G97)</f>
        <v>0</v>
      </c>
      <c r="BU97" s="52">
        <f t="shared" si="49"/>
        <v>0</v>
      </c>
      <c r="BV97" s="52">
        <f t="shared" si="50"/>
        <v>0</v>
      </c>
      <c r="BW97" s="32">
        <f t="shared" si="51"/>
        <v>0</v>
      </c>
    </row>
    <row r="98" spans="1:75">
      <c r="A98" s="110"/>
      <c r="D98" s="110">
        <f t="shared" si="61"/>
        <v>0</v>
      </c>
      <c r="E98" s="32"/>
      <c r="L98" s="32">
        <v>1</v>
      </c>
      <c r="M98" s="32">
        <v>0</v>
      </c>
      <c r="N98" s="32">
        <v>0</v>
      </c>
      <c r="O98" s="32">
        <v>0</v>
      </c>
      <c r="P98" s="32">
        <f t="shared" si="55"/>
        <v>0</v>
      </c>
      <c r="R98" s="111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2">
        <f t="shared" si="34"/>
        <v>0</v>
      </c>
      <c r="T98" s="113">
        <f t="shared" si="52"/>
        <v>0</v>
      </c>
      <c r="V98" s="137">
        <f t="shared" si="33"/>
        <v>0</v>
      </c>
      <c r="W98" s="138">
        <f t="shared" si="35"/>
        <v>0</v>
      </c>
      <c r="X98" s="138">
        <f t="shared" si="56"/>
        <v>0</v>
      </c>
      <c r="Y98" s="138">
        <f t="shared" si="57"/>
        <v>0</v>
      </c>
      <c r="Z98" s="138">
        <f>Y98+LOOKUP(V98,Sheet2!A$3:A$24,Sheet2!J$3:J$24)</f>
        <v>0</v>
      </c>
      <c r="AA98" s="138">
        <f t="shared" si="36"/>
        <v>0</v>
      </c>
      <c r="AB98" s="138">
        <f t="shared" si="58"/>
        <v>0</v>
      </c>
      <c r="AC98" s="138">
        <f t="shared" si="59"/>
        <v>0</v>
      </c>
      <c r="AD98" s="138">
        <f>AC98+LOOKUP(V98,Sheet2!A$3:A$24,Sheet2!J$3:J$24)</f>
        <v>0</v>
      </c>
      <c r="AE98" s="138">
        <f t="shared" si="37"/>
        <v>0</v>
      </c>
      <c r="AF98" s="138">
        <f t="shared" si="38"/>
        <v>0</v>
      </c>
      <c r="AG98" s="137">
        <f>LOOKUP(V98,Sheet2!A$3:A$24,Sheet2!K$3:K$24)</f>
        <v>0</v>
      </c>
      <c r="AH98" s="143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37">
        <f>LOOKUP(R98,Sheet3!A$2:A$7,Sheet3!D$2:D$7)</f>
        <v>0</v>
      </c>
      <c r="AJ98" s="137">
        <f t="shared" si="53"/>
        <v>0</v>
      </c>
      <c r="AK98" s="137">
        <f t="shared" si="54"/>
        <v>0</v>
      </c>
      <c r="AL98" s="138">
        <f t="shared" si="39"/>
        <v>0</v>
      </c>
      <c r="AM98" s="138">
        <f t="shared" si="40"/>
        <v>0</v>
      </c>
      <c r="AN98" s="138">
        <f t="shared" si="60"/>
        <v>0</v>
      </c>
      <c r="AO98" s="138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15"/>
      <c r="AQ98" s="152">
        <f t="shared" si="42"/>
        <v>0</v>
      </c>
      <c r="AR98" s="153">
        <f>LOOKUP(S98,Sheet3!F$2:F$9,Sheet3!G$2:G$9)*(AN98-AJ98)*(AN98-AJ98)/2*G98*IF(L98=1,2,IF(L98=2,1,0))</f>
        <v>0</v>
      </c>
      <c r="AS98" s="153">
        <f>LOOKUP(R98,Sheet3!A$2:A$6,Sheet3!B$2:B$6)*AO98*G98</f>
        <v>0</v>
      </c>
      <c r="AT98" s="153">
        <f>LOOKUP(R98,Sheet3!A$2:A$6,Sheet3!C$2:C$6)*AO98*G98</f>
        <v>0</v>
      </c>
      <c r="AU98" s="154">
        <f>IF(AND(AE98&gt;3.5,AF98&gt;3.5),LOOKUP(Sheet1!V98,Sheet2!A$3:A$24,Sheet2!U$3:U$24),LOOKUP(V98,Sheet2!A$3:A$24,Sheet2!T$3:T$24))*G98</f>
        <v>0</v>
      </c>
      <c r="AV98" s="154">
        <f>IF(AND(AE98&gt;3.5,AF98&gt;3.5),LOOKUP(Sheet1!V98,Sheet2!A$3:A$24,Sheet2!W$3:W$24),LOOKUP(V98,Sheet2!A$3:A$24,Sheet2!V$3:V$24))*G98</f>
        <v>0</v>
      </c>
      <c r="AW98" s="153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3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3">
        <f>LOOKUP(S98,Sheet3!F$2:F$9,Sheet3!G$2:G$9)*MIN((((Z98-Y98)+(AD98-AC98))/2+AH98+LOOKUP(V98,Sheet2!A$3:A$24,Sheet2!K$3:K$24)),AN98-AK98)^2/2*G98*IF(L98=1,2,IF(L98=2,1,0))</f>
        <v>0</v>
      </c>
      <c r="AZ98" s="153">
        <f>IF(G98=0,0,MAX(0,SUM(AQ98:AR98)-SUM(AS98:AY98)-BA98-LOOKUP(V98,Sheet2!A$3:A$24,Sheet2!Y$3:Y$24)*G98))</f>
        <v>0</v>
      </c>
      <c r="BA98" s="154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58">
        <f>IF(S98="A",LOOKUP(S98,Sheet3!F$2:F$9,Sheet3!H$2:H$9)*(AN98+AJ98+0.5)*G98*IF(L98=1,2,IF(L98=2,1,0)),0)</f>
        <v>0</v>
      </c>
      <c r="BC98" s="159">
        <f t="shared" si="43"/>
        <v>0</v>
      </c>
      <c r="BD98" s="123">
        <f>LOOKUP($S98,Sheet3!$F$2:$F$9,Sheet3!I$2:I$9)*$G98*IF($L98=1,2,IF($L98=2,1,0))</f>
        <v>0</v>
      </c>
      <c r="BE98" s="123">
        <f>LOOKUP($S98,Sheet3!$F$2:$F$9,Sheet3!J$2:J$9)*$G98*IF($L98=1,2,IF($L98=2,1,0))</f>
        <v>0</v>
      </c>
      <c r="BF98" s="123">
        <f>LOOKUP($S98,Sheet3!$F$2:$F$9,Sheet3!K$2:K$9)*$G98*IF($L98=1,2,IF($L98=2,1,0))</f>
        <v>0</v>
      </c>
      <c r="BG98" s="123">
        <f>LOOKUP($S98,Sheet3!$F$2:$F$9,Sheet3!L$2:L$9)*$G98*IF($L98=1,2,IF($L98=2,1,0))</f>
        <v>0</v>
      </c>
      <c r="BH98" s="122">
        <f>LOOKUP($S98,Sheet3!$F$2:$F$9,Sheet3!M$2:M$9)*$G98*IF($L98=1,2,IF($L98=2,1,0))*2</f>
        <v>0</v>
      </c>
      <c r="BI98" s="122">
        <f>(AO98-Sheet3!$Q$4*IF($L98=1,2,IF($L98=2,1,0)))*LOOKUP(S98,Sheet3!F$2:F$9,Sheet3!M$2:M$9)*ROUNDUP(G98/Sheet3!$Q$7,0)</f>
        <v>0</v>
      </c>
      <c r="BJ98" s="122">
        <f>IF(S98="E",LOOKUP(Sheet3!$G$7,Sheet3!$A$18:$A$21,Sheet3!$B$18:$B$21),0)*G98*AN98*2</f>
        <v>0</v>
      </c>
      <c r="BK98" s="122">
        <f>IF(S98="E",LOOKUP(Sheet3!$G$7,Sheet3!$A$18:$A$21,Sheet3!$C$18:$C$21),0)*G98*AN98*2/1000</f>
        <v>0</v>
      </c>
      <c r="BL98" s="122">
        <f>IF(S98="E",LOOKUP(Sheet3!$G$7,Sheet3!$A$18:$A$21,Sheet3!$D$18:$D$21),0)*G98*AN98*2/1000</f>
        <v>0</v>
      </c>
      <c r="BN98" s="124">
        <f t="shared" si="44"/>
        <v>0</v>
      </c>
      <c r="BO98" s="124">
        <f t="shared" si="45"/>
        <v>0</v>
      </c>
      <c r="BP98" s="115"/>
      <c r="BQ98" s="56">
        <f t="shared" si="46"/>
        <v>0</v>
      </c>
      <c r="BR98" s="52">
        <f t="shared" si="47"/>
        <v>0</v>
      </c>
      <c r="BS98" s="52">
        <f t="shared" si="48"/>
        <v>0</v>
      </c>
      <c r="BT98" s="52">
        <f>IF(OR(LOOKUP(V98,Sheet2!A$3:A$25,Sheet2!B$3:B$25)=1,G98=0),0,AW98-AO98*0.2*G98)</f>
        <v>0</v>
      </c>
      <c r="BU98" s="52">
        <f t="shared" si="49"/>
        <v>0</v>
      </c>
      <c r="BV98" s="52">
        <f t="shared" si="50"/>
        <v>0</v>
      </c>
      <c r="BW98" s="32">
        <f t="shared" si="51"/>
        <v>0</v>
      </c>
    </row>
    <row r="99" spans="1:75">
      <c r="A99" s="110"/>
      <c r="D99" s="110">
        <f t="shared" si="61"/>
        <v>0</v>
      </c>
      <c r="E99" s="32"/>
      <c r="L99" s="32">
        <v>1</v>
      </c>
      <c r="M99" s="32">
        <v>0</v>
      </c>
      <c r="N99" s="32">
        <v>0</v>
      </c>
      <c r="O99" s="32">
        <v>0</v>
      </c>
      <c r="P99" s="32">
        <f t="shared" si="55"/>
        <v>0</v>
      </c>
      <c r="R99" s="111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2">
        <f t="shared" si="34"/>
        <v>0</v>
      </c>
      <c r="T99" s="113">
        <f t="shared" si="52"/>
        <v>0</v>
      </c>
      <c r="V99" s="137">
        <f t="shared" si="33"/>
        <v>0</v>
      </c>
      <c r="W99" s="138">
        <f t="shared" si="35"/>
        <v>0</v>
      </c>
      <c r="X99" s="138">
        <f t="shared" si="56"/>
        <v>0</v>
      </c>
      <c r="Y99" s="138">
        <f t="shared" si="57"/>
        <v>0</v>
      </c>
      <c r="Z99" s="138">
        <f>Y99+LOOKUP(V99,Sheet2!A$3:A$24,Sheet2!J$3:J$24)</f>
        <v>0</v>
      </c>
      <c r="AA99" s="138">
        <f t="shared" si="36"/>
        <v>0</v>
      </c>
      <c r="AB99" s="138">
        <f t="shared" si="58"/>
        <v>0</v>
      </c>
      <c r="AC99" s="138">
        <f t="shared" si="59"/>
        <v>0</v>
      </c>
      <c r="AD99" s="138">
        <f>AC99+LOOKUP(V99,Sheet2!A$3:A$24,Sheet2!J$3:J$24)</f>
        <v>0</v>
      </c>
      <c r="AE99" s="138">
        <f t="shared" si="37"/>
        <v>0</v>
      </c>
      <c r="AF99" s="138">
        <f t="shared" si="38"/>
        <v>0</v>
      </c>
      <c r="AG99" s="137">
        <f>LOOKUP(V99,Sheet2!A$3:A$24,Sheet2!K$3:K$24)</f>
        <v>0</v>
      </c>
      <c r="AH99" s="143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37">
        <f>LOOKUP(R99,Sheet3!A$2:A$7,Sheet3!D$2:D$7)</f>
        <v>0</v>
      </c>
      <c r="AJ99" s="137">
        <f t="shared" si="53"/>
        <v>0</v>
      </c>
      <c r="AK99" s="137">
        <f t="shared" si="54"/>
        <v>0</v>
      </c>
      <c r="AL99" s="138">
        <f t="shared" si="39"/>
        <v>0</v>
      </c>
      <c r="AM99" s="138">
        <f t="shared" si="40"/>
        <v>0</v>
      </c>
      <c r="AN99" s="138">
        <f t="shared" si="60"/>
        <v>0</v>
      </c>
      <c r="AO99" s="138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15"/>
      <c r="AQ99" s="152">
        <f t="shared" si="42"/>
        <v>0</v>
      </c>
      <c r="AR99" s="153">
        <f>LOOKUP(S99,Sheet3!F$2:F$9,Sheet3!G$2:G$9)*(AN99-AJ99)*(AN99-AJ99)/2*G99*IF(L99=1,2,IF(L99=2,1,0))</f>
        <v>0</v>
      </c>
      <c r="AS99" s="153">
        <f>LOOKUP(R99,Sheet3!A$2:A$6,Sheet3!B$2:B$6)*AO99*G99</f>
        <v>0</v>
      </c>
      <c r="AT99" s="153">
        <f>LOOKUP(R99,Sheet3!A$2:A$6,Sheet3!C$2:C$6)*AO99*G99</f>
        <v>0</v>
      </c>
      <c r="AU99" s="154">
        <f>IF(AND(AE99&gt;3.5,AF99&gt;3.5),LOOKUP(Sheet1!V99,Sheet2!A$3:A$24,Sheet2!U$3:U$24),LOOKUP(V99,Sheet2!A$3:A$24,Sheet2!T$3:T$24))*G99</f>
        <v>0</v>
      </c>
      <c r="AV99" s="154">
        <f>IF(AND(AE99&gt;3.5,AF99&gt;3.5),LOOKUP(Sheet1!V99,Sheet2!A$3:A$24,Sheet2!W$3:W$24),LOOKUP(V99,Sheet2!A$3:A$24,Sheet2!V$3:V$24))*G99</f>
        <v>0</v>
      </c>
      <c r="AW99" s="153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3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3">
        <f>LOOKUP(S99,Sheet3!F$2:F$9,Sheet3!G$2:G$9)*MIN((((Z99-Y99)+(AD99-AC99))/2+AH99+LOOKUP(V99,Sheet2!A$3:A$24,Sheet2!K$3:K$24)),AN99-AK99)^2/2*G99*IF(L99=1,2,IF(L99=2,1,0))</f>
        <v>0</v>
      </c>
      <c r="AZ99" s="153">
        <f>IF(G99=0,0,MAX(0,SUM(AQ99:AR99)-SUM(AS99:AY99)-BA99-LOOKUP(V99,Sheet2!A$3:A$24,Sheet2!Y$3:Y$24)*G99))</f>
        <v>0</v>
      </c>
      <c r="BA99" s="154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58">
        <f>IF(S99="A",LOOKUP(S99,Sheet3!F$2:F$9,Sheet3!H$2:H$9)*(AN99+AJ99+0.5)*G99*IF(L99=1,2,IF(L99=2,1,0)),0)</f>
        <v>0</v>
      </c>
      <c r="BC99" s="159">
        <f t="shared" si="43"/>
        <v>0</v>
      </c>
      <c r="BD99" s="123">
        <f>LOOKUP($S99,Sheet3!$F$2:$F$9,Sheet3!I$2:I$9)*$G99*IF($L99=1,2,IF($L99=2,1,0))</f>
        <v>0</v>
      </c>
      <c r="BE99" s="123">
        <f>LOOKUP($S99,Sheet3!$F$2:$F$9,Sheet3!J$2:J$9)*$G99*IF($L99=1,2,IF($L99=2,1,0))</f>
        <v>0</v>
      </c>
      <c r="BF99" s="123">
        <f>LOOKUP($S99,Sheet3!$F$2:$F$9,Sheet3!K$2:K$9)*$G99*IF($L99=1,2,IF($L99=2,1,0))</f>
        <v>0</v>
      </c>
      <c r="BG99" s="123">
        <f>LOOKUP($S99,Sheet3!$F$2:$F$9,Sheet3!L$2:L$9)*$G99*IF($L99=1,2,IF($L99=2,1,0))</f>
        <v>0</v>
      </c>
      <c r="BH99" s="122">
        <f>LOOKUP($S99,Sheet3!$F$2:$F$9,Sheet3!M$2:M$9)*$G99*IF($L99=1,2,IF($L99=2,1,0))*2</f>
        <v>0</v>
      </c>
      <c r="BI99" s="122">
        <f>(AO99-Sheet3!$Q$4*IF($L99=1,2,IF($L99=2,1,0)))*LOOKUP(S99,Sheet3!F$2:F$9,Sheet3!M$2:M$9)*ROUNDUP(G99/Sheet3!$Q$7,0)</f>
        <v>0</v>
      </c>
      <c r="BJ99" s="122">
        <f>IF(S99="E",LOOKUP(Sheet3!$G$7,Sheet3!$A$18:$A$21,Sheet3!$B$18:$B$21),0)*G99*AN99*2</f>
        <v>0</v>
      </c>
      <c r="BK99" s="122">
        <f>IF(S99="E",LOOKUP(Sheet3!$G$7,Sheet3!$A$18:$A$21,Sheet3!$C$18:$C$21),0)*G99*AN99*2/1000</f>
        <v>0</v>
      </c>
      <c r="BL99" s="122">
        <f>IF(S99="E",LOOKUP(Sheet3!$G$7,Sheet3!$A$18:$A$21,Sheet3!$D$18:$D$21),0)*G99*AN99*2/1000</f>
        <v>0</v>
      </c>
      <c r="BN99" s="124">
        <f t="shared" si="44"/>
        <v>0</v>
      </c>
      <c r="BO99" s="124">
        <f t="shared" si="45"/>
        <v>0</v>
      </c>
      <c r="BP99" s="115"/>
      <c r="BQ99" s="56">
        <f t="shared" si="46"/>
        <v>0</v>
      </c>
      <c r="BR99" s="52">
        <f t="shared" si="47"/>
        <v>0</v>
      </c>
      <c r="BS99" s="52">
        <f t="shared" si="48"/>
        <v>0</v>
      </c>
      <c r="BT99" s="52">
        <f>IF(OR(LOOKUP(V99,Sheet2!A$3:A$25,Sheet2!B$3:B$25)=1,G99=0),0,AW99-AO99*0.2*G99)</f>
        <v>0</v>
      </c>
      <c r="BU99" s="52">
        <f t="shared" si="49"/>
        <v>0</v>
      </c>
      <c r="BV99" s="52">
        <f t="shared" si="50"/>
        <v>0</v>
      </c>
      <c r="BW99" s="32">
        <f t="shared" si="51"/>
        <v>0</v>
      </c>
    </row>
    <row r="100" spans="1:75">
      <c r="A100" s="110"/>
      <c r="D100" s="110">
        <f t="shared" si="61"/>
        <v>0</v>
      </c>
      <c r="E100" s="32"/>
      <c r="L100" s="32">
        <v>1</v>
      </c>
      <c r="M100" s="32">
        <v>0</v>
      </c>
      <c r="N100" s="32">
        <v>0</v>
      </c>
      <c r="O100" s="32">
        <v>0</v>
      </c>
      <c r="P100" s="32">
        <f t="shared" si="55"/>
        <v>0</v>
      </c>
      <c r="R100" s="111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2">
        <f t="shared" si="34"/>
        <v>0</v>
      </c>
      <c r="T100" s="113">
        <f t="shared" si="52"/>
        <v>0</v>
      </c>
      <c r="V100" s="137">
        <f t="shared" si="33"/>
        <v>0</v>
      </c>
      <c r="W100" s="138">
        <f t="shared" si="35"/>
        <v>0</v>
      </c>
      <c r="X100" s="138">
        <f t="shared" si="56"/>
        <v>0</v>
      </c>
      <c r="Y100" s="138">
        <f t="shared" si="57"/>
        <v>0</v>
      </c>
      <c r="Z100" s="138">
        <f>Y100+LOOKUP(V100,Sheet2!A$3:A$24,Sheet2!J$3:J$24)</f>
        <v>0</v>
      </c>
      <c r="AA100" s="138">
        <f t="shared" si="36"/>
        <v>0</v>
      </c>
      <c r="AB100" s="138">
        <f t="shared" si="58"/>
        <v>0</v>
      </c>
      <c r="AC100" s="138">
        <f t="shared" si="59"/>
        <v>0</v>
      </c>
      <c r="AD100" s="138">
        <f>AC100+LOOKUP(V100,Sheet2!A$3:A$24,Sheet2!J$3:J$24)</f>
        <v>0</v>
      </c>
      <c r="AE100" s="138">
        <f t="shared" si="37"/>
        <v>0</v>
      </c>
      <c r="AF100" s="138">
        <f t="shared" si="38"/>
        <v>0</v>
      </c>
      <c r="AG100" s="137">
        <f>LOOKUP(V100,Sheet2!A$3:A$24,Sheet2!K$3:K$24)</f>
        <v>0</v>
      </c>
      <c r="AH100" s="143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37">
        <f>LOOKUP(R100,Sheet3!A$2:A$7,Sheet3!D$2:D$7)</f>
        <v>0</v>
      </c>
      <c r="AJ100" s="137">
        <f t="shared" si="53"/>
        <v>0</v>
      </c>
      <c r="AK100" s="137">
        <f t="shared" si="54"/>
        <v>0</v>
      </c>
      <c r="AL100" s="138">
        <f t="shared" si="39"/>
        <v>0</v>
      </c>
      <c r="AM100" s="138">
        <f t="shared" si="40"/>
        <v>0</v>
      </c>
      <c r="AN100" s="138">
        <f t="shared" si="60"/>
        <v>0</v>
      </c>
      <c r="AO100" s="138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15"/>
      <c r="AQ100" s="152">
        <f t="shared" si="42"/>
        <v>0</v>
      </c>
      <c r="AR100" s="153">
        <f>LOOKUP(S100,Sheet3!F$2:F$9,Sheet3!G$2:G$9)*(AN100-AJ100)*(AN100-AJ100)/2*G100*IF(L100=1,2,IF(L100=2,1,0))</f>
        <v>0</v>
      </c>
      <c r="AS100" s="153">
        <f>LOOKUP(R100,Sheet3!A$2:A$6,Sheet3!B$2:B$6)*AO100*G100</f>
        <v>0</v>
      </c>
      <c r="AT100" s="153">
        <f>LOOKUP(R100,Sheet3!A$2:A$6,Sheet3!C$2:C$6)*AO100*G100</f>
        <v>0</v>
      </c>
      <c r="AU100" s="154">
        <f>IF(AND(AE100&gt;3.5,AF100&gt;3.5),LOOKUP(Sheet1!V100,Sheet2!A$3:A$24,Sheet2!U$3:U$24),LOOKUP(V100,Sheet2!A$3:A$24,Sheet2!T$3:T$24))*G100</f>
        <v>0</v>
      </c>
      <c r="AV100" s="154">
        <f>IF(AND(AE100&gt;3.5,AF100&gt;3.5),LOOKUP(Sheet1!V100,Sheet2!A$3:A$24,Sheet2!W$3:W$24),LOOKUP(V100,Sheet2!A$3:A$24,Sheet2!V$3:V$24))*G100</f>
        <v>0</v>
      </c>
      <c r="AW100" s="153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3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3">
        <f>LOOKUP(S100,Sheet3!F$2:F$9,Sheet3!G$2:G$9)*MIN((((Z100-Y100)+(AD100-AC100))/2+AH100+LOOKUP(V100,Sheet2!A$3:A$24,Sheet2!K$3:K$24)),AN100-AK100)^2/2*G100*IF(L100=1,2,IF(L100=2,1,0))</f>
        <v>0</v>
      </c>
      <c r="AZ100" s="153">
        <f>IF(G100=0,0,MAX(0,SUM(AQ100:AR100)-SUM(AS100:AY100)-BA100-LOOKUP(V100,Sheet2!A$3:A$24,Sheet2!Y$3:Y$24)*G100))</f>
        <v>0</v>
      </c>
      <c r="BA100" s="154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58">
        <f>IF(S100="A",LOOKUP(S100,Sheet3!F$2:F$9,Sheet3!H$2:H$9)*(AN100+AJ100+0.5)*G100*IF(L100=1,2,IF(L100=2,1,0)),0)</f>
        <v>0</v>
      </c>
      <c r="BC100" s="159">
        <f t="shared" si="43"/>
        <v>0</v>
      </c>
      <c r="BD100" s="123">
        <f>LOOKUP($S100,Sheet3!$F$2:$F$9,Sheet3!I$2:I$9)*$G100*IF($L100=1,2,IF($L100=2,1,0))</f>
        <v>0</v>
      </c>
      <c r="BE100" s="123">
        <f>LOOKUP($S100,Sheet3!$F$2:$F$9,Sheet3!J$2:J$9)*$G100*IF($L100=1,2,IF($L100=2,1,0))</f>
        <v>0</v>
      </c>
      <c r="BF100" s="123">
        <f>LOOKUP($S100,Sheet3!$F$2:$F$9,Sheet3!K$2:K$9)*$G100*IF($L100=1,2,IF($L100=2,1,0))</f>
        <v>0</v>
      </c>
      <c r="BG100" s="123">
        <f>LOOKUP($S100,Sheet3!$F$2:$F$9,Sheet3!L$2:L$9)*$G100*IF($L100=1,2,IF($L100=2,1,0))</f>
        <v>0</v>
      </c>
      <c r="BH100" s="122">
        <f>LOOKUP($S100,Sheet3!$F$2:$F$9,Sheet3!M$2:M$9)*$G100*IF($L100=1,2,IF($L100=2,1,0))*2</f>
        <v>0</v>
      </c>
      <c r="BI100" s="122">
        <f>(AO100-Sheet3!$Q$4*IF($L100=1,2,IF($L100=2,1,0)))*LOOKUP(S100,Sheet3!F$2:F$9,Sheet3!M$2:M$9)*ROUNDUP(G100/Sheet3!$Q$7,0)</f>
        <v>0</v>
      </c>
      <c r="BJ100" s="122">
        <f>IF(S100="E",LOOKUP(Sheet3!$G$7,Sheet3!$A$18:$A$21,Sheet3!$B$18:$B$21),0)*G100*AN100*2</f>
        <v>0</v>
      </c>
      <c r="BK100" s="122">
        <f>IF(S100="E",LOOKUP(Sheet3!$G$7,Sheet3!$A$18:$A$21,Sheet3!$C$18:$C$21),0)*G100*AN100*2/1000</f>
        <v>0</v>
      </c>
      <c r="BL100" s="122">
        <f>IF(S100="E",LOOKUP(Sheet3!$G$7,Sheet3!$A$18:$A$21,Sheet3!$D$18:$D$21),0)*G100*AN100*2/1000</f>
        <v>0</v>
      </c>
      <c r="BN100" s="124">
        <f t="shared" si="44"/>
        <v>0</v>
      </c>
      <c r="BO100" s="124">
        <f t="shared" si="45"/>
        <v>0</v>
      </c>
      <c r="BP100" s="115"/>
      <c r="BQ100" s="56">
        <f t="shared" si="46"/>
        <v>0</v>
      </c>
      <c r="BR100" s="52">
        <f t="shared" si="47"/>
        <v>0</v>
      </c>
      <c r="BS100" s="52">
        <f t="shared" si="48"/>
        <v>0</v>
      </c>
      <c r="BT100" s="52">
        <f>IF(OR(LOOKUP(V100,Sheet2!A$3:A$25,Sheet2!B$3:B$25)=1,G100=0),0,AW100-AO100*0.2*G100)</f>
        <v>0</v>
      </c>
      <c r="BU100" s="52">
        <f t="shared" si="49"/>
        <v>0</v>
      </c>
      <c r="BV100" s="52">
        <f t="shared" si="50"/>
        <v>0</v>
      </c>
      <c r="BW100" s="32">
        <f t="shared" si="51"/>
        <v>0</v>
      </c>
    </row>
    <row r="101" spans="1:75">
      <c r="A101" s="110"/>
      <c r="D101" s="110">
        <f t="shared" si="61"/>
        <v>0</v>
      </c>
      <c r="E101" s="32"/>
      <c r="L101" s="32">
        <v>1</v>
      </c>
      <c r="M101" s="32">
        <v>0</v>
      </c>
      <c r="N101" s="32">
        <v>0</v>
      </c>
      <c r="O101" s="32">
        <v>0</v>
      </c>
      <c r="P101" s="32">
        <f t="shared" si="55"/>
        <v>0</v>
      </c>
      <c r="R101" s="111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2">
        <f t="shared" si="34"/>
        <v>0</v>
      </c>
      <c r="T101" s="113">
        <f t="shared" si="52"/>
        <v>0</v>
      </c>
      <c r="V101" s="137">
        <f t="shared" si="33"/>
        <v>0</v>
      </c>
      <c r="W101" s="138">
        <f t="shared" si="35"/>
        <v>0</v>
      </c>
      <c r="X101" s="138">
        <f t="shared" si="56"/>
        <v>0</v>
      </c>
      <c r="Y101" s="138">
        <f t="shared" si="57"/>
        <v>0</v>
      </c>
      <c r="Z101" s="138">
        <f>Y101+LOOKUP(V101,Sheet2!A$3:A$24,Sheet2!J$3:J$24)</f>
        <v>0</v>
      </c>
      <c r="AA101" s="138">
        <f t="shared" si="36"/>
        <v>0</v>
      </c>
      <c r="AB101" s="138">
        <f t="shared" si="58"/>
        <v>0</v>
      </c>
      <c r="AC101" s="138">
        <f t="shared" si="59"/>
        <v>0</v>
      </c>
      <c r="AD101" s="138">
        <f>AC101+LOOKUP(V101,Sheet2!A$3:A$24,Sheet2!J$3:J$24)</f>
        <v>0</v>
      </c>
      <c r="AE101" s="138">
        <f t="shared" si="37"/>
        <v>0</v>
      </c>
      <c r="AF101" s="138">
        <f t="shared" si="38"/>
        <v>0</v>
      </c>
      <c r="AG101" s="137">
        <f>LOOKUP(V101,Sheet2!A$3:A$24,Sheet2!K$3:K$24)</f>
        <v>0</v>
      </c>
      <c r="AH101" s="143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37">
        <f>LOOKUP(R101,Sheet3!A$2:A$7,Sheet3!D$2:D$7)</f>
        <v>0</v>
      </c>
      <c r="AJ101" s="137">
        <f t="shared" si="53"/>
        <v>0</v>
      </c>
      <c r="AK101" s="137">
        <f t="shared" si="54"/>
        <v>0</v>
      </c>
      <c r="AL101" s="138">
        <f t="shared" si="39"/>
        <v>0</v>
      </c>
      <c r="AM101" s="138">
        <f t="shared" si="40"/>
        <v>0</v>
      </c>
      <c r="AN101" s="138">
        <f t="shared" si="60"/>
        <v>0</v>
      </c>
      <c r="AO101" s="138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15"/>
      <c r="AQ101" s="152">
        <f t="shared" si="42"/>
        <v>0</v>
      </c>
      <c r="AR101" s="153">
        <f>LOOKUP(S101,Sheet3!F$2:F$9,Sheet3!G$2:G$9)*(AN101-AJ101)*(AN101-AJ101)/2*G101*IF(L101=1,2,IF(L101=2,1,0))</f>
        <v>0</v>
      </c>
      <c r="AS101" s="153">
        <f>LOOKUP(R101,Sheet3!A$2:A$6,Sheet3!B$2:B$6)*AO101*G101</f>
        <v>0</v>
      </c>
      <c r="AT101" s="153">
        <f>LOOKUP(R101,Sheet3!A$2:A$6,Sheet3!C$2:C$6)*AO101*G101</f>
        <v>0</v>
      </c>
      <c r="AU101" s="154">
        <f>IF(AND(AE101&gt;3.5,AF101&gt;3.5),LOOKUP(Sheet1!V101,Sheet2!A$3:A$24,Sheet2!U$3:U$24),LOOKUP(V101,Sheet2!A$3:A$24,Sheet2!T$3:T$24))*G101</f>
        <v>0</v>
      </c>
      <c r="AV101" s="154">
        <f>IF(AND(AE101&gt;3.5,AF101&gt;3.5),LOOKUP(Sheet1!V101,Sheet2!A$3:A$24,Sheet2!W$3:W$24),LOOKUP(V101,Sheet2!A$3:A$24,Sheet2!V$3:V$24))*G101</f>
        <v>0</v>
      </c>
      <c r="AW101" s="153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3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3">
        <f>LOOKUP(S101,Sheet3!F$2:F$9,Sheet3!G$2:G$9)*MIN((((Z101-Y101)+(AD101-AC101))/2+AH101+LOOKUP(V101,Sheet2!A$3:A$24,Sheet2!K$3:K$24)),AN101-AK101)^2/2*G101*IF(L101=1,2,IF(L101=2,1,0))</f>
        <v>0</v>
      </c>
      <c r="AZ101" s="153">
        <f>IF(G101=0,0,MAX(0,SUM(AQ101:AR101)-SUM(AS101:AY101)-BA101-LOOKUP(V101,Sheet2!A$3:A$24,Sheet2!Y$3:Y$24)*G101))</f>
        <v>0</v>
      </c>
      <c r="BA101" s="154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58">
        <f>IF(S101="A",LOOKUP(S101,Sheet3!F$2:F$9,Sheet3!H$2:H$9)*(AN101+AJ101+0.5)*G101*IF(L101=1,2,IF(L101=2,1,0)),0)</f>
        <v>0</v>
      </c>
      <c r="BC101" s="159">
        <f t="shared" si="43"/>
        <v>0</v>
      </c>
      <c r="BD101" s="123">
        <f>LOOKUP($S101,Sheet3!$F$2:$F$9,Sheet3!I$2:I$9)*$G101*IF($L101=1,2,IF($L101=2,1,0))</f>
        <v>0</v>
      </c>
      <c r="BE101" s="123">
        <f>LOOKUP($S101,Sheet3!$F$2:$F$9,Sheet3!J$2:J$9)*$G101*IF($L101=1,2,IF($L101=2,1,0))</f>
        <v>0</v>
      </c>
      <c r="BF101" s="123">
        <f>LOOKUP($S101,Sheet3!$F$2:$F$9,Sheet3!K$2:K$9)*$G101*IF($L101=1,2,IF($L101=2,1,0))</f>
        <v>0</v>
      </c>
      <c r="BG101" s="123">
        <f>LOOKUP($S101,Sheet3!$F$2:$F$9,Sheet3!L$2:L$9)*$G101*IF($L101=1,2,IF($L101=2,1,0))</f>
        <v>0</v>
      </c>
      <c r="BH101" s="122">
        <f>LOOKUP($S101,Sheet3!$F$2:$F$9,Sheet3!M$2:M$9)*$G101*IF($L101=1,2,IF($L101=2,1,0))*2</f>
        <v>0</v>
      </c>
      <c r="BI101" s="122">
        <f>(AO101-Sheet3!$Q$4*IF($L101=1,2,IF($L101=2,1,0)))*LOOKUP(S101,Sheet3!F$2:F$9,Sheet3!M$2:M$9)*ROUNDUP(G101/Sheet3!$Q$7,0)</f>
        <v>0</v>
      </c>
      <c r="BJ101" s="122">
        <f>IF(S101="E",LOOKUP(Sheet3!$G$7,Sheet3!$A$18:$A$21,Sheet3!$B$18:$B$21),0)*G101*AN101*2</f>
        <v>0</v>
      </c>
      <c r="BK101" s="122">
        <f>IF(S101="E",LOOKUP(Sheet3!$G$7,Sheet3!$A$18:$A$21,Sheet3!$C$18:$C$21),0)*G101*AN101*2/1000</f>
        <v>0</v>
      </c>
      <c r="BL101" s="122">
        <f>IF(S101="E",LOOKUP(Sheet3!$G$7,Sheet3!$A$18:$A$21,Sheet3!$D$18:$D$21),0)*G101*AN101*2/1000</f>
        <v>0</v>
      </c>
      <c r="BN101" s="124">
        <f t="shared" si="44"/>
        <v>0</v>
      </c>
      <c r="BO101" s="124">
        <f t="shared" si="45"/>
        <v>0</v>
      </c>
      <c r="BP101" s="115"/>
      <c r="BQ101" s="56">
        <f t="shared" si="46"/>
        <v>0</v>
      </c>
      <c r="BR101" s="52">
        <f t="shared" si="47"/>
        <v>0</v>
      </c>
      <c r="BS101" s="52">
        <f t="shared" si="48"/>
        <v>0</v>
      </c>
      <c r="BT101" s="52">
        <f>IF(OR(LOOKUP(V101,Sheet2!A$3:A$25,Sheet2!B$3:B$25)=1,G101=0),0,AW101-AO101*0.2*G101)</f>
        <v>0</v>
      </c>
      <c r="BU101" s="52">
        <f t="shared" si="49"/>
        <v>0</v>
      </c>
      <c r="BV101" s="52">
        <f t="shared" si="50"/>
        <v>0</v>
      </c>
      <c r="BW101" s="32">
        <f t="shared" si="51"/>
        <v>0</v>
      </c>
    </row>
    <row r="102" spans="1:75">
      <c r="A102" s="110"/>
      <c r="D102" s="110">
        <f t="shared" si="61"/>
        <v>0</v>
      </c>
      <c r="E102" s="32"/>
      <c r="L102" s="32">
        <v>1</v>
      </c>
      <c r="M102" s="32">
        <v>0</v>
      </c>
      <c r="N102" s="32">
        <v>0</v>
      </c>
      <c r="O102" s="32">
        <v>0</v>
      </c>
      <c r="P102" s="32">
        <f t="shared" si="55"/>
        <v>0</v>
      </c>
      <c r="R102" s="111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2">
        <f t="shared" si="34"/>
        <v>0</v>
      </c>
      <c r="T102" s="113">
        <f t="shared" si="52"/>
        <v>0</v>
      </c>
      <c r="V102" s="137">
        <f t="shared" si="33"/>
        <v>0</v>
      </c>
      <c r="W102" s="138">
        <f t="shared" si="35"/>
        <v>0</v>
      </c>
      <c r="X102" s="138">
        <f t="shared" si="56"/>
        <v>0</v>
      </c>
      <c r="Y102" s="138">
        <f t="shared" si="57"/>
        <v>0</v>
      </c>
      <c r="Z102" s="138">
        <f>Y102+LOOKUP(V102,Sheet2!A$3:A$24,Sheet2!J$3:J$24)</f>
        <v>0</v>
      </c>
      <c r="AA102" s="138">
        <f t="shared" si="36"/>
        <v>0</v>
      </c>
      <c r="AB102" s="138">
        <f t="shared" si="58"/>
        <v>0</v>
      </c>
      <c r="AC102" s="138">
        <f t="shared" si="59"/>
        <v>0</v>
      </c>
      <c r="AD102" s="138">
        <f>AC102+LOOKUP(V102,Sheet2!A$3:A$24,Sheet2!J$3:J$24)</f>
        <v>0</v>
      </c>
      <c r="AE102" s="138">
        <f t="shared" si="37"/>
        <v>0</v>
      </c>
      <c r="AF102" s="138">
        <f t="shared" si="38"/>
        <v>0</v>
      </c>
      <c r="AG102" s="137">
        <f>LOOKUP(V102,Sheet2!A$3:A$24,Sheet2!K$3:K$24)</f>
        <v>0</v>
      </c>
      <c r="AH102" s="143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37">
        <f>LOOKUP(R102,Sheet3!A$2:A$7,Sheet3!D$2:D$7)</f>
        <v>0</v>
      </c>
      <c r="AJ102" s="137">
        <f t="shared" si="53"/>
        <v>0</v>
      </c>
      <c r="AK102" s="137">
        <f t="shared" si="54"/>
        <v>0</v>
      </c>
      <c r="AL102" s="138">
        <f t="shared" si="39"/>
        <v>0</v>
      </c>
      <c r="AM102" s="138">
        <f t="shared" si="40"/>
        <v>0</v>
      </c>
      <c r="AN102" s="138">
        <f t="shared" si="60"/>
        <v>0</v>
      </c>
      <c r="AO102" s="138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15"/>
      <c r="AQ102" s="152">
        <f t="shared" si="42"/>
        <v>0</v>
      </c>
      <c r="AR102" s="153">
        <f>LOOKUP(S102,Sheet3!F$2:F$9,Sheet3!G$2:G$9)*(AN102-AJ102)*(AN102-AJ102)/2*G102*IF(L102=1,2,IF(L102=2,1,0))</f>
        <v>0</v>
      </c>
      <c r="AS102" s="153">
        <f>LOOKUP(R102,Sheet3!A$2:A$6,Sheet3!B$2:B$6)*AO102*G102</f>
        <v>0</v>
      </c>
      <c r="AT102" s="153">
        <f>LOOKUP(R102,Sheet3!A$2:A$6,Sheet3!C$2:C$6)*AO102*G102</f>
        <v>0</v>
      </c>
      <c r="AU102" s="154">
        <f>IF(AND(AE102&gt;3.5,AF102&gt;3.5),LOOKUP(Sheet1!V102,Sheet2!A$3:A$24,Sheet2!U$3:U$24),LOOKUP(V102,Sheet2!A$3:A$24,Sheet2!T$3:T$24))*G102</f>
        <v>0</v>
      </c>
      <c r="AV102" s="154">
        <f>IF(AND(AE102&gt;3.5,AF102&gt;3.5),LOOKUP(Sheet1!V102,Sheet2!A$3:A$24,Sheet2!W$3:W$24),LOOKUP(V102,Sheet2!A$3:A$24,Sheet2!V$3:V$24))*G102</f>
        <v>0</v>
      </c>
      <c r="AW102" s="153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3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3">
        <f>LOOKUP(S102,Sheet3!F$2:F$9,Sheet3!G$2:G$9)*MIN((((Z102-Y102)+(AD102-AC102))/2+AH102+LOOKUP(V102,Sheet2!A$3:A$24,Sheet2!K$3:K$24)),AN102-AK102)^2/2*G102*IF(L102=1,2,IF(L102=2,1,0))</f>
        <v>0</v>
      </c>
      <c r="AZ102" s="153">
        <f>IF(G102=0,0,MAX(0,SUM(AQ102:AR102)-SUM(AS102:AY102)-BA102-LOOKUP(V102,Sheet2!A$3:A$24,Sheet2!Y$3:Y$24)*G102))</f>
        <v>0</v>
      </c>
      <c r="BA102" s="154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58">
        <f>IF(S102="A",LOOKUP(S102,Sheet3!F$2:F$9,Sheet3!H$2:H$9)*(AN102+AJ102+0.5)*G102*IF(L102=1,2,IF(L102=2,1,0)),0)</f>
        <v>0</v>
      </c>
      <c r="BC102" s="159">
        <f t="shared" si="43"/>
        <v>0</v>
      </c>
      <c r="BD102" s="123">
        <f>LOOKUP($S102,Sheet3!$F$2:$F$9,Sheet3!I$2:I$9)*$G102*IF($L102=1,2,IF($L102=2,1,0))</f>
        <v>0</v>
      </c>
      <c r="BE102" s="123">
        <f>LOOKUP($S102,Sheet3!$F$2:$F$9,Sheet3!J$2:J$9)*$G102*IF($L102=1,2,IF($L102=2,1,0))</f>
        <v>0</v>
      </c>
      <c r="BF102" s="123">
        <f>LOOKUP($S102,Sheet3!$F$2:$F$9,Sheet3!K$2:K$9)*$G102*IF($L102=1,2,IF($L102=2,1,0))</f>
        <v>0</v>
      </c>
      <c r="BG102" s="123">
        <f>LOOKUP($S102,Sheet3!$F$2:$F$9,Sheet3!L$2:L$9)*$G102*IF($L102=1,2,IF($L102=2,1,0))</f>
        <v>0</v>
      </c>
      <c r="BH102" s="122">
        <f>LOOKUP($S102,Sheet3!$F$2:$F$9,Sheet3!M$2:M$9)*$G102*IF($L102=1,2,IF($L102=2,1,0))*2</f>
        <v>0</v>
      </c>
      <c r="BI102" s="122">
        <f>(AO102-Sheet3!$Q$4*IF($L102=1,2,IF($L102=2,1,0)))*LOOKUP(S102,Sheet3!F$2:F$9,Sheet3!M$2:M$9)*ROUNDUP(G102/Sheet3!$Q$7,0)</f>
        <v>0</v>
      </c>
      <c r="BJ102" s="122">
        <f>IF(S102="E",LOOKUP(Sheet3!$G$7,Sheet3!$A$18:$A$21,Sheet3!$B$18:$B$21),0)*G102*AN102*2</f>
        <v>0</v>
      </c>
      <c r="BK102" s="122">
        <f>IF(S102="E",LOOKUP(Sheet3!$G$7,Sheet3!$A$18:$A$21,Sheet3!$C$18:$C$21),0)*G102*AN102*2/1000</f>
        <v>0</v>
      </c>
      <c r="BL102" s="122">
        <f>IF(S102="E",LOOKUP(Sheet3!$G$7,Sheet3!$A$18:$A$21,Sheet3!$D$18:$D$21),0)*G102*AN102*2/1000</f>
        <v>0</v>
      </c>
      <c r="BN102" s="124">
        <f t="shared" si="44"/>
        <v>0</v>
      </c>
      <c r="BO102" s="124">
        <f t="shared" si="45"/>
        <v>0</v>
      </c>
      <c r="BP102" s="115"/>
      <c r="BQ102" s="56">
        <f t="shared" si="46"/>
        <v>0</v>
      </c>
      <c r="BR102" s="52">
        <f t="shared" si="47"/>
        <v>0</v>
      </c>
      <c r="BS102" s="52">
        <f t="shared" si="48"/>
        <v>0</v>
      </c>
      <c r="BT102" s="52">
        <f>IF(OR(LOOKUP(V102,Sheet2!A$3:A$25,Sheet2!B$3:B$25)=1,G102=0),0,AW102-AO102*0.2*G102)</f>
        <v>0</v>
      </c>
      <c r="BU102" s="52">
        <f t="shared" si="49"/>
        <v>0</v>
      </c>
      <c r="BV102" s="52">
        <f t="shared" si="50"/>
        <v>0</v>
      </c>
      <c r="BW102" s="32">
        <f t="shared" si="51"/>
        <v>0</v>
      </c>
    </row>
    <row r="103" spans="1:75">
      <c r="A103" s="110"/>
      <c r="D103" s="110">
        <f t="shared" si="61"/>
        <v>0</v>
      </c>
      <c r="E103" s="32"/>
      <c r="L103" s="32">
        <v>1</v>
      </c>
      <c r="M103" s="32">
        <v>0</v>
      </c>
      <c r="N103" s="32">
        <v>0</v>
      </c>
      <c r="O103" s="32">
        <v>0</v>
      </c>
      <c r="P103" s="32">
        <f t="shared" si="55"/>
        <v>0</v>
      </c>
      <c r="R103" s="111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2">
        <f t="shared" si="34"/>
        <v>0</v>
      </c>
      <c r="T103" s="113">
        <f t="shared" si="52"/>
        <v>0</v>
      </c>
      <c r="V103" s="137">
        <f t="shared" si="33"/>
        <v>0</v>
      </c>
      <c r="W103" s="138">
        <f t="shared" si="35"/>
        <v>0</v>
      </c>
      <c r="X103" s="138">
        <f t="shared" si="56"/>
        <v>0</v>
      </c>
      <c r="Y103" s="138">
        <f t="shared" si="57"/>
        <v>0</v>
      </c>
      <c r="Z103" s="138">
        <f>Y103+LOOKUP(V103,Sheet2!A$3:A$24,Sheet2!J$3:J$24)</f>
        <v>0</v>
      </c>
      <c r="AA103" s="138">
        <f t="shared" si="36"/>
        <v>0</v>
      </c>
      <c r="AB103" s="138">
        <f t="shared" si="58"/>
        <v>0</v>
      </c>
      <c r="AC103" s="138">
        <f t="shared" si="59"/>
        <v>0</v>
      </c>
      <c r="AD103" s="138">
        <f>AC103+LOOKUP(V103,Sheet2!A$3:A$24,Sheet2!J$3:J$24)</f>
        <v>0</v>
      </c>
      <c r="AE103" s="138">
        <f t="shared" si="37"/>
        <v>0</v>
      </c>
      <c r="AF103" s="138">
        <f t="shared" si="38"/>
        <v>0</v>
      </c>
      <c r="AG103" s="137">
        <f>LOOKUP(V103,Sheet2!A$3:A$24,Sheet2!K$3:K$24)</f>
        <v>0</v>
      </c>
      <c r="AH103" s="143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37">
        <f>LOOKUP(R103,Sheet3!A$2:A$7,Sheet3!D$2:D$7)</f>
        <v>0</v>
      </c>
      <c r="AJ103" s="137">
        <f t="shared" si="53"/>
        <v>0</v>
      </c>
      <c r="AK103" s="137">
        <f t="shared" si="54"/>
        <v>0</v>
      </c>
      <c r="AL103" s="138">
        <f t="shared" si="39"/>
        <v>0</v>
      </c>
      <c r="AM103" s="138">
        <f t="shared" si="40"/>
        <v>0</v>
      </c>
      <c r="AN103" s="138">
        <f t="shared" si="60"/>
        <v>0</v>
      </c>
      <c r="AO103" s="138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15"/>
      <c r="AQ103" s="152">
        <f t="shared" si="42"/>
        <v>0</v>
      </c>
      <c r="AR103" s="153">
        <f>LOOKUP(S103,Sheet3!F$2:F$9,Sheet3!G$2:G$9)*(AN103-AJ103)*(AN103-AJ103)/2*G103*IF(L103=1,2,IF(L103=2,1,0))</f>
        <v>0</v>
      </c>
      <c r="AS103" s="153">
        <f>LOOKUP(R103,Sheet3!A$2:A$6,Sheet3!B$2:B$6)*AO103*G103</f>
        <v>0</v>
      </c>
      <c r="AT103" s="153">
        <f>LOOKUP(R103,Sheet3!A$2:A$6,Sheet3!C$2:C$6)*AO103*G103</f>
        <v>0</v>
      </c>
      <c r="AU103" s="154">
        <f>IF(AND(AE103&gt;3.5,AF103&gt;3.5),LOOKUP(Sheet1!V103,Sheet2!A$3:A$24,Sheet2!U$3:U$24),LOOKUP(V103,Sheet2!A$3:A$24,Sheet2!T$3:T$24))*G103</f>
        <v>0</v>
      </c>
      <c r="AV103" s="154">
        <f>IF(AND(AE103&gt;3.5,AF103&gt;3.5),LOOKUP(Sheet1!V103,Sheet2!A$3:A$24,Sheet2!W$3:W$24),LOOKUP(V103,Sheet2!A$3:A$24,Sheet2!V$3:V$24))*G103</f>
        <v>0</v>
      </c>
      <c r="AW103" s="153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3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3">
        <f>LOOKUP(S103,Sheet3!F$2:F$9,Sheet3!G$2:G$9)*MIN((((Z103-Y103)+(AD103-AC103))/2+AH103+LOOKUP(V103,Sheet2!A$3:A$24,Sheet2!K$3:K$24)),AN103-AK103)^2/2*G103*IF(L103=1,2,IF(L103=2,1,0))</f>
        <v>0</v>
      </c>
      <c r="AZ103" s="153">
        <f>IF(G103=0,0,MAX(0,SUM(AQ103:AR103)-SUM(AS103:AY103)-BA103-LOOKUP(V103,Sheet2!A$3:A$24,Sheet2!Y$3:Y$24)*G103))</f>
        <v>0</v>
      </c>
      <c r="BA103" s="154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58">
        <f>IF(S103="A",LOOKUP(S103,Sheet3!F$2:F$9,Sheet3!H$2:H$9)*(AN103+AJ103+0.5)*G103*IF(L103=1,2,IF(L103=2,1,0)),0)</f>
        <v>0</v>
      </c>
      <c r="BC103" s="159">
        <f t="shared" si="43"/>
        <v>0</v>
      </c>
      <c r="BD103" s="123">
        <f>LOOKUP($S103,Sheet3!$F$2:$F$9,Sheet3!I$2:I$9)*$G103*IF($L103=1,2,IF($L103=2,1,0))</f>
        <v>0</v>
      </c>
      <c r="BE103" s="123">
        <f>LOOKUP($S103,Sheet3!$F$2:$F$9,Sheet3!J$2:J$9)*$G103*IF($L103=1,2,IF($L103=2,1,0))</f>
        <v>0</v>
      </c>
      <c r="BF103" s="123">
        <f>LOOKUP($S103,Sheet3!$F$2:$F$9,Sheet3!K$2:K$9)*$G103*IF($L103=1,2,IF($L103=2,1,0))</f>
        <v>0</v>
      </c>
      <c r="BG103" s="123">
        <f>LOOKUP($S103,Sheet3!$F$2:$F$9,Sheet3!L$2:L$9)*$G103*IF($L103=1,2,IF($L103=2,1,0))</f>
        <v>0</v>
      </c>
      <c r="BH103" s="122">
        <f>LOOKUP($S103,Sheet3!$F$2:$F$9,Sheet3!M$2:M$9)*$G103*IF($L103=1,2,IF($L103=2,1,0))*2</f>
        <v>0</v>
      </c>
      <c r="BI103" s="122">
        <f>(AO103-Sheet3!$Q$4*IF($L103=1,2,IF($L103=2,1,0)))*LOOKUP(S103,Sheet3!F$2:F$9,Sheet3!M$2:M$9)*ROUNDUP(G103/Sheet3!$Q$7,0)</f>
        <v>0</v>
      </c>
      <c r="BJ103" s="122">
        <f>IF(S103="E",LOOKUP(Sheet3!$G$7,Sheet3!$A$18:$A$21,Sheet3!$B$18:$B$21),0)*G103*AN103*2</f>
        <v>0</v>
      </c>
      <c r="BK103" s="122">
        <f>IF(S103="E",LOOKUP(Sheet3!$G$7,Sheet3!$A$18:$A$21,Sheet3!$C$18:$C$21),0)*G103*AN103*2/1000</f>
        <v>0</v>
      </c>
      <c r="BL103" s="122">
        <f>IF(S103="E",LOOKUP(Sheet3!$G$7,Sheet3!$A$18:$A$21,Sheet3!$D$18:$D$21),0)*G103*AN103*2/1000</f>
        <v>0</v>
      </c>
      <c r="BN103" s="124">
        <f t="shared" si="44"/>
        <v>0</v>
      </c>
      <c r="BO103" s="124">
        <f t="shared" si="45"/>
        <v>0</v>
      </c>
      <c r="BP103" s="115"/>
      <c r="BQ103" s="56">
        <f t="shared" si="46"/>
        <v>0</v>
      </c>
      <c r="BR103" s="52">
        <f t="shared" si="47"/>
        <v>0</v>
      </c>
      <c r="BS103" s="52">
        <f t="shared" si="48"/>
        <v>0</v>
      </c>
      <c r="BT103" s="52">
        <f>IF(OR(LOOKUP(V103,Sheet2!A$3:A$25,Sheet2!B$3:B$25)=1,G103=0),0,AW103-AO103*0.2*G103)</f>
        <v>0</v>
      </c>
      <c r="BU103" s="52">
        <f t="shared" si="49"/>
        <v>0</v>
      </c>
      <c r="BV103" s="52">
        <f t="shared" si="50"/>
        <v>0</v>
      </c>
      <c r="BW103" s="32">
        <f t="shared" si="51"/>
        <v>0</v>
      </c>
    </row>
    <row r="104" spans="1:75">
      <c r="A104" s="110"/>
      <c r="D104" s="110">
        <f t="shared" si="61"/>
        <v>0</v>
      </c>
      <c r="E104" s="32"/>
      <c r="L104" s="32">
        <v>1</v>
      </c>
      <c r="M104" s="32">
        <v>0</v>
      </c>
      <c r="N104" s="32">
        <v>0</v>
      </c>
      <c r="O104" s="32">
        <v>0</v>
      </c>
      <c r="P104" s="32">
        <f t="shared" si="55"/>
        <v>0</v>
      </c>
      <c r="R104" s="111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2">
        <f t="shared" si="34"/>
        <v>0</v>
      </c>
      <c r="T104" s="113">
        <f t="shared" si="52"/>
        <v>0</v>
      </c>
      <c r="V104" s="137">
        <f t="shared" si="33"/>
        <v>0</v>
      </c>
      <c r="W104" s="138">
        <f t="shared" si="35"/>
        <v>0</v>
      </c>
      <c r="X104" s="138">
        <f t="shared" si="56"/>
        <v>0</v>
      </c>
      <c r="Y104" s="138">
        <f t="shared" si="57"/>
        <v>0</v>
      </c>
      <c r="Z104" s="138">
        <f>Y104+LOOKUP(V104,Sheet2!A$3:A$24,Sheet2!J$3:J$24)</f>
        <v>0</v>
      </c>
      <c r="AA104" s="138">
        <f t="shared" si="36"/>
        <v>0</v>
      </c>
      <c r="AB104" s="138">
        <f t="shared" si="58"/>
        <v>0</v>
      </c>
      <c r="AC104" s="138">
        <f t="shared" si="59"/>
        <v>0</v>
      </c>
      <c r="AD104" s="138">
        <f>AC104+LOOKUP(V104,Sheet2!A$3:A$24,Sheet2!J$3:J$24)</f>
        <v>0</v>
      </c>
      <c r="AE104" s="138">
        <f t="shared" si="37"/>
        <v>0</v>
      </c>
      <c r="AF104" s="138">
        <f t="shared" si="38"/>
        <v>0</v>
      </c>
      <c r="AG104" s="137">
        <f>LOOKUP(V104,Sheet2!A$3:A$24,Sheet2!K$3:K$24)</f>
        <v>0</v>
      </c>
      <c r="AH104" s="143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37">
        <f>LOOKUP(R104,Sheet3!A$2:A$7,Sheet3!D$2:D$7)</f>
        <v>0</v>
      </c>
      <c r="AJ104" s="137">
        <f t="shared" si="53"/>
        <v>0</v>
      </c>
      <c r="AK104" s="137">
        <f t="shared" si="54"/>
        <v>0</v>
      </c>
      <c r="AL104" s="138">
        <f t="shared" si="39"/>
        <v>0</v>
      </c>
      <c r="AM104" s="138">
        <f t="shared" si="40"/>
        <v>0</v>
      </c>
      <c r="AN104" s="138">
        <f t="shared" si="60"/>
        <v>0</v>
      </c>
      <c r="AO104" s="138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15"/>
      <c r="AQ104" s="152">
        <f t="shared" si="42"/>
        <v>0</v>
      </c>
      <c r="AR104" s="153">
        <f>LOOKUP(S104,Sheet3!F$2:F$9,Sheet3!G$2:G$9)*(AN104-AJ104)*(AN104-AJ104)/2*G104*IF(L104=1,2,IF(L104=2,1,0))</f>
        <v>0</v>
      </c>
      <c r="AS104" s="153">
        <f>LOOKUP(R104,Sheet3!A$2:A$6,Sheet3!B$2:B$6)*AO104*G104</f>
        <v>0</v>
      </c>
      <c r="AT104" s="153">
        <f>LOOKUP(R104,Sheet3!A$2:A$6,Sheet3!C$2:C$6)*AO104*G104</f>
        <v>0</v>
      </c>
      <c r="AU104" s="154">
        <f>IF(AND(AE104&gt;3.5,AF104&gt;3.5),LOOKUP(Sheet1!V104,Sheet2!A$3:A$24,Sheet2!U$3:U$24),LOOKUP(V104,Sheet2!A$3:A$24,Sheet2!T$3:T$24))*G104</f>
        <v>0</v>
      </c>
      <c r="AV104" s="154">
        <f>IF(AND(AE104&gt;3.5,AF104&gt;3.5),LOOKUP(Sheet1!V104,Sheet2!A$3:A$24,Sheet2!W$3:W$24),LOOKUP(V104,Sheet2!A$3:A$24,Sheet2!V$3:V$24))*G104</f>
        <v>0</v>
      </c>
      <c r="AW104" s="153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3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3">
        <f>LOOKUP(S104,Sheet3!F$2:F$9,Sheet3!G$2:G$9)*MIN((((Z104-Y104)+(AD104-AC104))/2+AH104+LOOKUP(V104,Sheet2!A$3:A$24,Sheet2!K$3:K$24)),AN104-AK104)^2/2*G104*IF(L104=1,2,IF(L104=2,1,0))</f>
        <v>0</v>
      </c>
      <c r="AZ104" s="153">
        <f>IF(G104=0,0,MAX(0,SUM(AQ104:AR104)-SUM(AS104:AY104)-BA104-LOOKUP(V104,Sheet2!A$3:A$24,Sheet2!Y$3:Y$24)*G104))</f>
        <v>0</v>
      </c>
      <c r="BA104" s="154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58">
        <f>IF(S104="A",LOOKUP(S104,Sheet3!F$2:F$9,Sheet3!H$2:H$9)*(AN104+AJ104+0.5)*G104*IF(L104=1,2,IF(L104=2,1,0)),0)</f>
        <v>0</v>
      </c>
      <c r="BC104" s="159">
        <f t="shared" si="43"/>
        <v>0</v>
      </c>
      <c r="BD104" s="123">
        <f>LOOKUP($S104,Sheet3!$F$2:$F$9,Sheet3!I$2:I$9)*$G104*IF($L104=1,2,IF($L104=2,1,0))</f>
        <v>0</v>
      </c>
      <c r="BE104" s="123">
        <f>LOOKUP($S104,Sheet3!$F$2:$F$9,Sheet3!J$2:J$9)*$G104*IF($L104=1,2,IF($L104=2,1,0))</f>
        <v>0</v>
      </c>
      <c r="BF104" s="123">
        <f>LOOKUP($S104,Sheet3!$F$2:$F$9,Sheet3!K$2:K$9)*$G104*IF($L104=1,2,IF($L104=2,1,0))</f>
        <v>0</v>
      </c>
      <c r="BG104" s="123">
        <f>LOOKUP($S104,Sheet3!$F$2:$F$9,Sheet3!L$2:L$9)*$G104*IF($L104=1,2,IF($L104=2,1,0))</f>
        <v>0</v>
      </c>
      <c r="BH104" s="122">
        <f>LOOKUP($S104,Sheet3!$F$2:$F$9,Sheet3!M$2:M$9)*$G104*IF($L104=1,2,IF($L104=2,1,0))*2</f>
        <v>0</v>
      </c>
      <c r="BI104" s="122">
        <f>(AO104-Sheet3!$Q$4*IF($L104=1,2,IF($L104=2,1,0)))*LOOKUP(S104,Sheet3!F$2:F$9,Sheet3!M$2:M$9)*ROUNDUP(G104/Sheet3!$Q$7,0)</f>
        <v>0</v>
      </c>
      <c r="BJ104" s="122">
        <f>IF(S104="E",LOOKUP(Sheet3!$G$7,Sheet3!$A$18:$A$21,Sheet3!$B$18:$B$21),0)*G104*AN104*2</f>
        <v>0</v>
      </c>
      <c r="BK104" s="122">
        <f>IF(S104="E",LOOKUP(Sheet3!$G$7,Sheet3!$A$18:$A$21,Sheet3!$C$18:$C$21),0)*G104*AN104*2/1000</f>
        <v>0</v>
      </c>
      <c r="BL104" s="122">
        <f>IF(S104="E",LOOKUP(Sheet3!$G$7,Sheet3!$A$18:$A$21,Sheet3!$D$18:$D$21),0)*G104*AN104*2/1000</f>
        <v>0</v>
      </c>
      <c r="BN104" s="124">
        <f t="shared" si="44"/>
        <v>0</v>
      </c>
      <c r="BO104" s="124">
        <f t="shared" si="45"/>
        <v>0</v>
      </c>
      <c r="BP104" s="115"/>
      <c r="BQ104" s="56">
        <f t="shared" si="46"/>
        <v>0</v>
      </c>
      <c r="BR104" s="52">
        <f t="shared" si="47"/>
        <v>0</v>
      </c>
      <c r="BS104" s="52">
        <f t="shared" si="48"/>
        <v>0</v>
      </c>
      <c r="BT104" s="52">
        <f>IF(OR(LOOKUP(V104,Sheet2!A$3:A$25,Sheet2!B$3:B$25)=1,G104=0),0,AW104-AO104*0.2*G104)</f>
        <v>0</v>
      </c>
      <c r="BU104" s="52">
        <f t="shared" si="49"/>
        <v>0</v>
      </c>
      <c r="BV104" s="52">
        <f t="shared" si="50"/>
        <v>0</v>
      </c>
      <c r="BW104" s="32">
        <f t="shared" si="51"/>
        <v>0</v>
      </c>
    </row>
    <row r="105" spans="1:75">
      <c r="A105" s="110"/>
      <c r="D105" s="110">
        <f t="shared" si="61"/>
        <v>0</v>
      </c>
      <c r="E105" s="32"/>
      <c r="L105" s="32">
        <v>1</v>
      </c>
      <c r="M105" s="32">
        <v>0</v>
      </c>
      <c r="N105" s="32">
        <v>0</v>
      </c>
      <c r="O105" s="32">
        <v>0</v>
      </c>
      <c r="P105" s="32">
        <f t="shared" si="55"/>
        <v>0</v>
      </c>
      <c r="R105" s="111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2">
        <f t="shared" si="34"/>
        <v>0</v>
      </c>
      <c r="T105" s="113">
        <f t="shared" si="52"/>
        <v>0</v>
      </c>
      <c r="V105" s="137">
        <f t="shared" si="33"/>
        <v>0</v>
      </c>
      <c r="W105" s="138">
        <f t="shared" si="35"/>
        <v>0</v>
      </c>
      <c r="X105" s="138">
        <f t="shared" si="56"/>
        <v>0</v>
      </c>
      <c r="Y105" s="138">
        <f t="shared" si="57"/>
        <v>0</v>
      </c>
      <c r="Z105" s="138">
        <f>Y105+LOOKUP(V105,Sheet2!A$3:A$24,Sheet2!J$3:J$24)</f>
        <v>0</v>
      </c>
      <c r="AA105" s="138">
        <f t="shared" si="36"/>
        <v>0</v>
      </c>
      <c r="AB105" s="138">
        <f t="shared" si="58"/>
        <v>0</v>
      </c>
      <c r="AC105" s="138">
        <f t="shared" si="59"/>
        <v>0</v>
      </c>
      <c r="AD105" s="138">
        <f>AC105+LOOKUP(V105,Sheet2!A$3:A$24,Sheet2!J$3:J$24)</f>
        <v>0</v>
      </c>
      <c r="AE105" s="138">
        <f t="shared" si="37"/>
        <v>0</v>
      </c>
      <c r="AF105" s="138">
        <f t="shared" si="38"/>
        <v>0</v>
      </c>
      <c r="AG105" s="137">
        <f>LOOKUP(V105,Sheet2!A$3:A$24,Sheet2!K$3:K$24)</f>
        <v>0</v>
      </c>
      <c r="AH105" s="143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37">
        <f>LOOKUP(R105,Sheet3!A$2:A$7,Sheet3!D$2:D$7)</f>
        <v>0</v>
      </c>
      <c r="AJ105" s="137">
        <f t="shared" si="53"/>
        <v>0</v>
      </c>
      <c r="AK105" s="137">
        <f t="shared" si="54"/>
        <v>0</v>
      </c>
      <c r="AL105" s="138">
        <f t="shared" si="39"/>
        <v>0</v>
      </c>
      <c r="AM105" s="138">
        <f t="shared" si="40"/>
        <v>0</v>
      </c>
      <c r="AN105" s="138">
        <f t="shared" si="41"/>
        <v>0</v>
      </c>
      <c r="AO105" s="138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15"/>
      <c r="AQ105" s="152">
        <f t="shared" si="42"/>
        <v>0</v>
      </c>
      <c r="AR105" s="153">
        <f>LOOKUP(S105,Sheet3!F$2:F$9,Sheet3!G$2:G$9)*(AN105-AJ105)*(AN105-AJ105)/2*G105*IF(L105=1,2,IF(L105=2,1,0))</f>
        <v>0</v>
      </c>
      <c r="AS105" s="153">
        <f>LOOKUP(R105,Sheet3!A$2:A$6,Sheet3!B$2:B$6)*AO105*G105</f>
        <v>0</v>
      </c>
      <c r="AT105" s="153">
        <f>LOOKUP(R105,Sheet3!A$2:A$6,Sheet3!C$2:C$6)*AO105*G105</f>
        <v>0</v>
      </c>
      <c r="AU105" s="154">
        <f>IF(AND(AE105&gt;3.5,AF105&gt;3.5),LOOKUP(Sheet1!V105,Sheet2!A$3:A$24,Sheet2!U$3:U$24),LOOKUP(V105,Sheet2!A$3:A$24,Sheet2!T$3:T$24))*G105</f>
        <v>0</v>
      </c>
      <c r="AV105" s="154">
        <f>IF(AND(AE105&gt;3.5,AF105&gt;3.5),LOOKUP(Sheet1!V105,Sheet2!A$3:A$24,Sheet2!W$3:W$24),LOOKUP(V105,Sheet2!A$3:A$24,Sheet2!V$3:V$24))*G105</f>
        <v>0</v>
      </c>
      <c r="AW105" s="153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3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3">
        <f>LOOKUP(S105,Sheet3!F$2:F$9,Sheet3!G$2:G$9)*MIN((((Z105-Y105)+(AD105-AC105))/2+AH105+LOOKUP(V105,Sheet2!A$3:A$24,Sheet2!K$3:K$24)),AN105-AK105)^2/2*G105*IF(L105=1,2,IF(L105=2,1,0))</f>
        <v>0</v>
      </c>
      <c r="AZ105" s="153">
        <f>IF(G105=0,0,MAX(0,SUM(AQ105:AR105)-SUM(AS105:AY105)-BA105-LOOKUP(V105,Sheet2!A$3:A$24,Sheet2!Y$3:Y$24)*G105))</f>
        <v>0</v>
      </c>
      <c r="BA105" s="154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58">
        <f>IF(S105="A",LOOKUP(S105,Sheet3!F$2:F$9,Sheet3!H$2:H$9)*(AN105+AJ105+0.5)*G105*IF(L105=1,2,IF(L105=2,1,0)),0)</f>
        <v>0</v>
      </c>
      <c r="BC105" s="159">
        <f t="shared" si="43"/>
        <v>0</v>
      </c>
      <c r="BD105" s="123">
        <f>LOOKUP($S105,Sheet3!$F$2:$F$9,Sheet3!I$2:I$9)*$G105*IF($L105=1,2,IF($L105=2,1,0))</f>
        <v>0</v>
      </c>
      <c r="BE105" s="123">
        <f>LOOKUP($S105,Sheet3!$F$2:$F$9,Sheet3!J$2:J$9)*$G105*IF($L105=1,2,IF($L105=2,1,0))</f>
        <v>0</v>
      </c>
      <c r="BF105" s="123">
        <f>LOOKUP($S105,Sheet3!$F$2:$F$9,Sheet3!K$2:K$9)*$G105*IF($L105=1,2,IF($L105=2,1,0))</f>
        <v>0</v>
      </c>
      <c r="BG105" s="123">
        <f>LOOKUP($S105,Sheet3!$F$2:$F$9,Sheet3!L$2:L$9)*$G105*IF($L105=1,2,IF($L105=2,1,0))</f>
        <v>0</v>
      </c>
      <c r="BH105" s="122">
        <f>LOOKUP($S105,Sheet3!$F$2:$F$9,Sheet3!M$2:M$9)*$G105*IF($L105=1,2,IF($L105=2,1,0))*2</f>
        <v>0</v>
      </c>
      <c r="BI105" s="122">
        <f>(AO105-Sheet3!$Q$4*IF($L105=1,2,IF($L105=2,1,0)))*LOOKUP(S105,Sheet3!F$2:F$9,Sheet3!M$2:M$9)*ROUNDUP(G105/Sheet3!$Q$7,0)</f>
        <v>0</v>
      </c>
      <c r="BJ105" s="122">
        <f>IF(S105="E",LOOKUP(Sheet3!$G$7,Sheet3!$A$18:$A$21,Sheet3!$B$18:$B$21),0)*G105*AN105*2</f>
        <v>0</v>
      </c>
      <c r="BK105" s="122">
        <f>IF(S105="E",LOOKUP(Sheet3!$G$7,Sheet3!$A$18:$A$21,Sheet3!$C$18:$C$21),0)*G105*AN105*2/1000</f>
        <v>0</v>
      </c>
      <c r="BL105" s="122">
        <f>IF(S105="E",LOOKUP(Sheet3!$G$7,Sheet3!$A$18:$A$21,Sheet3!$D$18:$D$21),0)*G105*AN105*2/1000</f>
        <v>0</v>
      </c>
      <c r="BN105" s="124">
        <f t="shared" si="44"/>
        <v>0</v>
      </c>
      <c r="BO105" s="124">
        <f t="shared" si="45"/>
        <v>0</v>
      </c>
      <c r="BP105" s="115"/>
      <c r="BQ105" s="56">
        <f t="shared" si="46"/>
        <v>0</v>
      </c>
      <c r="BR105" s="52">
        <f t="shared" si="47"/>
        <v>0</v>
      </c>
      <c r="BS105" s="52">
        <f t="shared" si="48"/>
        <v>0</v>
      </c>
      <c r="BT105" s="52">
        <f>IF(OR(LOOKUP(V105,Sheet2!A$3:A$25,Sheet2!B$3:B$25)=1,G105=0),0,AW105-AO105*0.2*G105)</f>
        <v>0</v>
      </c>
      <c r="BU105" s="52">
        <f t="shared" si="49"/>
        <v>0</v>
      </c>
      <c r="BV105" s="52">
        <f t="shared" si="50"/>
        <v>0</v>
      </c>
      <c r="BW105" s="32">
        <f t="shared" si="51"/>
        <v>0</v>
      </c>
    </row>
    <row r="106" spans="1:75">
      <c r="A106" s="110"/>
      <c r="D106" s="110">
        <f t="shared" si="61"/>
        <v>0</v>
      </c>
      <c r="E106" s="32"/>
      <c r="L106" s="32">
        <v>1</v>
      </c>
      <c r="M106" s="32">
        <v>0</v>
      </c>
      <c r="N106" s="32">
        <v>0</v>
      </c>
      <c r="O106" s="32">
        <v>0</v>
      </c>
      <c r="P106" s="32">
        <f t="shared" si="55"/>
        <v>0</v>
      </c>
      <c r="R106" s="111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2">
        <f t="shared" si="34"/>
        <v>0</v>
      </c>
      <c r="T106" s="113">
        <f t="shared" si="52"/>
        <v>0</v>
      </c>
      <c r="V106" s="137">
        <f t="shared" si="33"/>
        <v>0</v>
      </c>
      <c r="W106" s="138">
        <f t="shared" si="35"/>
        <v>0</v>
      </c>
      <c r="X106" s="138">
        <f t="shared" si="56"/>
        <v>0</v>
      </c>
      <c r="Y106" s="138">
        <f t="shared" si="57"/>
        <v>0</v>
      </c>
      <c r="Z106" s="138">
        <f>Y106+LOOKUP(V106,Sheet2!A$3:A$24,Sheet2!J$3:J$24)</f>
        <v>0</v>
      </c>
      <c r="AA106" s="138">
        <f t="shared" si="36"/>
        <v>0</v>
      </c>
      <c r="AB106" s="138">
        <f t="shared" si="58"/>
        <v>0</v>
      </c>
      <c r="AC106" s="138">
        <f t="shared" si="59"/>
        <v>0</v>
      </c>
      <c r="AD106" s="138">
        <f>AC106+LOOKUP(V106,Sheet2!A$3:A$24,Sheet2!J$3:J$24)</f>
        <v>0</v>
      </c>
      <c r="AE106" s="138">
        <f t="shared" si="37"/>
        <v>0</v>
      </c>
      <c r="AF106" s="138">
        <f t="shared" si="38"/>
        <v>0</v>
      </c>
      <c r="AG106" s="137">
        <f>LOOKUP(V106,Sheet2!A$3:A$24,Sheet2!K$3:K$24)</f>
        <v>0</v>
      </c>
      <c r="AH106" s="143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37">
        <f>LOOKUP(R106,Sheet3!A$2:A$7,Sheet3!D$2:D$7)</f>
        <v>0</v>
      </c>
      <c r="AJ106" s="137">
        <f t="shared" si="53"/>
        <v>0</v>
      </c>
      <c r="AK106" s="137">
        <f t="shared" si="54"/>
        <v>0</v>
      </c>
      <c r="AL106" s="138">
        <f t="shared" si="39"/>
        <v>0</v>
      </c>
      <c r="AM106" s="138">
        <f t="shared" si="40"/>
        <v>0</v>
      </c>
      <c r="AN106" s="138">
        <f t="shared" si="41"/>
        <v>0</v>
      </c>
      <c r="AO106" s="138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15"/>
      <c r="AQ106" s="152">
        <f t="shared" si="42"/>
        <v>0</v>
      </c>
      <c r="AR106" s="153">
        <f>LOOKUP(S106,Sheet3!F$2:F$9,Sheet3!G$2:G$9)*(AN106-AJ106)*(AN106-AJ106)/2*G106*IF(L106=1,2,IF(L106=2,1,0))</f>
        <v>0</v>
      </c>
      <c r="AS106" s="153">
        <f>LOOKUP(R106,Sheet3!A$2:A$6,Sheet3!B$2:B$6)*AO106*G106</f>
        <v>0</v>
      </c>
      <c r="AT106" s="153">
        <f>LOOKUP(R106,Sheet3!A$2:A$6,Sheet3!C$2:C$6)*AO106*G106</f>
        <v>0</v>
      </c>
      <c r="AU106" s="154">
        <f>IF(AND(AE106&gt;3.5,AF106&gt;3.5),LOOKUP(Sheet1!V106,Sheet2!A$3:A$24,Sheet2!U$3:U$24),LOOKUP(V106,Sheet2!A$3:A$24,Sheet2!T$3:T$24))*G106</f>
        <v>0</v>
      </c>
      <c r="AV106" s="154">
        <f>IF(AND(AE106&gt;3.5,AF106&gt;3.5),LOOKUP(Sheet1!V106,Sheet2!A$3:A$24,Sheet2!W$3:W$24),LOOKUP(V106,Sheet2!A$3:A$24,Sheet2!V$3:V$24))*G106</f>
        <v>0</v>
      </c>
      <c r="AW106" s="153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3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3">
        <f>LOOKUP(S106,Sheet3!F$2:F$9,Sheet3!G$2:G$9)*MIN((((Z106-Y106)+(AD106-AC106))/2+AH106+LOOKUP(V106,Sheet2!A$3:A$24,Sheet2!K$3:K$24)),AN106-AK106)^2/2*G106*IF(L106=1,2,IF(L106=2,1,0))</f>
        <v>0</v>
      </c>
      <c r="AZ106" s="153">
        <f>IF(G106=0,0,MAX(0,SUM(AQ106:AR106)-SUM(AS106:AY106)-BA106-LOOKUP(V106,Sheet2!A$3:A$24,Sheet2!Y$3:Y$24)*G106))</f>
        <v>0</v>
      </c>
      <c r="BA106" s="154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58">
        <f>IF(S106="A",LOOKUP(S106,Sheet3!F$2:F$9,Sheet3!H$2:H$9)*(AN106+AJ106+0.5)*G106*IF(L106=1,2,IF(L106=2,1,0)),0)</f>
        <v>0</v>
      </c>
      <c r="BC106" s="159">
        <f t="shared" si="43"/>
        <v>0</v>
      </c>
      <c r="BD106" s="123">
        <f>LOOKUP($S106,Sheet3!$F$2:$F$9,Sheet3!I$2:I$9)*$G106*IF($L106=1,2,IF($L106=2,1,0))</f>
        <v>0</v>
      </c>
      <c r="BE106" s="123">
        <f>LOOKUP($S106,Sheet3!$F$2:$F$9,Sheet3!J$2:J$9)*$G106*IF($L106=1,2,IF($L106=2,1,0))</f>
        <v>0</v>
      </c>
      <c r="BF106" s="123">
        <f>LOOKUP($S106,Sheet3!$F$2:$F$9,Sheet3!K$2:K$9)*$G106*IF($L106=1,2,IF($L106=2,1,0))</f>
        <v>0</v>
      </c>
      <c r="BG106" s="123">
        <f>LOOKUP($S106,Sheet3!$F$2:$F$9,Sheet3!L$2:L$9)*$G106*IF($L106=1,2,IF($L106=2,1,0))</f>
        <v>0</v>
      </c>
      <c r="BH106" s="122">
        <f>LOOKUP($S106,Sheet3!$F$2:$F$9,Sheet3!M$2:M$9)*$G106*IF($L106=1,2,IF($L106=2,1,0))*2</f>
        <v>0</v>
      </c>
      <c r="BI106" s="122">
        <f>(AO106-Sheet3!$Q$4*IF($L106=1,2,IF($L106=2,1,0)))*LOOKUP(S106,Sheet3!F$2:F$9,Sheet3!M$2:M$9)*ROUNDUP(G106/Sheet3!$Q$7,0)</f>
        <v>0</v>
      </c>
      <c r="BJ106" s="122">
        <f>IF(S106="E",LOOKUP(Sheet3!$G$7,Sheet3!$A$18:$A$21,Sheet3!$B$18:$B$21),0)*G106*AN106*2</f>
        <v>0</v>
      </c>
      <c r="BK106" s="122">
        <f>IF(S106="E",LOOKUP(Sheet3!$G$7,Sheet3!$A$18:$A$21,Sheet3!$C$18:$C$21),0)*G106*AN106*2/1000</f>
        <v>0</v>
      </c>
      <c r="BL106" s="122">
        <f>IF(S106="E",LOOKUP(Sheet3!$G$7,Sheet3!$A$18:$A$21,Sheet3!$D$18:$D$21),0)*G106*AN106*2/1000</f>
        <v>0</v>
      </c>
      <c r="BN106" s="124">
        <f t="shared" si="44"/>
        <v>0</v>
      </c>
      <c r="BO106" s="124">
        <f t="shared" si="45"/>
        <v>0</v>
      </c>
      <c r="BP106" s="115"/>
      <c r="BQ106" s="56">
        <f t="shared" si="46"/>
        <v>0</v>
      </c>
      <c r="BR106" s="52">
        <f t="shared" si="47"/>
        <v>0</v>
      </c>
      <c r="BS106" s="52">
        <f t="shared" si="48"/>
        <v>0</v>
      </c>
      <c r="BT106" s="52">
        <f>IF(OR(LOOKUP(V106,Sheet2!A$3:A$25,Sheet2!B$3:B$25)=1,G106=0),0,AW106-AO106*0.2*G106)</f>
        <v>0</v>
      </c>
      <c r="BU106" s="52">
        <f t="shared" si="49"/>
        <v>0</v>
      </c>
      <c r="BV106" s="52">
        <f t="shared" si="50"/>
        <v>0</v>
      </c>
      <c r="BW106" s="32">
        <f t="shared" si="51"/>
        <v>0</v>
      </c>
    </row>
    <row r="107" spans="1:75">
      <c r="A107" s="110"/>
      <c r="D107" s="110">
        <f t="shared" si="61"/>
        <v>0</v>
      </c>
      <c r="E107" s="32"/>
      <c r="L107" s="32">
        <v>1</v>
      </c>
      <c r="M107" s="32">
        <v>0</v>
      </c>
      <c r="N107" s="32">
        <v>0</v>
      </c>
      <c r="O107" s="32">
        <v>0</v>
      </c>
      <c r="P107" s="32">
        <f t="shared" si="55"/>
        <v>0</v>
      </c>
      <c r="R107" s="111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2">
        <f t="shared" si="34"/>
        <v>0</v>
      </c>
      <c r="T107" s="113">
        <f t="shared" si="52"/>
        <v>0</v>
      </c>
      <c r="V107" s="137">
        <f t="shared" si="33"/>
        <v>0</v>
      </c>
      <c r="W107" s="138">
        <f t="shared" si="35"/>
        <v>0</v>
      </c>
      <c r="X107" s="138">
        <f t="shared" si="56"/>
        <v>0</v>
      </c>
      <c r="Y107" s="138">
        <f t="shared" si="57"/>
        <v>0</v>
      </c>
      <c r="Z107" s="138">
        <f>Y107+LOOKUP(V107,Sheet2!A$3:A$24,Sheet2!J$3:J$24)</f>
        <v>0</v>
      </c>
      <c r="AA107" s="138">
        <f t="shared" si="36"/>
        <v>0</v>
      </c>
      <c r="AB107" s="138">
        <f t="shared" si="58"/>
        <v>0</v>
      </c>
      <c r="AC107" s="138">
        <f t="shared" si="59"/>
        <v>0</v>
      </c>
      <c r="AD107" s="138">
        <f>AC107+LOOKUP(V107,Sheet2!A$3:A$24,Sheet2!J$3:J$24)</f>
        <v>0</v>
      </c>
      <c r="AE107" s="138">
        <f t="shared" si="37"/>
        <v>0</v>
      </c>
      <c r="AF107" s="138">
        <f t="shared" si="38"/>
        <v>0</v>
      </c>
      <c r="AG107" s="137">
        <f>LOOKUP(V107,Sheet2!A$3:A$24,Sheet2!K$3:K$24)</f>
        <v>0</v>
      </c>
      <c r="AH107" s="143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37">
        <f>LOOKUP(R107,Sheet3!A$2:A$7,Sheet3!D$2:D$7)</f>
        <v>0</v>
      </c>
      <c r="AJ107" s="137">
        <f t="shared" si="53"/>
        <v>0</v>
      </c>
      <c r="AK107" s="137">
        <f t="shared" si="54"/>
        <v>0</v>
      </c>
      <c r="AL107" s="138">
        <f t="shared" si="39"/>
        <v>0</v>
      </c>
      <c r="AM107" s="138">
        <f t="shared" si="40"/>
        <v>0</v>
      </c>
      <c r="AN107" s="138">
        <f t="shared" si="41"/>
        <v>0</v>
      </c>
      <c r="AO107" s="138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15"/>
      <c r="AQ107" s="152">
        <f t="shared" si="42"/>
        <v>0</v>
      </c>
      <c r="AR107" s="153">
        <f>LOOKUP(S107,Sheet3!F$2:F$9,Sheet3!G$2:G$9)*(AN107-AJ107)*(AN107-AJ107)/2*G107*IF(L107=1,2,IF(L107=2,1,0))</f>
        <v>0</v>
      </c>
      <c r="AS107" s="153">
        <f>LOOKUP(R107,Sheet3!A$2:A$6,Sheet3!B$2:B$6)*AO107*G107</f>
        <v>0</v>
      </c>
      <c r="AT107" s="153">
        <f>LOOKUP(R107,Sheet3!A$2:A$6,Sheet3!C$2:C$6)*AO107*G107</f>
        <v>0</v>
      </c>
      <c r="AU107" s="154">
        <f>IF(AND(AE107&gt;3.5,AF107&gt;3.5),LOOKUP(Sheet1!V107,Sheet2!A$3:A$24,Sheet2!U$3:U$24),LOOKUP(V107,Sheet2!A$3:A$24,Sheet2!T$3:T$24))*G107</f>
        <v>0</v>
      </c>
      <c r="AV107" s="154">
        <f>IF(AND(AE107&gt;3.5,AF107&gt;3.5),LOOKUP(Sheet1!V107,Sheet2!A$3:A$24,Sheet2!W$3:W$24),LOOKUP(V107,Sheet2!A$3:A$24,Sheet2!V$3:V$24))*G107</f>
        <v>0</v>
      </c>
      <c r="AW107" s="153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3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3">
        <f>LOOKUP(S107,Sheet3!F$2:F$9,Sheet3!G$2:G$9)*MIN((((Z107-Y107)+(AD107-AC107))/2+AH107+LOOKUP(V107,Sheet2!A$3:A$24,Sheet2!K$3:K$24)),AN107-AK107)^2/2*G107*IF(L107=1,2,IF(L107=2,1,0))</f>
        <v>0</v>
      </c>
      <c r="AZ107" s="153">
        <f>IF(G107=0,0,MAX(0,SUM(AQ107:AR107)-SUM(AS107:AY107)-BA107-LOOKUP(V107,Sheet2!A$3:A$24,Sheet2!Y$3:Y$24)*G107))</f>
        <v>0</v>
      </c>
      <c r="BA107" s="154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58">
        <f>IF(S107="A",LOOKUP(S107,Sheet3!F$2:F$9,Sheet3!H$2:H$9)*(AN107+AJ107+0.5)*G107*IF(L107=1,2,IF(L107=2,1,0)),0)</f>
        <v>0</v>
      </c>
      <c r="BC107" s="159">
        <f t="shared" si="43"/>
        <v>0</v>
      </c>
      <c r="BD107" s="123">
        <f>LOOKUP($S107,Sheet3!$F$2:$F$9,Sheet3!I$2:I$9)*$G107*IF($L107=1,2,IF($L107=2,1,0))</f>
        <v>0</v>
      </c>
      <c r="BE107" s="123">
        <f>LOOKUP($S107,Sheet3!$F$2:$F$9,Sheet3!J$2:J$9)*$G107*IF($L107=1,2,IF($L107=2,1,0))</f>
        <v>0</v>
      </c>
      <c r="BF107" s="123">
        <f>LOOKUP($S107,Sheet3!$F$2:$F$9,Sheet3!K$2:K$9)*$G107*IF($L107=1,2,IF($L107=2,1,0))</f>
        <v>0</v>
      </c>
      <c r="BG107" s="123">
        <f>LOOKUP($S107,Sheet3!$F$2:$F$9,Sheet3!L$2:L$9)*$G107*IF($L107=1,2,IF($L107=2,1,0))</f>
        <v>0</v>
      </c>
      <c r="BH107" s="122">
        <f>LOOKUP($S107,Sheet3!$F$2:$F$9,Sheet3!M$2:M$9)*$G107*IF($L107=1,2,IF($L107=2,1,0))*2</f>
        <v>0</v>
      </c>
      <c r="BI107" s="122">
        <f>(AO107-Sheet3!$Q$4*IF($L107=1,2,IF($L107=2,1,0)))*LOOKUP(S107,Sheet3!F$2:F$9,Sheet3!M$2:M$9)*ROUNDUP(G107/Sheet3!$Q$7,0)</f>
        <v>0</v>
      </c>
      <c r="BJ107" s="122">
        <f>IF(S107="E",LOOKUP(Sheet3!$G$7,Sheet3!$A$18:$A$21,Sheet3!$B$18:$B$21),0)*G107*AN107*2</f>
        <v>0</v>
      </c>
      <c r="BK107" s="122">
        <f>IF(S107="E",LOOKUP(Sheet3!$G$7,Sheet3!$A$18:$A$21,Sheet3!$C$18:$C$21),0)*G107*AN107*2/1000</f>
        <v>0</v>
      </c>
      <c r="BL107" s="122">
        <f>IF(S107="E",LOOKUP(Sheet3!$G$7,Sheet3!$A$18:$A$21,Sheet3!$D$18:$D$21),0)*G107*AN107*2/1000</f>
        <v>0</v>
      </c>
      <c r="BN107" s="124">
        <f t="shared" si="44"/>
        <v>0</v>
      </c>
      <c r="BO107" s="124">
        <f t="shared" si="45"/>
        <v>0</v>
      </c>
      <c r="BP107" s="115"/>
      <c r="BQ107" s="56">
        <f t="shared" si="46"/>
        <v>0</v>
      </c>
      <c r="BR107" s="52">
        <f t="shared" si="47"/>
        <v>0</v>
      </c>
      <c r="BS107" s="52">
        <f t="shared" si="48"/>
        <v>0</v>
      </c>
      <c r="BT107" s="52">
        <f>IF(OR(LOOKUP(V107,Sheet2!A$3:A$25,Sheet2!B$3:B$25)=1,G107=0),0,AW107-AO107*0.2*G107)</f>
        <v>0</v>
      </c>
      <c r="BU107" s="52">
        <f t="shared" si="49"/>
        <v>0</v>
      </c>
      <c r="BV107" s="52">
        <f t="shared" si="50"/>
        <v>0</v>
      </c>
      <c r="BW107" s="32">
        <f t="shared" si="51"/>
        <v>0</v>
      </c>
    </row>
    <row r="108" spans="1:75">
      <c r="A108" s="110"/>
      <c r="D108" s="110">
        <f t="shared" si="61"/>
        <v>0</v>
      </c>
      <c r="E108" s="32"/>
      <c r="L108" s="32">
        <v>1</v>
      </c>
      <c r="M108" s="32">
        <v>0</v>
      </c>
      <c r="N108" s="32">
        <v>0</v>
      </c>
      <c r="O108" s="32">
        <v>0</v>
      </c>
      <c r="P108" s="32">
        <f t="shared" si="55"/>
        <v>0</v>
      </c>
      <c r="R108" s="111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2">
        <f t="shared" si="34"/>
        <v>0</v>
      </c>
      <c r="T108" s="113">
        <f t="shared" si="52"/>
        <v>0</v>
      </c>
      <c r="V108" s="137">
        <f t="shared" si="33"/>
        <v>0</v>
      </c>
      <c r="W108" s="138">
        <f t="shared" si="35"/>
        <v>0</v>
      </c>
      <c r="X108" s="138">
        <f t="shared" si="56"/>
        <v>0</v>
      </c>
      <c r="Y108" s="138">
        <f t="shared" si="57"/>
        <v>0</v>
      </c>
      <c r="Z108" s="138">
        <f>Y108+LOOKUP(V108,Sheet2!A$3:A$24,Sheet2!J$3:J$24)</f>
        <v>0</v>
      </c>
      <c r="AA108" s="138">
        <f t="shared" si="36"/>
        <v>0</v>
      </c>
      <c r="AB108" s="138">
        <f t="shared" si="58"/>
        <v>0</v>
      </c>
      <c r="AC108" s="138">
        <f t="shared" si="59"/>
        <v>0</v>
      </c>
      <c r="AD108" s="138">
        <f>AC108+LOOKUP(V108,Sheet2!A$3:A$24,Sheet2!J$3:J$24)</f>
        <v>0</v>
      </c>
      <c r="AE108" s="138">
        <f t="shared" si="37"/>
        <v>0</v>
      </c>
      <c r="AF108" s="138">
        <f t="shared" si="38"/>
        <v>0</v>
      </c>
      <c r="AG108" s="137">
        <f>LOOKUP(V108,Sheet2!A$3:A$24,Sheet2!K$3:K$24)</f>
        <v>0</v>
      </c>
      <c r="AH108" s="143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37">
        <f>LOOKUP(R108,Sheet3!A$2:A$7,Sheet3!D$2:D$7)</f>
        <v>0</v>
      </c>
      <c r="AJ108" s="137">
        <f t="shared" si="53"/>
        <v>0</v>
      </c>
      <c r="AK108" s="137">
        <f t="shared" si="54"/>
        <v>0</v>
      </c>
      <c r="AL108" s="138">
        <f t="shared" si="39"/>
        <v>0</v>
      </c>
      <c r="AM108" s="138">
        <f t="shared" si="40"/>
        <v>0</v>
      </c>
      <c r="AN108" s="138">
        <f t="shared" si="41"/>
        <v>0</v>
      </c>
      <c r="AO108" s="138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15"/>
      <c r="AQ108" s="152">
        <f t="shared" si="42"/>
        <v>0</v>
      </c>
      <c r="AR108" s="153">
        <f>LOOKUP(S108,Sheet3!F$2:F$9,Sheet3!G$2:G$9)*(AN108-AJ108)*(AN108-AJ108)/2*G108*IF(L108=1,2,IF(L108=2,1,0))</f>
        <v>0</v>
      </c>
      <c r="AS108" s="153">
        <f>LOOKUP(R108,Sheet3!A$2:A$6,Sheet3!B$2:B$6)*AO108*G108</f>
        <v>0</v>
      </c>
      <c r="AT108" s="153">
        <f>LOOKUP(R108,Sheet3!A$2:A$6,Sheet3!C$2:C$6)*AO108*G108</f>
        <v>0</v>
      </c>
      <c r="AU108" s="154">
        <f>IF(AND(AE108&gt;3.5,AF108&gt;3.5),LOOKUP(Sheet1!V108,Sheet2!A$3:A$24,Sheet2!U$3:U$24),LOOKUP(V108,Sheet2!A$3:A$24,Sheet2!T$3:T$24))*G108</f>
        <v>0</v>
      </c>
      <c r="AV108" s="154">
        <f>IF(AND(AE108&gt;3.5,AF108&gt;3.5),LOOKUP(Sheet1!V108,Sheet2!A$3:A$24,Sheet2!W$3:W$24),LOOKUP(V108,Sheet2!A$3:A$24,Sheet2!V$3:V$24))*G108</f>
        <v>0</v>
      </c>
      <c r="AW108" s="153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3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3">
        <f>LOOKUP(S108,Sheet3!F$2:F$9,Sheet3!G$2:G$9)*MIN((((Z108-Y108)+(AD108-AC108))/2+AH108+LOOKUP(V108,Sheet2!A$3:A$24,Sheet2!K$3:K$24)),AN108-AK108)^2/2*G108*IF(L108=1,2,IF(L108=2,1,0))</f>
        <v>0</v>
      </c>
      <c r="AZ108" s="153">
        <f>IF(G108=0,0,MAX(0,SUM(AQ108:AR108)-SUM(AS108:AY108)-BA108-LOOKUP(V108,Sheet2!A$3:A$24,Sheet2!Y$3:Y$24)*G108))</f>
        <v>0</v>
      </c>
      <c r="BA108" s="154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58">
        <f>IF(S108="A",LOOKUP(S108,Sheet3!F$2:F$9,Sheet3!H$2:H$9)*(AN108+AJ108+0.5)*G108*IF(L108=1,2,IF(L108=2,1,0)),0)</f>
        <v>0</v>
      </c>
      <c r="BC108" s="159">
        <f t="shared" si="43"/>
        <v>0</v>
      </c>
      <c r="BD108" s="123">
        <f>LOOKUP($S108,Sheet3!$F$2:$F$9,Sheet3!I$2:I$9)*$G108*IF($L108=1,2,IF($L108=2,1,0))</f>
        <v>0</v>
      </c>
      <c r="BE108" s="123">
        <f>LOOKUP($S108,Sheet3!$F$2:$F$9,Sheet3!J$2:J$9)*$G108*IF($L108=1,2,IF($L108=2,1,0))</f>
        <v>0</v>
      </c>
      <c r="BF108" s="123">
        <f>LOOKUP($S108,Sheet3!$F$2:$F$9,Sheet3!K$2:K$9)*$G108*IF($L108=1,2,IF($L108=2,1,0))</f>
        <v>0</v>
      </c>
      <c r="BG108" s="123">
        <f>LOOKUP($S108,Sheet3!$F$2:$F$9,Sheet3!L$2:L$9)*$G108*IF($L108=1,2,IF($L108=2,1,0))</f>
        <v>0</v>
      </c>
      <c r="BH108" s="122">
        <f>LOOKUP($S108,Sheet3!$F$2:$F$9,Sheet3!M$2:M$9)*$G108*IF($L108=1,2,IF($L108=2,1,0))*2</f>
        <v>0</v>
      </c>
      <c r="BI108" s="122">
        <f>(AO108-Sheet3!$Q$4*IF($L108=1,2,IF($L108=2,1,0)))*LOOKUP(S108,Sheet3!F$2:F$9,Sheet3!M$2:M$9)*ROUNDUP(G108/Sheet3!$Q$7,0)</f>
        <v>0</v>
      </c>
      <c r="BJ108" s="122">
        <f>IF(S108="E",LOOKUP(Sheet3!$G$7,Sheet3!$A$18:$A$21,Sheet3!$B$18:$B$21),0)*G108*AN108*2</f>
        <v>0</v>
      </c>
      <c r="BK108" s="122">
        <f>IF(S108="E",LOOKUP(Sheet3!$G$7,Sheet3!$A$18:$A$21,Sheet3!$C$18:$C$21),0)*G108*AN108*2/1000</f>
        <v>0</v>
      </c>
      <c r="BL108" s="122">
        <f>IF(S108="E",LOOKUP(Sheet3!$G$7,Sheet3!$A$18:$A$21,Sheet3!$D$18:$D$21),0)*G108*AN108*2/1000</f>
        <v>0</v>
      </c>
      <c r="BN108" s="124">
        <f t="shared" si="44"/>
        <v>0</v>
      </c>
      <c r="BO108" s="124">
        <f t="shared" si="45"/>
        <v>0</v>
      </c>
      <c r="BP108" s="115"/>
      <c r="BQ108" s="56">
        <f t="shared" si="46"/>
        <v>0</v>
      </c>
      <c r="BR108" s="52">
        <f t="shared" si="47"/>
        <v>0</v>
      </c>
      <c r="BS108" s="52">
        <f t="shared" si="48"/>
        <v>0</v>
      </c>
      <c r="BT108" s="52">
        <f>IF(OR(LOOKUP(V108,Sheet2!A$3:A$25,Sheet2!B$3:B$25)=1,G108=0),0,AW108-AO108*0.2*G108)</f>
        <v>0</v>
      </c>
      <c r="BU108" s="52">
        <f t="shared" si="49"/>
        <v>0</v>
      </c>
      <c r="BV108" s="52">
        <f t="shared" si="50"/>
        <v>0</v>
      </c>
      <c r="BW108" s="32">
        <f t="shared" si="51"/>
        <v>0</v>
      </c>
    </row>
    <row r="109" spans="1:75">
      <c r="A109" s="110"/>
      <c r="D109" s="110">
        <f t="shared" si="61"/>
        <v>0</v>
      </c>
      <c r="E109" s="32"/>
      <c r="L109" s="32">
        <v>1</v>
      </c>
      <c r="M109" s="32">
        <v>0</v>
      </c>
      <c r="N109" s="32">
        <v>0</v>
      </c>
      <c r="O109" s="32">
        <v>0</v>
      </c>
      <c r="P109" s="32">
        <f t="shared" si="55"/>
        <v>0</v>
      </c>
      <c r="R109" s="111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2">
        <f t="shared" si="34"/>
        <v>0</v>
      </c>
      <c r="T109" s="113">
        <f t="shared" si="52"/>
        <v>0</v>
      </c>
      <c r="V109" s="137">
        <f t="shared" si="33"/>
        <v>0</v>
      </c>
      <c r="W109" s="138">
        <f t="shared" si="35"/>
        <v>0</v>
      </c>
      <c r="X109" s="138">
        <f t="shared" si="56"/>
        <v>0</v>
      </c>
      <c r="Y109" s="138">
        <f t="shared" si="57"/>
        <v>0</v>
      </c>
      <c r="Z109" s="138">
        <f>Y109+LOOKUP(V109,Sheet2!A$3:A$24,Sheet2!J$3:J$24)</f>
        <v>0</v>
      </c>
      <c r="AA109" s="138">
        <f t="shared" si="36"/>
        <v>0</v>
      </c>
      <c r="AB109" s="138">
        <f t="shared" si="58"/>
        <v>0</v>
      </c>
      <c r="AC109" s="138">
        <f t="shared" si="59"/>
        <v>0</v>
      </c>
      <c r="AD109" s="138">
        <f>AC109+LOOKUP(V109,Sheet2!A$3:A$24,Sheet2!J$3:J$24)</f>
        <v>0</v>
      </c>
      <c r="AE109" s="138">
        <f t="shared" si="37"/>
        <v>0</v>
      </c>
      <c r="AF109" s="138">
        <f t="shared" si="38"/>
        <v>0</v>
      </c>
      <c r="AG109" s="137">
        <f>LOOKUP(V109,Sheet2!A$3:A$24,Sheet2!K$3:K$24)</f>
        <v>0</v>
      </c>
      <c r="AH109" s="143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37">
        <f>LOOKUP(R109,Sheet3!A$2:A$7,Sheet3!D$2:D$7)</f>
        <v>0</v>
      </c>
      <c r="AJ109" s="137">
        <f t="shared" si="53"/>
        <v>0</v>
      </c>
      <c r="AK109" s="137">
        <f t="shared" si="54"/>
        <v>0</v>
      </c>
      <c r="AL109" s="138">
        <f t="shared" si="39"/>
        <v>0</v>
      </c>
      <c r="AM109" s="138">
        <f t="shared" si="40"/>
        <v>0</v>
      </c>
      <c r="AN109" s="138">
        <f t="shared" si="41"/>
        <v>0</v>
      </c>
      <c r="AO109" s="138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15"/>
      <c r="AQ109" s="152">
        <f t="shared" si="42"/>
        <v>0</v>
      </c>
      <c r="AR109" s="153">
        <f>LOOKUP(S109,Sheet3!F$2:F$9,Sheet3!G$2:G$9)*(AN109-AJ109)*(AN109-AJ109)/2*G109*IF(L109=1,2,IF(L109=2,1,0))</f>
        <v>0</v>
      </c>
      <c r="AS109" s="153">
        <f>LOOKUP(R109,Sheet3!A$2:A$6,Sheet3!B$2:B$6)*AO109*G109</f>
        <v>0</v>
      </c>
      <c r="AT109" s="153">
        <f>LOOKUP(R109,Sheet3!A$2:A$6,Sheet3!C$2:C$6)*AO109*G109</f>
        <v>0</v>
      </c>
      <c r="AU109" s="154">
        <f>IF(AND(AE109&gt;3.5,AF109&gt;3.5),LOOKUP(Sheet1!V109,Sheet2!A$3:A$24,Sheet2!U$3:U$24),LOOKUP(V109,Sheet2!A$3:A$24,Sheet2!T$3:T$24))*G109</f>
        <v>0</v>
      </c>
      <c r="AV109" s="154">
        <f>IF(AND(AE109&gt;3.5,AF109&gt;3.5),LOOKUP(Sheet1!V109,Sheet2!A$3:A$24,Sheet2!W$3:W$24),LOOKUP(V109,Sheet2!A$3:A$24,Sheet2!V$3:V$24))*G109</f>
        <v>0</v>
      </c>
      <c r="AW109" s="153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3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3">
        <f>LOOKUP(S109,Sheet3!F$2:F$9,Sheet3!G$2:G$9)*MIN((((Z109-Y109)+(AD109-AC109))/2+AH109+LOOKUP(V109,Sheet2!A$3:A$24,Sheet2!K$3:K$24)),AN109-AK109)^2/2*G109*IF(L109=1,2,IF(L109=2,1,0))</f>
        <v>0</v>
      </c>
      <c r="AZ109" s="153">
        <f>IF(G109=0,0,MAX(0,SUM(AQ109:AR109)-SUM(AS109:AY109)-BA109-LOOKUP(V109,Sheet2!A$3:A$24,Sheet2!Y$3:Y$24)*G109))</f>
        <v>0</v>
      </c>
      <c r="BA109" s="154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58">
        <f>IF(S109="A",LOOKUP(S109,Sheet3!F$2:F$9,Sheet3!H$2:H$9)*(AN109+AJ109+0.5)*G109*IF(L109=1,2,IF(L109=2,1,0)),0)</f>
        <v>0</v>
      </c>
      <c r="BC109" s="159">
        <f t="shared" si="43"/>
        <v>0</v>
      </c>
      <c r="BD109" s="123">
        <f>LOOKUP($S109,Sheet3!$F$2:$F$9,Sheet3!I$2:I$9)*$G109*IF($L109=1,2,IF($L109=2,1,0))</f>
        <v>0</v>
      </c>
      <c r="BE109" s="123">
        <f>LOOKUP($S109,Sheet3!$F$2:$F$9,Sheet3!J$2:J$9)*$G109*IF($L109=1,2,IF($L109=2,1,0))</f>
        <v>0</v>
      </c>
      <c r="BF109" s="123">
        <f>LOOKUP($S109,Sheet3!$F$2:$F$9,Sheet3!K$2:K$9)*$G109*IF($L109=1,2,IF($L109=2,1,0))</f>
        <v>0</v>
      </c>
      <c r="BG109" s="123">
        <f>LOOKUP($S109,Sheet3!$F$2:$F$9,Sheet3!L$2:L$9)*$G109*IF($L109=1,2,IF($L109=2,1,0))</f>
        <v>0</v>
      </c>
      <c r="BH109" s="122">
        <f>LOOKUP($S109,Sheet3!$F$2:$F$9,Sheet3!M$2:M$9)*$G109*IF($L109=1,2,IF($L109=2,1,0))*2</f>
        <v>0</v>
      </c>
      <c r="BI109" s="122">
        <f>(AO109-Sheet3!$Q$4*IF($L109=1,2,IF($L109=2,1,0)))*LOOKUP(S109,Sheet3!F$2:F$9,Sheet3!M$2:M$9)*ROUNDUP(G109/Sheet3!$Q$7,0)</f>
        <v>0</v>
      </c>
      <c r="BJ109" s="122">
        <f>IF(S109="E",LOOKUP(Sheet3!$G$7,Sheet3!$A$18:$A$21,Sheet3!$B$18:$B$21),0)*G109*AN109*2</f>
        <v>0</v>
      </c>
      <c r="BK109" s="122">
        <f>IF(S109="E",LOOKUP(Sheet3!$G$7,Sheet3!$A$18:$A$21,Sheet3!$C$18:$C$21),0)*G109*AN109*2/1000</f>
        <v>0</v>
      </c>
      <c r="BL109" s="122">
        <f>IF(S109="E",LOOKUP(Sheet3!$G$7,Sheet3!$A$18:$A$21,Sheet3!$D$18:$D$21),0)*G109*AN109*2/1000</f>
        <v>0</v>
      </c>
      <c r="BN109" s="124">
        <f t="shared" si="44"/>
        <v>0</v>
      </c>
      <c r="BO109" s="124">
        <f t="shared" si="45"/>
        <v>0</v>
      </c>
      <c r="BP109" s="115"/>
      <c r="BQ109" s="56">
        <f t="shared" si="46"/>
        <v>0</v>
      </c>
      <c r="BR109" s="52">
        <f t="shared" si="47"/>
        <v>0</v>
      </c>
      <c r="BS109" s="52">
        <f t="shared" si="48"/>
        <v>0</v>
      </c>
      <c r="BT109" s="52">
        <f>IF(OR(LOOKUP(V109,Sheet2!A$3:A$25,Sheet2!B$3:B$25)=1,G109=0),0,AW109-AO109*0.2*G109)</f>
        <v>0</v>
      </c>
      <c r="BU109" s="52">
        <f t="shared" si="49"/>
        <v>0</v>
      </c>
      <c r="BV109" s="52">
        <f t="shared" si="50"/>
        <v>0</v>
      </c>
      <c r="BW109" s="32">
        <f t="shared" si="51"/>
        <v>0</v>
      </c>
    </row>
    <row r="110" spans="1:75">
      <c r="A110" s="110"/>
      <c r="D110" s="110">
        <f t="shared" si="61"/>
        <v>0</v>
      </c>
      <c r="E110" s="32"/>
      <c r="L110" s="32">
        <v>1</v>
      </c>
      <c r="M110" s="32">
        <v>0</v>
      </c>
      <c r="N110" s="32">
        <v>0</v>
      </c>
      <c r="O110" s="32">
        <v>0</v>
      </c>
      <c r="P110" s="32">
        <f t="shared" si="55"/>
        <v>0</v>
      </c>
      <c r="R110" s="111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2">
        <f t="shared" si="34"/>
        <v>0</v>
      </c>
      <c r="T110" s="113">
        <f t="shared" si="52"/>
        <v>0</v>
      </c>
      <c r="V110" s="137">
        <f t="shared" si="33"/>
        <v>0</v>
      </c>
      <c r="W110" s="138">
        <f t="shared" si="35"/>
        <v>0</v>
      </c>
      <c r="X110" s="138">
        <f t="shared" si="56"/>
        <v>0</v>
      </c>
      <c r="Y110" s="138">
        <f t="shared" si="57"/>
        <v>0</v>
      </c>
      <c r="Z110" s="138">
        <f>Y110+LOOKUP(V110,Sheet2!A$3:A$24,Sheet2!J$3:J$24)</f>
        <v>0</v>
      </c>
      <c r="AA110" s="138">
        <f t="shared" si="36"/>
        <v>0</v>
      </c>
      <c r="AB110" s="138">
        <f t="shared" si="58"/>
        <v>0</v>
      </c>
      <c r="AC110" s="138">
        <f t="shared" si="59"/>
        <v>0</v>
      </c>
      <c r="AD110" s="138">
        <f>AC110+LOOKUP(V110,Sheet2!A$3:A$24,Sheet2!J$3:J$24)</f>
        <v>0</v>
      </c>
      <c r="AE110" s="138">
        <f t="shared" si="37"/>
        <v>0</v>
      </c>
      <c r="AF110" s="138">
        <f t="shared" si="38"/>
        <v>0</v>
      </c>
      <c r="AG110" s="137">
        <f>LOOKUP(V110,Sheet2!A$3:A$24,Sheet2!K$3:K$24)</f>
        <v>0</v>
      </c>
      <c r="AH110" s="143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37">
        <f>LOOKUP(R110,Sheet3!A$2:A$7,Sheet3!D$2:D$7)</f>
        <v>0</v>
      </c>
      <c r="AJ110" s="137">
        <f t="shared" si="53"/>
        <v>0</v>
      </c>
      <c r="AK110" s="137">
        <f t="shared" si="54"/>
        <v>0</v>
      </c>
      <c r="AL110" s="138">
        <f t="shared" si="39"/>
        <v>0</v>
      </c>
      <c r="AM110" s="138">
        <f t="shared" si="40"/>
        <v>0</v>
      </c>
      <c r="AN110" s="138">
        <f t="shared" si="41"/>
        <v>0</v>
      </c>
      <c r="AO110" s="138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15"/>
      <c r="AQ110" s="152">
        <f t="shared" si="42"/>
        <v>0</v>
      </c>
      <c r="AR110" s="153">
        <f>LOOKUP(S110,Sheet3!F$2:F$9,Sheet3!G$2:G$9)*(AN110-AJ110)*(AN110-AJ110)/2*G110*IF(L110=1,2,IF(L110=2,1,0))</f>
        <v>0</v>
      </c>
      <c r="AS110" s="153">
        <f>LOOKUP(R110,Sheet3!A$2:A$6,Sheet3!B$2:B$6)*AO110*G110</f>
        <v>0</v>
      </c>
      <c r="AT110" s="153">
        <f>LOOKUP(R110,Sheet3!A$2:A$6,Sheet3!C$2:C$6)*AO110*G110</f>
        <v>0</v>
      </c>
      <c r="AU110" s="154">
        <f>IF(AND(AE110&gt;3.5,AF110&gt;3.5),LOOKUP(Sheet1!V110,Sheet2!A$3:A$24,Sheet2!U$3:U$24),LOOKUP(V110,Sheet2!A$3:A$24,Sheet2!T$3:T$24))*G110</f>
        <v>0</v>
      </c>
      <c r="AV110" s="154">
        <f>IF(AND(AE110&gt;3.5,AF110&gt;3.5),LOOKUP(Sheet1!V110,Sheet2!A$3:A$24,Sheet2!W$3:W$24),LOOKUP(V110,Sheet2!A$3:A$24,Sheet2!V$3:V$24))*G110</f>
        <v>0</v>
      </c>
      <c r="AW110" s="153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3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3">
        <f>LOOKUP(S110,Sheet3!F$2:F$9,Sheet3!G$2:G$9)*MIN((((Z110-Y110)+(AD110-AC110))/2+AH110+LOOKUP(V110,Sheet2!A$3:A$24,Sheet2!K$3:K$24)),AN110-AK110)^2/2*G110*IF(L110=1,2,IF(L110=2,1,0))</f>
        <v>0</v>
      </c>
      <c r="AZ110" s="153">
        <f>IF(G110=0,0,MAX(0,SUM(AQ110:AR110)-SUM(AS110:AY110)-BA110-LOOKUP(V110,Sheet2!A$3:A$24,Sheet2!Y$3:Y$24)*G110))</f>
        <v>0</v>
      </c>
      <c r="BA110" s="154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58">
        <f>IF(S110="A",LOOKUP(S110,Sheet3!F$2:F$9,Sheet3!H$2:H$9)*(AN110+AJ110+0.5)*G110*IF(L110=1,2,IF(L110=2,1,0)),0)</f>
        <v>0</v>
      </c>
      <c r="BC110" s="159">
        <f t="shared" si="43"/>
        <v>0</v>
      </c>
      <c r="BD110" s="123">
        <f>LOOKUP($S110,Sheet3!$F$2:$F$9,Sheet3!I$2:I$9)*$G110*IF($L110=1,2,IF($L110=2,1,0))</f>
        <v>0</v>
      </c>
      <c r="BE110" s="123">
        <f>LOOKUP($S110,Sheet3!$F$2:$F$9,Sheet3!J$2:J$9)*$G110*IF($L110=1,2,IF($L110=2,1,0))</f>
        <v>0</v>
      </c>
      <c r="BF110" s="123">
        <f>LOOKUP($S110,Sheet3!$F$2:$F$9,Sheet3!K$2:K$9)*$G110*IF($L110=1,2,IF($L110=2,1,0))</f>
        <v>0</v>
      </c>
      <c r="BG110" s="123">
        <f>LOOKUP($S110,Sheet3!$F$2:$F$9,Sheet3!L$2:L$9)*$G110*IF($L110=1,2,IF($L110=2,1,0))</f>
        <v>0</v>
      </c>
      <c r="BH110" s="122">
        <f>LOOKUP($S110,Sheet3!$F$2:$F$9,Sheet3!M$2:M$9)*$G110*IF($L110=1,2,IF($L110=2,1,0))*2</f>
        <v>0</v>
      </c>
      <c r="BI110" s="122">
        <f>(AO110-Sheet3!$Q$4*IF($L110=1,2,IF($L110=2,1,0)))*LOOKUP(S110,Sheet3!F$2:F$9,Sheet3!M$2:M$9)*ROUNDUP(G110/Sheet3!$Q$7,0)</f>
        <v>0</v>
      </c>
      <c r="BJ110" s="122">
        <f>IF(S110="E",LOOKUP(Sheet3!$G$7,Sheet3!$A$18:$A$21,Sheet3!$B$18:$B$21),0)*G110*AN110*2</f>
        <v>0</v>
      </c>
      <c r="BK110" s="122">
        <f>IF(S110="E",LOOKUP(Sheet3!$G$7,Sheet3!$A$18:$A$21,Sheet3!$C$18:$C$21),0)*G110*AN110*2/1000</f>
        <v>0</v>
      </c>
      <c r="BL110" s="122">
        <f>IF(S110="E",LOOKUP(Sheet3!$G$7,Sheet3!$A$18:$A$21,Sheet3!$D$18:$D$21),0)*G110*AN110*2/1000</f>
        <v>0</v>
      </c>
      <c r="BN110" s="124">
        <f t="shared" si="44"/>
        <v>0</v>
      </c>
      <c r="BO110" s="124">
        <f t="shared" si="45"/>
        <v>0</v>
      </c>
      <c r="BP110" s="115"/>
      <c r="BQ110" s="56">
        <f t="shared" si="46"/>
        <v>0</v>
      </c>
      <c r="BR110" s="52">
        <f t="shared" si="47"/>
        <v>0</v>
      </c>
      <c r="BS110" s="52">
        <f t="shared" si="48"/>
        <v>0</v>
      </c>
      <c r="BT110" s="52">
        <f>IF(OR(LOOKUP(V110,Sheet2!A$3:A$25,Sheet2!B$3:B$25)=1,G110=0),0,AW110-AO110*0.2*G110)</f>
        <v>0</v>
      </c>
      <c r="BU110" s="52">
        <f t="shared" si="49"/>
        <v>0</v>
      </c>
      <c r="BV110" s="52">
        <f t="shared" si="50"/>
        <v>0</v>
      </c>
      <c r="BW110" s="32">
        <f t="shared" si="51"/>
        <v>0</v>
      </c>
    </row>
    <row r="111" spans="1:75">
      <c r="A111" s="110"/>
      <c r="D111" s="110">
        <f t="shared" si="61"/>
        <v>0</v>
      </c>
      <c r="E111" s="32"/>
      <c r="L111" s="32">
        <v>1</v>
      </c>
      <c r="M111" s="32">
        <v>0</v>
      </c>
      <c r="N111" s="32">
        <v>0</v>
      </c>
      <c r="O111" s="32">
        <v>0</v>
      </c>
      <c r="P111" s="32">
        <f t="shared" si="55"/>
        <v>0</v>
      </c>
      <c r="R111" s="111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2">
        <f t="shared" si="34"/>
        <v>0</v>
      </c>
      <c r="T111" s="113">
        <f t="shared" si="52"/>
        <v>0</v>
      </c>
      <c r="V111" s="137">
        <f t="shared" si="33"/>
        <v>0</v>
      </c>
      <c r="W111" s="138">
        <f t="shared" si="35"/>
        <v>0</v>
      </c>
      <c r="X111" s="138">
        <f t="shared" si="56"/>
        <v>0</v>
      </c>
      <c r="Y111" s="138">
        <f t="shared" si="57"/>
        <v>0</v>
      </c>
      <c r="Z111" s="138">
        <f>Y111+LOOKUP(V111,Sheet2!A$3:A$24,Sheet2!J$3:J$24)</f>
        <v>0</v>
      </c>
      <c r="AA111" s="138">
        <f t="shared" si="36"/>
        <v>0</v>
      </c>
      <c r="AB111" s="138">
        <f t="shared" si="58"/>
        <v>0</v>
      </c>
      <c r="AC111" s="138">
        <f t="shared" si="59"/>
        <v>0</v>
      </c>
      <c r="AD111" s="138">
        <f>AC111+LOOKUP(V111,Sheet2!A$3:A$24,Sheet2!J$3:J$24)</f>
        <v>0</v>
      </c>
      <c r="AE111" s="138">
        <f t="shared" si="37"/>
        <v>0</v>
      </c>
      <c r="AF111" s="138">
        <f t="shared" si="38"/>
        <v>0</v>
      </c>
      <c r="AG111" s="137">
        <f>LOOKUP(V111,Sheet2!A$3:A$24,Sheet2!K$3:K$24)</f>
        <v>0</v>
      </c>
      <c r="AH111" s="143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37">
        <f>LOOKUP(R111,Sheet3!A$2:A$7,Sheet3!D$2:D$7)</f>
        <v>0</v>
      </c>
      <c r="AJ111" s="137">
        <f t="shared" si="53"/>
        <v>0</v>
      </c>
      <c r="AK111" s="137">
        <f t="shared" si="54"/>
        <v>0</v>
      </c>
      <c r="AL111" s="138">
        <f t="shared" si="39"/>
        <v>0</v>
      </c>
      <c r="AM111" s="138">
        <f t="shared" si="40"/>
        <v>0</v>
      </c>
      <c r="AN111" s="138">
        <f t="shared" si="41"/>
        <v>0</v>
      </c>
      <c r="AO111" s="138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15"/>
      <c r="AQ111" s="152">
        <f t="shared" si="42"/>
        <v>0</v>
      </c>
      <c r="AR111" s="153">
        <f>LOOKUP(S111,Sheet3!F$2:F$9,Sheet3!G$2:G$9)*(AN111-AJ111)*(AN111-AJ111)/2*G111*IF(L111=1,2,IF(L111=2,1,0))</f>
        <v>0</v>
      </c>
      <c r="AS111" s="153">
        <f>LOOKUP(R111,Sheet3!A$2:A$6,Sheet3!B$2:B$6)*AO111*G111</f>
        <v>0</v>
      </c>
      <c r="AT111" s="153">
        <f>LOOKUP(R111,Sheet3!A$2:A$6,Sheet3!C$2:C$6)*AO111*G111</f>
        <v>0</v>
      </c>
      <c r="AU111" s="154">
        <f>IF(AND(AE111&gt;3.5,AF111&gt;3.5),LOOKUP(Sheet1!V111,Sheet2!A$3:A$24,Sheet2!U$3:U$24),LOOKUP(V111,Sheet2!A$3:A$24,Sheet2!T$3:T$24))*G111</f>
        <v>0</v>
      </c>
      <c r="AV111" s="154">
        <f>IF(AND(AE111&gt;3.5,AF111&gt;3.5),LOOKUP(Sheet1!V111,Sheet2!A$3:A$24,Sheet2!W$3:W$24),LOOKUP(V111,Sheet2!A$3:A$24,Sheet2!V$3:V$24))*G111</f>
        <v>0</v>
      </c>
      <c r="AW111" s="153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3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3">
        <f>LOOKUP(S111,Sheet3!F$2:F$9,Sheet3!G$2:G$9)*MIN((((Z111-Y111)+(AD111-AC111))/2+AH111+LOOKUP(V111,Sheet2!A$3:A$24,Sheet2!K$3:K$24)),AN111-AK111)^2/2*G111*IF(L111=1,2,IF(L111=2,1,0))</f>
        <v>0</v>
      </c>
      <c r="AZ111" s="153">
        <f>IF(G111=0,0,MAX(0,SUM(AQ111:AR111)-SUM(AS111:AY111)-BA111-LOOKUP(V111,Sheet2!A$3:A$24,Sheet2!Y$3:Y$24)*G111))</f>
        <v>0</v>
      </c>
      <c r="BA111" s="154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58">
        <f>IF(S111="A",LOOKUP(S111,Sheet3!F$2:F$9,Sheet3!H$2:H$9)*(AN111+AJ111+0.5)*G111*IF(L111=1,2,IF(L111=2,1,0)),0)</f>
        <v>0</v>
      </c>
      <c r="BC111" s="159">
        <f t="shared" si="43"/>
        <v>0</v>
      </c>
      <c r="BD111" s="123">
        <f>LOOKUP($S111,Sheet3!$F$2:$F$9,Sheet3!I$2:I$9)*$G111*IF($L111=1,2,IF($L111=2,1,0))</f>
        <v>0</v>
      </c>
      <c r="BE111" s="123">
        <f>LOOKUP($S111,Sheet3!$F$2:$F$9,Sheet3!J$2:J$9)*$G111*IF($L111=1,2,IF($L111=2,1,0))</f>
        <v>0</v>
      </c>
      <c r="BF111" s="123">
        <f>LOOKUP($S111,Sheet3!$F$2:$F$9,Sheet3!K$2:K$9)*$G111*IF($L111=1,2,IF($L111=2,1,0))</f>
        <v>0</v>
      </c>
      <c r="BG111" s="123">
        <f>LOOKUP($S111,Sheet3!$F$2:$F$9,Sheet3!L$2:L$9)*$G111*IF($L111=1,2,IF($L111=2,1,0))</f>
        <v>0</v>
      </c>
      <c r="BH111" s="122">
        <f>LOOKUP($S111,Sheet3!$F$2:$F$9,Sheet3!M$2:M$9)*$G111*IF($L111=1,2,IF($L111=2,1,0))*2</f>
        <v>0</v>
      </c>
      <c r="BI111" s="122">
        <f>(AO111-Sheet3!$Q$4*IF($L111=1,2,IF($L111=2,1,0)))*LOOKUP(S111,Sheet3!F$2:F$9,Sheet3!M$2:M$9)*ROUNDUP(G111/Sheet3!$Q$7,0)</f>
        <v>0</v>
      </c>
      <c r="BJ111" s="122">
        <f>IF(S111="E",LOOKUP(Sheet3!$G$7,Sheet3!$A$18:$A$21,Sheet3!$B$18:$B$21),0)*G111*AN111*2</f>
        <v>0</v>
      </c>
      <c r="BK111" s="122">
        <f>IF(S111="E",LOOKUP(Sheet3!$G$7,Sheet3!$A$18:$A$21,Sheet3!$C$18:$C$21),0)*G111*AN111*2/1000</f>
        <v>0</v>
      </c>
      <c r="BL111" s="122">
        <f>IF(S111="E",LOOKUP(Sheet3!$G$7,Sheet3!$A$18:$A$21,Sheet3!$D$18:$D$21),0)*G111*AN111*2/1000</f>
        <v>0</v>
      </c>
      <c r="BN111" s="124">
        <f t="shared" si="44"/>
        <v>0</v>
      </c>
      <c r="BO111" s="124">
        <f t="shared" si="45"/>
        <v>0</v>
      </c>
      <c r="BP111" s="115"/>
      <c r="BQ111" s="56">
        <f t="shared" si="46"/>
        <v>0</v>
      </c>
      <c r="BR111" s="52">
        <f t="shared" si="47"/>
        <v>0</v>
      </c>
      <c r="BS111" s="52">
        <f t="shared" si="48"/>
        <v>0</v>
      </c>
      <c r="BT111" s="52">
        <f>IF(OR(LOOKUP(V111,Sheet2!A$3:A$25,Sheet2!B$3:B$25)=1,G111=0),0,AW111-AO111*0.2*G111)</f>
        <v>0</v>
      </c>
      <c r="BU111" s="52">
        <f t="shared" si="49"/>
        <v>0</v>
      </c>
      <c r="BV111" s="52">
        <f t="shared" si="50"/>
        <v>0</v>
      </c>
      <c r="BW111" s="32">
        <f t="shared" si="51"/>
        <v>0</v>
      </c>
    </row>
    <row r="112" spans="1:75">
      <c r="A112" s="110"/>
      <c r="D112" s="110">
        <f t="shared" si="61"/>
        <v>0</v>
      </c>
      <c r="E112" s="32"/>
      <c r="L112" s="32">
        <v>1</v>
      </c>
      <c r="M112" s="32">
        <v>0</v>
      </c>
      <c r="N112" s="32">
        <v>0</v>
      </c>
      <c r="O112" s="32">
        <v>0</v>
      </c>
      <c r="P112" s="32">
        <f t="shared" si="55"/>
        <v>0</v>
      </c>
      <c r="R112" s="111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2">
        <f t="shared" si="34"/>
        <v>0</v>
      </c>
      <c r="T112" s="113">
        <f t="shared" si="52"/>
        <v>0</v>
      </c>
      <c r="V112" s="137">
        <f t="shared" si="33"/>
        <v>0</v>
      </c>
      <c r="W112" s="138">
        <f t="shared" si="35"/>
        <v>0</v>
      </c>
      <c r="X112" s="138">
        <f t="shared" si="56"/>
        <v>0</v>
      </c>
      <c r="Y112" s="138">
        <f t="shared" si="57"/>
        <v>0</v>
      </c>
      <c r="Z112" s="138">
        <f>Y112+LOOKUP(V112,Sheet2!A$3:A$24,Sheet2!J$3:J$24)</f>
        <v>0</v>
      </c>
      <c r="AA112" s="138">
        <f t="shared" si="36"/>
        <v>0</v>
      </c>
      <c r="AB112" s="138">
        <f t="shared" si="58"/>
        <v>0</v>
      </c>
      <c r="AC112" s="138">
        <f t="shared" si="59"/>
        <v>0</v>
      </c>
      <c r="AD112" s="138">
        <f>AC112+LOOKUP(V112,Sheet2!A$3:A$24,Sheet2!J$3:J$24)</f>
        <v>0</v>
      </c>
      <c r="AE112" s="138">
        <f t="shared" si="37"/>
        <v>0</v>
      </c>
      <c r="AF112" s="138">
        <f t="shared" si="38"/>
        <v>0</v>
      </c>
      <c r="AG112" s="137">
        <f>LOOKUP(V112,Sheet2!A$3:A$24,Sheet2!K$3:K$24)</f>
        <v>0</v>
      </c>
      <c r="AH112" s="143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37">
        <f>LOOKUP(R112,Sheet3!A$2:A$7,Sheet3!D$2:D$7)</f>
        <v>0</v>
      </c>
      <c r="AJ112" s="137">
        <f t="shared" si="53"/>
        <v>0</v>
      </c>
      <c r="AK112" s="137">
        <f t="shared" si="54"/>
        <v>0</v>
      </c>
      <c r="AL112" s="138">
        <f t="shared" si="39"/>
        <v>0</v>
      </c>
      <c r="AM112" s="138">
        <f t="shared" si="40"/>
        <v>0</v>
      </c>
      <c r="AN112" s="138">
        <f t="shared" si="41"/>
        <v>0</v>
      </c>
      <c r="AO112" s="138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15"/>
      <c r="AQ112" s="152">
        <f t="shared" si="42"/>
        <v>0</v>
      </c>
      <c r="AR112" s="153">
        <f>LOOKUP(S112,Sheet3!F$2:F$9,Sheet3!G$2:G$9)*(AN112-AJ112)*(AN112-AJ112)/2*G112*IF(L112=1,2,IF(L112=2,1,0))</f>
        <v>0</v>
      </c>
      <c r="AS112" s="153">
        <f>LOOKUP(R112,Sheet3!A$2:A$6,Sheet3!B$2:B$6)*AO112*G112</f>
        <v>0</v>
      </c>
      <c r="AT112" s="153">
        <f>LOOKUP(R112,Sheet3!A$2:A$6,Sheet3!C$2:C$6)*AO112*G112</f>
        <v>0</v>
      </c>
      <c r="AU112" s="154">
        <f>IF(AND(AE112&gt;3.5,AF112&gt;3.5),LOOKUP(Sheet1!V112,Sheet2!A$3:A$24,Sheet2!U$3:U$24),LOOKUP(V112,Sheet2!A$3:A$24,Sheet2!T$3:T$24))*G112</f>
        <v>0</v>
      </c>
      <c r="AV112" s="154">
        <f>IF(AND(AE112&gt;3.5,AF112&gt;3.5),LOOKUP(Sheet1!V112,Sheet2!A$3:A$24,Sheet2!W$3:W$24),LOOKUP(V112,Sheet2!A$3:A$24,Sheet2!V$3:V$24))*G112</f>
        <v>0</v>
      </c>
      <c r="AW112" s="153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3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3">
        <f>LOOKUP(S112,Sheet3!F$2:F$9,Sheet3!G$2:G$9)*MIN((((Z112-Y112)+(AD112-AC112))/2+AH112+LOOKUP(V112,Sheet2!A$3:A$24,Sheet2!K$3:K$24)),AN112-AK112)^2/2*G112*IF(L112=1,2,IF(L112=2,1,0))</f>
        <v>0</v>
      </c>
      <c r="AZ112" s="153">
        <f>IF(G112=0,0,MAX(0,SUM(AQ112:AR112)-SUM(AS112:AY112)-BA112-LOOKUP(V112,Sheet2!A$3:A$24,Sheet2!Y$3:Y$24)*G112))</f>
        <v>0</v>
      </c>
      <c r="BA112" s="154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58">
        <f>IF(S112="A",LOOKUP(S112,Sheet3!F$2:F$9,Sheet3!H$2:H$9)*(AN112+AJ112+0.5)*G112*IF(L112=1,2,IF(L112=2,1,0)),0)</f>
        <v>0</v>
      </c>
      <c r="BC112" s="159">
        <f t="shared" si="43"/>
        <v>0</v>
      </c>
      <c r="BD112" s="123">
        <f>LOOKUP($S112,Sheet3!$F$2:$F$9,Sheet3!I$2:I$9)*$G112*IF($L112=1,2,IF($L112=2,1,0))</f>
        <v>0</v>
      </c>
      <c r="BE112" s="123">
        <f>LOOKUP($S112,Sheet3!$F$2:$F$9,Sheet3!J$2:J$9)*$G112*IF($L112=1,2,IF($L112=2,1,0))</f>
        <v>0</v>
      </c>
      <c r="BF112" s="123">
        <f>LOOKUP($S112,Sheet3!$F$2:$F$9,Sheet3!K$2:K$9)*$G112*IF($L112=1,2,IF($L112=2,1,0))</f>
        <v>0</v>
      </c>
      <c r="BG112" s="123">
        <f>LOOKUP($S112,Sheet3!$F$2:$F$9,Sheet3!L$2:L$9)*$G112*IF($L112=1,2,IF($L112=2,1,0))</f>
        <v>0</v>
      </c>
      <c r="BH112" s="122">
        <f>LOOKUP($S112,Sheet3!$F$2:$F$9,Sheet3!M$2:M$9)*$G112*IF($L112=1,2,IF($L112=2,1,0))*2</f>
        <v>0</v>
      </c>
      <c r="BI112" s="122">
        <f>(AO112-Sheet3!$Q$4*IF($L112=1,2,IF($L112=2,1,0)))*LOOKUP(S112,Sheet3!F$2:F$9,Sheet3!M$2:M$9)*ROUNDUP(G112/Sheet3!$Q$7,0)</f>
        <v>0</v>
      </c>
      <c r="BJ112" s="122">
        <f>IF(S112="E",LOOKUP(Sheet3!$G$7,Sheet3!$A$18:$A$21,Sheet3!$B$18:$B$21),0)*G112*AN112*2</f>
        <v>0</v>
      </c>
      <c r="BK112" s="122">
        <f>IF(S112="E",LOOKUP(Sheet3!$G$7,Sheet3!$A$18:$A$21,Sheet3!$C$18:$C$21),0)*G112*AN112*2/1000</f>
        <v>0</v>
      </c>
      <c r="BL112" s="122">
        <f>IF(S112="E",LOOKUP(Sheet3!$G$7,Sheet3!$A$18:$A$21,Sheet3!$D$18:$D$21),0)*G112*AN112*2/1000</f>
        <v>0</v>
      </c>
      <c r="BN112" s="124">
        <f t="shared" si="44"/>
        <v>0</v>
      </c>
      <c r="BO112" s="124">
        <f t="shared" si="45"/>
        <v>0</v>
      </c>
      <c r="BP112" s="115"/>
      <c r="BQ112" s="56">
        <f t="shared" si="46"/>
        <v>0</v>
      </c>
      <c r="BR112" s="52">
        <f t="shared" si="47"/>
        <v>0</v>
      </c>
      <c r="BS112" s="52">
        <f t="shared" si="48"/>
        <v>0</v>
      </c>
      <c r="BT112" s="52">
        <f>IF(OR(LOOKUP(V112,Sheet2!A$3:A$25,Sheet2!B$3:B$25)=1,G112=0),0,AW112-AO112*0.2*G112)</f>
        <v>0</v>
      </c>
      <c r="BU112" s="52">
        <f t="shared" si="49"/>
        <v>0</v>
      </c>
      <c r="BV112" s="52">
        <f t="shared" si="50"/>
        <v>0</v>
      </c>
      <c r="BW112" s="32">
        <f t="shared" si="51"/>
        <v>0</v>
      </c>
    </row>
    <row r="113" spans="1:75">
      <c r="A113" s="110"/>
      <c r="D113" s="110">
        <f t="shared" si="61"/>
        <v>0</v>
      </c>
      <c r="E113" s="32"/>
      <c r="L113" s="32">
        <v>1</v>
      </c>
      <c r="M113" s="32">
        <v>0</v>
      </c>
      <c r="N113" s="32">
        <v>0</v>
      </c>
      <c r="O113" s="32">
        <v>0</v>
      </c>
      <c r="P113" s="32">
        <f t="shared" si="55"/>
        <v>0</v>
      </c>
      <c r="R113" s="111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2">
        <f t="shared" si="34"/>
        <v>0</v>
      </c>
      <c r="T113" s="113">
        <f t="shared" si="52"/>
        <v>0</v>
      </c>
      <c r="V113" s="137">
        <f t="shared" si="33"/>
        <v>0</v>
      </c>
      <c r="W113" s="138">
        <f t="shared" si="35"/>
        <v>0</v>
      </c>
      <c r="X113" s="138">
        <f t="shared" si="56"/>
        <v>0</v>
      </c>
      <c r="Y113" s="138">
        <f t="shared" si="57"/>
        <v>0</v>
      </c>
      <c r="Z113" s="138">
        <f>Y113+LOOKUP(V113,Sheet2!A$3:A$24,Sheet2!J$3:J$24)</f>
        <v>0</v>
      </c>
      <c r="AA113" s="138">
        <f t="shared" si="36"/>
        <v>0</v>
      </c>
      <c r="AB113" s="138">
        <f t="shared" si="58"/>
        <v>0</v>
      </c>
      <c r="AC113" s="138">
        <f t="shared" si="59"/>
        <v>0</v>
      </c>
      <c r="AD113" s="138">
        <f>AC113+LOOKUP(V113,Sheet2!A$3:A$24,Sheet2!J$3:J$24)</f>
        <v>0</v>
      </c>
      <c r="AE113" s="138">
        <f t="shared" si="37"/>
        <v>0</v>
      </c>
      <c r="AF113" s="138">
        <f t="shared" si="38"/>
        <v>0</v>
      </c>
      <c r="AG113" s="137">
        <f>LOOKUP(V113,Sheet2!A$3:A$24,Sheet2!K$3:K$24)</f>
        <v>0</v>
      </c>
      <c r="AH113" s="143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37">
        <f>LOOKUP(R113,Sheet3!A$2:A$7,Sheet3!D$2:D$7)</f>
        <v>0</v>
      </c>
      <c r="AJ113" s="137">
        <f t="shared" si="53"/>
        <v>0</v>
      </c>
      <c r="AK113" s="137">
        <f t="shared" si="54"/>
        <v>0</v>
      </c>
      <c r="AL113" s="138">
        <f t="shared" si="39"/>
        <v>0</v>
      </c>
      <c r="AM113" s="138">
        <f t="shared" si="40"/>
        <v>0</v>
      </c>
      <c r="AN113" s="138">
        <f t="shared" si="41"/>
        <v>0</v>
      </c>
      <c r="AO113" s="138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15"/>
      <c r="AQ113" s="152">
        <f t="shared" si="42"/>
        <v>0</v>
      </c>
      <c r="AR113" s="153">
        <f>LOOKUP(S113,Sheet3!F$2:F$9,Sheet3!G$2:G$9)*(AN113-AJ113)*(AN113-AJ113)/2*G113*IF(L113=1,2,IF(L113=2,1,0))</f>
        <v>0</v>
      </c>
      <c r="AS113" s="153">
        <f>LOOKUP(R113,Sheet3!A$2:A$6,Sheet3!B$2:B$6)*AO113*G113</f>
        <v>0</v>
      </c>
      <c r="AT113" s="153">
        <f>LOOKUP(R113,Sheet3!A$2:A$6,Sheet3!C$2:C$6)*AO113*G113</f>
        <v>0</v>
      </c>
      <c r="AU113" s="154">
        <f>IF(AND(AE113&gt;3.5,AF113&gt;3.5),LOOKUP(Sheet1!V113,Sheet2!A$3:A$24,Sheet2!U$3:U$24),LOOKUP(V113,Sheet2!A$3:A$24,Sheet2!T$3:T$24))*G113</f>
        <v>0</v>
      </c>
      <c r="AV113" s="154">
        <f>IF(AND(AE113&gt;3.5,AF113&gt;3.5),LOOKUP(Sheet1!V113,Sheet2!A$3:A$24,Sheet2!W$3:W$24),LOOKUP(V113,Sheet2!A$3:A$24,Sheet2!V$3:V$24))*G113</f>
        <v>0</v>
      </c>
      <c r="AW113" s="153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3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3">
        <f>LOOKUP(S113,Sheet3!F$2:F$9,Sheet3!G$2:G$9)*MIN((((Z113-Y113)+(AD113-AC113))/2+AH113+LOOKUP(V113,Sheet2!A$3:A$24,Sheet2!K$3:K$24)),AN113-AK113)^2/2*G113*IF(L113=1,2,IF(L113=2,1,0))</f>
        <v>0</v>
      </c>
      <c r="AZ113" s="153">
        <f>IF(G113=0,0,MAX(0,SUM(AQ113:AR113)-SUM(AS113:AY113)-BA113-LOOKUP(V113,Sheet2!A$3:A$24,Sheet2!Y$3:Y$24)*G113))</f>
        <v>0</v>
      </c>
      <c r="BA113" s="154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58">
        <f>IF(S113="A",LOOKUP(S113,Sheet3!F$2:F$9,Sheet3!H$2:H$9)*(AN113+AJ113+0.5)*G113*IF(L113=1,2,IF(L113=2,1,0)),0)</f>
        <v>0</v>
      </c>
      <c r="BC113" s="159">
        <f t="shared" si="43"/>
        <v>0</v>
      </c>
      <c r="BD113" s="123">
        <f>LOOKUP($S113,Sheet3!$F$2:$F$9,Sheet3!I$2:I$9)*$G113*IF($L113=1,2,IF($L113=2,1,0))</f>
        <v>0</v>
      </c>
      <c r="BE113" s="123">
        <f>LOOKUP($S113,Sheet3!$F$2:$F$9,Sheet3!J$2:J$9)*$G113*IF($L113=1,2,IF($L113=2,1,0))</f>
        <v>0</v>
      </c>
      <c r="BF113" s="123">
        <f>LOOKUP($S113,Sheet3!$F$2:$F$9,Sheet3!K$2:K$9)*$G113*IF($L113=1,2,IF($L113=2,1,0))</f>
        <v>0</v>
      </c>
      <c r="BG113" s="123">
        <f>LOOKUP($S113,Sheet3!$F$2:$F$9,Sheet3!L$2:L$9)*$G113*IF($L113=1,2,IF($L113=2,1,0))</f>
        <v>0</v>
      </c>
      <c r="BH113" s="122">
        <f>LOOKUP($S113,Sheet3!$F$2:$F$9,Sheet3!M$2:M$9)*$G113*IF($L113=1,2,IF($L113=2,1,0))*2</f>
        <v>0</v>
      </c>
      <c r="BI113" s="122">
        <f>(AO113-Sheet3!$Q$4*IF($L113=1,2,IF($L113=2,1,0)))*LOOKUP(S113,Sheet3!F$2:F$9,Sheet3!M$2:M$9)*ROUNDUP(G113/Sheet3!$Q$7,0)</f>
        <v>0</v>
      </c>
      <c r="BJ113" s="122">
        <f>IF(S113="E",LOOKUP(Sheet3!$G$7,Sheet3!$A$18:$A$21,Sheet3!$B$18:$B$21),0)*G113*AN113*2</f>
        <v>0</v>
      </c>
      <c r="BK113" s="122">
        <f>IF(S113="E",LOOKUP(Sheet3!$G$7,Sheet3!$A$18:$A$21,Sheet3!$C$18:$C$21),0)*G113*AN113*2/1000</f>
        <v>0</v>
      </c>
      <c r="BL113" s="122">
        <f>IF(S113="E",LOOKUP(Sheet3!$G$7,Sheet3!$A$18:$A$21,Sheet3!$D$18:$D$21),0)*G113*AN113*2/1000</f>
        <v>0</v>
      </c>
      <c r="BN113" s="124">
        <f t="shared" si="44"/>
        <v>0</v>
      </c>
      <c r="BO113" s="124">
        <f t="shared" si="45"/>
        <v>0</v>
      </c>
      <c r="BP113" s="115"/>
      <c r="BQ113" s="56">
        <f t="shared" si="46"/>
        <v>0</v>
      </c>
      <c r="BR113" s="52">
        <f t="shared" si="47"/>
        <v>0</v>
      </c>
      <c r="BS113" s="52">
        <f t="shared" si="48"/>
        <v>0</v>
      </c>
      <c r="BT113" s="52">
        <f>IF(OR(LOOKUP(V113,Sheet2!A$3:A$25,Sheet2!B$3:B$25)=1,G113=0),0,AW113-AO113*0.2*G113)</f>
        <v>0</v>
      </c>
      <c r="BU113" s="52">
        <f t="shared" si="49"/>
        <v>0</v>
      </c>
      <c r="BV113" s="52">
        <f t="shared" si="50"/>
        <v>0</v>
      </c>
      <c r="BW113" s="32">
        <f t="shared" si="51"/>
        <v>0</v>
      </c>
    </row>
    <row r="114" spans="1:75">
      <c r="A114" s="110"/>
      <c r="D114" s="110">
        <f t="shared" si="61"/>
        <v>0</v>
      </c>
      <c r="E114" s="32"/>
      <c r="L114" s="32">
        <v>1</v>
      </c>
      <c r="M114" s="32">
        <v>0</v>
      </c>
      <c r="N114" s="32">
        <v>0</v>
      </c>
      <c r="O114" s="32">
        <v>0</v>
      </c>
      <c r="P114" s="32">
        <f t="shared" si="55"/>
        <v>0</v>
      </c>
      <c r="R114" s="111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2">
        <f t="shared" si="34"/>
        <v>0</v>
      </c>
      <c r="T114" s="113">
        <f t="shared" si="52"/>
        <v>0</v>
      </c>
      <c r="V114" s="137">
        <f t="shared" si="33"/>
        <v>0</v>
      </c>
      <c r="W114" s="138">
        <f t="shared" si="35"/>
        <v>0</v>
      </c>
      <c r="X114" s="138">
        <f t="shared" si="56"/>
        <v>0</v>
      </c>
      <c r="Y114" s="138">
        <f t="shared" si="57"/>
        <v>0</v>
      </c>
      <c r="Z114" s="138">
        <f>Y114+LOOKUP(V114,Sheet2!A$3:A$24,Sheet2!J$3:J$24)</f>
        <v>0</v>
      </c>
      <c r="AA114" s="138">
        <f t="shared" si="36"/>
        <v>0</v>
      </c>
      <c r="AB114" s="138">
        <f t="shared" si="58"/>
        <v>0</v>
      </c>
      <c r="AC114" s="138">
        <f t="shared" si="59"/>
        <v>0</v>
      </c>
      <c r="AD114" s="138">
        <f>AC114+LOOKUP(V114,Sheet2!A$3:A$24,Sheet2!J$3:J$24)</f>
        <v>0</v>
      </c>
      <c r="AE114" s="138">
        <f t="shared" si="37"/>
        <v>0</v>
      </c>
      <c r="AF114" s="138">
        <f t="shared" si="38"/>
        <v>0</v>
      </c>
      <c r="AG114" s="137">
        <f>LOOKUP(V114,Sheet2!A$3:A$24,Sheet2!K$3:K$24)</f>
        <v>0</v>
      </c>
      <c r="AH114" s="143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37">
        <f>LOOKUP(R114,Sheet3!A$2:A$7,Sheet3!D$2:D$7)</f>
        <v>0</v>
      </c>
      <c r="AJ114" s="137">
        <f t="shared" si="53"/>
        <v>0</v>
      </c>
      <c r="AK114" s="137">
        <f t="shared" si="54"/>
        <v>0</v>
      </c>
      <c r="AL114" s="138">
        <f t="shared" si="39"/>
        <v>0</v>
      </c>
      <c r="AM114" s="138">
        <f t="shared" si="40"/>
        <v>0</v>
      </c>
      <c r="AN114" s="138">
        <f t="shared" si="41"/>
        <v>0</v>
      </c>
      <c r="AO114" s="138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15"/>
      <c r="AQ114" s="152">
        <f t="shared" si="42"/>
        <v>0</v>
      </c>
      <c r="AR114" s="153">
        <f>LOOKUP(S114,Sheet3!F$2:F$9,Sheet3!G$2:G$9)*(AN114-AJ114)*(AN114-AJ114)/2*G114*IF(L114=1,2,IF(L114=2,1,0))</f>
        <v>0</v>
      </c>
      <c r="AS114" s="153">
        <f>LOOKUP(R114,Sheet3!A$2:A$6,Sheet3!B$2:B$6)*AO114*G114</f>
        <v>0</v>
      </c>
      <c r="AT114" s="153">
        <f>LOOKUP(R114,Sheet3!A$2:A$6,Sheet3!C$2:C$6)*AO114*G114</f>
        <v>0</v>
      </c>
      <c r="AU114" s="154">
        <f>IF(AND(AE114&gt;3.5,AF114&gt;3.5),LOOKUP(Sheet1!V114,Sheet2!A$3:A$24,Sheet2!U$3:U$24),LOOKUP(V114,Sheet2!A$3:A$24,Sheet2!T$3:T$24))*G114</f>
        <v>0</v>
      </c>
      <c r="AV114" s="154">
        <f>IF(AND(AE114&gt;3.5,AF114&gt;3.5),LOOKUP(Sheet1!V114,Sheet2!A$3:A$24,Sheet2!W$3:W$24),LOOKUP(V114,Sheet2!A$3:A$24,Sheet2!V$3:V$24))*G114</f>
        <v>0</v>
      </c>
      <c r="AW114" s="153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3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3">
        <f>LOOKUP(S114,Sheet3!F$2:F$9,Sheet3!G$2:G$9)*MIN((((Z114-Y114)+(AD114-AC114))/2+AH114+LOOKUP(V114,Sheet2!A$3:A$24,Sheet2!K$3:K$24)),AN114-AK114)^2/2*G114*IF(L114=1,2,IF(L114=2,1,0))</f>
        <v>0</v>
      </c>
      <c r="AZ114" s="153">
        <f>IF(G114=0,0,MAX(0,SUM(AQ114:AR114)-SUM(AS114:AY114)-BA114-LOOKUP(V114,Sheet2!A$3:A$24,Sheet2!Y$3:Y$24)*G114))</f>
        <v>0</v>
      </c>
      <c r="BA114" s="154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58">
        <f>IF(S114="A",LOOKUP(S114,Sheet3!F$2:F$9,Sheet3!H$2:H$9)*(AN114+AJ114+0.5)*G114*IF(L114=1,2,IF(L114=2,1,0)),0)</f>
        <v>0</v>
      </c>
      <c r="BC114" s="159">
        <f t="shared" si="43"/>
        <v>0</v>
      </c>
      <c r="BD114" s="123">
        <f>LOOKUP($S114,Sheet3!$F$2:$F$9,Sheet3!I$2:I$9)*$G114*IF($L114=1,2,IF($L114=2,1,0))</f>
        <v>0</v>
      </c>
      <c r="BE114" s="123">
        <f>LOOKUP($S114,Sheet3!$F$2:$F$9,Sheet3!J$2:J$9)*$G114*IF($L114=1,2,IF($L114=2,1,0))</f>
        <v>0</v>
      </c>
      <c r="BF114" s="123">
        <f>LOOKUP($S114,Sheet3!$F$2:$F$9,Sheet3!K$2:K$9)*$G114*IF($L114=1,2,IF($L114=2,1,0))</f>
        <v>0</v>
      </c>
      <c r="BG114" s="123">
        <f>LOOKUP($S114,Sheet3!$F$2:$F$9,Sheet3!L$2:L$9)*$G114*IF($L114=1,2,IF($L114=2,1,0))</f>
        <v>0</v>
      </c>
      <c r="BH114" s="122">
        <f>LOOKUP($S114,Sheet3!$F$2:$F$9,Sheet3!M$2:M$9)*$G114*IF($L114=1,2,IF($L114=2,1,0))*2</f>
        <v>0</v>
      </c>
      <c r="BI114" s="122">
        <f>(AO114-Sheet3!$Q$4*IF($L114=1,2,IF($L114=2,1,0)))*LOOKUP(S114,Sheet3!F$2:F$9,Sheet3!M$2:M$9)*ROUNDUP(G114/Sheet3!$Q$7,0)</f>
        <v>0</v>
      </c>
      <c r="BJ114" s="122">
        <f>IF(S114="E",LOOKUP(Sheet3!$G$7,Sheet3!$A$18:$A$21,Sheet3!$B$18:$B$21),0)*G114*AN114*2</f>
        <v>0</v>
      </c>
      <c r="BK114" s="122">
        <f>IF(S114="E",LOOKUP(Sheet3!$G$7,Sheet3!$A$18:$A$21,Sheet3!$C$18:$C$21),0)*G114*AN114*2/1000</f>
        <v>0</v>
      </c>
      <c r="BL114" s="122">
        <f>IF(S114="E",LOOKUP(Sheet3!$G$7,Sheet3!$A$18:$A$21,Sheet3!$D$18:$D$21),0)*G114*AN114*2/1000</f>
        <v>0</v>
      </c>
      <c r="BN114" s="124">
        <f t="shared" si="44"/>
        <v>0</v>
      </c>
      <c r="BO114" s="124">
        <f t="shared" si="45"/>
        <v>0</v>
      </c>
      <c r="BP114" s="115"/>
      <c r="BQ114" s="56">
        <f t="shared" si="46"/>
        <v>0</v>
      </c>
      <c r="BR114" s="52">
        <f t="shared" si="47"/>
        <v>0</v>
      </c>
      <c r="BS114" s="52">
        <f t="shared" si="48"/>
        <v>0</v>
      </c>
      <c r="BT114" s="52">
        <f>IF(OR(LOOKUP(V114,Sheet2!A$3:A$25,Sheet2!B$3:B$25)=1,G114=0),0,AW114-AO114*0.2*G114)</f>
        <v>0</v>
      </c>
      <c r="BU114" s="52">
        <f t="shared" si="49"/>
        <v>0</v>
      </c>
      <c r="BV114" s="52">
        <f t="shared" si="50"/>
        <v>0</v>
      </c>
      <c r="BW114" s="32">
        <f t="shared" si="51"/>
        <v>0</v>
      </c>
    </row>
    <row r="115" spans="1:75">
      <c r="A115" s="110"/>
      <c r="D115" s="110">
        <f t="shared" si="61"/>
        <v>0</v>
      </c>
      <c r="E115" s="32"/>
      <c r="L115" s="32">
        <v>1</v>
      </c>
      <c r="M115" s="32">
        <v>0</v>
      </c>
      <c r="N115" s="32">
        <v>0</v>
      </c>
      <c r="O115" s="32">
        <v>0</v>
      </c>
      <c r="P115" s="32">
        <f t="shared" si="55"/>
        <v>0</v>
      </c>
      <c r="R115" s="111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2">
        <f t="shared" si="34"/>
        <v>0</v>
      </c>
      <c r="T115" s="113">
        <f t="shared" si="52"/>
        <v>0</v>
      </c>
      <c r="V115" s="137">
        <f t="shared" si="33"/>
        <v>0</v>
      </c>
      <c r="W115" s="138">
        <f t="shared" si="35"/>
        <v>0</v>
      </c>
      <c r="X115" s="138">
        <f t="shared" si="56"/>
        <v>0</v>
      </c>
      <c r="Y115" s="138">
        <f t="shared" si="57"/>
        <v>0</v>
      </c>
      <c r="Z115" s="138">
        <f>Y115+LOOKUP(V115,Sheet2!A$3:A$24,Sheet2!J$3:J$24)</f>
        <v>0</v>
      </c>
      <c r="AA115" s="138">
        <f t="shared" si="36"/>
        <v>0</v>
      </c>
      <c r="AB115" s="138">
        <f t="shared" si="58"/>
        <v>0</v>
      </c>
      <c r="AC115" s="138">
        <f t="shared" si="59"/>
        <v>0</v>
      </c>
      <c r="AD115" s="138">
        <f>AC115+LOOKUP(V115,Sheet2!A$3:A$24,Sheet2!J$3:J$24)</f>
        <v>0</v>
      </c>
      <c r="AE115" s="138">
        <f t="shared" si="37"/>
        <v>0</v>
      </c>
      <c r="AF115" s="138">
        <f t="shared" si="38"/>
        <v>0</v>
      </c>
      <c r="AG115" s="137">
        <f>LOOKUP(V115,Sheet2!A$3:A$24,Sheet2!K$3:K$24)</f>
        <v>0</v>
      </c>
      <c r="AH115" s="143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37">
        <f>LOOKUP(R115,Sheet3!A$2:A$7,Sheet3!D$2:D$7)</f>
        <v>0</v>
      </c>
      <c r="AJ115" s="137">
        <f t="shared" si="53"/>
        <v>0</v>
      </c>
      <c r="AK115" s="137">
        <f t="shared" si="54"/>
        <v>0</v>
      </c>
      <c r="AL115" s="138">
        <f t="shared" si="39"/>
        <v>0</v>
      </c>
      <c r="AM115" s="138">
        <f t="shared" si="40"/>
        <v>0</v>
      </c>
      <c r="AN115" s="138">
        <f t="shared" si="41"/>
        <v>0</v>
      </c>
      <c r="AO115" s="138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15"/>
      <c r="AQ115" s="152">
        <f t="shared" si="42"/>
        <v>0</v>
      </c>
      <c r="AR115" s="153">
        <f>LOOKUP(S115,Sheet3!F$2:F$9,Sheet3!G$2:G$9)*(AN115-AJ115)*(AN115-AJ115)/2*G115*IF(L115=1,2,IF(L115=2,1,0))</f>
        <v>0</v>
      </c>
      <c r="AS115" s="153">
        <f>LOOKUP(R115,Sheet3!A$2:A$6,Sheet3!B$2:B$6)*AO115*G115</f>
        <v>0</v>
      </c>
      <c r="AT115" s="153">
        <f>LOOKUP(R115,Sheet3!A$2:A$6,Sheet3!C$2:C$6)*AO115*G115</f>
        <v>0</v>
      </c>
      <c r="AU115" s="154">
        <f>IF(AND(AE115&gt;3.5,AF115&gt;3.5),LOOKUP(Sheet1!V115,Sheet2!A$3:A$24,Sheet2!U$3:U$24),LOOKUP(V115,Sheet2!A$3:A$24,Sheet2!T$3:T$24))*G115</f>
        <v>0</v>
      </c>
      <c r="AV115" s="154">
        <f>IF(AND(AE115&gt;3.5,AF115&gt;3.5),LOOKUP(Sheet1!V115,Sheet2!A$3:A$24,Sheet2!W$3:W$24),LOOKUP(V115,Sheet2!A$3:A$24,Sheet2!V$3:V$24))*G115</f>
        <v>0</v>
      </c>
      <c r="AW115" s="153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3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3">
        <f>LOOKUP(S115,Sheet3!F$2:F$9,Sheet3!G$2:G$9)*MIN((((Z115-Y115)+(AD115-AC115))/2+AH115+LOOKUP(V115,Sheet2!A$3:A$24,Sheet2!K$3:K$24)),AN115-AK115)^2/2*G115*IF(L115=1,2,IF(L115=2,1,0))</f>
        <v>0</v>
      </c>
      <c r="AZ115" s="153">
        <f>IF(G115=0,0,MAX(0,SUM(AQ115:AR115)-SUM(AS115:AY115)-BA115-LOOKUP(V115,Sheet2!A$3:A$24,Sheet2!Y$3:Y$24)*G115))</f>
        <v>0</v>
      </c>
      <c r="BA115" s="154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58">
        <f>IF(S115="A",LOOKUP(S115,Sheet3!F$2:F$9,Sheet3!H$2:H$9)*(AN115+AJ115+0.5)*G115*IF(L115=1,2,IF(L115=2,1,0)),0)</f>
        <v>0</v>
      </c>
      <c r="BC115" s="159">
        <f t="shared" si="43"/>
        <v>0</v>
      </c>
      <c r="BD115" s="123">
        <f>LOOKUP($S115,Sheet3!$F$2:$F$9,Sheet3!I$2:I$9)*$G115*IF($L115=1,2,IF($L115=2,1,0))</f>
        <v>0</v>
      </c>
      <c r="BE115" s="123">
        <f>LOOKUP($S115,Sheet3!$F$2:$F$9,Sheet3!J$2:J$9)*$G115*IF($L115=1,2,IF($L115=2,1,0))</f>
        <v>0</v>
      </c>
      <c r="BF115" s="123">
        <f>LOOKUP($S115,Sheet3!$F$2:$F$9,Sheet3!K$2:K$9)*$G115*IF($L115=1,2,IF($L115=2,1,0))</f>
        <v>0</v>
      </c>
      <c r="BG115" s="123">
        <f>LOOKUP($S115,Sheet3!$F$2:$F$9,Sheet3!L$2:L$9)*$G115*IF($L115=1,2,IF($L115=2,1,0))</f>
        <v>0</v>
      </c>
      <c r="BH115" s="122">
        <f>LOOKUP($S115,Sheet3!$F$2:$F$9,Sheet3!M$2:M$9)*$G115*IF($L115=1,2,IF($L115=2,1,0))*2</f>
        <v>0</v>
      </c>
      <c r="BI115" s="122">
        <f>(AO115-Sheet3!$Q$4*IF($L115=1,2,IF($L115=2,1,0)))*LOOKUP(S115,Sheet3!F$2:F$9,Sheet3!M$2:M$9)*ROUNDUP(G115/Sheet3!$Q$7,0)</f>
        <v>0</v>
      </c>
      <c r="BJ115" s="122">
        <f>IF(S115="E",LOOKUP(Sheet3!$G$7,Sheet3!$A$18:$A$21,Sheet3!$B$18:$B$21),0)*G115*AN115*2</f>
        <v>0</v>
      </c>
      <c r="BK115" s="122">
        <f>IF(S115="E",LOOKUP(Sheet3!$G$7,Sheet3!$A$18:$A$21,Sheet3!$C$18:$C$21),0)*G115*AN115*2/1000</f>
        <v>0</v>
      </c>
      <c r="BL115" s="122">
        <f>IF(S115="E",LOOKUP(Sheet3!$G$7,Sheet3!$A$18:$A$21,Sheet3!$D$18:$D$21),0)*G115*AN115*2/1000</f>
        <v>0</v>
      </c>
      <c r="BN115" s="124">
        <f t="shared" si="44"/>
        <v>0</v>
      </c>
      <c r="BO115" s="124">
        <f t="shared" si="45"/>
        <v>0</v>
      </c>
      <c r="BP115" s="115"/>
      <c r="BQ115" s="56">
        <f t="shared" si="46"/>
        <v>0</v>
      </c>
      <c r="BR115" s="52">
        <f t="shared" si="47"/>
        <v>0</v>
      </c>
      <c r="BS115" s="52">
        <f t="shared" si="48"/>
        <v>0</v>
      </c>
      <c r="BT115" s="52">
        <f>IF(OR(LOOKUP(V115,Sheet2!A$3:A$25,Sheet2!B$3:B$25)=1,G115=0),0,AW115-AO115*0.2*G115)</f>
        <v>0</v>
      </c>
      <c r="BU115" s="52">
        <f t="shared" si="49"/>
        <v>0</v>
      </c>
      <c r="BV115" s="52">
        <f t="shared" si="50"/>
        <v>0</v>
      </c>
      <c r="BW115" s="32">
        <f t="shared" si="51"/>
        <v>0</v>
      </c>
    </row>
    <row r="116" spans="1:75">
      <c r="A116" s="110"/>
      <c r="D116" s="110">
        <f t="shared" si="61"/>
        <v>0</v>
      </c>
      <c r="E116" s="32"/>
      <c r="L116" s="32">
        <v>1</v>
      </c>
      <c r="M116" s="32">
        <v>0</v>
      </c>
      <c r="N116" s="32">
        <v>0</v>
      </c>
      <c r="O116" s="32">
        <v>0</v>
      </c>
      <c r="P116" s="32">
        <f t="shared" si="55"/>
        <v>0</v>
      </c>
      <c r="R116" s="111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2">
        <f t="shared" si="34"/>
        <v>0</v>
      </c>
      <c r="T116" s="113">
        <f t="shared" si="52"/>
        <v>0</v>
      </c>
      <c r="V116" s="137">
        <f t="shared" si="33"/>
        <v>0</v>
      </c>
      <c r="W116" s="138">
        <f t="shared" si="35"/>
        <v>0</v>
      </c>
      <c r="X116" s="138">
        <f t="shared" si="56"/>
        <v>0</v>
      </c>
      <c r="Y116" s="138">
        <f t="shared" si="57"/>
        <v>0</v>
      </c>
      <c r="Z116" s="138">
        <f>Y116+LOOKUP(V116,Sheet2!A$3:A$24,Sheet2!J$3:J$24)</f>
        <v>0</v>
      </c>
      <c r="AA116" s="138">
        <f t="shared" si="36"/>
        <v>0</v>
      </c>
      <c r="AB116" s="138">
        <f t="shared" si="58"/>
        <v>0</v>
      </c>
      <c r="AC116" s="138">
        <f t="shared" si="59"/>
        <v>0</v>
      </c>
      <c r="AD116" s="138">
        <f>AC116+LOOKUP(V116,Sheet2!A$3:A$24,Sheet2!J$3:J$24)</f>
        <v>0</v>
      </c>
      <c r="AE116" s="138">
        <f t="shared" si="37"/>
        <v>0</v>
      </c>
      <c r="AF116" s="138">
        <f t="shared" si="38"/>
        <v>0</v>
      </c>
      <c r="AG116" s="137">
        <f>LOOKUP(V116,Sheet2!A$3:A$24,Sheet2!K$3:K$24)</f>
        <v>0</v>
      </c>
      <c r="AH116" s="143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37">
        <f>LOOKUP(R116,Sheet3!A$2:A$7,Sheet3!D$2:D$7)</f>
        <v>0</v>
      </c>
      <c r="AJ116" s="137">
        <f t="shared" si="53"/>
        <v>0</v>
      </c>
      <c r="AK116" s="137">
        <f t="shared" si="54"/>
        <v>0</v>
      </c>
      <c r="AL116" s="138">
        <f t="shared" si="39"/>
        <v>0</v>
      </c>
      <c r="AM116" s="138">
        <f t="shared" si="40"/>
        <v>0</v>
      </c>
      <c r="AN116" s="138">
        <f t="shared" si="41"/>
        <v>0</v>
      </c>
      <c r="AO116" s="138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15"/>
      <c r="AQ116" s="152">
        <f t="shared" si="42"/>
        <v>0</v>
      </c>
      <c r="AR116" s="153">
        <f>LOOKUP(S116,Sheet3!F$2:F$9,Sheet3!G$2:G$9)*(AN116-AJ116)*(AN116-AJ116)/2*G116*IF(L116=1,2,IF(L116=2,1,0))</f>
        <v>0</v>
      </c>
      <c r="AS116" s="153">
        <f>LOOKUP(R116,Sheet3!A$2:A$6,Sheet3!B$2:B$6)*AO116*G116</f>
        <v>0</v>
      </c>
      <c r="AT116" s="153">
        <f>LOOKUP(R116,Sheet3!A$2:A$6,Sheet3!C$2:C$6)*AO116*G116</f>
        <v>0</v>
      </c>
      <c r="AU116" s="154">
        <f>IF(AND(AE116&gt;3.5,AF116&gt;3.5),LOOKUP(Sheet1!V116,Sheet2!A$3:A$24,Sheet2!U$3:U$24),LOOKUP(V116,Sheet2!A$3:A$24,Sheet2!T$3:T$24))*G116</f>
        <v>0</v>
      </c>
      <c r="AV116" s="154">
        <f>IF(AND(AE116&gt;3.5,AF116&gt;3.5),LOOKUP(Sheet1!V116,Sheet2!A$3:A$24,Sheet2!W$3:W$24),LOOKUP(V116,Sheet2!A$3:A$24,Sheet2!V$3:V$24))*G116</f>
        <v>0</v>
      </c>
      <c r="AW116" s="153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3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3">
        <f>LOOKUP(S116,Sheet3!F$2:F$9,Sheet3!G$2:G$9)*MIN((((Z116-Y116)+(AD116-AC116))/2+AH116+LOOKUP(V116,Sheet2!A$3:A$24,Sheet2!K$3:K$24)),AN116-AK116)^2/2*G116*IF(L116=1,2,IF(L116=2,1,0))</f>
        <v>0</v>
      </c>
      <c r="AZ116" s="153">
        <f>IF(G116=0,0,MAX(0,SUM(AQ116:AR116)-SUM(AS116:AY116)-BA116-LOOKUP(V116,Sheet2!A$3:A$24,Sheet2!Y$3:Y$24)*G116))</f>
        <v>0</v>
      </c>
      <c r="BA116" s="154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58">
        <f>IF(S116="A",LOOKUP(S116,Sheet3!F$2:F$9,Sheet3!H$2:H$9)*(AN116+AJ116+0.5)*G116*IF(L116=1,2,IF(L116=2,1,0)),0)</f>
        <v>0</v>
      </c>
      <c r="BC116" s="159">
        <f t="shared" si="43"/>
        <v>0</v>
      </c>
      <c r="BD116" s="123">
        <f>LOOKUP($S116,Sheet3!$F$2:$F$9,Sheet3!I$2:I$9)*$G116*IF($L116=1,2,IF($L116=2,1,0))</f>
        <v>0</v>
      </c>
      <c r="BE116" s="123">
        <f>LOOKUP($S116,Sheet3!$F$2:$F$9,Sheet3!J$2:J$9)*$G116*IF($L116=1,2,IF($L116=2,1,0))</f>
        <v>0</v>
      </c>
      <c r="BF116" s="123">
        <f>LOOKUP($S116,Sheet3!$F$2:$F$9,Sheet3!K$2:K$9)*$G116*IF($L116=1,2,IF($L116=2,1,0))</f>
        <v>0</v>
      </c>
      <c r="BG116" s="123">
        <f>LOOKUP($S116,Sheet3!$F$2:$F$9,Sheet3!L$2:L$9)*$G116*IF($L116=1,2,IF($L116=2,1,0))</f>
        <v>0</v>
      </c>
      <c r="BH116" s="122">
        <f>LOOKUP($S116,Sheet3!$F$2:$F$9,Sheet3!M$2:M$9)*$G116*IF($L116=1,2,IF($L116=2,1,0))*2</f>
        <v>0</v>
      </c>
      <c r="BI116" s="122">
        <f>(AO116-Sheet3!$Q$4*IF($L116=1,2,IF($L116=2,1,0)))*LOOKUP(S116,Sheet3!F$2:F$9,Sheet3!M$2:M$9)*ROUNDUP(G116/Sheet3!$Q$7,0)</f>
        <v>0</v>
      </c>
      <c r="BJ116" s="122">
        <f>IF(S116="E",LOOKUP(Sheet3!$G$7,Sheet3!$A$18:$A$21,Sheet3!$B$18:$B$21),0)*G116*AN116*2</f>
        <v>0</v>
      </c>
      <c r="BK116" s="122">
        <f>IF(S116="E",LOOKUP(Sheet3!$G$7,Sheet3!$A$18:$A$21,Sheet3!$C$18:$C$21),0)*G116*AN116*2/1000</f>
        <v>0</v>
      </c>
      <c r="BL116" s="122">
        <f>IF(S116="E",LOOKUP(Sheet3!$G$7,Sheet3!$A$18:$A$21,Sheet3!$D$18:$D$21),0)*G116*AN116*2/1000</f>
        <v>0</v>
      </c>
      <c r="BN116" s="124">
        <f t="shared" si="44"/>
        <v>0</v>
      </c>
      <c r="BO116" s="124">
        <f t="shared" si="45"/>
        <v>0</v>
      </c>
      <c r="BP116" s="115"/>
      <c r="BQ116" s="56">
        <f t="shared" si="46"/>
        <v>0</v>
      </c>
      <c r="BR116" s="52">
        <f t="shared" si="47"/>
        <v>0</v>
      </c>
      <c r="BS116" s="52">
        <f t="shared" si="48"/>
        <v>0</v>
      </c>
      <c r="BT116" s="52">
        <f>IF(OR(LOOKUP(V116,Sheet2!A$3:A$25,Sheet2!B$3:B$25)=1,G116=0),0,AW116-AO116*0.2*G116)</f>
        <v>0</v>
      </c>
      <c r="BU116" s="52">
        <f t="shared" si="49"/>
        <v>0</v>
      </c>
      <c r="BV116" s="52">
        <f t="shared" si="50"/>
        <v>0</v>
      </c>
      <c r="BW116" s="32">
        <f t="shared" si="51"/>
        <v>0</v>
      </c>
    </row>
    <row r="117" spans="1:75">
      <c r="A117" s="110"/>
      <c r="D117" s="110">
        <f t="shared" si="61"/>
        <v>0</v>
      </c>
      <c r="E117" s="32"/>
      <c r="L117" s="32">
        <v>1</v>
      </c>
      <c r="M117" s="32">
        <v>0</v>
      </c>
      <c r="N117" s="32">
        <v>0</v>
      </c>
      <c r="O117" s="32">
        <v>0</v>
      </c>
      <c r="P117" s="32">
        <f t="shared" si="55"/>
        <v>0</v>
      </c>
      <c r="R117" s="111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2">
        <f t="shared" si="34"/>
        <v>0</v>
      </c>
      <c r="T117" s="113">
        <f t="shared" si="52"/>
        <v>0</v>
      </c>
      <c r="V117" s="137">
        <f t="shared" si="33"/>
        <v>0</v>
      </c>
      <c r="W117" s="138">
        <f t="shared" si="35"/>
        <v>0</v>
      </c>
      <c r="X117" s="138">
        <f t="shared" si="56"/>
        <v>0</v>
      </c>
      <c r="Y117" s="138">
        <f t="shared" si="57"/>
        <v>0</v>
      </c>
      <c r="Z117" s="138">
        <f>Y117+LOOKUP(V117,Sheet2!A$3:A$24,Sheet2!J$3:J$24)</f>
        <v>0</v>
      </c>
      <c r="AA117" s="138">
        <f t="shared" si="36"/>
        <v>0</v>
      </c>
      <c r="AB117" s="138">
        <f t="shared" si="58"/>
        <v>0</v>
      </c>
      <c r="AC117" s="138">
        <f t="shared" si="59"/>
        <v>0</v>
      </c>
      <c r="AD117" s="138">
        <f>AC117+LOOKUP(V117,Sheet2!A$3:A$24,Sheet2!J$3:J$24)</f>
        <v>0</v>
      </c>
      <c r="AE117" s="138">
        <f t="shared" si="37"/>
        <v>0</v>
      </c>
      <c r="AF117" s="138">
        <f t="shared" si="38"/>
        <v>0</v>
      </c>
      <c r="AG117" s="137">
        <f>LOOKUP(V117,Sheet2!A$3:A$24,Sheet2!K$3:K$24)</f>
        <v>0</v>
      </c>
      <c r="AH117" s="143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37">
        <f>LOOKUP(R117,Sheet3!A$2:A$7,Sheet3!D$2:D$7)</f>
        <v>0</v>
      </c>
      <c r="AJ117" s="137">
        <f t="shared" si="53"/>
        <v>0</v>
      </c>
      <c r="AK117" s="137">
        <f t="shared" si="54"/>
        <v>0</v>
      </c>
      <c r="AL117" s="138">
        <f t="shared" si="39"/>
        <v>0</v>
      </c>
      <c r="AM117" s="138">
        <f t="shared" si="40"/>
        <v>0</v>
      </c>
      <c r="AN117" s="138">
        <f t="shared" si="41"/>
        <v>0</v>
      </c>
      <c r="AO117" s="138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15"/>
      <c r="AQ117" s="152">
        <f t="shared" si="42"/>
        <v>0</v>
      </c>
      <c r="AR117" s="153">
        <f>LOOKUP(S117,Sheet3!F$2:F$9,Sheet3!G$2:G$9)*(AN117-AJ117)*(AN117-AJ117)/2*G117*IF(L117=1,2,IF(L117=2,1,0))</f>
        <v>0</v>
      </c>
      <c r="AS117" s="153">
        <f>LOOKUP(R117,Sheet3!A$2:A$6,Sheet3!B$2:B$6)*AO117*G117</f>
        <v>0</v>
      </c>
      <c r="AT117" s="153">
        <f>LOOKUP(R117,Sheet3!A$2:A$6,Sheet3!C$2:C$6)*AO117*G117</f>
        <v>0</v>
      </c>
      <c r="AU117" s="154">
        <f>IF(AND(AE117&gt;3.5,AF117&gt;3.5),LOOKUP(Sheet1!V117,Sheet2!A$3:A$24,Sheet2!U$3:U$24),LOOKUP(V117,Sheet2!A$3:A$24,Sheet2!T$3:T$24))*G117</f>
        <v>0</v>
      </c>
      <c r="AV117" s="154">
        <f>IF(AND(AE117&gt;3.5,AF117&gt;3.5),LOOKUP(Sheet1!V117,Sheet2!A$3:A$24,Sheet2!W$3:W$24),LOOKUP(V117,Sheet2!A$3:A$24,Sheet2!V$3:V$24))*G117</f>
        <v>0</v>
      </c>
      <c r="AW117" s="153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3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3">
        <f>LOOKUP(S117,Sheet3!F$2:F$9,Sheet3!G$2:G$9)*MIN((((Z117-Y117)+(AD117-AC117))/2+AH117+LOOKUP(V117,Sheet2!A$3:A$24,Sheet2!K$3:K$24)),AN117-AK117)^2/2*G117*IF(L117=1,2,IF(L117=2,1,0))</f>
        <v>0</v>
      </c>
      <c r="AZ117" s="153">
        <f>IF(G117=0,0,MAX(0,SUM(AQ117:AR117)-SUM(AS117:AY117)-BA117-LOOKUP(V117,Sheet2!A$3:A$24,Sheet2!Y$3:Y$24)*G117))</f>
        <v>0</v>
      </c>
      <c r="BA117" s="154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58">
        <f>IF(S117="A",LOOKUP(S117,Sheet3!F$2:F$9,Sheet3!H$2:H$9)*(AN117+AJ117+0.5)*G117*IF(L117=1,2,IF(L117=2,1,0)),0)</f>
        <v>0</v>
      </c>
      <c r="BC117" s="159">
        <f t="shared" si="43"/>
        <v>0</v>
      </c>
      <c r="BD117" s="123">
        <f>LOOKUP($S117,Sheet3!$F$2:$F$9,Sheet3!I$2:I$9)*$G117*IF($L117=1,2,IF($L117=2,1,0))</f>
        <v>0</v>
      </c>
      <c r="BE117" s="123">
        <f>LOOKUP($S117,Sheet3!$F$2:$F$9,Sheet3!J$2:J$9)*$G117*IF($L117=1,2,IF($L117=2,1,0))</f>
        <v>0</v>
      </c>
      <c r="BF117" s="123">
        <f>LOOKUP($S117,Sheet3!$F$2:$F$9,Sheet3!K$2:K$9)*$G117*IF($L117=1,2,IF($L117=2,1,0))</f>
        <v>0</v>
      </c>
      <c r="BG117" s="123">
        <f>LOOKUP($S117,Sheet3!$F$2:$F$9,Sheet3!L$2:L$9)*$G117*IF($L117=1,2,IF($L117=2,1,0))</f>
        <v>0</v>
      </c>
      <c r="BH117" s="122">
        <f>LOOKUP($S117,Sheet3!$F$2:$F$9,Sheet3!M$2:M$9)*$G117*IF($L117=1,2,IF($L117=2,1,0))*2</f>
        <v>0</v>
      </c>
      <c r="BI117" s="122">
        <f>(AO117-Sheet3!$Q$4*IF($L117=1,2,IF($L117=2,1,0)))*LOOKUP(S117,Sheet3!F$2:F$9,Sheet3!M$2:M$9)*ROUNDUP(G117/Sheet3!$Q$7,0)</f>
        <v>0</v>
      </c>
      <c r="BJ117" s="122">
        <f>IF(S117="E",LOOKUP(Sheet3!$G$7,Sheet3!$A$18:$A$21,Sheet3!$B$18:$B$21),0)*G117*AN117*2</f>
        <v>0</v>
      </c>
      <c r="BK117" s="122">
        <f>IF(S117="E",LOOKUP(Sheet3!$G$7,Sheet3!$A$18:$A$21,Sheet3!$C$18:$C$21),0)*G117*AN117*2/1000</f>
        <v>0</v>
      </c>
      <c r="BL117" s="122">
        <f>IF(S117="E",LOOKUP(Sheet3!$G$7,Sheet3!$A$18:$A$21,Sheet3!$D$18:$D$21),0)*G117*AN117*2/1000</f>
        <v>0</v>
      </c>
      <c r="BN117" s="124">
        <f t="shared" si="44"/>
        <v>0</v>
      </c>
      <c r="BO117" s="124">
        <f t="shared" si="45"/>
        <v>0</v>
      </c>
      <c r="BP117" s="115"/>
      <c r="BQ117" s="56">
        <f t="shared" si="46"/>
        <v>0</v>
      </c>
      <c r="BR117" s="52">
        <f t="shared" si="47"/>
        <v>0</v>
      </c>
      <c r="BS117" s="52">
        <f t="shared" si="48"/>
        <v>0</v>
      </c>
      <c r="BT117" s="52">
        <f>IF(OR(LOOKUP(V117,Sheet2!A$3:A$25,Sheet2!B$3:B$25)=1,G117=0),0,AW117-AO117*0.2*G117)</f>
        <v>0</v>
      </c>
      <c r="BU117" s="52">
        <f t="shared" si="49"/>
        <v>0</v>
      </c>
      <c r="BV117" s="52">
        <f t="shared" si="50"/>
        <v>0</v>
      </c>
      <c r="BW117" s="32">
        <f t="shared" si="51"/>
        <v>0</v>
      </c>
    </row>
    <row r="118" spans="1:75">
      <c r="A118" s="110"/>
      <c r="D118" s="110">
        <f t="shared" si="61"/>
        <v>0</v>
      </c>
      <c r="E118" s="32"/>
      <c r="L118" s="32">
        <v>1</v>
      </c>
      <c r="M118" s="32">
        <v>0</v>
      </c>
      <c r="N118" s="32">
        <v>0</v>
      </c>
      <c r="O118" s="32">
        <v>0</v>
      </c>
      <c r="P118" s="32">
        <f t="shared" si="55"/>
        <v>0</v>
      </c>
      <c r="R118" s="111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2">
        <f t="shared" si="34"/>
        <v>0</v>
      </c>
      <c r="T118" s="113">
        <f t="shared" si="52"/>
        <v>0</v>
      </c>
      <c r="V118" s="137">
        <f t="shared" si="33"/>
        <v>0</v>
      </c>
      <c r="W118" s="138">
        <f t="shared" si="35"/>
        <v>0</v>
      </c>
      <c r="X118" s="138">
        <f t="shared" si="56"/>
        <v>0</v>
      </c>
      <c r="Y118" s="138">
        <f t="shared" si="57"/>
        <v>0</v>
      </c>
      <c r="Z118" s="138">
        <f>Y118+LOOKUP(V118,Sheet2!A$3:A$24,Sheet2!J$3:J$24)</f>
        <v>0</v>
      </c>
      <c r="AA118" s="138">
        <f t="shared" si="36"/>
        <v>0</v>
      </c>
      <c r="AB118" s="138">
        <f t="shared" si="58"/>
        <v>0</v>
      </c>
      <c r="AC118" s="138">
        <f t="shared" si="59"/>
        <v>0</v>
      </c>
      <c r="AD118" s="138">
        <f>AC118+LOOKUP(V118,Sheet2!A$3:A$24,Sheet2!J$3:J$24)</f>
        <v>0</v>
      </c>
      <c r="AE118" s="138">
        <f t="shared" si="37"/>
        <v>0</v>
      </c>
      <c r="AF118" s="138">
        <f t="shared" si="38"/>
        <v>0</v>
      </c>
      <c r="AG118" s="137">
        <f>LOOKUP(V118,Sheet2!A$3:A$24,Sheet2!K$3:K$24)</f>
        <v>0</v>
      </c>
      <c r="AH118" s="143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37">
        <f>LOOKUP(R118,Sheet3!A$2:A$7,Sheet3!D$2:D$7)</f>
        <v>0</v>
      </c>
      <c r="AJ118" s="137">
        <f t="shared" si="53"/>
        <v>0</v>
      </c>
      <c r="AK118" s="137">
        <f t="shared" si="54"/>
        <v>0</v>
      </c>
      <c r="AL118" s="138">
        <f t="shared" si="39"/>
        <v>0</v>
      </c>
      <c r="AM118" s="138">
        <f t="shared" si="40"/>
        <v>0</v>
      </c>
      <c r="AN118" s="138">
        <f t="shared" si="41"/>
        <v>0</v>
      </c>
      <c r="AO118" s="138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15"/>
      <c r="AQ118" s="152">
        <f t="shared" si="42"/>
        <v>0</v>
      </c>
      <c r="AR118" s="153">
        <f>LOOKUP(S118,Sheet3!F$2:F$9,Sheet3!G$2:G$9)*(AN118-AJ118)*(AN118-AJ118)/2*G118*IF(L118=1,2,IF(L118=2,1,0))</f>
        <v>0</v>
      </c>
      <c r="AS118" s="153">
        <f>LOOKUP(R118,Sheet3!A$2:A$6,Sheet3!B$2:B$6)*AO118*G118</f>
        <v>0</v>
      </c>
      <c r="AT118" s="153">
        <f>LOOKUP(R118,Sheet3!A$2:A$6,Sheet3!C$2:C$6)*AO118*G118</f>
        <v>0</v>
      </c>
      <c r="AU118" s="154">
        <f>IF(AND(AE118&gt;3.5,AF118&gt;3.5),LOOKUP(Sheet1!V118,Sheet2!A$3:A$24,Sheet2!U$3:U$24),LOOKUP(V118,Sheet2!A$3:A$24,Sheet2!T$3:T$24))*G118</f>
        <v>0</v>
      </c>
      <c r="AV118" s="154">
        <f>IF(AND(AE118&gt;3.5,AF118&gt;3.5),LOOKUP(Sheet1!V118,Sheet2!A$3:A$24,Sheet2!W$3:W$24),LOOKUP(V118,Sheet2!A$3:A$24,Sheet2!V$3:V$24))*G118</f>
        <v>0</v>
      </c>
      <c r="AW118" s="153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3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3">
        <f>LOOKUP(S118,Sheet3!F$2:F$9,Sheet3!G$2:G$9)*MIN((((Z118-Y118)+(AD118-AC118))/2+AH118+LOOKUP(V118,Sheet2!A$3:A$24,Sheet2!K$3:K$24)),AN118-AK118)^2/2*G118*IF(L118=1,2,IF(L118=2,1,0))</f>
        <v>0</v>
      </c>
      <c r="AZ118" s="153">
        <f>IF(G118=0,0,MAX(0,SUM(AQ118:AR118)-SUM(AS118:AY118)-BA118-LOOKUP(V118,Sheet2!A$3:A$24,Sheet2!Y$3:Y$24)*G118))</f>
        <v>0</v>
      </c>
      <c r="BA118" s="154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58">
        <f>IF(S118="A",LOOKUP(S118,Sheet3!F$2:F$9,Sheet3!H$2:H$9)*(AN118+AJ118+0.5)*G118*IF(L118=1,2,IF(L118=2,1,0)),0)</f>
        <v>0</v>
      </c>
      <c r="BC118" s="159">
        <f t="shared" si="43"/>
        <v>0</v>
      </c>
      <c r="BD118" s="123">
        <f>LOOKUP($S118,Sheet3!$F$2:$F$9,Sheet3!I$2:I$9)*$G118*IF($L118=1,2,IF($L118=2,1,0))</f>
        <v>0</v>
      </c>
      <c r="BE118" s="123">
        <f>LOOKUP($S118,Sheet3!$F$2:$F$9,Sheet3!J$2:J$9)*$G118*IF($L118=1,2,IF($L118=2,1,0))</f>
        <v>0</v>
      </c>
      <c r="BF118" s="123">
        <f>LOOKUP($S118,Sheet3!$F$2:$F$9,Sheet3!K$2:K$9)*$G118*IF($L118=1,2,IF($L118=2,1,0))</f>
        <v>0</v>
      </c>
      <c r="BG118" s="123">
        <f>LOOKUP($S118,Sheet3!$F$2:$F$9,Sheet3!L$2:L$9)*$G118*IF($L118=1,2,IF($L118=2,1,0))</f>
        <v>0</v>
      </c>
      <c r="BH118" s="122">
        <f>LOOKUP($S118,Sheet3!$F$2:$F$9,Sheet3!M$2:M$9)*$G118*IF($L118=1,2,IF($L118=2,1,0))*2</f>
        <v>0</v>
      </c>
      <c r="BI118" s="122">
        <f>(AO118-Sheet3!$Q$4*IF($L118=1,2,IF($L118=2,1,0)))*LOOKUP(S118,Sheet3!F$2:F$9,Sheet3!M$2:M$9)*ROUNDUP(G118/Sheet3!$Q$7,0)</f>
        <v>0</v>
      </c>
      <c r="BJ118" s="122">
        <f>IF(S118="E",LOOKUP(Sheet3!$G$7,Sheet3!$A$18:$A$21,Sheet3!$B$18:$B$21),0)*G118*AN118*2</f>
        <v>0</v>
      </c>
      <c r="BK118" s="122">
        <f>IF(S118="E",LOOKUP(Sheet3!$G$7,Sheet3!$A$18:$A$21,Sheet3!$C$18:$C$21),0)*G118*AN118*2/1000</f>
        <v>0</v>
      </c>
      <c r="BL118" s="122">
        <f>IF(S118="E",LOOKUP(Sheet3!$G$7,Sheet3!$A$18:$A$21,Sheet3!$D$18:$D$21),0)*G118*AN118*2/1000</f>
        <v>0</v>
      </c>
      <c r="BN118" s="124">
        <f t="shared" si="44"/>
        <v>0</v>
      </c>
      <c r="BO118" s="124">
        <f t="shared" si="45"/>
        <v>0</v>
      </c>
      <c r="BP118" s="115"/>
      <c r="BQ118" s="56">
        <f t="shared" si="46"/>
        <v>0</v>
      </c>
      <c r="BR118" s="52">
        <f t="shared" si="47"/>
        <v>0</v>
      </c>
      <c r="BS118" s="52">
        <f t="shared" si="48"/>
        <v>0</v>
      </c>
      <c r="BT118" s="52">
        <f>IF(OR(LOOKUP(V118,Sheet2!A$3:A$25,Sheet2!B$3:B$25)=1,G118=0),0,AW118-AO118*0.2*G118)</f>
        <v>0</v>
      </c>
      <c r="BU118" s="52">
        <f t="shared" si="49"/>
        <v>0</v>
      </c>
      <c r="BV118" s="52">
        <f t="shared" si="50"/>
        <v>0</v>
      </c>
      <c r="BW118" s="32">
        <f t="shared" si="51"/>
        <v>0</v>
      </c>
    </row>
    <row r="119" spans="1:75">
      <c r="A119" s="110"/>
      <c r="D119" s="110">
        <f t="shared" si="61"/>
        <v>0</v>
      </c>
      <c r="E119" s="32"/>
      <c r="L119" s="32">
        <v>1</v>
      </c>
      <c r="M119" s="32">
        <v>0</v>
      </c>
      <c r="N119" s="32">
        <v>0</v>
      </c>
      <c r="O119" s="32">
        <v>0</v>
      </c>
      <c r="P119" s="32">
        <f t="shared" si="55"/>
        <v>0</v>
      </c>
      <c r="R119" s="111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2">
        <f t="shared" si="34"/>
        <v>0</v>
      </c>
      <c r="T119" s="113">
        <f t="shared" si="52"/>
        <v>0</v>
      </c>
      <c r="V119" s="137">
        <f t="shared" si="33"/>
        <v>0</v>
      </c>
      <c r="W119" s="138">
        <f t="shared" si="35"/>
        <v>0</v>
      </c>
      <c r="X119" s="138">
        <f t="shared" si="56"/>
        <v>0</v>
      </c>
      <c r="Y119" s="138">
        <f t="shared" si="57"/>
        <v>0</v>
      </c>
      <c r="Z119" s="138">
        <f>Y119+LOOKUP(V119,Sheet2!A$3:A$24,Sheet2!J$3:J$24)</f>
        <v>0</v>
      </c>
      <c r="AA119" s="138">
        <f t="shared" si="36"/>
        <v>0</v>
      </c>
      <c r="AB119" s="138">
        <f t="shared" si="58"/>
        <v>0</v>
      </c>
      <c r="AC119" s="138">
        <f t="shared" si="59"/>
        <v>0</v>
      </c>
      <c r="AD119" s="138">
        <f>AC119+LOOKUP(V119,Sheet2!A$3:A$24,Sheet2!J$3:J$24)</f>
        <v>0</v>
      </c>
      <c r="AE119" s="138">
        <f t="shared" si="37"/>
        <v>0</v>
      </c>
      <c r="AF119" s="138">
        <f t="shared" si="38"/>
        <v>0</v>
      </c>
      <c r="AG119" s="137">
        <f>LOOKUP(V119,Sheet2!A$3:A$24,Sheet2!K$3:K$24)</f>
        <v>0</v>
      </c>
      <c r="AH119" s="143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37">
        <f>LOOKUP(R119,Sheet3!A$2:A$7,Sheet3!D$2:D$7)</f>
        <v>0</v>
      </c>
      <c r="AJ119" s="137">
        <f t="shared" si="53"/>
        <v>0</v>
      </c>
      <c r="AK119" s="137">
        <f t="shared" si="54"/>
        <v>0</v>
      </c>
      <c r="AL119" s="138">
        <f t="shared" si="39"/>
        <v>0</v>
      </c>
      <c r="AM119" s="138">
        <f t="shared" si="40"/>
        <v>0</v>
      </c>
      <c r="AN119" s="138">
        <f t="shared" si="41"/>
        <v>0</v>
      </c>
      <c r="AO119" s="138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15"/>
      <c r="AQ119" s="152">
        <f t="shared" si="42"/>
        <v>0</v>
      </c>
      <c r="AR119" s="153">
        <f>LOOKUP(S119,Sheet3!F$2:F$9,Sheet3!G$2:G$9)*(AN119-AJ119)*(AN119-AJ119)/2*G119*IF(L119=1,2,IF(L119=2,1,0))</f>
        <v>0</v>
      </c>
      <c r="AS119" s="153">
        <f>LOOKUP(R119,Sheet3!A$2:A$6,Sheet3!B$2:B$6)*AO119*G119</f>
        <v>0</v>
      </c>
      <c r="AT119" s="153">
        <f>LOOKUP(R119,Sheet3!A$2:A$6,Sheet3!C$2:C$6)*AO119*G119</f>
        <v>0</v>
      </c>
      <c r="AU119" s="154">
        <f>IF(AND(AE119&gt;3.5,AF119&gt;3.5),LOOKUP(Sheet1!V119,Sheet2!A$3:A$24,Sheet2!U$3:U$24),LOOKUP(V119,Sheet2!A$3:A$24,Sheet2!T$3:T$24))*G119</f>
        <v>0</v>
      </c>
      <c r="AV119" s="154">
        <f>IF(AND(AE119&gt;3.5,AF119&gt;3.5),LOOKUP(Sheet1!V119,Sheet2!A$3:A$24,Sheet2!W$3:W$24),LOOKUP(V119,Sheet2!A$3:A$24,Sheet2!V$3:V$24))*G119</f>
        <v>0</v>
      </c>
      <c r="AW119" s="153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3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3">
        <f>LOOKUP(S119,Sheet3!F$2:F$9,Sheet3!G$2:G$9)*MIN((((Z119-Y119)+(AD119-AC119))/2+AH119+LOOKUP(V119,Sheet2!A$3:A$24,Sheet2!K$3:K$24)),AN119-AK119)^2/2*G119*IF(L119=1,2,IF(L119=2,1,0))</f>
        <v>0</v>
      </c>
      <c r="AZ119" s="153">
        <f>IF(G119=0,0,MAX(0,SUM(AQ119:AR119)-SUM(AS119:AY119)-BA119-LOOKUP(V119,Sheet2!A$3:A$24,Sheet2!Y$3:Y$24)*G119))</f>
        <v>0</v>
      </c>
      <c r="BA119" s="154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58">
        <f>IF(S119="A",LOOKUP(S119,Sheet3!F$2:F$9,Sheet3!H$2:H$9)*(AN119+AJ119+0.5)*G119*IF(L119=1,2,IF(L119=2,1,0)),0)</f>
        <v>0</v>
      </c>
      <c r="BC119" s="159">
        <f t="shared" si="43"/>
        <v>0</v>
      </c>
      <c r="BD119" s="123">
        <f>LOOKUP($S119,Sheet3!$F$2:$F$9,Sheet3!I$2:I$9)*$G119*IF($L119=1,2,IF($L119=2,1,0))</f>
        <v>0</v>
      </c>
      <c r="BE119" s="123">
        <f>LOOKUP($S119,Sheet3!$F$2:$F$9,Sheet3!J$2:J$9)*$G119*IF($L119=1,2,IF($L119=2,1,0))</f>
        <v>0</v>
      </c>
      <c r="BF119" s="123">
        <f>LOOKUP($S119,Sheet3!$F$2:$F$9,Sheet3!K$2:K$9)*$G119*IF($L119=1,2,IF($L119=2,1,0))</f>
        <v>0</v>
      </c>
      <c r="BG119" s="123">
        <f>LOOKUP($S119,Sheet3!$F$2:$F$9,Sheet3!L$2:L$9)*$G119*IF($L119=1,2,IF($L119=2,1,0))</f>
        <v>0</v>
      </c>
      <c r="BH119" s="122">
        <f>LOOKUP($S119,Sheet3!$F$2:$F$9,Sheet3!M$2:M$9)*$G119*IF($L119=1,2,IF($L119=2,1,0))*2</f>
        <v>0</v>
      </c>
      <c r="BI119" s="122">
        <f>(AO119-Sheet3!$Q$4*IF($L119=1,2,IF($L119=2,1,0)))*LOOKUP(S119,Sheet3!F$2:F$9,Sheet3!M$2:M$9)*ROUNDUP(G119/Sheet3!$Q$7,0)</f>
        <v>0</v>
      </c>
      <c r="BJ119" s="122">
        <f>IF(S119="E",LOOKUP(Sheet3!$G$7,Sheet3!$A$18:$A$21,Sheet3!$B$18:$B$21),0)*G119*AN119*2</f>
        <v>0</v>
      </c>
      <c r="BK119" s="122">
        <f>IF(S119="E",LOOKUP(Sheet3!$G$7,Sheet3!$A$18:$A$21,Sheet3!$C$18:$C$21),0)*G119*AN119*2/1000</f>
        <v>0</v>
      </c>
      <c r="BL119" s="122">
        <f>IF(S119="E",LOOKUP(Sheet3!$G$7,Sheet3!$A$18:$A$21,Sheet3!$D$18:$D$21),0)*G119*AN119*2/1000</f>
        <v>0</v>
      </c>
      <c r="BN119" s="124">
        <f t="shared" si="44"/>
        <v>0</v>
      </c>
      <c r="BO119" s="124">
        <f t="shared" si="45"/>
        <v>0</v>
      </c>
      <c r="BP119" s="115"/>
      <c r="BQ119" s="56">
        <f t="shared" si="46"/>
        <v>0</v>
      </c>
      <c r="BR119" s="52">
        <f t="shared" si="47"/>
        <v>0</v>
      </c>
      <c r="BS119" s="52">
        <f t="shared" si="48"/>
        <v>0</v>
      </c>
      <c r="BT119" s="52">
        <f>IF(OR(LOOKUP(V119,Sheet2!A$3:A$25,Sheet2!B$3:B$25)=1,G119=0),0,AW119-AO119*0.2*G119)</f>
        <v>0</v>
      </c>
      <c r="BU119" s="52">
        <f t="shared" si="49"/>
        <v>0</v>
      </c>
      <c r="BV119" s="52">
        <f t="shared" si="50"/>
        <v>0</v>
      </c>
      <c r="BW119" s="32">
        <f t="shared" si="51"/>
        <v>0</v>
      </c>
    </row>
    <row r="120" spans="1:75">
      <c r="A120" s="110"/>
      <c r="D120" s="110">
        <f t="shared" si="61"/>
        <v>0</v>
      </c>
      <c r="E120" s="32"/>
      <c r="L120" s="32">
        <v>1</v>
      </c>
      <c r="M120" s="32">
        <v>0</v>
      </c>
      <c r="N120" s="32">
        <v>0</v>
      </c>
      <c r="O120" s="32">
        <v>0</v>
      </c>
      <c r="P120" s="32">
        <f t="shared" si="55"/>
        <v>0</v>
      </c>
      <c r="R120" s="111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2">
        <f t="shared" si="34"/>
        <v>0</v>
      </c>
      <c r="T120" s="113">
        <f t="shared" si="52"/>
        <v>0</v>
      </c>
      <c r="V120" s="137">
        <f t="shared" si="33"/>
        <v>0</v>
      </c>
      <c r="W120" s="138">
        <f t="shared" si="35"/>
        <v>0</v>
      </c>
      <c r="X120" s="138">
        <f t="shared" si="56"/>
        <v>0</v>
      </c>
      <c r="Y120" s="138">
        <f t="shared" si="57"/>
        <v>0</v>
      </c>
      <c r="Z120" s="138">
        <f>Y120+LOOKUP(V120,Sheet2!A$3:A$24,Sheet2!J$3:J$24)</f>
        <v>0</v>
      </c>
      <c r="AA120" s="138">
        <f t="shared" si="36"/>
        <v>0</v>
      </c>
      <c r="AB120" s="138">
        <f t="shared" si="58"/>
        <v>0</v>
      </c>
      <c r="AC120" s="138">
        <f t="shared" si="59"/>
        <v>0</v>
      </c>
      <c r="AD120" s="138">
        <f>AC120+LOOKUP(V120,Sheet2!A$3:A$24,Sheet2!J$3:J$24)</f>
        <v>0</v>
      </c>
      <c r="AE120" s="138">
        <f t="shared" si="37"/>
        <v>0</v>
      </c>
      <c r="AF120" s="138">
        <f t="shared" si="38"/>
        <v>0</v>
      </c>
      <c r="AG120" s="137">
        <f>LOOKUP(V120,Sheet2!A$3:A$24,Sheet2!K$3:K$24)</f>
        <v>0</v>
      </c>
      <c r="AH120" s="143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37">
        <f>LOOKUP(R120,Sheet3!A$2:A$7,Sheet3!D$2:D$7)</f>
        <v>0</v>
      </c>
      <c r="AJ120" s="137">
        <f t="shared" si="53"/>
        <v>0</v>
      </c>
      <c r="AK120" s="137">
        <f t="shared" si="54"/>
        <v>0</v>
      </c>
      <c r="AL120" s="138">
        <f t="shared" si="39"/>
        <v>0</v>
      </c>
      <c r="AM120" s="138">
        <f t="shared" si="40"/>
        <v>0</v>
      </c>
      <c r="AN120" s="138">
        <f t="shared" si="41"/>
        <v>0</v>
      </c>
      <c r="AO120" s="138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15"/>
      <c r="AQ120" s="152">
        <f t="shared" si="42"/>
        <v>0</v>
      </c>
      <c r="AR120" s="153">
        <f>LOOKUP(S120,Sheet3!F$2:F$9,Sheet3!G$2:G$9)*(AN120-AJ120)*(AN120-AJ120)/2*G120*IF(L120=1,2,IF(L120=2,1,0))</f>
        <v>0</v>
      </c>
      <c r="AS120" s="153">
        <f>LOOKUP(R120,Sheet3!A$2:A$6,Sheet3!B$2:B$6)*AO120*G120</f>
        <v>0</v>
      </c>
      <c r="AT120" s="153">
        <f>LOOKUP(R120,Sheet3!A$2:A$6,Sheet3!C$2:C$6)*AO120*G120</f>
        <v>0</v>
      </c>
      <c r="AU120" s="154">
        <f>IF(AND(AE120&gt;3.5,AF120&gt;3.5),LOOKUP(Sheet1!V120,Sheet2!A$3:A$24,Sheet2!U$3:U$24),LOOKUP(V120,Sheet2!A$3:A$24,Sheet2!T$3:T$24))*G120</f>
        <v>0</v>
      </c>
      <c r="AV120" s="154">
        <f>IF(AND(AE120&gt;3.5,AF120&gt;3.5),LOOKUP(Sheet1!V120,Sheet2!A$3:A$24,Sheet2!W$3:W$24),LOOKUP(V120,Sheet2!A$3:A$24,Sheet2!V$3:V$24))*G120</f>
        <v>0</v>
      </c>
      <c r="AW120" s="153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3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3">
        <f>LOOKUP(S120,Sheet3!F$2:F$9,Sheet3!G$2:G$9)*MIN((((Z120-Y120)+(AD120-AC120))/2+AH120+LOOKUP(V120,Sheet2!A$3:A$24,Sheet2!K$3:K$24)),AN120-AK120)^2/2*G120*IF(L120=1,2,IF(L120=2,1,0))</f>
        <v>0</v>
      </c>
      <c r="AZ120" s="153">
        <f>IF(G120=0,0,MAX(0,SUM(AQ120:AR120)-SUM(AS120:AY120)-BA120-LOOKUP(V120,Sheet2!A$3:A$24,Sheet2!Y$3:Y$24)*G120))</f>
        <v>0</v>
      </c>
      <c r="BA120" s="154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58">
        <f>IF(S120="A",LOOKUP(S120,Sheet3!F$2:F$9,Sheet3!H$2:H$9)*(AN120+AJ120+0.5)*G120*IF(L120=1,2,IF(L120=2,1,0)),0)</f>
        <v>0</v>
      </c>
      <c r="BC120" s="159">
        <f t="shared" si="43"/>
        <v>0</v>
      </c>
      <c r="BD120" s="123">
        <f>LOOKUP($S120,Sheet3!$F$2:$F$9,Sheet3!I$2:I$9)*$G120*IF($L120=1,2,IF($L120=2,1,0))</f>
        <v>0</v>
      </c>
      <c r="BE120" s="123">
        <f>LOOKUP($S120,Sheet3!$F$2:$F$9,Sheet3!J$2:J$9)*$G120*IF($L120=1,2,IF($L120=2,1,0))</f>
        <v>0</v>
      </c>
      <c r="BF120" s="123">
        <f>LOOKUP($S120,Sheet3!$F$2:$F$9,Sheet3!K$2:K$9)*$G120*IF($L120=1,2,IF($L120=2,1,0))</f>
        <v>0</v>
      </c>
      <c r="BG120" s="123">
        <f>LOOKUP($S120,Sheet3!$F$2:$F$9,Sheet3!L$2:L$9)*$G120*IF($L120=1,2,IF($L120=2,1,0))</f>
        <v>0</v>
      </c>
      <c r="BH120" s="122">
        <f>LOOKUP($S120,Sheet3!$F$2:$F$9,Sheet3!M$2:M$9)*$G120*IF($L120=1,2,IF($L120=2,1,0))*2</f>
        <v>0</v>
      </c>
      <c r="BI120" s="122">
        <f>(AO120-Sheet3!$Q$4*IF($L120=1,2,IF($L120=2,1,0)))*LOOKUP(S120,Sheet3!F$2:F$9,Sheet3!M$2:M$9)*ROUNDUP(G120/Sheet3!$Q$7,0)</f>
        <v>0</v>
      </c>
      <c r="BJ120" s="122">
        <f>IF(S120="E",LOOKUP(Sheet3!$G$7,Sheet3!$A$18:$A$21,Sheet3!$B$18:$B$21),0)*G120*AN120*2</f>
        <v>0</v>
      </c>
      <c r="BK120" s="122">
        <f>IF(S120="E",LOOKUP(Sheet3!$G$7,Sheet3!$A$18:$A$21,Sheet3!$C$18:$C$21),0)*G120*AN120*2/1000</f>
        <v>0</v>
      </c>
      <c r="BL120" s="122">
        <f>IF(S120="E",LOOKUP(Sheet3!$G$7,Sheet3!$A$18:$A$21,Sheet3!$D$18:$D$21),0)*G120*AN120*2/1000</f>
        <v>0</v>
      </c>
      <c r="BN120" s="124">
        <f t="shared" si="44"/>
        <v>0</v>
      </c>
      <c r="BO120" s="124">
        <f t="shared" si="45"/>
        <v>0</v>
      </c>
      <c r="BP120" s="115"/>
      <c r="BQ120" s="56">
        <f t="shared" si="46"/>
        <v>0</v>
      </c>
      <c r="BR120" s="52">
        <f t="shared" si="47"/>
        <v>0</v>
      </c>
      <c r="BS120" s="52">
        <f t="shared" si="48"/>
        <v>0</v>
      </c>
      <c r="BT120" s="52">
        <f>IF(OR(LOOKUP(V120,Sheet2!A$3:A$25,Sheet2!B$3:B$25)=1,G120=0),0,AW120-AO120*0.2*G120)</f>
        <v>0</v>
      </c>
      <c r="BU120" s="52">
        <f t="shared" si="49"/>
        <v>0</v>
      </c>
      <c r="BV120" s="52">
        <f t="shared" si="50"/>
        <v>0</v>
      </c>
      <c r="BW120" s="32">
        <f t="shared" si="51"/>
        <v>0</v>
      </c>
    </row>
    <row r="121" spans="1:75">
      <c r="A121" s="110"/>
      <c r="D121" s="110">
        <f t="shared" si="61"/>
        <v>0</v>
      </c>
      <c r="E121" s="32"/>
      <c r="L121" s="32">
        <v>1</v>
      </c>
      <c r="M121" s="32">
        <v>0</v>
      </c>
      <c r="N121" s="32">
        <v>0</v>
      </c>
      <c r="O121" s="32">
        <v>0</v>
      </c>
      <c r="P121" s="32">
        <f t="shared" si="55"/>
        <v>0</v>
      </c>
      <c r="R121" s="111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2">
        <f t="shared" si="34"/>
        <v>0</v>
      </c>
      <c r="T121" s="113">
        <f t="shared" si="52"/>
        <v>0</v>
      </c>
      <c r="V121" s="137">
        <f t="shared" si="33"/>
        <v>0</v>
      </c>
      <c r="W121" s="138">
        <f t="shared" si="35"/>
        <v>0</v>
      </c>
      <c r="X121" s="138">
        <f t="shared" si="56"/>
        <v>0</v>
      </c>
      <c r="Y121" s="138">
        <f t="shared" si="57"/>
        <v>0</v>
      </c>
      <c r="Z121" s="138">
        <f>Y121+LOOKUP(V121,Sheet2!A$3:A$24,Sheet2!J$3:J$24)</f>
        <v>0</v>
      </c>
      <c r="AA121" s="138">
        <f t="shared" si="36"/>
        <v>0</v>
      </c>
      <c r="AB121" s="138">
        <f t="shared" si="58"/>
        <v>0</v>
      </c>
      <c r="AC121" s="138">
        <f t="shared" si="59"/>
        <v>0</v>
      </c>
      <c r="AD121" s="138">
        <f>AC121+LOOKUP(V121,Sheet2!A$3:A$24,Sheet2!J$3:J$24)</f>
        <v>0</v>
      </c>
      <c r="AE121" s="138">
        <f t="shared" si="37"/>
        <v>0</v>
      </c>
      <c r="AF121" s="138">
        <f t="shared" si="38"/>
        <v>0</v>
      </c>
      <c r="AG121" s="137">
        <f>LOOKUP(V121,Sheet2!A$3:A$24,Sheet2!K$3:K$24)</f>
        <v>0</v>
      </c>
      <c r="AH121" s="143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37">
        <f>LOOKUP(R121,Sheet3!A$2:A$7,Sheet3!D$2:D$7)</f>
        <v>0</v>
      </c>
      <c r="AJ121" s="137">
        <f t="shared" si="53"/>
        <v>0</v>
      </c>
      <c r="AK121" s="137">
        <f t="shared" si="54"/>
        <v>0</v>
      </c>
      <c r="AL121" s="138">
        <f t="shared" si="39"/>
        <v>0</v>
      </c>
      <c r="AM121" s="138">
        <f t="shared" si="40"/>
        <v>0</v>
      </c>
      <c r="AN121" s="138">
        <f t="shared" si="41"/>
        <v>0</v>
      </c>
      <c r="AO121" s="138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15"/>
      <c r="AQ121" s="152">
        <f t="shared" si="42"/>
        <v>0</v>
      </c>
      <c r="AR121" s="153">
        <f>LOOKUP(S121,Sheet3!F$2:F$9,Sheet3!G$2:G$9)*(AN121-AJ121)*(AN121-AJ121)/2*G121*IF(L121=1,2,IF(L121=2,1,0))</f>
        <v>0</v>
      </c>
      <c r="AS121" s="153">
        <f>LOOKUP(R121,Sheet3!A$2:A$6,Sheet3!B$2:B$6)*AO121*G121</f>
        <v>0</v>
      </c>
      <c r="AT121" s="153">
        <f>LOOKUP(R121,Sheet3!A$2:A$6,Sheet3!C$2:C$6)*AO121*G121</f>
        <v>0</v>
      </c>
      <c r="AU121" s="154">
        <f>IF(AND(AE121&gt;3.5,AF121&gt;3.5),LOOKUP(Sheet1!V121,Sheet2!A$3:A$24,Sheet2!U$3:U$24),LOOKUP(V121,Sheet2!A$3:A$24,Sheet2!T$3:T$24))*G121</f>
        <v>0</v>
      </c>
      <c r="AV121" s="154">
        <f>IF(AND(AE121&gt;3.5,AF121&gt;3.5),LOOKUP(Sheet1!V121,Sheet2!A$3:A$24,Sheet2!W$3:W$24),LOOKUP(V121,Sheet2!A$3:A$24,Sheet2!V$3:V$24))*G121</f>
        <v>0</v>
      </c>
      <c r="AW121" s="153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3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3">
        <f>LOOKUP(S121,Sheet3!F$2:F$9,Sheet3!G$2:G$9)*MIN((((Z121-Y121)+(AD121-AC121))/2+AH121+LOOKUP(V121,Sheet2!A$3:A$24,Sheet2!K$3:K$24)),AN121-AK121)^2/2*G121*IF(L121=1,2,IF(L121=2,1,0))</f>
        <v>0</v>
      </c>
      <c r="AZ121" s="153">
        <f>IF(G121=0,0,MAX(0,SUM(AQ121:AR121)-SUM(AS121:AY121)-BA121-LOOKUP(V121,Sheet2!A$3:A$24,Sheet2!Y$3:Y$24)*G121))</f>
        <v>0</v>
      </c>
      <c r="BA121" s="154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58">
        <f>IF(S121="A",LOOKUP(S121,Sheet3!F$2:F$9,Sheet3!H$2:H$9)*(AN121+AJ121+0.5)*G121*IF(L121=1,2,IF(L121=2,1,0)),0)</f>
        <v>0</v>
      </c>
      <c r="BC121" s="159">
        <f t="shared" si="43"/>
        <v>0</v>
      </c>
      <c r="BD121" s="123">
        <f>LOOKUP($S121,Sheet3!$F$2:$F$9,Sheet3!I$2:I$9)*$G121*IF($L121=1,2,IF($L121=2,1,0))</f>
        <v>0</v>
      </c>
      <c r="BE121" s="123">
        <f>LOOKUP($S121,Sheet3!$F$2:$F$9,Sheet3!J$2:J$9)*$G121*IF($L121=1,2,IF($L121=2,1,0))</f>
        <v>0</v>
      </c>
      <c r="BF121" s="123">
        <f>LOOKUP($S121,Sheet3!$F$2:$F$9,Sheet3!K$2:K$9)*$G121*IF($L121=1,2,IF($L121=2,1,0))</f>
        <v>0</v>
      </c>
      <c r="BG121" s="123">
        <f>LOOKUP($S121,Sheet3!$F$2:$F$9,Sheet3!L$2:L$9)*$G121*IF($L121=1,2,IF($L121=2,1,0))</f>
        <v>0</v>
      </c>
      <c r="BH121" s="122">
        <f>LOOKUP($S121,Sheet3!$F$2:$F$9,Sheet3!M$2:M$9)*$G121*IF($L121=1,2,IF($L121=2,1,0))*2</f>
        <v>0</v>
      </c>
      <c r="BI121" s="122">
        <f>(AO121-Sheet3!$Q$4*IF($L121=1,2,IF($L121=2,1,0)))*LOOKUP(S121,Sheet3!F$2:F$9,Sheet3!M$2:M$9)*ROUNDUP(G121/Sheet3!$Q$7,0)</f>
        <v>0</v>
      </c>
      <c r="BJ121" s="122">
        <f>IF(S121="E",LOOKUP(Sheet3!$G$7,Sheet3!$A$18:$A$21,Sheet3!$B$18:$B$21),0)*G121*AN121*2</f>
        <v>0</v>
      </c>
      <c r="BK121" s="122">
        <f>IF(S121="E",LOOKUP(Sheet3!$G$7,Sheet3!$A$18:$A$21,Sheet3!$C$18:$C$21),0)*G121*AN121*2/1000</f>
        <v>0</v>
      </c>
      <c r="BL121" s="122">
        <f>IF(S121="E",LOOKUP(Sheet3!$G$7,Sheet3!$A$18:$A$21,Sheet3!$D$18:$D$21),0)*G121*AN121*2/1000</f>
        <v>0</v>
      </c>
      <c r="BN121" s="124">
        <f t="shared" si="44"/>
        <v>0</v>
      </c>
      <c r="BO121" s="124">
        <f t="shared" si="45"/>
        <v>0</v>
      </c>
      <c r="BP121" s="115"/>
      <c r="BQ121" s="56">
        <f t="shared" si="46"/>
        <v>0</v>
      </c>
      <c r="BR121" s="52">
        <f t="shared" si="47"/>
        <v>0</v>
      </c>
      <c r="BS121" s="52">
        <f t="shared" si="48"/>
        <v>0</v>
      </c>
      <c r="BT121" s="52">
        <f>IF(OR(LOOKUP(V121,Sheet2!A$3:A$25,Sheet2!B$3:B$25)=1,G121=0),0,AW121-AO121*0.2*G121)</f>
        <v>0</v>
      </c>
      <c r="BU121" s="52">
        <f t="shared" si="49"/>
        <v>0</v>
      </c>
      <c r="BV121" s="52">
        <f t="shared" si="50"/>
        <v>0</v>
      </c>
      <c r="BW121" s="32">
        <f t="shared" si="51"/>
        <v>0</v>
      </c>
    </row>
    <row r="122" spans="1:75">
      <c r="A122" s="110"/>
      <c r="D122" s="110">
        <f t="shared" si="61"/>
        <v>0</v>
      </c>
      <c r="E122" s="32"/>
      <c r="L122" s="32">
        <v>1</v>
      </c>
      <c r="M122" s="32">
        <v>0</v>
      </c>
      <c r="N122" s="32">
        <v>0</v>
      </c>
      <c r="O122" s="32">
        <v>0</v>
      </c>
      <c r="P122" s="32">
        <f t="shared" si="55"/>
        <v>0</v>
      </c>
      <c r="R122" s="111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2">
        <f t="shared" si="34"/>
        <v>0</v>
      </c>
      <c r="T122" s="113">
        <f t="shared" si="52"/>
        <v>0</v>
      </c>
      <c r="V122" s="137">
        <f t="shared" si="33"/>
        <v>0</v>
      </c>
      <c r="W122" s="138">
        <f t="shared" si="35"/>
        <v>0</v>
      </c>
      <c r="X122" s="138">
        <f t="shared" si="56"/>
        <v>0</v>
      </c>
      <c r="Y122" s="138">
        <f t="shared" si="57"/>
        <v>0</v>
      </c>
      <c r="Z122" s="138">
        <f>Y122+LOOKUP(V122,Sheet2!A$3:A$24,Sheet2!J$3:J$24)</f>
        <v>0</v>
      </c>
      <c r="AA122" s="138">
        <f t="shared" si="36"/>
        <v>0</v>
      </c>
      <c r="AB122" s="138">
        <f t="shared" si="58"/>
        <v>0</v>
      </c>
      <c r="AC122" s="138">
        <f t="shared" si="59"/>
        <v>0</v>
      </c>
      <c r="AD122" s="138">
        <f>AC122+LOOKUP(V122,Sheet2!A$3:A$24,Sheet2!J$3:J$24)</f>
        <v>0</v>
      </c>
      <c r="AE122" s="138">
        <f t="shared" si="37"/>
        <v>0</v>
      </c>
      <c r="AF122" s="138">
        <f t="shared" si="38"/>
        <v>0</v>
      </c>
      <c r="AG122" s="137">
        <f>LOOKUP(V122,Sheet2!A$3:A$24,Sheet2!K$3:K$24)</f>
        <v>0</v>
      </c>
      <c r="AH122" s="143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37">
        <f>LOOKUP(R122,Sheet3!A$2:A$7,Sheet3!D$2:D$7)</f>
        <v>0</v>
      </c>
      <c r="AJ122" s="137">
        <f t="shared" si="53"/>
        <v>0</v>
      </c>
      <c r="AK122" s="137">
        <f t="shared" si="54"/>
        <v>0</v>
      </c>
      <c r="AL122" s="138">
        <f t="shared" si="39"/>
        <v>0</v>
      </c>
      <c r="AM122" s="138">
        <f t="shared" si="40"/>
        <v>0</v>
      </c>
      <c r="AN122" s="138">
        <f t="shared" si="41"/>
        <v>0</v>
      </c>
      <c r="AO122" s="138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15"/>
      <c r="AQ122" s="152">
        <f t="shared" si="42"/>
        <v>0</v>
      </c>
      <c r="AR122" s="153">
        <f>LOOKUP(S122,Sheet3!F$2:F$9,Sheet3!G$2:G$9)*(AN122-AJ122)*(AN122-AJ122)/2*G122*IF(L122=1,2,IF(L122=2,1,0))</f>
        <v>0</v>
      </c>
      <c r="AS122" s="153">
        <f>LOOKUP(R122,Sheet3!A$2:A$6,Sheet3!B$2:B$6)*AO122*G122</f>
        <v>0</v>
      </c>
      <c r="AT122" s="153">
        <f>LOOKUP(R122,Sheet3!A$2:A$6,Sheet3!C$2:C$6)*AO122*G122</f>
        <v>0</v>
      </c>
      <c r="AU122" s="154">
        <f>IF(AND(AE122&gt;3.5,AF122&gt;3.5),LOOKUP(Sheet1!V122,Sheet2!A$3:A$24,Sheet2!U$3:U$24),LOOKUP(V122,Sheet2!A$3:A$24,Sheet2!T$3:T$24))*G122</f>
        <v>0</v>
      </c>
      <c r="AV122" s="154">
        <f>IF(AND(AE122&gt;3.5,AF122&gt;3.5),LOOKUP(Sheet1!V122,Sheet2!A$3:A$24,Sheet2!W$3:W$24),LOOKUP(V122,Sheet2!A$3:A$24,Sheet2!V$3:V$24))*G122</f>
        <v>0</v>
      </c>
      <c r="AW122" s="153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3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3">
        <f>LOOKUP(S122,Sheet3!F$2:F$9,Sheet3!G$2:G$9)*MIN((((Z122-Y122)+(AD122-AC122))/2+AH122+LOOKUP(V122,Sheet2!A$3:A$24,Sheet2!K$3:K$24)),AN122-AK122)^2/2*G122*IF(L122=1,2,IF(L122=2,1,0))</f>
        <v>0</v>
      </c>
      <c r="AZ122" s="153">
        <f>IF(G122=0,0,MAX(0,SUM(AQ122:AR122)-SUM(AS122:AY122)-BA122-LOOKUP(V122,Sheet2!A$3:A$24,Sheet2!Y$3:Y$24)*G122))</f>
        <v>0</v>
      </c>
      <c r="BA122" s="154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58">
        <f>IF(S122="A",LOOKUP(S122,Sheet3!F$2:F$9,Sheet3!H$2:H$9)*(AN122+AJ122+0.5)*G122*IF(L122=1,2,IF(L122=2,1,0)),0)</f>
        <v>0</v>
      </c>
      <c r="BC122" s="159">
        <f t="shared" si="43"/>
        <v>0</v>
      </c>
      <c r="BD122" s="123">
        <f>LOOKUP($S122,Sheet3!$F$2:$F$9,Sheet3!I$2:I$9)*$G122*IF($L122=1,2,IF($L122=2,1,0))</f>
        <v>0</v>
      </c>
      <c r="BE122" s="123">
        <f>LOOKUP($S122,Sheet3!$F$2:$F$9,Sheet3!J$2:J$9)*$G122*IF($L122=1,2,IF($L122=2,1,0))</f>
        <v>0</v>
      </c>
      <c r="BF122" s="123">
        <f>LOOKUP($S122,Sheet3!$F$2:$F$9,Sheet3!K$2:K$9)*$G122*IF($L122=1,2,IF($L122=2,1,0))</f>
        <v>0</v>
      </c>
      <c r="BG122" s="123">
        <f>LOOKUP($S122,Sheet3!$F$2:$F$9,Sheet3!L$2:L$9)*$G122*IF($L122=1,2,IF($L122=2,1,0))</f>
        <v>0</v>
      </c>
      <c r="BH122" s="122">
        <f>LOOKUP($S122,Sheet3!$F$2:$F$9,Sheet3!M$2:M$9)*$G122*IF($L122=1,2,IF($L122=2,1,0))*2</f>
        <v>0</v>
      </c>
      <c r="BI122" s="122">
        <f>(AO122-Sheet3!$Q$4*IF($L122=1,2,IF($L122=2,1,0)))*LOOKUP(S122,Sheet3!F$2:F$9,Sheet3!M$2:M$9)*ROUNDUP(G122/Sheet3!$Q$7,0)</f>
        <v>0</v>
      </c>
      <c r="BJ122" s="122">
        <f>IF(S122="E",LOOKUP(Sheet3!$G$7,Sheet3!$A$18:$A$21,Sheet3!$B$18:$B$21),0)*G122*AN122*2</f>
        <v>0</v>
      </c>
      <c r="BK122" s="122">
        <f>IF(S122="E",LOOKUP(Sheet3!$G$7,Sheet3!$A$18:$A$21,Sheet3!$C$18:$C$21),0)*G122*AN122*2/1000</f>
        <v>0</v>
      </c>
      <c r="BL122" s="122">
        <f>IF(S122="E",LOOKUP(Sheet3!$G$7,Sheet3!$A$18:$A$21,Sheet3!$D$18:$D$21),0)*G122*AN122*2/1000</f>
        <v>0</v>
      </c>
      <c r="BN122" s="124">
        <f t="shared" si="44"/>
        <v>0</v>
      </c>
      <c r="BO122" s="124">
        <f t="shared" si="45"/>
        <v>0</v>
      </c>
      <c r="BP122" s="115"/>
      <c r="BQ122" s="56">
        <f t="shared" si="46"/>
        <v>0</v>
      </c>
      <c r="BR122" s="52">
        <f t="shared" si="47"/>
        <v>0</v>
      </c>
      <c r="BS122" s="52">
        <f t="shared" si="48"/>
        <v>0</v>
      </c>
      <c r="BT122" s="52">
        <f>IF(OR(LOOKUP(V122,Sheet2!A$3:A$25,Sheet2!B$3:B$25)=1,G122=0),0,AW122-AO122*0.2*G122)</f>
        <v>0</v>
      </c>
      <c r="BU122" s="52">
        <f t="shared" si="49"/>
        <v>0</v>
      </c>
      <c r="BV122" s="52">
        <f t="shared" si="50"/>
        <v>0</v>
      </c>
      <c r="BW122" s="32">
        <f t="shared" si="51"/>
        <v>0</v>
      </c>
    </row>
    <row r="123" spans="1:75">
      <c r="A123" s="110"/>
      <c r="D123" s="110">
        <f t="shared" si="61"/>
        <v>0</v>
      </c>
      <c r="E123" s="32"/>
      <c r="L123" s="32">
        <v>1</v>
      </c>
      <c r="M123" s="32">
        <v>0</v>
      </c>
      <c r="N123" s="32">
        <v>0</v>
      </c>
      <c r="O123" s="32">
        <v>0</v>
      </c>
      <c r="P123" s="32">
        <f t="shared" si="55"/>
        <v>0</v>
      </c>
      <c r="R123" s="111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2">
        <f t="shared" si="34"/>
        <v>0</v>
      </c>
      <c r="T123" s="113">
        <f t="shared" si="52"/>
        <v>0</v>
      </c>
      <c r="V123" s="137">
        <f t="shared" si="33"/>
        <v>0</v>
      </c>
      <c r="W123" s="138">
        <f t="shared" si="35"/>
        <v>0</v>
      </c>
      <c r="X123" s="138">
        <f t="shared" si="56"/>
        <v>0</v>
      </c>
      <c r="Y123" s="138">
        <f t="shared" si="57"/>
        <v>0</v>
      </c>
      <c r="Z123" s="138">
        <f>Y123+LOOKUP(V123,Sheet2!A$3:A$24,Sheet2!J$3:J$24)</f>
        <v>0</v>
      </c>
      <c r="AA123" s="138">
        <f t="shared" si="36"/>
        <v>0</v>
      </c>
      <c r="AB123" s="138">
        <f t="shared" si="58"/>
        <v>0</v>
      </c>
      <c r="AC123" s="138">
        <f t="shared" si="59"/>
        <v>0</v>
      </c>
      <c r="AD123" s="138">
        <f>AC123+LOOKUP(V123,Sheet2!A$3:A$24,Sheet2!J$3:J$24)</f>
        <v>0</v>
      </c>
      <c r="AE123" s="138">
        <f t="shared" si="37"/>
        <v>0</v>
      </c>
      <c r="AF123" s="138">
        <f t="shared" si="38"/>
        <v>0</v>
      </c>
      <c r="AG123" s="137">
        <f>LOOKUP(V123,Sheet2!A$3:A$24,Sheet2!K$3:K$24)</f>
        <v>0</v>
      </c>
      <c r="AH123" s="143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37">
        <f>LOOKUP(R123,Sheet3!A$2:A$7,Sheet3!D$2:D$7)</f>
        <v>0</v>
      </c>
      <c r="AJ123" s="137">
        <f t="shared" si="53"/>
        <v>0</v>
      </c>
      <c r="AK123" s="137">
        <f t="shared" si="54"/>
        <v>0</v>
      </c>
      <c r="AL123" s="138">
        <f t="shared" si="39"/>
        <v>0</v>
      </c>
      <c r="AM123" s="138">
        <f t="shared" si="40"/>
        <v>0</v>
      </c>
      <c r="AN123" s="138">
        <f t="shared" si="41"/>
        <v>0</v>
      </c>
      <c r="AO123" s="138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15"/>
      <c r="AQ123" s="152">
        <f t="shared" si="42"/>
        <v>0</v>
      </c>
      <c r="AR123" s="153">
        <f>LOOKUP(S123,Sheet3!F$2:F$9,Sheet3!G$2:G$9)*(AN123-AJ123)*(AN123-AJ123)/2*G123*IF(L123=1,2,IF(L123=2,1,0))</f>
        <v>0</v>
      </c>
      <c r="AS123" s="153">
        <f>LOOKUP(R123,Sheet3!A$2:A$6,Sheet3!B$2:B$6)*AO123*G123</f>
        <v>0</v>
      </c>
      <c r="AT123" s="153">
        <f>LOOKUP(R123,Sheet3!A$2:A$6,Sheet3!C$2:C$6)*AO123*G123</f>
        <v>0</v>
      </c>
      <c r="AU123" s="154">
        <f>IF(AND(AE123&gt;3.5,AF123&gt;3.5),LOOKUP(Sheet1!V123,Sheet2!A$3:A$24,Sheet2!U$3:U$24),LOOKUP(V123,Sheet2!A$3:A$24,Sheet2!T$3:T$24))*G123</f>
        <v>0</v>
      </c>
      <c r="AV123" s="154">
        <f>IF(AND(AE123&gt;3.5,AF123&gt;3.5),LOOKUP(Sheet1!V123,Sheet2!A$3:A$24,Sheet2!W$3:W$24),LOOKUP(V123,Sheet2!A$3:A$24,Sheet2!V$3:V$24))*G123</f>
        <v>0</v>
      </c>
      <c r="AW123" s="153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3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3">
        <f>LOOKUP(S123,Sheet3!F$2:F$9,Sheet3!G$2:G$9)*MIN((((Z123-Y123)+(AD123-AC123))/2+AH123+LOOKUP(V123,Sheet2!A$3:A$24,Sheet2!K$3:K$24)),AN123-AK123)^2/2*G123*IF(L123=1,2,IF(L123=2,1,0))</f>
        <v>0</v>
      </c>
      <c r="AZ123" s="153">
        <f>IF(G123=0,0,MAX(0,SUM(AQ123:AR123)-SUM(AS123:AY123)-BA123-LOOKUP(V123,Sheet2!A$3:A$24,Sheet2!Y$3:Y$24)*G123))</f>
        <v>0</v>
      </c>
      <c r="BA123" s="154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58">
        <f>IF(S123="A",LOOKUP(S123,Sheet3!F$2:F$9,Sheet3!H$2:H$9)*(AN123+AJ123+0.5)*G123*IF(L123=1,2,IF(L123=2,1,0)),0)</f>
        <v>0</v>
      </c>
      <c r="BC123" s="159">
        <f t="shared" si="43"/>
        <v>0</v>
      </c>
      <c r="BD123" s="123">
        <f>LOOKUP($S123,Sheet3!$F$2:$F$9,Sheet3!I$2:I$9)*$G123*IF($L123=1,2,IF($L123=2,1,0))</f>
        <v>0</v>
      </c>
      <c r="BE123" s="123">
        <f>LOOKUP($S123,Sheet3!$F$2:$F$9,Sheet3!J$2:J$9)*$G123*IF($L123=1,2,IF($L123=2,1,0))</f>
        <v>0</v>
      </c>
      <c r="BF123" s="123">
        <f>LOOKUP($S123,Sheet3!$F$2:$F$9,Sheet3!K$2:K$9)*$G123*IF($L123=1,2,IF($L123=2,1,0))</f>
        <v>0</v>
      </c>
      <c r="BG123" s="123">
        <f>LOOKUP($S123,Sheet3!$F$2:$F$9,Sheet3!L$2:L$9)*$G123*IF($L123=1,2,IF($L123=2,1,0))</f>
        <v>0</v>
      </c>
      <c r="BH123" s="122">
        <f>LOOKUP($S123,Sheet3!$F$2:$F$9,Sheet3!M$2:M$9)*$G123*IF($L123=1,2,IF($L123=2,1,0))*2</f>
        <v>0</v>
      </c>
      <c r="BI123" s="122">
        <f>(AO123-Sheet3!$Q$4*IF($L123=1,2,IF($L123=2,1,0)))*LOOKUP(S123,Sheet3!F$2:F$9,Sheet3!M$2:M$9)*ROUNDUP(G123/Sheet3!$Q$7,0)</f>
        <v>0</v>
      </c>
      <c r="BJ123" s="122">
        <f>IF(S123="E",LOOKUP(Sheet3!$G$7,Sheet3!$A$18:$A$21,Sheet3!$B$18:$B$21),0)*G123*AN123*2</f>
        <v>0</v>
      </c>
      <c r="BK123" s="122">
        <f>IF(S123="E",LOOKUP(Sheet3!$G$7,Sheet3!$A$18:$A$21,Sheet3!$C$18:$C$21),0)*G123*AN123*2/1000</f>
        <v>0</v>
      </c>
      <c r="BL123" s="122">
        <f>IF(S123="E",LOOKUP(Sheet3!$G$7,Sheet3!$A$18:$A$21,Sheet3!$D$18:$D$21),0)*G123*AN123*2/1000</f>
        <v>0</v>
      </c>
      <c r="BN123" s="124">
        <f t="shared" si="44"/>
        <v>0</v>
      </c>
      <c r="BO123" s="124">
        <f t="shared" si="45"/>
        <v>0</v>
      </c>
      <c r="BP123" s="115"/>
      <c r="BQ123" s="56">
        <f t="shared" si="46"/>
        <v>0</v>
      </c>
      <c r="BR123" s="52">
        <f t="shared" si="47"/>
        <v>0</v>
      </c>
      <c r="BS123" s="52">
        <f t="shared" si="48"/>
        <v>0</v>
      </c>
      <c r="BT123" s="52">
        <f>IF(OR(LOOKUP(V123,Sheet2!A$3:A$25,Sheet2!B$3:B$25)=1,G123=0),0,AW123-AO123*0.2*G123)</f>
        <v>0</v>
      </c>
      <c r="BU123" s="52">
        <f t="shared" si="49"/>
        <v>0</v>
      </c>
      <c r="BV123" s="52">
        <f t="shared" si="50"/>
        <v>0</v>
      </c>
      <c r="BW123" s="32">
        <f t="shared" si="51"/>
        <v>0</v>
      </c>
    </row>
    <row r="124" spans="1:75">
      <c r="A124" s="110"/>
      <c r="D124" s="110">
        <f t="shared" si="61"/>
        <v>0</v>
      </c>
      <c r="E124" s="32"/>
      <c r="L124" s="32">
        <v>1</v>
      </c>
      <c r="M124" s="32">
        <v>0</v>
      </c>
      <c r="N124" s="32">
        <v>0</v>
      </c>
      <c r="O124" s="32">
        <v>0</v>
      </c>
      <c r="P124" s="32">
        <f t="shared" si="55"/>
        <v>0</v>
      </c>
      <c r="R124" s="111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2">
        <f t="shared" si="34"/>
        <v>0</v>
      </c>
      <c r="T124" s="113">
        <f t="shared" si="52"/>
        <v>0</v>
      </c>
      <c r="V124" s="137">
        <f t="shared" si="33"/>
        <v>0</v>
      </c>
      <c r="W124" s="138">
        <f t="shared" si="35"/>
        <v>0</v>
      </c>
      <c r="X124" s="138">
        <f t="shared" si="56"/>
        <v>0</v>
      </c>
      <c r="Y124" s="138">
        <f t="shared" si="57"/>
        <v>0</v>
      </c>
      <c r="Z124" s="138">
        <f>Y124+LOOKUP(V124,Sheet2!A$3:A$24,Sheet2!J$3:J$24)</f>
        <v>0</v>
      </c>
      <c r="AA124" s="138">
        <f t="shared" si="36"/>
        <v>0</v>
      </c>
      <c r="AB124" s="138">
        <f t="shared" si="58"/>
        <v>0</v>
      </c>
      <c r="AC124" s="138">
        <f t="shared" si="59"/>
        <v>0</v>
      </c>
      <c r="AD124" s="138">
        <f>AC124+LOOKUP(V124,Sheet2!A$3:A$24,Sheet2!J$3:J$24)</f>
        <v>0</v>
      </c>
      <c r="AE124" s="138">
        <f t="shared" si="37"/>
        <v>0</v>
      </c>
      <c r="AF124" s="138">
        <f t="shared" si="38"/>
        <v>0</v>
      </c>
      <c r="AG124" s="137">
        <f>LOOKUP(V124,Sheet2!A$3:A$24,Sheet2!K$3:K$24)</f>
        <v>0</v>
      </c>
      <c r="AH124" s="143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37">
        <f>LOOKUP(R124,Sheet3!A$2:A$7,Sheet3!D$2:D$7)</f>
        <v>0</v>
      </c>
      <c r="AJ124" s="137">
        <f t="shared" si="53"/>
        <v>0</v>
      </c>
      <c r="AK124" s="137">
        <f t="shared" si="54"/>
        <v>0</v>
      </c>
      <c r="AL124" s="138">
        <f t="shared" si="39"/>
        <v>0</v>
      </c>
      <c r="AM124" s="138">
        <f t="shared" si="40"/>
        <v>0</v>
      </c>
      <c r="AN124" s="138">
        <f t="shared" si="41"/>
        <v>0</v>
      </c>
      <c r="AO124" s="138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15"/>
      <c r="AQ124" s="152">
        <f t="shared" si="42"/>
        <v>0</v>
      </c>
      <c r="AR124" s="153">
        <f>LOOKUP(S124,Sheet3!F$2:F$9,Sheet3!G$2:G$9)*(AN124-AJ124)*(AN124-AJ124)/2*G124*IF(L124=1,2,IF(L124=2,1,0))</f>
        <v>0</v>
      </c>
      <c r="AS124" s="153">
        <f>LOOKUP(R124,Sheet3!A$2:A$6,Sheet3!B$2:B$6)*AO124*G124</f>
        <v>0</v>
      </c>
      <c r="AT124" s="153">
        <f>LOOKUP(R124,Sheet3!A$2:A$6,Sheet3!C$2:C$6)*AO124*G124</f>
        <v>0</v>
      </c>
      <c r="AU124" s="154">
        <f>IF(AND(AE124&gt;3.5,AF124&gt;3.5),LOOKUP(Sheet1!V124,Sheet2!A$3:A$24,Sheet2!U$3:U$24),LOOKUP(V124,Sheet2!A$3:A$24,Sheet2!T$3:T$24))*G124</f>
        <v>0</v>
      </c>
      <c r="AV124" s="154">
        <f>IF(AND(AE124&gt;3.5,AF124&gt;3.5),LOOKUP(Sheet1!V124,Sheet2!A$3:A$24,Sheet2!W$3:W$24),LOOKUP(V124,Sheet2!A$3:A$24,Sheet2!V$3:V$24))*G124</f>
        <v>0</v>
      </c>
      <c r="AW124" s="153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3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3">
        <f>LOOKUP(S124,Sheet3!F$2:F$9,Sheet3!G$2:G$9)*MIN((((Z124-Y124)+(AD124-AC124))/2+AH124+LOOKUP(V124,Sheet2!A$3:A$24,Sheet2!K$3:K$24)),AN124-AK124)^2/2*G124*IF(L124=1,2,IF(L124=2,1,0))</f>
        <v>0</v>
      </c>
      <c r="AZ124" s="153">
        <f>IF(G124=0,0,MAX(0,SUM(AQ124:AR124)-SUM(AS124:AY124)-BA124-LOOKUP(V124,Sheet2!A$3:A$24,Sheet2!Y$3:Y$24)*G124))</f>
        <v>0</v>
      </c>
      <c r="BA124" s="154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58">
        <f>IF(S124="A",LOOKUP(S124,Sheet3!F$2:F$9,Sheet3!H$2:H$9)*(AN124+AJ124+0.5)*G124*IF(L124=1,2,IF(L124=2,1,0)),0)</f>
        <v>0</v>
      </c>
      <c r="BC124" s="159">
        <f t="shared" si="43"/>
        <v>0</v>
      </c>
      <c r="BD124" s="123">
        <f>LOOKUP($S124,Sheet3!$F$2:$F$9,Sheet3!I$2:I$9)*$G124*IF($L124=1,2,IF($L124=2,1,0))</f>
        <v>0</v>
      </c>
      <c r="BE124" s="123">
        <f>LOOKUP($S124,Sheet3!$F$2:$F$9,Sheet3!J$2:J$9)*$G124*IF($L124=1,2,IF($L124=2,1,0))</f>
        <v>0</v>
      </c>
      <c r="BF124" s="123">
        <f>LOOKUP($S124,Sheet3!$F$2:$F$9,Sheet3!K$2:K$9)*$G124*IF($L124=1,2,IF($L124=2,1,0))</f>
        <v>0</v>
      </c>
      <c r="BG124" s="123">
        <f>LOOKUP($S124,Sheet3!$F$2:$F$9,Sheet3!L$2:L$9)*$G124*IF($L124=1,2,IF($L124=2,1,0))</f>
        <v>0</v>
      </c>
      <c r="BH124" s="122">
        <f>LOOKUP($S124,Sheet3!$F$2:$F$9,Sheet3!M$2:M$9)*$G124*IF($L124=1,2,IF($L124=2,1,0))*2</f>
        <v>0</v>
      </c>
      <c r="BI124" s="122">
        <f>(AO124-Sheet3!$Q$4*IF($L124=1,2,IF($L124=2,1,0)))*LOOKUP(S124,Sheet3!F$2:F$9,Sheet3!M$2:M$9)*ROUNDUP(G124/Sheet3!$Q$7,0)</f>
        <v>0</v>
      </c>
      <c r="BJ124" s="122">
        <f>IF(S124="E",LOOKUP(Sheet3!$G$7,Sheet3!$A$18:$A$21,Sheet3!$B$18:$B$21),0)*G124*AN124*2</f>
        <v>0</v>
      </c>
      <c r="BK124" s="122">
        <f>IF(S124="E",LOOKUP(Sheet3!$G$7,Sheet3!$A$18:$A$21,Sheet3!$C$18:$C$21),0)*G124*AN124*2/1000</f>
        <v>0</v>
      </c>
      <c r="BL124" s="122">
        <f>IF(S124="E",LOOKUP(Sheet3!$G$7,Sheet3!$A$18:$A$21,Sheet3!$D$18:$D$21),0)*G124*AN124*2/1000</f>
        <v>0</v>
      </c>
      <c r="BN124" s="124">
        <f t="shared" si="44"/>
        <v>0</v>
      </c>
      <c r="BO124" s="124">
        <f t="shared" si="45"/>
        <v>0</v>
      </c>
      <c r="BP124" s="115"/>
      <c r="BQ124" s="56">
        <f t="shared" si="46"/>
        <v>0</v>
      </c>
      <c r="BR124" s="52">
        <f t="shared" si="47"/>
        <v>0</v>
      </c>
      <c r="BS124" s="52">
        <f t="shared" si="48"/>
        <v>0</v>
      </c>
      <c r="BT124" s="52">
        <f>IF(OR(LOOKUP(V124,Sheet2!A$3:A$25,Sheet2!B$3:B$25)=1,G124=0),0,AW124-AO124*0.2*G124)</f>
        <v>0</v>
      </c>
      <c r="BU124" s="52">
        <f t="shared" si="49"/>
        <v>0</v>
      </c>
      <c r="BV124" s="52">
        <f t="shared" si="50"/>
        <v>0</v>
      </c>
      <c r="BW124" s="32">
        <f t="shared" si="51"/>
        <v>0</v>
      </c>
    </row>
    <row r="125" spans="1:75">
      <c r="A125" s="110"/>
      <c r="D125" s="110">
        <f t="shared" si="61"/>
        <v>0</v>
      </c>
      <c r="E125" s="32"/>
      <c r="L125" s="32">
        <v>1</v>
      </c>
      <c r="M125" s="32">
        <v>0</v>
      </c>
      <c r="N125" s="32">
        <v>0</v>
      </c>
      <c r="O125" s="32">
        <v>0</v>
      </c>
      <c r="P125" s="32">
        <f t="shared" si="55"/>
        <v>0</v>
      </c>
      <c r="R125" s="111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2">
        <f t="shared" si="34"/>
        <v>0</v>
      </c>
      <c r="T125" s="113">
        <f t="shared" si="52"/>
        <v>0</v>
      </c>
      <c r="V125" s="137">
        <f t="shared" si="33"/>
        <v>0</v>
      </c>
      <c r="W125" s="138">
        <f t="shared" si="35"/>
        <v>0</v>
      </c>
      <c r="X125" s="138">
        <f t="shared" si="56"/>
        <v>0</v>
      </c>
      <c r="Y125" s="138">
        <f t="shared" si="57"/>
        <v>0</v>
      </c>
      <c r="Z125" s="138">
        <f>Y125+LOOKUP(V125,Sheet2!A$3:A$24,Sheet2!J$3:J$24)</f>
        <v>0</v>
      </c>
      <c r="AA125" s="138">
        <f t="shared" si="36"/>
        <v>0</v>
      </c>
      <c r="AB125" s="138">
        <f t="shared" si="58"/>
        <v>0</v>
      </c>
      <c r="AC125" s="138">
        <f t="shared" si="59"/>
        <v>0</v>
      </c>
      <c r="AD125" s="138">
        <f>AC125+LOOKUP(V125,Sheet2!A$3:A$24,Sheet2!J$3:J$24)</f>
        <v>0</v>
      </c>
      <c r="AE125" s="138">
        <f t="shared" si="37"/>
        <v>0</v>
      </c>
      <c r="AF125" s="138">
        <f t="shared" si="38"/>
        <v>0</v>
      </c>
      <c r="AG125" s="137">
        <f>LOOKUP(V125,Sheet2!A$3:A$24,Sheet2!K$3:K$24)</f>
        <v>0</v>
      </c>
      <c r="AH125" s="143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37">
        <f>LOOKUP(R125,Sheet3!A$2:A$7,Sheet3!D$2:D$7)</f>
        <v>0</v>
      </c>
      <c r="AJ125" s="137">
        <f t="shared" si="53"/>
        <v>0</v>
      </c>
      <c r="AK125" s="137">
        <f t="shared" si="54"/>
        <v>0</v>
      </c>
      <c r="AL125" s="138">
        <f t="shared" si="39"/>
        <v>0</v>
      </c>
      <c r="AM125" s="138">
        <f t="shared" si="40"/>
        <v>0</v>
      </c>
      <c r="AN125" s="138">
        <f t="shared" si="41"/>
        <v>0</v>
      </c>
      <c r="AO125" s="138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15"/>
      <c r="AQ125" s="152">
        <f t="shared" si="42"/>
        <v>0</v>
      </c>
      <c r="AR125" s="153">
        <f>LOOKUP(S125,Sheet3!F$2:F$9,Sheet3!G$2:G$9)*(AN125-AJ125)*(AN125-AJ125)/2*G125*IF(L125=1,2,IF(L125=2,1,0))</f>
        <v>0</v>
      </c>
      <c r="AS125" s="153">
        <f>LOOKUP(R125,Sheet3!A$2:A$6,Sheet3!B$2:B$6)*AO125*G125</f>
        <v>0</v>
      </c>
      <c r="AT125" s="153">
        <f>LOOKUP(R125,Sheet3!A$2:A$6,Sheet3!C$2:C$6)*AO125*G125</f>
        <v>0</v>
      </c>
      <c r="AU125" s="154">
        <f>IF(AND(AE125&gt;3.5,AF125&gt;3.5),LOOKUP(Sheet1!V125,Sheet2!A$3:A$24,Sheet2!U$3:U$24),LOOKUP(V125,Sheet2!A$3:A$24,Sheet2!T$3:T$24))*G125</f>
        <v>0</v>
      </c>
      <c r="AV125" s="154">
        <f>IF(AND(AE125&gt;3.5,AF125&gt;3.5),LOOKUP(Sheet1!V125,Sheet2!A$3:A$24,Sheet2!W$3:W$24),LOOKUP(V125,Sheet2!A$3:A$24,Sheet2!V$3:V$24))*G125</f>
        <v>0</v>
      </c>
      <c r="AW125" s="153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3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3">
        <f>LOOKUP(S125,Sheet3!F$2:F$9,Sheet3!G$2:G$9)*MIN((((Z125-Y125)+(AD125-AC125))/2+AH125+LOOKUP(V125,Sheet2!A$3:A$24,Sheet2!K$3:K$24)),AN125-AK125)^2/2*G125*IF(L125=1,2,IF(L125=2,1,0))</f>
        <v>0</v>
      </c>
      <c r="AZ125" s="153">
        <f>IF(G125=0,0,MAX(0,SUM(AQ125:AR125)-SUM(AS125:AY125)-BA125-LOOKUP(V125,Sheet2!A$3:A$24,Sheet2!Y$3:Y$24)*G125))</f>
        <v>0</v>
      </c>
      <c r="BA125" s="154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58">
        <f>IF(S125="A",LOOKUP(S125,Sheet3!F$2:F$9,Sheet3!H$2:H$9)*(AN125+AJ125+0.5)*G125*IF(L125=1,2,IF(L125=2,1,0)),0)</f>
        <v>0</v>
      </c>
      <c r="BC125" s="159">
        <f t="shared" si="43"/>
        <v>0</v>
      </c>
      <c r="BD125" s="123">
        <f>LOOKUP($S125,Sheet3!$F$2:$F$9,Sheet3!I$2:I$9)*$G125*IF($L125=1,2,IF($L125=2,1,0))</f>
        <v>0</v>
      </c>
      <c r="BE125" s="123">
        <f>LOOKUP($S125,Sheet3!$F$2:$F$9,Sheet3!J$2:J$9)*$G125*IF($L125=1,2,IF($L125=2,1,0))</f>
        <v>0</v>
      </c>
      <c r="BF125" s="123">
        <f>LOOKUP($S125,Sheet3!$F$2:$F$9,Sheet3!K$2:K$9)*$G125*IF($L125=1,2,IF($L125=2,1,0))</f>
        <v>0</v>
      </c>
      <c r="BG125" s="123">
        <f>LOOKUP($S125,Sheet3!$F$2:$F$9,Sheet3!L$2:L$9)*$G125*IF($L125=1,2,IF($L125=2,1,0))</f>
        <v>0</v>
      </c>
      <c r="BH125" s="122">
        <f>LOOKUP($S125,Sheet3!$F$2:$F$9,Sheet3!M$2:M$9)*$G125*IF($L125=1,2,IF($L125=2,1,0))*2</f>
        <v>0</v>
      </c>
      <c r="BI125" s="122">
        <f>(AO125-Sheet3!$Q$4*IF($L125=1,2,IF($L125=2,1,0)))*LOOKUP(S125,Sheet3!F$2:F$9,Sheet3!M$2:M$9)*ROUNDUP(G125/Sheet3!$Q$7,0)</f>
        <v>0</v>
      </c>
      <c r="BJ125" s="122">
        <f>IF(S125="E",LOOKUP(Sheet3!$G$7,Sheet3!$A$18:$A$21,Sheet3!$B$18:$B$21),0)*G125*AN125*2</f>
        <v>0</v>
      </c>
      <c r="BK125" s="122">
        <f>IF(S125="E",LOOKUP(Sheet3!$G$7,Sheet3!$A$18:$A$21,Sheet3!$C$18:$C$21),0)*G125*AN125*2/1000</f>
        <v>0</v>
      </c>
      <c r="BL125" s="122">
        <f>IF(S125="E",LOOKUP(Sheet3!$G$7,Sheet3!$A$18:$A$21,Sheet3!$D$18:$D$21),0)*G125*AN125*2/1000</f>
        <v>0</v>
      </c>
      <c r="BN125" s="124">
        <f t="shared" si="44"/>
        <v>0</v>
      </c>
      <c r="BO125" s="124">
        <f t="shared" si="45"/>
        <v>0</v>
      </c>
      <c r="BP125" s="115"/>
      <c r="BQ125" s="56">
        <f t="shared" si="46"/>
        <v>0</v>
      </c>
      <c r="BR125" s="52">
        <f t="shared" si="47"/>
        <v>0</v>
      </c>
      <c r="BS125" s="52">
        <f t="shared" si="48"/>
        <v>0</v>
      </c>
      <c r="BT125" s="52">
        <f>IF(OR(LOOKUP(V125,Sheet2!A$3:A$25,Sheet2!B$3:B$25)=1,G125=0),0,AW125-AO125*0.2*G125)</f>
        <v>0</v>
      </c>
      <c r="BU125" s="52">
        <f t="shared" si="49"/>
        <v>0</v>
      </c>
      <c r="BV125" s="52">
        <f t="shared" si="50"/>
        <v>0</v>
      </c>
      <c r="BW125" s="32">
        <f t="shared" si="51"/>
        <v>0</v>
      </c>
    </row>
    <row r="126" spans="1:75">
      <c r="A126" s="110"/>
      <c r="D126" s="110">
        <f t="shared" si="61"/>
        <v>0</v>
      </c>
      <c r="E126" s="32"/>
      <c r="L126" s="32">
        <v>1</v>
      </c>
      <c r="M126" s="32">
        <v>0</v>
      </c>
      <c r="N126" s="32">
        <v>0</v>
      </c>
      <c r="O126" s="32">
        <v>0</v>
      </c>
      <c r="P126" s="32">
        <f t="shared" si="55"/>
        <v>0</v>
      </c>
      <c r="R126" s="111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2">
        <f t="shared" si="34"/>
        <v>0</v>
      </c>
      <c r="T126" s="113">
        <f t="shared" si="52"/>
        <v>0</v>
      </c>
      <c r="V126" s="137">
        <f t="shared" si="33"/>
        <v>0</v>
      </c>
      <c r="W126" s="138">
        <f t="shared" si="35"/>
        <v>0</v>
      </c>
      <c r="X126" s="138">
        <f t="shared" si="56"/>
        <v>0</v>
      </c>
      <c r="Y126" s="138">
        <f t="shared" si="57"/>
        <v>0</v>
      </c>
      <c r="Z126" s="138">
        <f>Y126+LOOKUP(V126,Sheet2!A$3:A$24,Sheet2!J$3:J$24)</f>
        <v>0</v>
      </c>
      <c r="AA126" s="138">
        <f t="shared" si="36"/>
        <v>0</v>
      </c>
      <c r="AB126" s="138">
        <f t="shared" si="58"/>
        <v>0</v>
      </c>
      <c r="AC126" s="138">
        <f t="shared" si="59"/>
        <v>0</v>
      </c>
      <c r="AD126" s="138">
        <f>AC126+LOOKUP(V126,Sheet2!A$3:A$24,Sheet2!J$3:J$24)</f>
        <v>0</v>
      </c>
      <c r="AE126" s="138">
        <f t="shared" si="37"/>
        <v>0</v>
      </c>
      <c r="AF126" s="138">
        <f t="shared" si="38"/>
        <v>0</v>
      </c>
      <c r="AG126" s="137">
        <f>LOOKUP(V126,Sheet2!A$3:A$24,Sheet2!K$3:K$24)</f>
        <v>0</v>
      </c>
      <c r="AH126" s="143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37">
        <f>LOOKUP(R126,Sheet3!A$2:A$7,Sheet3!D$2:D$7)</f>
        <v>0</v>
      </c>
      <c r="AJ126" s="137">
        <f t="shared" si="53"/>
        <v>0</v>
      </c>
      <c r="AK126" s="137">
        <f t="shared" si="54"/>
        <v>0</v>
      </c>
      <c r="AL126" s="138">
        <f t="shared" si="39"/>
        <v>0</v>
      </c>
      <c r="AM126" s="138">
        <f t="shared" si="40"/>
        <v>0</v>
      </c>
      <c r="AN126" s="138">
        <f t="shared" si="41"/>
        <v>0</v>
      </c>
      <c r="AO126" s="138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15"/>
      <c r="AQ126" s="152">
        <f t="shared" si="42"/>
        <v>0</v>
      </c>
      <c r="AR126" s="153">
        <f>LOOKUP(S126,Sheet3!F$2:F$9,Sheet3!G$2:G$9)*(AN126-AJ126)*(AN126-AJ126)/2*G126*IF(L126=1,2,IF(L126=2,1,0))</f>
        <v>0</v>
      </c>
      <c r="AS126" s="153">
        <f>LOOKUP(R126,Sheet3!A$2:A$6,Sheet3!B$2:B$6)*AO126*G126</f>
        <v>0</v>
      </c>
      <c r="AT126" s="153">
        <f>LOOKUP(R126,Sheet3!A$2:A$6,Sheet3!C$2:C$6)*AO126*G126</f>
        <v>0</v>
      </c>
      <c r="AU126" s="154">
        <f>IF(AND(AE126&gt;3.5,AF126&gt;3.5),LOOKUP(Sheet1!V126,Sheet2!A$3:A$24,Sheet2!U$3:U$24),LOOKUP(V126,Sheet2!A$3:A$24,Sheet2!T$3:T$24))*G126</f>
        <v>0</v>
      </c>
      <c r="AV126" s="154">
        <f>IF(AND(AE126&gt;3.5,AF126&gt;3.5),LOOKUP(Sheet1!V126,Sheet2!A$3:A$24,Sheet2!W$3:W$24),LOOKUP(V126,Sheet2!A$3:A$24,Sheet2!V$3:V$24))*G126</f>
        <v>0</v>
      </c>
      <c r="AW126" s="153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3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3">
        <f>LOOKUP(S126,Sheet3!F$2:F$9,Sheet3!G$2:G$9)*MIN((((Z126-Y126)+(AD126-AC126))/2+AH126+LOOKUP(V126,Sheet2!A$3:A$24,Sheet2!K$3:K$24)),AN126-AK126)^2/2*G126*IF(L126=1,2,IF(L126=2,1,0))</f>
        <v>0</v>
      </c>
      <c r="AZ126" s="153">
        <f>IF(G126=0,0,MAX(0,SUM(AQ126:AR126)-SUM(AS126:AY126)-BA126-LOOKUP(V126,Sheet2!A$3:A$24,Sheet2!Y$3:Y$24)*G126))</f>
        <v>0</v>
      </c>
      <c r="BA126" s="154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58">
        <f>IF(S126="A",LOOKUP(S126,Sheet3!F$2:F$9,Sheet3!H$2:H$9)*(AN126+AJ126+0.5)*G126*IF(L126=1,2,IF(L126=2,1,0)),0)</f>
        <v>0</v>
      </c>
      <c r="BC126" s="159">
        <f t="shared" si="43"/>
        <v>0</v>
      </c>
      <c r="BD126" s="123">
        <f>LOOKUP($S126,Sheet3!$F$2:$F$9,Sheet3!I$2:I$9)*$G126*IF($L126=1,2,IF($L126=2,1,0))</f>
        <v>0</v>
      </c>
      <c r="BE126" s="123">
        <f>LOOKUP($S126,Sheet3!$F$2:$F$9,Sheet3!J$2:J$9)*$G126*IF($L126=1,2,IF($L126=2,1,0))</f>
        <v>0</v>
      </c>
      <c r="BF126" s="123">
        <f>LOOKUP($S126,Sheet3!$F$2:$F$9,Sheet3!K$2:K$9)*$G126*IF($L126=1,2,IF($L126=2,1,0))</f>
        <v>0</v>
      </c>
      <c r="BG126" s="123">
        <f>LOOKUP($S126,Sheet3!$F$2:$F$9,Sheet3!L$2:L$9)*$G126*IF($L126=1,2,IF($L126=2,1,0))</f>
        <v>0</v>
      </c>
      <c r="BH126" s="122">
        <f>LOOKUP($S126,Sheet3!$F$2:$F$9,Sheet3!M$2:M$9)*$G126*IF($L126=1,2,IF($L126=2,1,0))*2</f>
        <v>0</v>
      </c>
      <c r="BI126" s="122">
        <f>(AO126-Sheet3!$Q$4*IF($L126=1,2,IF($L126=2,1,0)))*LOOKUP(S126,Sheet3!F$2:F$9,Sheet3!M$2:M$9)*ROUNDUP(G126/Sheet3!$Q$7,0)</f>
        <v>0</v>
      </c>
      <c r="BJ126" s="122">
        <f>IF(S126="E",LOOKUP(Sheet3!$G$7,Sheet3!$A$18:$A$21,Sheet3!$B$18:$B$21),0)*G126*AN126*2</f>
        <v>0</v>
      </c>
      <c r="BK126" s="122">
        <f>IF(S126="E",LOOKUP(Sheet3!$G$7,Sheet3!$A$18:$A$21,Sheet3!$C$18:$C$21),0)*G126*AN126*2/1000</f>
        <v>0</v>
      </c>
      <c r="BL126" s="122">
        <f>IF(S126="E",LOOKUP(Sheet3!$G$7,Sheet3!$A$18:$A$21,Sheet3!$D$18:$D$21),0)*G126*AN126*2/1000</f>
        <v>0</v>
      </c>
      <c r="BN126" s="124">
        <f t="shared" si="44"/>
        <v>0</v>
      </c>
      <c r="BO126" s="124">
        <f t="shared" si="45"/>
        <v>0</v>
      </c>
      <c r="BP126" s="115"/>
      <c r="BQ126" s="56">
        <f t="shared" si="46"/>
        <v>0</v>
      </c>
      <c r="BR126" s="52">
        <f t="shared" si="47"/>
        <v>0</v>
      </c>
      <c r="BS126" s="52">
        <f t="shared" si="48"/>
        <v>0</v>
      </c>
      <c r="BT126" s="52">
        <f>IF(OR(LOOKUP(V126,Sheet2!A$3:A$25,Sheet2!B$3:B$25)=1,G126=0),0,AW126-AO126*0.2*G126)</f>
        <v>0</v>
      </c>
      <c r="BU126" s="52">
        <f t="shared" si="49"/>
        <v>0</v>
      </c>
      <c r="BV126" s="52">
        <f t="shared" si="50"/>
        <v>0</v>
      </c>
      <c r="BW126" s="32">
        <f t="shared" si="51"/>
        <v>0</v>
      </c>
    </row>
    <row r="127" spans="1:75">
      <c r="A127" s="110"/>
      <c r="D127" s="110">
        <f t="shared" si="61"/>
        <v>0</v>
      </c>
      <c r="E127" s="32"/>
      <c r="L127" s="32">
        <v>1</v>
      </c>
      <c r="M127" s="32">
        <v>0</v>
      </c>
      <c r="N127" s="32">
        <v>0</v>
      </c>
      <c r="O127" s="32">
        <v>0</v>
      </c>
      <c r="P127" s="32">
        <f t="shared" si="55"/>
        <v>0</v>
      </c>
      <c r="R127" s="111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2">
        <f t="shared" si="34"/>
        <v>0</v>
      </c>
      <c r="T127" s="113">
        <f t="shared" si="52"/>
        <v>0</v>
      </c>
      <c r="V127" s="137">
        <f t="shared" si="33"/>
        <v>0</v>
      </c>
      <c r="W127" s="138">
        <f t="shared" si="35"/>
        <v>0</v>
      </c>
      <c r="X127" s="138">
        <f t="shared" si="56"/>
        <v>0</v>
      </c>
      <c r="Y127" s="138">
        <f t="shared" si="57"/>
        <v>0</v>
      </c>
      <c r="Z127" s="138">
        <f>Y127+LOOKUP(V127,Sheet2!A$3:A$24,Sheet2!J$3:J$24)</f>
        <v>0</v>
      </c>
      <c r="AA127" s="138">
        <f t="shared" si="36"/>
        <v>0</v>
      </c>
      <c r="AB127" s="138">
        <f t="shared" si="58"/>
        <v>0</v>
      </c>
      <c r="AC127" s="138">
        <f t="shared" si="59"/>
        <v>0</v>
      </c>
      <c r="AD127" s="138">
        <f>AC127+LOOKUP(V127,Sheet2!A$3:A$24,Sheet2!J$3:J$24)</f>
        <v>0</v>
      </c>
      <c r="AE127" s="138">
        <f t="shared" si="37"/>
        <v>0</v>
      </c>
      <c r="AF127" s="138">
        <f t="shared" si="38"/>
        <v>0</v>
      </c>
      <c r="AG127" s="137">
        <f>LOOKUP(V127,Sheet2!A$3:A$24,Sheet2!K$3:K$24)</f>
        <v>0</v>
      </c>
      <c r="AH127" s="143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37">
        <f>LOOKUP(R127,Sheet3!A$2:A$7,Sheet3!D$2:D$7)</f>
        <v>0</v>
      </c>
      <c r="AJ127" s="137">
        <f t="shared" si="53"/>
        <v>0</v>
      </c>
      <c r="AK127" s="137">
        <f t="shared" si="54"/>
        <v>0</v>
      </c>
      <c r="AL127" s="138">
        <f t="shared" si="39"/>
        <v>0</v>
      </c>
      <c r="AM127" s="138">
        <f t="shared" si="40"/>
        <v>0</v>
      </c>
      <c r="AN127" s="138">
        <f t="shared" si="41"/>
        <v>0</v>
      </c>
      <c r="AO127" s="138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15"/>
      <c r="AQ127" s="152">
        <f t="shared" si="42"/>
        <v>0</v>
      </c>
      <c r="AR127" s="153">
        <f>LOOKUP(S127,Sheet3!F$2:F$9,Sheet3!G$2:G$9)*(AN127-AJ127)*(AN127-AJ127)/2*G127*IF(L127=1,2,IF(L127=2,1,0))</f>
        <v>0</v>
      </c>
      <c r="AS127" s="153">
        <f>LOOKUP(R127,Sheet3!A$2:A$6,Sheet3!B$2:B$6)*AO127*G127</f>
        <v>0</v>
      </c>
      <c r="AT127" s="153">
        <f>LOOKUP(R127,Sheet3!A$2:A$6,Sheet3!C$2:C$6)*AO127*G127</f>
        <v>0</v>
      </c>
      <c r="AU127" s="154">
        <f>IF(AND(AE127&gt;3.5,AF127&gt;3.5),LOOKUP(Sheet1!V127,Sheet2!A$3:A$24,Sheet2!U$3:U$24),LOOKUP(V127,Sheet2!A$3:A$24,Sheet2!T$3:T$24))*G127</f>
        <v>0</v>
      </c>
      <c r="AV127" s="154">
        <f>IF(AND(AE127&gt;3.5,AF127&gt;3.5),LOOKUP(Sheet1!V127,Sheet2!A$3:A$24,Sheet2!W$3:W$24),LOOKUP(V127,Sheet2!A$3:A$24,Sheet2!V$3:V$24))*G127</f>
        <v>0</v>
      </c>
      <c r="AW127" s="153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3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3">
        <f>LOOKUP(S127,Sheet3!F$2:F$9,Sheet3!G$2:G$9)*MIN((((Z127-Y127)+(AD127-AC127))/2+AH127+LOOKUP(V127,Sheet2!A$3:A$24,Sheet2!K$3:K$24)),AN127-AK127)^2/2*G127*IF(L127=1,2,IF(L127=2,1,0))</f>
        <v>0</v>
      </c>
      <c r="AZ127" s="153">
        <f>IF(G127=0,0,MAX(0,SUM(AQ127:AR127)-SUM(AS127:AY127)-BA127-LOOKUP(V127,Sheet2!A$3:A$24,Sheet2!Y$3:Y$24)*G127))</f>
        <v>0</v>
      </c>
      <c r="BA127" s="154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58">
        <f>IF(S127="A",LOOKUP(S127,Sheet3!F$2:F$9,Sheet3!H$2:H$9)*(AN127+AJ127+0.5)*G127*IF(L127=1,2,IF(L127=2,1,0)),0)</f>
        <v>0</v>
      </c>
      <c r="BC127" s="159">
        <f t="shared" si="43"/>
        <v>0</v>
      </c>
      <c r="BD127" s="123">
        <f>LOOKUP($S127,Sheet3!$F$2:$F$9,Sheet3!I$2:I$9)*$G127*IF($L127=1,2,IF($L127=2,1,0))</f>
        <v>0</v>
      </c>
      <c r="BE127" s="123">
        <f>LOOKUP($S127,Sheet3!$F$2:$F$9,Sheet3!J$2:J$9)*$G127*IF($L127=1,2,IF($L127=2,1,0))</f>
        <v>0</v>
      </c>
      <c r="BF127" s="123">
        <f>LOOKUP($S127,Sheet3!$F$2:$F$9,Sheet3!K$2:K$9)*$G127*IF($L127=1,2,IF($L127=2,1,0))</f>
        <v>0</v>
      </c>
      <c r="BG127" s="123">
        <f>LOOKUP($S127,Sheet3!$F$2:$F$9,Sheet3!L$2:L$9)*$G127*IF($L127=1,2,IF($L127=2,1,0))</f>
        <v>0</v>
      </c>
      <c r="BH127" s="122">
        <f>LOOKUP($S127,Sheet3!$F$2:$F$9,Sheet3!M$2:M$9)*$G127*IF($L127=1,2,IF($L127=2,1,0))*2</f>
        <v>0</v>
      </c>
      <c r="BI127" s="122">
        <f>(AO127-Sheet3!$Q$4*IF($L127=1,2,IF($L127=2,1,0)))*LOOKUP(S127,Sheet3!F$2:F$9,Sheet3!M$2:M$9)*ROUNDUP(G127/Sheet3!$Q$7,0)</f>
        <v>0</v>
      </c>
      <c r="BJ127" s="122">
        <f>IF(S127="E",LOOKUP(Sheet3!$G$7,Sheet3!$A$18:$A$21,Sheet3!$B$18:$B$21),0)*G127*AN127*2</f>
        <v>0</v>
      </c>
      <c r="BK127" s="122">
        <f>IF(S127="E",LOOKUP(Sheet3!$G$7,Sheet3!$A$18:$A$21,Sheet3!$C$18:$C$21),0)*G127*AN127*2/1000</f>
        <v>0</v>
      </c>
      <c r="BL127" s="122">
        <f>IF(S127="E",LOOKUP(Sheet3!$G$7,Sheet3!$A$18:$A$21,Sheet3!$D$18:$D$21),0)*G127*AN127*2/1000</f>
        <v>0</v>
      </c>
      <c r="BN127" s="124">
        <f t="shared" si="44"/>
        <v>0</v>
      </c>
      <c r="BO127" s="124">
        <f t="shared" si="45"/>
        <v>0</v>
      </c>
      <c r="BP127" s="115"/>
      <c r="BQ127" s="56">
        <f t="shared" si="46"/>
        <v>0</v>
      </c>
      <c r="BR127" s="52">
        <f t="shared" si="47"/>
        <v>0</v>
      </c>
      <c r="BS127" s="52">
        <f t="shared" si="48"/>
        <v>0</v>
      </c>
      <c r="BT127" s="52">
        <f>IF(OR(LOOKUP(V127,Sheet2!A$3:A$25,Sheet2!B$3:B$25)=1,G127=0),0,AW127-AO127*0.2*G127)</f>
        <v>0</v>
      </c>
      <c r="BU127" s="52">
        <f t="shared" si="49"/>
        <v>0</v>
      </c>
      <c r="BV127" s="52">
        <f t="shared" si="50"/>
        <v>0</v>
      </c>
      <c r="BW127" s="32">
        <f t="shared" si="51"/>
        <v>0</v>
      </c>
    </row>
    <row r="128" spans="1:75">
      <c r="A128" s="110"/>
      <c r="D128" s="110">
        <f t="shared" si="61"/>
        <v>0</v>
      </c>
      <c r="E128" s="32"/>
      <c r="L128" s="32">
        <v>1</v>
      </c>
      <c r="M128" s="32">
        <v>0</v>
      </c>
      <c r="N128" s="32">
        <v>0</v>
      </c>
      <c r="O128" s="32">
        <v>0</v>
      </c>
      <c r="P128" s="32">
        <f t="shared" si="55"/>
        <v>0</v>
      </c>
      <c r="R128" s="111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2">
        <f t="shared" si="34"/>
        <v>0</v>
      </c>
      <c r="T128" s="113">
        <f t="shared" si="52"/>
        <v>0</v>
      </c>
      <c r="V128" s="137">
        <f t="shared" si="33"/>
        <v>0</v>
      </c>
      <c r="W128" s="138">
        <f t="shared" si="35"/>
        <v>0</v>
      </c>
      <c r="X128" s="138">
        <f t="shared" si="56"/>
        <v>0</v>
      </c>
      <c r="Y128" s="138">
        <f t="shared" si="57"/>
        <v>0</v>
      </c>
      <c r="Z128" s="138">
        <f>Y128+LOOKUP(V128,Sheet2!A$3:A$24,Sheet2!J$3:J$24)</f>
        <v>0</v>
      </c>
      <c r="AA128" s="138">
        <f t="shared" si="36"/>
        <v>0</v>
      </c>
      <c r="AB128" s="138">
        <f t="shared" si="58"/>
        <v>0</v>
      </c>
      <c r="AC128" s="138">
        <f t="shared" si="59"/>
        <v>0</v>
      </c>
      <c r="AD128" s="138">
        <f>AC128+LOOKUP(V128,Sheet2!A$3:A$24,Sheet2!J$3:J$24)</f>
        <v>0</v>
      </c>
      <c r="AE128" s="138">
        <f t="shared" si="37"/>
        <v>0</v>
      </c>
      <c r="AF128" s="138">
        <f t="shared" si="38"/>
        <v>0</v>
      </c>
      <c r="AG128" s="137">
        <f>LOOKUP(V128,Sheet2!A$3:A$24,Sheet2!K$3:K$24)</f>
        <v>0</v>
      </c>
      <c r="AH128" s="143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37">
        <f>LOOKUP(R128,Sheet3!A$2:A$7,Sheet3!D$2:D$7)</f>
        <v>0</v>
      </c>
      <c r="AJ128" s="137">
        <f t="shared" si="53"/>
        <v>0</v>
      </c>
      <c r="AK128" s="137">
        <f t="shared" si="54"/>
        <v>0</v>
      </c>
      <c r="AL128" s="138">
        <f t="shared" si="39"/>
        <v>0</v>
      </c>
      <c r="AM128" s="138">
        <f t="shared" si="40"/>
        <v>0</v>
      </c>
      <c r="AN128" s="138">
        <f t="shared" si="41"/>
        <v>0</v>
      </c>
      <c r="AO128" s="138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15"/>
      <c r="AQ128" s="152">
        <f t="shared" si="42"/>
        <v>0</v>
      </c>
      <c r="AR128" s="153">
        <f>LOOKUP(S128,Sheet3!F$2:F$9,Sheet3!G$2:G$9)*(AN128-AJ128)*(AN128-AJ128)/2*G128*IF(L128=1,2,IF(L128=2,1,0))</f>
        <v>0</v>
      </c>
      <c r="AS128" s="153">
        <f>LOOKUP(R128,Sheet3!A$2:A$6,Sheet3!B$2:B$6)*AO128*G128</f>
        <v>0</v>
      </c>
      <c r="AT128" s="153">
        <f>LOOKUP(R128,Sheet3!A$2:A$6,Sheet3!C$2:C$6)*AO128*G128</f>
        <v>0</v>
      </c>
      <c r="AU128" s="154">
        <f>IF(AND(AE128&gt;3.5,AF128&gt;3.5),LOOKUP(Sheet1!V128,Sheet2!A$3:A$24,Sheet2!U$3:U$24),LOOKUP(V128,Sheet2!A$3:A$24,Sheet2!T$3:T$24))*G128</f>
        <v>0</v>
      </c>
      <c r="AV128" s="154">
        <f>IF(AND(AE128&gt;3.5,AF128&gt;3.5),LOOKUP(Sheet1!V128,Sheet2!A$3:A$24,Sheet2!W$3:W$24),LOOKUP(V128,Sheet2!A$3:A$24,Sheet2!V$3:V$24))*G128</f>
        <v>0</v>
      </c>
      <c r="AW128" s="153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3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3">
        <f>LOOKUP(S128,Sheet3!F$2:F$9,Sheet3!G$2:G$9)*MIN((((Z128-Y128)+(AD128-AC128))/2+AH128+LOOKUP(V128,Sheet2!A$3:A$24,Sheet2!K$3:K$24)),AN128-AK128)^2/2*G128*IF(L128=1,2,IF(L128=2,1,0))</f>
        <v>0</v>
      </c>
      <c r="AZ128" s="153">
        <f>IF(G128=0,0,MAX(0,SUM(AQ128:AR128)-SUM(AS128:AY128)-BA128-LOOKUP(V128,Sheet2!A$3:A$24,Sheet2!Y$3:Y$24)*G128))</f>
        <v>0</v>
      </c>
      <c r="BA128" s="154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58">
        <f>IF(S128="A",LOOKUP(S128,Sheet3!F$2:F$9,Sheet3!H$2:H$9)*(AN128+AJ128+0.5)*G128*IF(L128=1,2,IF(L128=2,1,0)),0)</f>
        <v>0</v>
      </c>
      <c r="BC128" s="159">
        <f t="shared" si="43"/>
        <v>0</v>
      </c>
      <c r="BD128" s="123">
        <f>LOOKUP($S128,Sheet3!$F$2:$F$9,Sheet3!I$2:I$9)*$G128*IF($L128=1,2,IF($L128=2,1,0))</f>
        <v>0</v>
      </c>
      <c r="BE128" s="123">
        <f>LOOKUP($S128,Sheet3!$F$2:$F$9,Sheet3!J$2:J$9)*$G128*IF($L128=1,2,IF($L128=2,1,0))</f>
        <v>0</v>
      </c>
      <c r="BF128" s="123">
        <f>LOOKUP($S128,Sheet3!$F$2:$F$9,Sheet3!K$2:K$9)*$G128*IF($L128=1,2,IF($L128=2,1,0))</f>
        <v>0</v>
      </c>
      <c r="BG128" s="123">
        <f>LOOKUP($S128,Sheet3!$F$2:$F$9,Sheet3!L$2:L$9)*$G128*IF($L128=1,2,IF($L128=2,1,0))</f>
        <v>0</v>
      </c>
      <c r="BH128" s="122">
        <f>LOOKUP($S128,Sheet3!$F$2:$F$9,Sheet3!M$2:M$9)*$G128*IF($L128=1,2,IF($L128=2,1,0))*2</f>
        <v>0</v>
      </c>
      <c r="BI128" s="122">
        <f>(AO128-Sheet3!$Q$4*IF($L128=1,2,IF($L128=2,1,0)))*LOOKUP(S128,Sheet3!F$2:F$9,Sheet3!M$2:M$9)*ROUNDUP(G128/Sheet3!$Q$7,0)</f>
        <v>0</v>
      </c>
      <c r="BJ128" s="122">
        <f>IF(S128="E",LOOKUP(Sheet3!$G$7,Sheet3!$A$18:$A$21,Sheet3!$B$18:$B$21),0)*G128*AN128*2</f>
        <v>0</v>
      </c>
      <c r="BK128" s="122">
        <f>IF(S128="E",LOOKUP(Sheet3!$G$7,Sheet3!$A$18:$A$21,Sheet3!$C$18:$C$21),0)*G128*AN128*2/1000</f>
        <v>0</v>
      </c>
      <c r="BL128" s="122">
        <f>IF(S128="E",LOOKUP(Sheet3!$G$7,Sheet3!$A$18:$A$21,Sheet3!$D$18:$D$21),0)*G128*AN128*2/1000</f>
        <v>0</v>
      </c>
      <c r="BN128" s="124">
        <f t="shared" si="44"/>
        <v>0</v>
      </c>
      <c r="BO128" s="124">
        <f t="shared" si="45"/>
        <v>0</v>
      </c>
      <c r="BP128" s="115"/>
      <c r="BQ128" s="56">
        <f t="shared" si="46"/>
        <v>0</v>
      </c>
      <c r="BR128" s="52">
        <f t="shared" si="47"/>
        <v>0</v>
      </c>
      <c r="BS128" s="52">
        <f t="shared" si="48"/>
        <v>0</v>
      </c>
      <c r="BT128" s="52">
        <f>IF(OR(LOOKUP(V128,Sheet2!A$3:A$25,Sheet2!B$3:B$25)=1,G128=0),0,AW128-AO128*0.2*G128)</f>
        <v>0</v>
      </c>
      <c r="BU128" s="52">
        <f t="shared" si="49"/>
        <v>0</v>
      </c>
      <c r="BV128" s="52">
        <f t="shared" si="50"/>
        <v>0</v>
      </c>
      <c r="BW128" s="32">
        <f t="shared" si="51"/>
        <v>0</v>
      </c>
    </row>
    <row r="129" spans="1:75">
      <c r="A129" s="110"/>
      <c r="D129" s="110">
        <f t="shared" si="61"/>
        <v>0</v>
      </c>
      <c r="E129" s="32"/>
      <c r="L129" s="32">
        <v>1</v>
      </c>
      <c r="M129" s="32">
        <v>0</v>
      </c>
      <c r="N129" s="32">
        <v>0</v>
      </c>
      <c r="O129" s="32">
        <v>0</v>
      </c>
      <c r="P129" s="32">
        <f t="shared" si="55"/>
        <v>0</v>
      </c>
      <c r="R129" s="111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2">
        <f t="shared" si="34"/>
        <v>0</v>
      </c>
      <c r="T129" s="113">
        <f t="shared" si="52"/>
        <v>0</v>
      </c>
      <c r="V129" s="137">
        <f t="shared" si="33"/>
        <v>0</v>
      </c>
      <c r="W129" s="138">
        <f t="shared" si="35"/>
        <v>0</v>
      </c>
      <c r="X129" s="138">
        <f t="shared" si="56"/>
        <v>0</v>
      </c>
      <c r="Y129" s="138">
        <f t="shared" si="57"/>
        <v>0</v>
      </c>
      <c r="Z129" s="138">
        <f>Y129+LOOKUP(V129,Sheet2!A$3:A$24,Sheet2!J$3:J$24)</f>
        <v>0</v>
      </c>
      <c r="AA129" s="138">
        <f t="shared" si="36"/>
        <v>0</v>
      </c>
      <c r="AB129" s="138">
        <f t="shared" si="58"/>
        <v>0</v>
      </c>
      <c r="AC129" s="138">
        <f t="shared" si="59"/>
        <v>0</v>
      </c>
      <c r="AD129" s="138">
        <f>AC129+LOOKUP(V129,Sheet2!A$3:A$24,Sheet2!J$3:J$24)</f>
        <v>0</v>
      </c>
      <c r="AE129" s="138">
        <f t="shared" si="37"/>
        <v>0</v>
      </c>
      <c r="AF129" s="138">
        <f t="shared" si="38"/>
        <v>0</v>
      </c>
      <c r="AG129" s="137">
        <f>LOOKUP(V129,Sheet2!A$3:A$24,Sheet2!K$3:K$24)</f>
        <v>0</v>
      </c>
      <c r="AH129" s="143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37">
        <f>LOOKUP(R129,Sheet3!A$2:A$7,Sheet3!D$2:D$7)</f>
        <v>0</v>
      </c>
      <c r="AJ129" s="137">
        <f t="shared" si="53"/>
        <v>0</v>
      </c>
      <c r="AK129" s="137">
        <f t="shared" si="54"/>
        <v>0</v>
      </c>
      <c r="AL129" s="138">
        <f t="shared" si="39"/>
        <v>0</v>
      </c>
      <c r="AM129" s="138">
        <f t="shared" si="40"/>
        <v>0</v>
      </c>
      <c r="AN129" s="138">
        <f t="shared" si="41"/>
        <v>0</v>
      </c>
      <c r="AO129" s="138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15"/>
      <c r="AQ129" s="152">
        <f t="shared" si="42"/>
        <v>0</v>
      </c>
      <c r="AR129" s="153">
        <f>LOOKUP(S129,Sheet3!F$2:F$9,Sheet3!G$2:G$9)*(AN129-AJ129)*(AN129-AJ129)/2*G129*IF(L129=1,2,IF(L129=2,1,0))</f>
        <v>0</v>
      </c>
      <c r="AS129" s="153">
        <f>LOOKUP(R129,Sheet3!A$2:A$6,Sheet3!B$2:B$6)*AO129*G129</f>
        <v>0</v>
      </c>
      <c r="AT129" s="153">
        <f>LOOKUP(R129,Sheet3!A$2:A$6,Sheet3!C$2:C$6)*AO129*G129</f>
        <v>0</v>
      </c>
      <c r="AU129" s="154">
        <f>IF(AND(AE129&gt;3.5,AF129&gt;3.5),LOOKUP(Sheet1!V129,Sheet2!A$3:A$24,Sheet2!U$3:U$24),LOOKUP(V129,Sheet2!A$3:A$24,Sheet2!T$3:T$24))*G129</f>
        <v>0</v>
      </c>
      <c r="AV129" s="154">
        <f>IF(AND(AE129&gt;3.5,AF129&gt;3.5),LOOKUP(Sheet1!V129,Sheet2!A$3:A$24,Sheet2!W$3:W$24),LOOKUP(V129,Sheet2!A$3:A$24,Sheet2!V$3:V$24))*G129</f>
        <v>0</v>
      </c>
      <c r="AW129" s="153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3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3">
        <f>LOOKUP(S129,Sheet3!F$2:F$9,Sheet3!G$2:G$9)*MIN((((Z129-Y129)+(AD129-AC129))/2+AH129+LOOKUP(V129,Sheet2!A$3:A$24,Sheet2!K$3:K$24)),AN129-AK129)^2/2*G129*IF(L129=1,2,IF(L129=2,1,0))</f>
        <v>0</v>
      </c>
      <c r="AZ129" s="153">
        <f>IF(G129=0,0,MAX(0,SUM(AQ129:AR129)-SUM(AS129:AY129)-BA129-LOOKUP(V129,Sheet2!A$3:A$24,Sheet2!Y$3:Y$24)*G129))</f>
        <v>0</v>
      </c>
      <c r="BA129" s="154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58">
        <f>IF(S129="A",LOOKUP(S129,Sheet3!F$2:F$9,Sheet3!H$2:H$9)*(AN129+AJ129+0.5)*G129*IF(L129=1,2,IF(L129=2,1,0)),0)</f>
        <v>0</v>
      </c>
      <c r="BC129" s="159">
        <f t="shared" si="43"/>
        <v>0</v>
      </c>
      <c r="BD129" s="123">
        <f>LOOKUP($S129,Sheet3!$F$2:$F$9,Sheet3!I$2:I$9)*$G129*IF($L129=1,2,IF($L129=2,1,0))</f>
        <v>0</v>
      </c>
      <c r="BE129" s="123">
        <f>LOOKUP($S129,Sheet3!$F$2:$F$9,Sheet3!J$2:J$9)*$G129*IF($L129=1,2,IF($L129=2,1,0))</f>
        <v>0</v>
      </c>
      <c r="BF129" s="123">
        <f>LOOKUP($S129,Sheet3!$F$2:$F$9,Sheet3!K$2:K$9)*$G129*IF($L129=1,2,IF($L129=2,1,0))</f>
        <v>0</v>
      </c>
      <c r="BG129" s="123">
        <f>LOOKUP($S129,Sheet3!$F$2:$F$9,Sheet3!L$2:L$9)*$G129*IF($L129=1,2,IF($L129=2,1,0))</f>
        <v>0</v>
      </c>
      <c r="BH129" s="122">
        <f>LOOKUP($S129,Sheet3!$F$2:$F$9,Sheet3!M$2:M$9)*$G129*IF($L129=1,2,IF($L129=2,1,0))*2</f>
        <v>0</v>
      </c>
      <c r="BI129" s="122">
        <f>(AO129-Sheet3!$Q$4*IF($L129=1,2,IF($L129=2,1,0)))*LOOKUP(S129,Sheet3!F$2:F$9,Sheet3!M$2:M$9)*ROUNDUP(G129/Sheet3!$Q$7,0)</f>
        <v>0</v>
      </c>
      <c r="BJ129" s="122">
        <f>IF(S129="E",LOOKUP(Sheet3!$G$7,Sheet3!$A$18:$A$21,Sheet3!$B$18:$B$21),0)*G129*AN129*2</f>
        <v>0</v>
      </c>
      <c r="BK129" s="122">
        <f>IF(S129="E",LOOKUP(Sheet3!$G$7,Sheet3!$A$18:$A$21,Sheet3!$C$18:$C$21),0)*G129*AN129*2/1000</f>
        <v>0</v>
      </c>
      <c r="BL129" s="122">
        <f>IF(S129="E",LOOKUP(Sheet3!$G$7,Sheet3!$A$18:$A$21,Sheet3!$D$18:$D$21),0)*G129*AN129*2/1000</f>
        <v>0</v>
      </c>
      <c r="BN129" s="124">
        <f t="shared" si="44"/>
        <v>0</v>
      </c>
      <c r="BO129" s="124">
        <f t="shared" si="45"/>
        <v>0</v>
      </c>
      <c r="BP129" s="115"/>
      <c r="BQ129" s="56">
        <f t="shared" si="46"/>
        <v>0</v>
      </c>
      <c r="BR129" s="52">
        <f t="shared" si="47"/>
        <v>0</v>
      </c>
      <c r="BS129" s="52">
        <f t="shared" si="48"/>
        <v>0</v>
      </c>
      <c r="BT129" s="52">
        <f>IF(OR(LOOKUP(V129,Sheet2!A$3:A$25,Sheet2!B$3:B$25)=1,G129=0),0,AW129-AO129*0.2*G129)</f>
        <v>0</v>
      </c>
      <c r="BU129" s="52">
        <f t="shared" si="49"/>
        <v>0</v>
      </c>
      <c r="BV129" s="52">
        <f t="shared" si="50"/>
        <v>0</v>
      </c>
      <c r="BW129" s="32">
        <f t="shared" si="51"/>
        <v>0</v>
      </c>
    </row>
    <row r="130" spans="1:75">
      <c r="A130" s="110"/>
      <c r="D130" s="110">
        <f t="shared" si="61"/>
        <v>0</v>
      </c>
      <c r="E130" s="32"/>
      <c r="L130" s="32">
        <v>1</v>
      </c>
      <c r="M130" s="32">
        <v>0</v>
      </c>
      <c r="N130" s="32">
        <v>0</v>
      </c>
      <c r="O130" s="32">
        <v>0</v>
      </c>
      <c r="P130" s="32">
        <f t="shared" si="55"/>
        <v>0</v>
      </c>
      <c r="R130" s="111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2">
        <f t="shared" si="34"/>
        <v>0</v>
      </c>
      <c r="T130" s="113">
        <f t="shared" si="52"/>
        <v>0</v>
      </c>
      <c r="V130" s="137">
        <f t="shared" si="33"/>
        <v>0</v>
      </c>
      <c r="W130" s="138">
        <f t="shared" si="35"/>
        <v>0</v>
      </c>
      <c r="X130" s="138">
        <f t="shared" si="56"/>
        <v>0</v>
      </c>
      <c r="Y130" s="138">
        <f t="shared" si="57"/>
        <v>0</v>
      </c>
      <c r="Z130" s="138">
        <f>Y130+LOOKUP(V130,Sheet2!A$3:A$24,Sheet2!J$3:J$24)</f>
        <v>0</v>
      </c>
      <c r="AA130" s="138">
        <f t="shared" si="36"/>
        <v>0</v>
      </c>
      <c r="AB130" s="138">
        <f t="shared" si="58"/>
        <v>0</v>
      </c>
      <c r="AC130" s="138">
        <f t="shared" si="59"/>
        <v>0</v>
      </c>
      <c r="AD130" s="138">
        <f>AC130+LOOKUP(V130,Sheet2!A$3:A$24,Sheet2!J$3:J$24)</f>
        <v>0</v>
      </c>
      <c r="AE130" s="138">
        <f t="shared" si="37"/>
        <v>0</v>
      </c>
      <c r="AF130" s="138">
        <f t="shared" si="38"/>
        <v>0</v>
      </c>
      <c r="AG130" s="137">
        <f>LOOKUP(V130,Sheet2!A$3:A$24,Sheet2!K$3:K$24)</f>
        <v>0</v>
      </c>
      <c r="AH130" s="143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37">
        <f>LOOKUP(R130,Sheet3!A$2:A$7,Sheet3!D$2:D$7)</f>
        <v>0</v>
      </c>
      <c r="AJ130" s="137">
        <f t="shared" si="53"/>
        <v>0</v>
      </c>
      <c r="AK130" s="137">
        <f t="shared" si="54"/>
        <v>0</v>
      </c>
      <c r="AL130" s="138">
        <f t="shared" si="39"/>
        <v>0</v>
      </c>
      <c r="AM130" s="138">
        <f t="shared" si="40"/>
        <v>0</v>
      </c>
      <c r="AN130" s="138">
        <f t="shared" si="41"/>
        <v>0</v>
      </c>
      <c r="AO130" s="138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15"/>
      <c r="AQ130" s="152">
        <f t="shared" si="42"/>
        <v>0</v>
      </c>
      <c r="AR130" s="153">
        <f>LOOKUP(S130,Sheet3!F$2:F$9,Sheet3!G$2:G$9)*(AN130-AJ130)*(AN130-AJ130)/2*G130*IF(L130=1,2,IF(L130=2,1,0))</f>
        <v>0</v>
      </c>
      <c r="AS130" s="153">
        <f>LOOKUP(R130,Sheet3!A$2:A$6,Sheet3!B$2:B$6)*AO130*G130</f>
        <v>0</v>
      </c>
      <c r="AT130" s="153">
        <f>LOOKUP(R130,Sheet3!A$2:A$6,Sheet3!C$2:C$6)*AO130*G130</f>
        <v>0</v>
      </c>
      <c r="AU130" s="154">
        <f>IF(AND(AE130&gt;3.5,AF130&gt;3.5),LOOKUP(Sheet1!V130,Sheet2!A$3:A$24,Sheet2!U$3:U$24),LOOKUP(V130,Sheet2!A$3:A$24,Sheet2!T$3:T$24))*G130</f>
        <v>0</v>
      </c>
      <c r="AV130" s="154">
        <f>IF(AND(AE130&gt;3.5,AF130&gt;3.5),LOOKUP(Sheet1!V130,Sheet2!A$3:A$24,Sheet2!W$3:W$24),LOOKUP(V130,Sheet2!A$3:A$24,Sheet2!V$3:V$24))*G130</f>
        <v>0</v>
      </c>
      <c r="AW130" s="153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3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3">
        <f>LOOKUP(S130,Sheet3!F$2:F$9,Sheet3!G$2:G$9)*MIN((((Z130-Y130)+(AD130-AC130))/2+AH130+LOOKUP(V130,Sheet2!A$3:A$24,Sheet2!K$3:K$24)),AN130-AK130)^2/2*G130*IF(L130=1,2,IF(L130=2,1,0))</f>
        <v>0</v>
      </c>
      <c r="AZ130" s="153">
        <f>IF(G130=0,0,MAX(0,SUM(AQ130:AR130)-SUM(AS130:AY130)-BA130-LOOKUP(V130,Sheet2!A$3:A$24,Sheet2!Y$3:Y$24)*G130))</f>
        <v>0</v>
      </c>
      <c r="BA130" s="154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58">
        <f>IF(S130="A",LOOKUP(S130,Sheet3!F$2:F$9,Sheet3!H$2:H$9)*(AN130+AJ130+0.5)*G130*IF(L130=1,2,IF(L130=2,1,0)),0)</f>
        <v>0</v>
      </c>
      <c r="BC130" s="159">
        <f t="shared" si="43"/>
        <v>0</v>
      </c>
      <c r="BD130" s="123">
        <f>LOOKUP($S130,Sheet3!$F$2:$F$9,Sheet3!I$2:I$9)*$G130*IF($L130=1,2,IF($L130=2,1,0))</f>
        <v>0</v>
      </c>
      <c r="BE130" s="123">
        <f>LOOKUP($S130,Sheet3!$F$2:$F$9,Sheet3!J$2:J$9)*$G130*IF($L130=1,2,IF($L130=2,1,0))</f>
        <v>0</v>
      </c>
      <c r="BF130" s="123">
        <f>LOOKUP($S130,Sheet3!$F$2:$F$9,Sheet3!K$2:K$9)*$G130*IF($L130=1,2,IF($L130=2,1,0))</f>
        <v>0</v>
      </c>
      <c r="BG130" s="123">
        <f>LOOKUP($S130,Sheet3!$F$2:$F$9,Sheet3!L$2:L$9)*$G130*IF($L130=1,2,IF($L130=2,1,0))</f>
        <v>0</v>
      </c>
      <c r="BH130" s="122">
        <f>LOOKUP($S130,Sheet3!$F$2:$F$9,Sheet3!M$2:M$9)*$G130*IF($L130=1,2,IF($L130=2,1,0))*2</f>
        <v>0</v>
      </c>
      <c r="BI130" s="122">
        <f>(AO130-Sheet3!$Q$4*IF($L130=1,2,IF($L130=2,1,0)))*LOOKUP(S130,Sheet3!F$2:F$9,Sheet3!M$2:M$9)*ROUNDUP(G130/Sheet3!$Q$7,0)</f>
        <v>0</v>
      </c>
      <c r="BJ130" s="122">
        <f>IF(S130="E",LOOKUP(Sheet3!$G$7,Sheet3!$A$18:$A$21,Sheet3!$B$18:$B$21),0)*G130*AN130*2</f>
        <v>0</v>
      </c>
      <c r="BK130" s="122">
        <f>IF(S130="E",LOOKUP(Sheet3!$G$7,Sheet3!$A$18:$A$21,Sheet3!$C$18:$C$21),0)*G130*AN130*2/1000</f>
        <v>0</v>
      </c>
      <c r="BL130" s="122">
        <f>IF(S130="E",LOOKUP(Sheet3!$G$7,Sheet3!$A$18:$A$21,Sheet3!$D$18:$D$21),0)*G130*AN130*2/1000</f>
        <v>0</v>
      </c>
      <c r="BN130" s="124">
        <f t="shared" si="44"/>
        <v>0</v>
      </c>
      <c r="BO130" s="124">
        <f t="shared" si="45"/>
        <v>0</v>
      </c>
      <c r="BP130" s="115"/>
      <c r="BQ130" s="56">
        <f t="shared" si="46"/>
        <v>0</v>
      </c>
      <c r="BR130" s="52">
        <f t="shared" si="47"/>
        <v>0</v>
      </c>
      <c r="BS130" s="52">
        <f t="shared" si="48"/>
        <v>0</v>
      </c>
      <c r="BT130" s="52">
        <f>IF(OR(LOOKUP(V130,Sheet2!A$3:A$25,Sheet2!B$3:B$25)=1,G130=0),0,AW130-AO130*0.2*G130)</f>
        <v>0</v>
      </c>
      <c r="BU130" s="52">
        <f t="shared" si="49"/>
        <v>0</v>
      </c>
      <c r="BV130" s="52">
        <f t="shared" si="50"/>
        <v>0</v>
      </c>
      <c r="BW130" s="32">
        <f t="shared" si="51"/>
        <v>0</v>
      </c>
    </row>
    <row r="131" spans="1:75">
      <c r="A131" s="110"/>
      <c r="D131" s="110">
        <f t="shared" si="61"/>
        <v>0</v>
      </c>
      <c r="E131" s="32"/>
      <c r="L131" s="32">
        <v>1</v>
      </c>
      <c r="M131" s="32">
        <v>0</v>
      </c>
      <c r="N131" s="32">
        <v>0</v>
      </c>
      <c r="O131" s="32">
        <v>0</v>
      </c>
      <c r="P131" s="32">
        <f t="shared" si="55"/>
        <v>0</v>
      </c>
      <c r="R131" s="111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2">
        <f t="shared" si="34"/>
        <v>0</v>
      </c>
      <c r="T131" s="113">
        <f t="shared" si="52"/>
        <v>0</v>
      </c>
      <c r="V131" s="137">
        <f t="shared" ref="V131:V194" si="62">IF(G131=0,0,IF(NOT(H131=0),H131,V130))</f>
        <v>0</v>
      </c>
      <c r="W131" s="138">
        <f t="shared" si="35"/>
        <v>0</v>
      </c>
      <c r="X131" s="138">
        <f t="shared" si="56"/>
        <v>0</v>
      </c>
      <c r="Y131" s="138">
        <f t="shared" si="57"/>
        <v>0</v>
      </c>
      <c r="Z131" s="138">
        <f>Y131+LOOKUP(V131,Sheet2!A$3:A$24,Sheet2!J$3:J$24)</f>
        <v>0</v>
      </c>
      <c r="AA131" s="138">
        <f t="shared" si="36"/>
        <v>0</v>
      </c>
      <c r="AB131" s="138">
        <f t="shared" si="58"/>
        <v>0</v>
      </c>
      <c r="AC131" s="138">
        <f t="shared" si="59"/>
        <v>0</v>
      </c>
      <c r="AD131" s="138">
        <f>AC131+LOOKUP(V131,Sheet2!A$3:A$24,Sheet2!J$3:J$24)</f>
        <v>0</v>
      </c>
      <c r="AE131" s="138">
        <f t="shared" si="37"/>
        <v>0</v>
      </c>
      <c r="AF131" s="138">
        <f t="shared" si="38"/>
        <v>0</v>
      </c>
      <c r="AG131" s="137">
        <f>LOOKUP(V131,Sheet2!A$3:A$24,Sheet2!K$3:K$24)</f>
        <v>0</v>
      </c>
      <c r="AH131" s="143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37">
        <f>LOOKUP(R131,Sheet3!A$2:A$7,Sheet3!D$2:D$7)</f>
        <v>0</v>
      </c>
      <c r="AJ131" s="137">
        <f t="shared" si="53"/>
        <v>0</v>
      </c>
      <c r="AK131" s="137">
        <f t="shared" si="54"/>
        <v>0</v>
      </c>
      <c r="AL131" s="138">
        <f t="shared" si="39"/>
        <v>0</v>
      </c>
      <c r="AM131" s="138">
        <f t="shared" si="40"/>
        <v>0</v>
      </c>
      <c r="AN131" s="138">
        <f t="shared" si="41"/>
        <v>0</v>
      </c>
      <c r="AO131" s="138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15"/>
      <c r="AQ131" s="152">
        <f t="shared" si="42"/>
        <v>0</v>
      </c>
      <c r="AR131" s="153">
        <f>LOOKUP(S131,Sheet3!F$2:F$9,Sheet3!G$2:G$9)*(AN131-AJ131)*(AN131-AJ131)/2*G131*IF(L131=1,2,IF(L131=2,1,0))</f>
        <v>0</v>
      </c>
      <c r="AS131" s="153">
        <f>LOOKUP(R131,Sheet3!A$2:A$6,Sheet3!B$2:B$6)*AO131*G131</f>
        <v>0</v>
      </c>
      <c r="AT131" s="153">
        <f>LOOKUP(R131,Sheet3!A$2:A$6,Sheet3!C$2:C$6)*AO131*G131</f>
        <v>0</v>
      </c>
      <c r="AU131" s="154">
        <f>IF(AND(AE131&gt;3.5,AF131&gt;3.5),LOOKUP(Sheet1!V131,Sheet2!A$3:A$24,Sheet2!U$3:U$24),LOOKUP(V131,Sheet2!A$3:A$24,Sheet2!T$3:T$24))*G131</f>
        <v>0</v>
      </c>
      <c r="AV131" s="154">
        <f>IF(AND(AE131&gt;3.5,AF131&gt;3.5),LOOKUP(Sheet1!V131,Sheet2!A$3:A$24,Sheet2!W$3:W$24),LOOKUP(V131,Sheet2!A$3:A$24,Sheet2!V$3:V$24))*G131</f>
        <v>0</v>
      </c>
      <c r="AW131" s="153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3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3">
        <f>LOOKUP(S131,Sheet3!F$2:F$9,Sheet3!G$2:G$9)*MIN((((Z131-Y131)+(AD131-AC131))/2+AH131+LOOKUP(V131,Sheet2!A$3:A$24,Sheet2!K$3:K$24)),AN131-AK131)^2/2*G131*IF(L131=1,2,IF(L131=2,1,0))</f>
        <v>0</v>
      </c>
      <c r="AZ131" s="153">
        <f>IF(G131=0,0,MAX(0,SUM(AQ131:AR131)-SUM(AS131:AY131)-BA131-LOOKUP(V131,Sheet2!A$3:A$24,Sheet2!Y$3:Y$24)*G131))</f>
        <v>0</v>
      </c>
      <c r="BA131" s="154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58">
        <f>IF(S131="A",LOOKUP(S131,Sheet3!F$2:F$9,Sheet3!H$2:H$9)*(AN131+AJ131+0.5)*G131*IF(L131=1,2,IF(L131=2,1,0)),0)</f>
        <v>0</v>
      </c>
      <c r="BC131" s="159">
        <f t="shared" si="43"/>
        <v>0</v>
      </c>
      <c r="BD131" s="123">
        <f>LOOKUP($S131,Sheet3!$F$2:$F$9,Sheet3!I$2:I$9)*$G131*IF($L131=1,2,IF($L131=2,1,0))</f>
        <v>0</v>
      </c>
      <c r="BE131" s="123">
        <f>LOOKUP($S131,Sheet3!$F$2:$F$9,Sheet3!J$2:J$9)*$G131*IF($L131=1,2,IF($L131=2,1,0))</f>
        <v>0</v>
      </c>
      <c r="BF131" s="123">
        <f>LOOKUP($S131,Sheet3!$F$2:$F$9,Sheet3!K$2:K$9)*$G131*IF($L131=1,2,IF($L131=2,1,0))</f>
        <v>0</v>
      </c>
      <c r="BG131" s="123">
        <f>LOOKUP($S131,Sheet3!$F$2:$F$9,Sheet3!L$2:L$9)*$G131*IF($L131=1,2,IF($L131=2,1,0))</f>
        <v>0</v>
      </c>
      <c r="BH131" s="122">
        <f>LOOKUP($S131,Sheet3!$F$2:$F$9,Sheet3!M$2:M$9)*$G131*IF($L131=1,2,IF($L131=2,1,0))*2</f>
        <v>0</v>
      </c>
      <c r="BI131" s="122">
        <f>(AO131-Sheet3!$Q$4*IF($L131=1,2,IF($L131=2,1,0)))*LOOKUP(S131,Sheet3!F$2:F$9,Sheet3!M$2:M$9)*ROUNDUP(G131/Sheet3!$Q$7,0)</f>
        <v>0</v>
      </c>
      <c r="BJ131" s="122">
        <f>IF(S131="E",LOOKUP(Sheet3!$G$7,Sheet3!$A$18:$A$21,Sheet3!$B$18:$B$21),0)*G131*AN131*2</f>
        <v>0</v>
      </c>
      <c r="BK131" s="122">
        <f>IF(S131="E",LOOKUP(Sheet3!$G$7,Sheet3!$A$18:$A$21,Sheet3!$C$18:$C$21),0)*G131*AN131*2/1000</f>
        <v>0</v>
      </c>
      <c r="BL131" s="122">
        <f>IF(S131="E",LOOKUP(Sheet3!$G$7,Sheet3!$A$18:$A$21,Sheet3!$D$18:$D$21),0)*G131*AN131*2/1000</f>
        <v>0</v>
      </c>
      <c r="BN131" s="124">
        <f t="shared" si="44"/>
        <v>0</v>
      </c>
      <c r="BO131" s="124">
        <f t="shared" si="45"/>
        <v>0</v>
      </c>
      <c r="BP131" s="115"/>
      <c r="BQ131" s="56">
        <f t="shared" si="46"/>
        <v>0</v>
      </c>
      <c r="BR131" s="52">
        <f t="shared" si="47"/>
        <v>0</v>
      </c>
      <c r="BS131" s="52">
        <f t="shared" si="48"/>
        <v>0</v>
      </c>
      <c r="BT131" s="52">
        <f>IF(OR(LOOKUP(V131,Sheet2!A$3:A$25,Sheet2!B$3:B$25)=1,G131=0),0,AW131-AO131*0.2*G131)</f>
        <v>0</v>
      </c>
      <c r="BU131" s="52">
        <f t="shared" si="49"/>
        <v>0</v>
      </c>
      <c r="BV131" s="52">
        <f t="shared" si="50"/>
        <v>0</v>
      </c>
      <c r="BW131" s="32">
        <f t="shared" si="51"/>
        <v>0</v>
      </c>
    </row>
    <row r="132" spans="1:75">
      <c r="A132" s="110"/>
      <c r="D132" s="110">
        <f t="shared" si="61"/>
        <v>0</v>
      </c>
      <c r="E132" s="32"/>
      <c r="L132" s="32">
        <v>1</v>
      </c>
      <c r="M132" s="32">
        <v>0</v>
      </c>
      <c r="N132" s="32">
        <v>0</v>
      </c>
      <c r="O132" s="32">
        <v>0</v>
      </c>
      <c r="P132" s="32">
        <f t="shared" si="55"/>
        <v>0</v>
      </c>
      <c r="R132" s="111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2">
        <f t="shared" ref="S132:S195" si="63">IF(G132=0,0,IF((MAX(AL132,AM132)+AJ132)&gt;6,"顶管",IF((MAX(AL132,AM132)+AJ132)&gt;5,"D",IF((MAX(AL132,AM132)+AJ132)&gt;4,"C",IF((MAX(AL132,AM132)+AJ132)&gt;3,"B",IF((MAX(AL132,AM132)+AJ132)&gt;1,"A","无"))))))</f>
        <v>0</v>
      </c>
      <c r="T132" s="113">
        <f t="shared" si="52"/>
        <v>0</v>
      </c>
      <c r="V132" s="137">
        <f t="shared" si="62"/>
        <v>0</v>
      </c>
      <c r="W132" s="138">
        <f t="shared" ref="W132:W195" si="64">IF($G132=0,0,D132)</f>
        <v>0</v>
      </c>
      <c r="X132" s="138">
        <f t="shared" si="56"/>
        <v>0</v>
      </c>
      <c r="Y132" s="138">
        <f t="shared" si="57"/>
        <v>0</v>
      </c>
      <c r="Z132" s="138">
        <f>Y132+LOOKUP(V132,Sheet2!A$3:A$24,Sheet2!J$3:J$24)</f>
        <v>0</v>
      </c>
      <c r="AA132" s="138">
        <f t="shared" ref="AA132:AA195" si="65">IF($G132=0,0,D133)</f>
        <v>0</v>
      </c>
      <c r="AB132" s="138">
        <f t="shared" si="58"/>
        <v>0</v>
      </c>
      <c r="AC132" s="138">
        <f t="shared" si="59"/>
        <v>0</v>
      </c>
      <c r="AD132" s="138">
        <f>AC132+LOOKUP(V132,Sheet2!A$3:A$24,Sheet2!J$3:J$24)</f>
        <v>0</v>
      </c>
      <c r="AE132" s="138">
        <f t="shared" ref="AE132:AE195" si="66">X132-Z132</f>
        <v>0</v>
      </c>
      <c r="AF132" s="138">
        <f t="shared" ref="AF132:AF195" si="67">AB132-AD132</f>
        <v>0</v>
      </c>
      <c r="AG132" s="137">
        <f>LOOKUP(V132,Sheet2!A$3:A$24,Sheet2!K$3:K$24)</f>
        <v>0</v>
      </c>
      <c r="AH132" s="143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37">
        <f>LOOKUP(R132,Sheet3!A$2:A$7,Sheet3!D$2:D$7)</f>
        <v>0</v>
      </c>
      <c r="AJ132" s="137">
        <f t="shared" si="53"/>
        <v>0</v>
      </c>
      <c r="AK132" s="137">
        <f t="shared" si="54"/>
        <v>0</v>
      </c>
      <c r="AL132" s="138">
        <f t="shared" ref="AL132:AL195" si="68">IF(G132=0,0,IF(W132=0,X132-Y132+AH132+AI132,W132-Y132+AH132+AI132))</f>
        <v>0</v>
      </c>
      <c r="AM132" s="138">
        <f t="shared" ref="AM132:AM195" si="69">IF(G132=0,0,IF(AA132=0,AB132-AC132+AH132+AI132,AA132-AC132+AH132+AI132))</f>
        <v>0</v>
      </c>
      <c r="AN132" s="138">
        <f t="shared" ref="AN132:AN195" si="70">(AL132+AM132)/2</f>
        <v>0</v>
      </c>
      <c r="AO132" s="138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15"/>
      <c r="AQ132" s="152">
        <f t="shared" ref="AQ132:AQ195" si="71">IF(G132=0,0,AN132*AO132*G132)</f>
        <v>0</v>
      </c>
      <c r="AR132" s="153">
        <f>LOOKUP(S132,Sheet3!F$2:F$9,Sheet3!G$2:G$9)*(AN132-AJ132)*(AN132-AJ132)/2*G132*IF(L132=1,2,IF(L132=2,1,0))</f>
        <v>0</v>
      </c>
      <c r="AS132" s="153">
        <f>LOOKUP(R132,Sheet3!A$2:A$6,Sheet3!B$2:B$6)*AO132*G132</f>
        <v>0</v>
      </c>
      <c r="AT132" s="153">
        <f>LOOKUP(R132,Sheet3!A$2:A$6,Sheet3!C$2:C$6)*AO132*G132</f>
        <v>0</v>
      </c>
      <c r="AU132" s="154">
        <f>IF(AND(AE132&gt;3.5,AF132&gt;3.5),LOOKUP(Sheet1!V132,Sheet2!A$3:A$24,Sheet2!U$3:U$24),LOOKUP(V132,Sheet2!A$3:A$24,Sheet2!T$3:T$24))*G132</f>
        <v>0</v>
      </c>
      <c r="AV132" s="154">
        <f>IF(AND(AE132&gt;3.5,AF132&gt;3.5),LOOKUP(Sheet1!V132,Sheet2!A$3:A$24,Sheet2!W$3:W$24),LOOKUP(V132,Sheet2!A$3:A$24,Sheet2!V$3:V$24))*G132</f>
        <v>0</v>
      </c>
      <c r="AW132" s="153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3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3">
        <f>LOOKUP(S132,Sheet3!F$2:F$9,Sheet3!G$2:G$9)*MIN((((Z132-Y132)+(AD132-AC132))/2+AH132+LOOKUP(V132,Sheet2!A$3:A$24,Sheet2!K$3:K$24)),AN132-AK132)^2/2*G132*IF(L132=1,2,IF(L132=2,1,0))</f>
        <v>0</v>
      </c>
      <c r="AZ132" s="153">
        <f>IF(G132=0,0,MAX(0,SUM(AQ132:AR132)-SUM(AS132:AY132)-BA132-LOOKUP(V132,Sheet2!A$3:A$24,Sheet2!Y$3:Y$24)*G132))</f>
        <v>0</v>
      </c>
      <c r="BA132" s="154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58">
        <f>IF(S132="A",LOOKUP(S132,Sheet3!F$2:F$9,Sheet3!H$2:H$9)*(AN132+AJ132+0.5)*G132*IF(L132=1,2,IF(L132=2,1,0)),0)</f>
        <v>0</v>
      </c>
      <c r="BC132" s="159">
        <f t="shared" ref="BC132:BC195" si="72">IF(BB132=0,0,(AN132+AJ132+1.5)*G132/1.5*2)</f>
        <v>0</v>
      </c>
      <c r="BD132" s="123">
        <f>LOOKUP($S132,Sheet3!$F$2:$F$9,Sheet3!I$2:I$9)*$G132*IF($L132=1,2,IF($L132=2,1,0))</f>
        <v>0</v>
      </c>
      <c r="BE132" s="123">
        <f>LOOKUP($S132,Sheet3!$F$2:$F$9,Sheet3!J$2:J$9)*$G132*IF($L132=1,2,IF($L132=2,1,0))</f>
        <v>0</v>
      </c>
      <c r="BF132" s="123">
        <f>LOOKUP($S132,Sheet3!$F$2:$F$9,Sheet3!K$2:K$9)*$G132*IF($L132=1,2,IF($L132=2,1,0))</f>
        <v>0</v>
      </c>
      <c r="BG132" s="123">
        <f>LOOKUP($S132,Sheet3!$F$2:$F$9,Sheet3!L$2:L$9)*$G132*IF($L132=1,2,IF($L132=2,1,0))</f>
        <v>0</v>
      </c>
      <c r="BH132" s="122">
        <f>LOOKUP($S132,Sheet3!$F$2:$F$9,Sheet3!M$2:M$9)*$G132*IF($L132=1,2,IF($L132=2,1,0))*2</f>
        <v>0</v>
      </c>
      <c r="BI132" s="122">
        <f>(AO132-Sheet3!$Q$4*IF($L132=1,2,IF($L132=2,1,0)))*LOOKUP(S132,Sheet3!F$2:F$9,Sheet3!M$2:M$9)*ROUNDUP(G132/Sheet3!$Q$7,0)</f>
        <v>0</v>
      </c>
      <c r="BJ132" s="122">
        <f>IF(S132="E",LOOKUP(Sheet3!$G$7,Sheet3!$A$18:$A$21,Sheet3!$B$18:$B$21),0)*G132*AN132*2</f>
        <v>0</v>
      </c>
      <c r="BK132" s="122">
        <f>IF(S132="E",LOOKUP(Sheet3!$G$7,Sheet3!$A$18:$A$21,Sheet3!$C$18:$C$21),0)*G132*AN132*2/1000</f>
        <v>0</v>
      </c>
      <c r="BL132" s="122">
        <f>IF(S132="E",LOOKUP(Sheet3!$G$7,Sheet3!$A$18:$A$21,Sheet3!$D$18:$D$21),0)*G132*AN132*2/1000</f>
        <v>0</v>
      </c>
      <c r="BN132" s="124">
        <f t="shared" ref="BN132:BN195" si="73">IF(O132=1,(AQ132+AR132)*(AN132-P132)/AN132,AQ132+AR132)</f>
        <v>0</v>
      </c>
      <c r="BO132" s="124">
        <f t="shared" ref="BO132:BO195" si="74">P132*G132*AO132</f>
        <v>0</v>
      </c>
      <c r="BP132" s="115"/>
      <c r="BQ132" s="56">
        <f t="shared" ref="BQ132:BQ195" si="75">BP132/0.35*(AN132+2+AJ132)</f>
        <v>0</v>
      </c>
      <c r="BR132" s="52">
        <f t="shared" ref="BR132:BR195" si="76">IF(OR(S132="a",S132="E",S132="无"),BN132,0)</f>
        <v>0</v>
      </c>
      <c r="BS132" s="52">
        <f t="shared" ref="BS132:BS195" si="77">IF(OR(S132="a",S132="E",S132="无"),0,BN132)</f>
        <v>0</v>
      </c>
      <c r="BT132" s="52">
        <f>IF(OR(LOOKUP(V132,Sheet2!A$3:A$25,Sheet2!B$3:B$25)=1,G132=0),0,AW132-AO132*0.2*G132)</f>
        <v>0</v>
      </c>
      <c r="BU132" s="52">
        <f t="shared" ref="BU132:BU195" si="78">(MAX(AL132,AM132)+AJ132)*1+AO132*0.5</f>
        <v>0</v>
      </c>
      <c r="BV132" s="52">
        <f t="shared" ref="BV132:BV195" si="79">(MAX(AL132,AM132)+AJ132)*2+AO132*0.5</f>
        <v>0</v>
      </c>
      <c r="BW132" s="32">
        <f t="shared" ref="BW132:BW195" si="80">IF(N132=1,G132,0)</f>
        <v>0</v>
      </c>
    </row>
    <row r="133" spans="1:75">
      <c r="A133" s="110"/>
      <c r="D133" s="110">
        <f t="shared" si="61"/>
        <v>0</v>
      </c>
      <c r="E133" s="32"/>
      <c r="L133" s="32">
        <v>1</v>
      </c>
      <c r="M133" s="32">
        <v>0</v>
      </c>
      <c r="N133" s="32">
        <v>0</v>
      </c>
      <c r="O133" s="32">
        <v>0</v>
      </c>
      <c r="P133" s="32">
        <f t="shared" si="55"/>
        <v>0</v>
      </c>
      <c r="R133" s="111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2">
        <f t="shared" si="63"/>
        <v>0</v>
      </c>
      <c r="T133" s="113">
        <f t="shared" ref="T133:T196" si="81">IF(G133=0,0,IF(OR(AE133&lt;0.5,AF133&lt;0.5),"Y",0))</f>
        <v>0</v>
      </c>
      <c r="V133" s="137">
        <f t="shared" si="62"/>
        <v>0</v>
      </c>
      <c r="W133" s="138">
        <f t="shared" si="64"/>
        <v>0</v>
      </c>
      <c r="X133" s="138">
        <f t="shared" si="56"/>
        <v>0</v>
      </c>
      <c r="Y133" s="138">
        <f t="shared" si="57"/>
        <v>0</v>
      </c>
      <c r="Z133" s="138">
        <f>Y133+LOOKUP(V133,Sheet2!A$3:A$24,Sheet2!J$3:J$24)</f>
        <v>0</v>
      </c>
      <c r="AA133" s="138">
        <f t="shared" si="65"/>
        <v>0</v>
      </c>
      <c r="AB133" s="138">
        <f t="shared" si="58"/>
        <v>0</v>
      </c>
      <c r="AC133" s="138">
        <f t="shared" si="59"/>
        <v>0</v>
      </c>
      <c r="AD133" s="138">
        <f>AC133+LOOKUP(V133,Sheet2!A$3:A$24,Sheet2!J$3:J$24)</f>
        <v>0</v>
      </c>
      <c r="AE133" s="138">
        <f t="shared" si="66"/>
        <v>0</v>
      </c>
      <c r="AF133" s="138">
        <f t="shared" si="67"/>
        <v>0</v>
      </c>
      <c r="AG133" s="137">
        <f>LOOKUP(V133,Sheet2!A$3:A$24,Sheet2!K$3:K$24)</f>
        <v>0</v>
      </c>
      <c r="AH133" s="143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37">
        <f>LOOKUP(R133,Sheet3!A$2:A$7,Sheet3!D$2:D$7)</f>
        <v>0</v>
      </c>
      <c r="AJ133" s="137">
        <f t="shared" ref="AJ133:AJ196" si="82">IF(B133=0,0,IF(NOT(I133=0),I133,AJ132))</f>
        <v>0</v>
      </c>
      <c r="AK133" s="137">
        <f t="shared" ref="AK133:AK196" si="83">IF(B133=0,0,IF(NOT(J133=0),J133,AK132))</f>
        <v>0</v>
      </c>
      <c r="AL133" s="138">
        <f t="shared" si="68"/>
        <v>0</v>
      </c>
      <c r="AM133" s="138">
        <f t="shared" si="69"/>
        <v>0</v>
      </c>
      <c r="AN133" s="138">
        <f t="shared" si="70"/>
        <v>0</v>
      </c>
      <c r="AO133" s="138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15"/>
      <c r="AQ133" s="152">
        <f t="shared" si="71"/>
        <v>0</v>
      </c>
      <c r="AR133" s="153">
        <f>LOOKUP(S133,Sheet3!F$2:F$9,Sheet3!G$2:G$9)*(AN133-AJ133)*(AN133-AJ133)/2*G133*IF(L133=1,2,IF(L133=2,1,0))</f>
        <v>0</v>
      </c>
      <c r="AS133" s="153">
        <f>LOOKUP(R133,Sheet3!A$2:A$6,Sheet3!B$2:B$6)*AO133*G133</f>
        <v>0</v>
      </c>
      <c r="AT133" s="153">
        <f>LOOKUP(R133,Sheet3!A$2:A$6,Sheet3!C$2:C$6)*AO133*G133</f>
        <v>0</v>
      </c>
      <c r="AU133" s="154">
        <f>IF(AND(AE133&gt;3.5,AF133&gt;3.5),LOOKUP(Sheet1!V133,Sheet2!A$3:A$24,Sheet2!U$3:U$24),LOOKUP(V133,Sheet2!A$3:A$24,Sheet2!T$3:T$24))*G133</f>
        <v>0</v>
      </c>
      <c r="AV133" s="154">
        <f>IF(AND(AE133&gt;3.5,AF133&gt;3.5),LOOKUP(Sheet1!V133,Sheet2!A$3:A$24,Sheet2!W$3:W$24),LOOKUP(V133,Sheet2!A$3:A$24,Sheet2!V$3:V$24))*G133</f>
        <v>0</v>
      </c>
      <c r="AW133" s="153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3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3">
        <f>LOOKUP(S133,Sheet3!F$2:F$9,Sheet3!G$2:G$9)*MIN((((Z133-Y133)+(AD133-AC133))/2+AH133+LOOKUP(V133,Sheet2!A$3:A$24,Sheet2!K$3:K$24)),AN133-AK133)^2/2*G133*IF(L133=1,2,IF(L133=2,1,0))</f>
        <v>0</v>
      </c>
      <c r="AZ133" s="153">
        <f>IF(G133=0,0,MAX(0,SUM(AQ133:AR133)-SUM(AS133:AY133)-BA133-LOOKUP(V133,Sheet2!A$3:A$24,Sheet2!Y$3:Y$24)*G133))</f>
        <v>0</v>
      </c>
      <c r="BA133" s="154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58">
        <f>IF(S133="A",LOOKUP(S133,Sheet3!F$2:F$9,Sheet3!H$2:H$9)*(AN133+AJ133+0.5)*G133*IF(L133=1,2,IF(L133=2,1,0)),0)</f>
        <v>0</v>
      </c>
      <c r="BC133" s="159">
        <f t="shared" si="72"/>
        <v>0</v>
      </c>
      <c r="BD133" s="123">
        <f>LOOKUP($S133,Sheet3!$F$2:$F$9,Sheet3!I$2:I$9)*$G133*IF($L133=1,2,IF($L133=2,1,0))</f>
        <v>0</v>
      </c>
      <c r="BE133" s="123">
        <f>LOOKUP($S133,Sheet3!$F$2:$F$9,Sheet3!J$2:J$9)*$G133*IF($L133=1,2,IF($L133=2,1,0))</f>
        <v>0</v>
      </c>
      <c r="BF133" s="123">
        <f>LOOKUP($S133,Sheet3!$F$2:$F$9,Sheet3!K$2:K$9)*$G133*IF($L133=1,2,IF($L133=2,1,0))</f>
        <v>0</v>
      </c>
      <c r="BG133" s="123">
        <f>LOOKUP($S133,Sheet3!$F$2:$F$9,Sheet3!L$2:L$9)*$G133*IF($L133=1,2,IF($L133=2,1,0))</f>
        <v>0</v>
      </c>
      <c r="BH133" s="122">
        <f>LOOKUP($S133,Sheet3!$F$2:$F$9,Sheet3!M$2:M$9)*$G133*IF($L133=1,2,IF($L133=2,1,0))*2</f>
        <v>0</v>
      </c>
      <c r="BI133" s="122">
        <f>(AO133-Sheet3!$Q$4*IF($L133=1,2,IF($L133=2,1,0)))*LOOKUP(S133,Sheet3!F$2:F$9,Sheet3!M$2:M$9)*ROUNDUP(G133/Sheet3!$Q$7,0)</f>
        <v>0</v>
      </c>
      <c r="BJ133" s="122">
        <f>IF(S133="E",LOOKUP(Sheet3!$G$7,Sheet3!$A$18:$A$21,Sheet3!$B$18:$B$21),0)*G133*AN133*2</f>
        <v>0</v>
      </c>
      <c r="BK133" s="122">
        <f>IF(S133="E",LOOKUP(Sheet3!$G$7,Sheet3!$A$18:$A$21,Sheet3!$C$18:$C$21),0)*G133*AN133*2/1000</f>
        <v>0</v>
      </c>
      <c r="BL133" s="122">
        <f>IF(S133="E",LOOKUP(Sheet3!$G$7,Sheet3!$A$18:$A$21,Sheet3!$D$18:$D$21),0)*G133*AN133*2/1000</f>
        <v>0</v>
      </c>
      <c r="BN133" s="124">
        <f t="shared" si="73"/>
        <v>0</v>
      </c>
      <c r="BO133" s="124">
        <f t="shared" si="74"/>
        <v>0</v>
      </c>
      <c r="BP133" s="115"/>
      <c r="BQ133" s="56">
        <f t="shared" si="75"/>
        <v>0</v>
      </c>
      <c r="BR133" s="52">
        <f t="shared" si="76"/>
        <v>0</v>
      </c>
      <c r="BS133" s="52">
        <f t="shared" si="77"/>
        <v>0</v>
      </c>
      <c r="BT133" s="52">
        <f>IF(OR(LOOKUP(V133,Sheet2!A$3:A$25,Sheet2!B$3:B$25)=1,G133=0),0,AW133-AO133*0.2*G133)</f>
        <v>0</v>
      </c>
      <c r="BU133" s="52">
        <f t="shared" si="78"/>
        <v>0</v>
      </c>
      <c r="BV133" s="52">
        <f t="shared" si="79"/>
        <v>0</v>
      </c>
      <c r="BW133" s="32">
        <f t="shared" si="80"/>
        <v>0</v>
      </c>
    </row>
    <row r="134" spans="1:75">
      <c r="A134" s="110"/>
      <c r="D134" s="110">
        <f t="shared" si="61"/>
        <v>0</v>
      </c>
      <c r="E134" s="32"/>
      <c r="L134" s="32">
        <v>1</v>
      </c>
      <c r="M134" s="32">
        <v>0</v>
      </c>
      <c r="N134" s="32">
        <v>0</v>
      </c>
      <c r="O134" s="32">
        <v>0</v>
      </c>
      <c r="P134" s="32">
        <f t="shared" si="55"/>
        <v>0</v>
      </c>
      <c r="R134" s="111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2">
        <f t="shared" si="63"/>
        <v>0</v>
      </c>
      <c r="T134" s="113">
        <f t="shared" si="81"/>
        <v>0</v>
      </c>
      <c r="V134" s="137">
        <f t="shared" si="62"/>
        <v>0</v>
      </c>
      <c r="W134" s="138">
        <f t="shared" si="64"/>
        <v>0</v>
      </c>
      <c r="X134" s="138">
        <f t="shared" si="56"/>
        <v>0</v>
      </c>
      <c r="Y134" s="138">
        <f t="shared" si="57"/>
        <v>0</v>
      </c>
      <c r="Z134" s="138">
        <f>Y134+LOOKUP(V134,Sheet2!A$3:A$24,Sheet2!J$3:J$24)</f>
        <v>0</v>
      </c>
      <c r="AA134" s="138">
        <f t="shared" si="65"/>
        <v>0</v>
      </c>
      <c r="AB134" s="138">
        <f t="shared" si="58"/>
        <v>0</v>
      </c>
      <c r="AC134" s="138">
        <f t="shared" si="59"/>
        <v>0</v>
      </c>
      <c r="AD134" s="138">
        <f>AC134+LOOKUP(V134,Sheet2!A$3:A$24,Sheet2!J$3:J$24)</f>
        <v>0</v>
      </c>
      <c r="AE134" s="138">
        <f t="shared" si="66"/>
        <v>0</v>
      </c>
      <c r="AF134" s="138">
        <f t="shared" si="67"/>
        <v>0</v>
      </c>
      <c r="AG134" s="137">
        <f>LOOKUP(V134,Sheet2!A$3:A$24,Sheet2!K$3:K$24)</f>
        <v>0</v>
      </c>
      <c r="AH134" s="143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37">
        <f>LOOKUP(R134,Sheet3!A$2:A$7,Sheet3!D$2:D$7)</f>
        <v>0</v>
      </c>
      <c r="AJ134" s="137">
        <f t="shared" si="82"/>
        <v>0</v>
      </c>
      <c r="AK134" s="137">
        <f t="shared" si="83"/>
        <v>0</v>
      </c>
      <c r="AL134" s="138">
        <f t="shared" si="68"/>
        <v>0</v>
      </c>
      <c r="AM134" s="138">
        <f t="shared" si="69"/>
        <v>0</v>
      </c>
      <c r="AN134" s="138">
        <f t="shared" si="70"/>
        <v>0</v>
      </c>
      <c r="AO134" s="138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15"/>
      <c r="AQ134" s="152">
        <f t="shared" si="71"/>
        <v>0</v>
      </c>
      <c r="AR134" s="153">
        <f>LOOKUP(S134,Sheet3!F$2:F$9,Sheet3!G$2:G$9)*(AN134-AJ134)*(AN134-AJ134)/2*G134*IF(L134=1,2,IF(L134=2,1,0))</f>
        <v>0</v>
      </c>
      <c r="AS134" s="153">
        <f>LOOKUP(R134,Sheet3!A$2:A$6,Sheet3!B$2:B$6)*AO134*G134</f>
        <v>0</v>
      </c>
      <c r="AT134" s="153">
        <f>LOOKUP(R134,Sheet3!A$2:A$6,Sheet3!C$2:C$6)*AO134*G134</f>
        <v>0</v>
      </c>
      <c r="AU134" s="154">
        <f>IF(AND(AE134&gt;3.5,AF134&gt;3.5),LOOKUP(Sheet1!V134,Sheet2!A$3:A$24,Sheet2!U$3:U$24),LOOKUP(V134,Sheet2!A$3:A$24,Sheet2!T$3:T$24))*G134</f>
        <v>0</v>
      </c>
      <c r="AV134" s="154">
        <f>IF(AND(AE134&gt;3.5,AF134&gt;3.5),LOOKUP(Sheet1!V134,Sheet2!A$3:A$24,Sheet2!W$3:W$24),LOOKUP(V134,Sheet2!A$3:A$24,Sheet2!V$3:V$24))*G134</f>
        <v>0</v>
      </c>
      <c r="AW134" s="153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3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3">
        <f>LOOKUP(S134,Sheet3!F$2:F$9,Sheet3!G$2:G$9)*MIN((((Z134-Y134)+(AD134-AC134))/2+AH134+LOOKUP(V134,Sheet2!A$3:A$24,Sheet2!K$3:K$24)),AN134-AK134)^2/2*G134*IF(L134=1,2,IF(L134=2,1,0))</f>
        <v>0</v>
      </c>
      <c r="AZ134" s="153">
        <f>IF(G134=0,0,MAX(0,SUM(AQ134:AR134)-SUM(AS134:AY134)-BA134-LOOKUP(V134,Sheet2!A$3:A$24,Sheet2!Y$3:Y$24)*G134))</f>
        <v>0</v>
      </c>
      <c r="BA134" s="154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58">
        <f>IF(S134="A",LOOKUP(S134,Sheet3!F$2:F$9,Sheet3!H$2:H$9)*(AN134+AJ134+0.5)*G134*IF(L134=1,2,IF(L134=2,1,0)),0)</f>
        <v>0</v>
      </c>
      <c r="BC134" s="159">
        <f t="shared" si="72"/>
        <v>0</v>
      </c>
      <c r="BD134" s="123">
        <f>LOOKUP($S134,Sheet3!$F$2:$F$9,Sheet3!I$2:I$9)*$G134*IF($L134=1,2,IF($L134=2,1,0))</f>
        <v>0</v>
      </c>
      <c r="BE134" s="123">
        <f>LOOKUP($S134,Sheet3!$F$2:$F$9,Sheet3!J$2:J$9)*$G134*IF($L134=1,2,IF($L134=2,1,0))</f>
        <v>0</v>
      </c>
      <c r="BF134" s="123">
        <f>LOOKUP($S134,Sheet3!$F$2:$F$9,Sheet3!K$2:K$9)*$G134*IF($L134=1,2,IF($L134=2,1,0))</f>
        <v>0</v>
      </c>
      <c r="BG134" s="123">
        <f>LOOKUP($S134,Sheet3!$F$2:$F$9,Sheet3!L$2:L$9)*$G134*IF($L134=1,2,IF($L134=2,1,0))</f>
        <v>0</v>
      </c>
      <c r="BH134" s="122">
        <f>LOOKUP($S134,Sheet3!$F$2:$F$9,Sheet3!M$2:M$9)*$G134*IF($L134=1,2,IF($L134=2,1,0))*2</f>
        <v>0</v>
      </c>
      <c r="BI134" s="122">
        <f>(AO134-Sheet3!$Q$4*IF($L134=1,2,IF($L134=2,1,0)))*LOOKUP(S134,Sheet3!F$2:F$9,Sheet3!M$2:M$9)*ROUNDUP(G134/Sheet3!$Q$7,0)</f>
        <v>0</v>
      </c>
      <c r="BJ134" s="122">
        <f>IF(S134="E",LOOKUP(Sheet3!$G$7,Sheet3!$A$18:$A$21,Sheet3!$B$18:$B$21),0)*G134*AN134*2</f>
        <v>0</v>
      </c>
      <c r="BK134" s="122">
        <f>IF(S134="E",LOOKUP(Sheet3!$G$7,Sheet3!$A$18:$A$21,Sheet3!$C$18:$C$21),0)*G134*AN134*2/1000</f>
        <v>0</v>
      </c>
      <c r="BL134" s="122">
        <f>IF(S134="E",LOOKUP(Sheet3!$G$7,Sheet3!$A$18:$A$21,Sheet3!$D$18:$D$21),0)*G134*AN134*2/1000</f>
        <v>0</v>
      </c>
      <c r="BN134" s="124">
        <f t="shared" si="73"/>
        <v>0</v>
      </c>
      <c r="BO134" s="124">
        <f t="shared" si="74"/>
        <v>0</v>
      </c>
      <c r="BP134" s="115"/>
      <c r="BQ134" s="56">
        <f t="shared" si="75"/>
        <v>0</v>
      </c>
      <c r="BR134" s="52">
        <f t="shared" si="76"/>
        <v>0</v>
      </c>
      <c r="BS134" s="52">
        <f t="shared" si="77"/>
        <v>0</v>
      </c>
      <c r="BT134" s="52">
        <f>IF(OR(LOOKUP(V134,Sheet2!A$3:A$25,Sheet2!B$3:B$25)=1,G134=0),0,AW134-AO134*0.2*G134)</f>
        <v>0</v>
      </c>
      <c r="BU134" s="52">
        <f t="shared" si="78"/>
        <v>0</v>
      </c>
      <c r="BV134" s="52">
        <f t="shared" si="79"/>
        <v>0</v>
      </c>
      <c r="BW134" s="32">
        <f t="shared" si="80"/>
        <v>0</v>
      </c>
    </row>
    <row r="135" spans="1:75">
      <c r="A135" s="110"/>
      <c r="D135" s="110">
        <f t="shared" ref="D135:D175" si="84">IF(AND(B135=0,E135=0),0,IF(B135&gt;E135,E135-C135-AJ135,IF(AJ135&gt;(E135-B135),E135-AJ135-C135,B135-C135)))</f>
        <v>0</v>
      </c>
      <c r="E135" s="32"/>
      <c r="L135" s="32">
        <v>1</v>
      </c>
      <c r="M135" s="32">
        <v>0</v>
      </c>
      <c r="N135" s="32">
        <v>0</v>
      </c>
      <c r="O135" s="32">
        <v>0</v>
      </c>
      <c r="P135" s="32">
        <f t="shared" si="55"/>
        <v>0</v>
      </c>
      <c r="R135" s="111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2">
        <f t="shared" si="63"/>
        <v>0</v>
      </c>
      <c r="T135" s="113">
        <f t="shared" si="81"/>
        <v>0</v>
      </c>
      <c r="V135" s="137">
        <f t="shared" si="62"/>
        <v>0</v>
      </c>
      <c r="W135" s="138">
        <f t="shared" si="64"/>
        <v>0</v>
      </c>
      <c r="X135" s="138">
        <f t="shared" si="56"/>
        <v>0</v>
      </c>
      <c r="Y135" s="138">
        <f t="shared" si="57"/>
        <v>0</v>
      </c>
      <c r="Z135" s="138">
        <f>Y135+LOOKUP(V135,Sheet2!A$3:A$24,Sheet2!J$3:J$24)</f>
        <v>0</v>
      </c>
      <c r="AA135" s="138">
        <f t="shared" si="65"/>
        <v>0</v>
      </c>
      <c r="AB135" s="138">
        <f t="shared" si="58"/>
        <v>0</v>
      </c>
      <c r="AC135" s="138">
        <f t="shared" si="59"/>
        <v>0</v>
      </c>
      <c r="AD135" s="138">
        <f>AC135+LOOKUP(V135,Sheet2!A$3:A$24,Sheet2!J$3:J$24)</f>
        <v>0</v>
      </c>
      <c r="AE135" s="138">
        <f t="shared" si="66"/>
        <v>0</v>
      </c>
      <c r="AF135" s="138">
        <f t="shared" si="67"/>
        <v>0</v>
      </c>
      <c r="AG135" s="137">
        <f>LOOKUP(V135,Sheet2!A$3:A$24,Sheet2!K$3:K$24)</f>
        <v>0</v>
      </c>
      <c r="AH135" s="143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37">
        <f>LOOKUP(R135,Sheet3!A$2:A$7,Sheet3!D$2:D$7)</f>
        <v>0</v>
      </c>
      <c r="AJ135" s="137">
        <f t="shared" si="82"/>
        <v>0</v>
      </c>
      <c r="AK135" s="137">
        <f t="shared" si="83"/>
        <v>0</v>
      </c>
      <c r="AL135" s="138">
        <f t="shared" si="68"/>
        <v>0</v>
      </c>
      <c r="AM135" s="138">
        <f t="shared" si="69"/>
        <v>0</v>
      </c>
      <c r="AN135" s="138">
        <f t="shared" si="70"/>
        <v>0</v>
      </c>
      <c r="AO135" s="138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15"/>
      <c r="AQ135" s="152">
        <f t="shared" si="71"/>
        <v>0</v>
      </c>
      <c r="AR135" s="153">
        <f>LOOKUP(S135,Sheet3!F$2:F$9,Sheet3!G$2:G$9)*(AN135-AJ135)*(AN135-AJ135)/2*G135*IF(L135=1,2,IF(L135=2,1,0))</f>
        <v>0</v>
      </c>
      <c r="AS135" s="153">
        <f>LOOKUP(R135,Sheet3!A$2:A$6,Sheet3!B$2:B$6)*AO135*G135</f>
        <v>0</v>
      </c>
      <c r="AT135" s="153">
        <f>LOOKUP(R135,Sheet3!A$2:A$6,Sheet3!C$2:C$6)*AO135*G135</f>
        <v>0</v>
      </c>
      <c r="AU135" s="154">
        <f>IF(AND(AE135&gt;3.5,AF135&gt;3.5),LOOKUP(Sheet1!V135,Sheet2!A$3:A$24,Sheet2!U$3:U$24),LOOKUP(V135,Sheet2!A$3:A$24,Sheet2!T$3:T$24))*G135</f>
        <v>0</v>
      </c>
      <c r="AV135" s="154">
        <f>IF(AND(AE135&gt;3.5,AF135&gt;3.5),LOOKUP(Sheet1!V135,Sheet2!A$3:A$24,Sheet2!W$3:W$24),LOOKUP(V135,Sheet2!A$3:A$24,Sheet2!V$3:V$24))*G135</f>
        <v>0</v>
      </c>
      <c r="AW135" s="153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3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3">
        <f>LOOKUP(S135,Sheet3!F$2:F$9,Sheet3!G$2:G$9)*MIN((((Z135-Y135)+(AD135-AC135))/2+AH135+LOOKUP(V135,Sheet2!A$3:A$24,Sheet2!K$3:K$24)),AN135-AK135)^2/2*G135*IF(L135=1,2,IF(L135=2,1,0))</f>
        <v>0</v>
      </c>
      <c r="AZ135" s="153">
        <f>IF(G135=0,0,MAX(0,SUM(AQ135:AR135)-SUM(AS135:AY135)-BA135-LOOKUP(V135,Sheet2!A$3:A$24,Sheet2!Y$3:Y$24)*G135))</f>
        <v>0</v>
      </c>
      <c r="BA135" s="154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58">
        <f>IF(S135="A",LOOKUP(S135,Sheet3!F$2:F$9,Sheet3!H$2:H$9)*(AN135+AJ135+0.5)*G135*IF(L135=1,2,IF(L135=2,1,0)),0)</f>
        <v>0</v>
      </c>
      <c r="BC135" s="159">
        <f t="shared" si="72"/>
        <v>0</v>
      </c>
      <c r="BD135" s="123">
        <f>LOOKUP($S135,Sheet3!$F$2:$F$9,Sheet3!I$2:I$9)*$G135*IF($L135=1,2,IF($L135=2,1,0))</f>
        <v>0</v>
      </c>
      <c r="BE135" s="123">
        <f>LOOKUP($S135,Sheet3!$F$2:$F$9,Sheet3!J$2:J$9)*$G135*IF($L135=1,2,IF($L135=2,1,0))</f>
        <v>0</v>
      </c>
      <c r="BF135" s="123">
        <f>LOOKUP($S135,Sheet3!$F$2:$F$9,Sheet3!K$2:K$9)*$G135*IF($L135=1,2,IF($L135=2,1,0))</f>
        <v>0</v>
      </c>
      <c r="BG135" s="123">
        <f>LOOKUP($S135,Sheet3!$F$2:$F$9,Sheet3!L$2:L$9)*$G135*IF($L135=1,2,IF($L135=2,1,0))</f>
        <v>0</v>
      </c>
      <c r="BH135" s="122">
        <f>LOOKUP($S135,Sheet3!$F$2:$F$9,Sheet3!M$2:M$9)*$G135*IF($L135=1,2,IF($L135=2,1,0))*2</f>
        <v>0</v>
      </c>
      <c r="BI135" s="122">
        <f>(AO135-Sheet3!$Q$4*IF($L135=1,2,IF($L135=2,1,0)))*LOOKUP(S135,Sheet3!F$2:F$9,Sheet3!M$2:M$9)*ROUNDUP(G135/Sheet3!$Q$7,0)</f>
        <v>0</v>
      </c>
      <c r="BJ135" s="122">
        <f>IF(S135="E",LOOKUP(Sheet3!$G$7,Sheet3!$A$18:$A$21,Sheet3!$B$18:$B$21),0)*G135*AN135*2</f>
        <v>0</v>
      </c>
      <c r="BK135" s="122">
        <f>IF(S135="E",LOOKUP(Sheet3!$G$7,Sheet3!$A$18:$A$21,Sheet3!$C$18:$C$21),0)*G135*AN135*2/1000</f>
        <v>0</v>
      </c>
      <c r="BL135" s="122">
        <f>IF(S135="E",LOOKUP(Sheet3!$G$7,Sheet3!$A$18:$A$21,Sheet3!$D$18:$D$21),0)*G135*AN135*2/1000</f>
        <v>0</v>
      </c>
      <c r="BN135" s="124">
        <f t="shared" si="73"/>
        <v>0</v>
      </c>
      <c r="BO135" s="124">
        <f t="shared" si="74"/>
        <v>0</v>
      </c>
      <c r="BP135" s="115"/>
      <c r="BQ135" s="56">
        <f t="shared" si="75"/>
        <v>0</v>
      </c>
      <c r="BR135" s="52">
        <f t="shared" si="76"/>
        <v>0</v>
      </c>
      <c r="BS135" s="52">
        <f t="shared" si="77"/>
        <v>0</v>
      </c>
      <c r="BT135" s="52">
        <f>IF(OR(LOOKUP(V135,Sheet2!A$3:A$25,Sheet2!B$3:B$25)=1,G135=0),0,AW135-AO135*0.2*G135)</f>
        <v>0</v>
      </c>
      <c r="BU135" s="52">
        <f t="shared" si="78"/>
        <v>0</v>
      </c>
      <c r="BV135" s="52">
        <f t="shared" si="79"/>
        <v>0</v>
      </c>
      <c r="BW135" s="32">
        <f t="shared" si="80"/>
        <v>0</v>
      </c>
    </row>
    <row r="136" spans="1:75">
      <c r="A136" s="110"/>
      <c r="D136" s="110">
        <f t="shared" si="84"/>
        <v>0</v>
      </c>
      <c r="E136" s="32"/>
      <c r="L136" s="32">
        <v>1</v>
      </c>
      <c r="M136" s="32">
        <v>0</v>
      </c>
      <c r="N136" s="32">
        <v>0</v>
      </c>
      <c r="O136" s="32">
        <v>0</v>
      </c>
      <c r="P136" s="32">
        <f t="shared" si="55"/>
        <v>0</v>
      </c>
      <c r="R136" s="111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2">
        <f t="shared" si="63"/>
        <v>0</v>
      </c>
      <c r="T136" s="113">
        <f t="shared" si="81"/>
        <v>0</v>
      </c>
      <c r="V136" s="137">
        <f t="shared" si="62"/>
        <v>0</v>
      </c>
      <c r="W136" s="138">
        <f t="shared" si="64"/>
        <v>0</v>
      </c>
      <c r="X136" s="138">
        <f t="shared" si="56"/>
        <v>0</v>
      </c>
      <c r="Y136" s="138">
        <f t="shared" si="57"/>
        <v>0</v>
      </c>
      <c r="Z136" s="138">
        <f>Y136+LOOKUP(V136,Sheet2!A$3:A$24,Sheet2!J$3:J$24)</f>
        <v>0</v>
      </c>
      <c r="AA136" s="138">
        <f t="shared" si="65"/>
        <v>0</v>
      </c>
      <c r="AB136" s="138">
        <f t="shared" si="58"/>
        <v>0</v>
      </c>
      <c r="AC136" s="138">
        <f t="shared" si="59"/>
        <v>0</v>
      </c>
      <c r="AD136" s="138">
        <f>AC136+LOOKUP(V136,Sheet2!A$3:A$24,Sheet2!J$3:J$24)</f>
        <v>0</v>
      </c>
      <c r="AE136" s="138">
        <f t="shared" si="66"/>
        <v>0</v>
      </c>
      <c r="AF136" s="138">
        <f t="shared" si="67"/>
        <v>0</v>
      </c>
      <c r="AG136" s="137">
        <f>LOOKUP(V136,Sheet2!A$3:A$24,Sheet2!K$3:K$24)</f>
        <v>0</v>
      </c>
      <c r="AH136" s="143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37">
        <f>LOOKUP(R136,Sheet3!A$2:A$7,Sheet3!D$2:D$7)</f>
        <v>0</v>
      </c>
      <c r="AJ136" s="137">
        <f t="shared" si="82"/>
        <v>0</v>
      </c>
      <c r="AK136" s="137">
        <f t="shared" si="83"/>
        <v>0</v>
      </c>
      <c r="AL136" s="138">
        <f t="shared" si="68"/>
        <v>0</v>
      </c>
      <c r="AM136" s="138">
        <f t="shared" si="69"/>
        <v>0</v>
      </c>
      <c r="AN136" s="138">
        <f t="shared" si="70"/>
        <v>0</v>
      </c>
      <c r="AO136" s="138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15"/>
      <c r="AQ136" s="152">
        <f t="shared" si="71"/>
        <v>0</v>
      </c>
      <c r="AR136" s="153">
        <f>LOOKUP(S136,Sheet3!F$2:F$9,Sheet3!G$2:G$9)*(AN136-AJ136)*(AN136-AJ136)/2*G136*IF(L136=1,2,IF(L136=2,1,0))</f>
        <v>0</v>
      </c>
      <c r="AS136" s="153">
        <f>LOOKUP(R136,Sheet3!A$2:A$6,Sheet3!B$2:B$6)*AO136*G136</f>
        <v>0</v>
      </c>
      <c r="AT136" s="153">
        <f>LOOKUP(R136,Sheet3!A$2:A$6,Sheet3!C$2:C$6)*AO136*G136</f>
        <v>0</v>
      </c>
      <c r="AU136" s="154">
        <f>IF(AND(AE136&gt;3.5,AF136&gt;3.5),LOOKUP(Sheet1!V136,Sheet2!A$3:A$24,Sheet2!U$3:U$24),LOOKUP(V136,Sheet2!A$3:A$24,Sheet2!T$3:T$24))*G136</f>
        <v>0</v>
      </c>
      <c r="AV136" s="154">
        <f>IF(AND(AE136&gt;3.5,AF136&gt;3.5),LOOKUP(Sheet1!V136,Sheet2!A$3:A$24,Sheet2!W$3:W$24),LOOKUP(V136,Sheet2!A$3:A$24,Sheet2!V$3:V$24))*G136</f>
        <v>0</v>
      </c>
      <c r="AW136" s="153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3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3">
        <f>LOOKUP(S136,Sheet3!F$2:F$9,Sheet3!G$2:G$9)*MIN((((Z136-Y136)+(AD136-AC136))/2+AH136+LOOKUP(V136,Sheet2!A$3:A$24,Sheet2!K$3:K$24)),AN136-AK136)^2/2*G136*IF(L136=1,2,IF(L136=2,1,0))</f>
        <v>0</v>
      </c>
      <c r="AZ136" s="153">
        <f>IF(G136=0,0,MAX(0,SUM(AQ136:AR136)-SUM(AS136:AY136)-BA136-LOOKUP(V136,Sheet2!A$3:A$24,Sheet2!Y$3:Y$24)*G136))</f>
        <v>0</v>
      </c>
      <c r="BA136" s="154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58">
        <f>IF(S136="A",LOOKUP(S136,Sheet3!F$2:F$9,Sheet3!H$2:H$9)*(AN136+AJ136+0.5)*G136*IF(L136=1,2,IF(L136=2,1,0)),0)</f>
        <v>0</v>
      </c>
      <c r="BC136" s="159">
        <f t="shared" si="72"/>
        <v>0</v>
      </c>
      <c r="BD136" s="123">
        <f>LOOKUP($S136,Sheet3!$F$2:$F$9,Sheet3!I$2:I$9)*$G136*IF($L136=1,2,IF($L136=2,1,0))</f>
        <v>0</v>
      </c>
      <c r="BE136" s="123">
        <f>LOOKUP($S136,Sheet3!$F$2:$F$9,Sheet3!J$2:J$9)*$G136*IF($L136=1,2,IF($L136=2,1,0))</f>
        <v>0</v>
      </c>
      <c r="BF136" s="123">
        <f>LOOKUP($S136,Sheet3!$F$2:$F$9,Sheet3!K$2:K$9)*$G136*IF($L136=1,2,IF($L136=2,1,0))</f>
        <v>0</v>
      </c>
      <c r="BG136" s="123">
        <f>LOOKUP($S136,Sheet3!$F$2:$F$9,Sheet3!L$2:L$9)*$G136*IF($L136=1,2,IF($L136=2,1,0))</f>
        <v>0</v>
      </c>
      <c r="BH136" s="122">
        <f>LOOKUP($S136,Sheet3!$F$2:$F$9,Sheet3!M$2:M$9)*$G136*IF($L136=1,2,IF($L136=2,1,0))*2</f>
        <v>0</v>
      </c>
      <c r="BI136" s="122">
        <f>(AO136-Sheet3!$Q$4*IF($L136=1,2,IF($L136=2,1,0)))*LOOKUP(S136,Sheet3!F$2:F$9,Sheet3!M$2:M$9)*ROUNDUP(G136/Sheet3!$Q$7,0)</f>
        <v>0</v>
      </c>
      <c r="BJ136" s="122">
        <f>IF(S136="E",LOOKUP(Sheet3!$G$7,Sheet3!$A$18:$A$21,Sheet3!$B$18:$B$21),0)*G136*AN136*2</f>
        <v>0</v>
      </c>
      <c r="BK136" s="122">
        <f>IF(S136="E",LOOKUP(Sheet3!$G$7,Sheet3!$A$18:$A$21,Sheet3!$C$18:$C$21),0)*G136*AN136*2/1000</f>
        <v>0</v>
      </c>
      <c r="BL136" s="122">
        <f>IF(S136="E",LOOKUP(Sheet3!$G$7,Sheet3!$A$18:$A$21,Sheet3!$D$18:$D$21),0)*G136*AN136*2/1000</f>
        <v>0</v>
      </c>
      <c r="BN136" s="124">
        <f t="shared" si="73"/>
        <v>0</v>
      </c>
      <c r="BO136" s="124">
        <f t="shared" si="74"/>
        <v>0</v>
      </c>
      <c r="BP136" s="115"/>
      <c r="BQ136" s="56">
        <f t="shared" si="75"/>
        <v>0</v>
      </c>
      <c r="BR136" s="52">
        <f t="shared" si="76"/>
        <v>0</v>
      </c>
      <c r="BS136" s="52">
        <f t="shared" si="77"/>
        <v>0</v>
      </c>
      <c r="BT136" s="52">
        <f>IF(OR(LOOKUP(V136,Sheet2!A$3:A$25,Sheet2!B$3:B$25)=1,G136=0),0,AW136-AO136*0.2*G136)</f>
        <v>0</v>
      </c>
      <c r="BU136" s="52">
        <f t="shared" si="78"/>
        <v>0</v>
      </c>
      <c r="BV136" s="52">
        <f t="shared" si="79"/>
        <v>0</v>
      </c>
      <c r="BW136" s="32">
        <f t="shared" si="80"/>
        <v>0</v>
      </c>
    </row>
    <row r="137" spans="1:75">
      <c r="A137" s="110"/>
      <c r="D137" s="110">
        <f t="shared" si="84"/>
        <v>0</v>
      </c>
      <c r="E137" s="32"/>
      <c r="L137" s="32">
        <v>1</v>
      </c>
      <c r="M137" s="32">
        <v>0</v>
      </c>
      <c r="N137" s="32">
        <v>0</v>
      </c>
      <c r="O137" s="32">
        <v>0</v>
      </c>
      <c r="P137" s="32">
        <f t="shared" ref="P137:P200" si="85">IF(O137=0,0,AN137)</f>
        <v>0</v>
      </c>
      <c r="R137" s="111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2">
        <f t="shared" si="63"/>
        <v>0</v>
      </c>
      <c r="T137" s="113">
        <f t="shared" si="81"/>
        <v>0</v>
      </c>
      <c r="V137" s="137">
        <f t="shared" si="62"/>
        <v>0</v>
      </c>
      <c r="W137" s="138">
        <f t="shared" si="64"/>
        <v>0</v>
      </c>
      <c r="X137" s="138">
        <f t="shared" si="56"/>
        <v>0</v>
      </c>
      <c r="Y137" s="138">
        <f t="shared" si="57"/>
        <v>0</v>
      </c>
      <c r="Z137" s="138">
        <f>Y137+LOOKUP(V137,Sheet2!A$3:A$24,Sheet2!J$3:J$24)</f>
        <v>0</v>
      </c>
      <c r="AA137" s="138">
        <f t="shared" si="65"/>
        <v>0</v>
      </c>
      <c r="AB137" s="138">
        <f t="shared" si="58"/>
        <v>0</v>
      </c>
      <c r="AC137" s="138">
        <f t="shared" si="59"/>
        <v>0</v>
      </c>
      <c r="AD137" s="138">
        <f>AC137+LOOKUP(V137,Sheet2!A$3:A$24,Sheet2!J$3:J$24)</f>
        <v>0</v>
      </c>
      <c r="AE137" s="138">
        <f t="shared" si="66"/>
        <v>0</v>
      </c>
      <c r="AF137" s="138">
        <f t="shared" si="67"/>
        <v>0</v>
      </c>
      <c r="AG137" s="137">
        <f>LOOKUP(V137,Sheet2!A$3:A$24,Sheet2!K$3:K$24)</f>
        <v>0</v>
      </c>
      <c r="AH137" s="143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37">
        <f>LOOKUP(R137,Sheet3!A$2:A$7,Sheet3!D$2:D$7)</f>
        <v>0</v>
      </c>
      <c r="AJ137" s="137">
        <f t="shared" si="82"/>
        <v>0</v>
      </c>
      <c r="AK137" s="137">
        <f t="shared" si="83"/>
        <v>0</v>
      </c>
      <c r="AL137" s="138">
        <f t="shared" si="68"/>
        <v>0</v>
      </c>
      <c r="AM137" s="138">
        <f t="shared" si="69"/>
        <v>0</v>
      </c>
      <c r="AN137" s="138">
        <f t="shared" si="70"/>
        <v>0</v>
      </c>
      <c r="AO137" s="138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15"/>
      <c r="AQ137" s="152">
        <f t="shared" si="71"/>
        <v>0</v>
      </c>
      <c r="AR137" s="153">
        <f>LOOKUP(S137,Sheet3!F$2:F$9,Sheet3!G$2:G$9)*(AN137-AJ137)*(AN137-AJ137)/2*G137*IF(L137=1,2,IF(L137=2,1,0))</f>
        <v>0</v>
      </c>
      <c r="AS137" s="153">
        <f>LOOKUP(R137,Sheet3!A$2:A$6,Sheet3!B$2:B$6)*AO137*G137</f>
        <v>0</v>
      </c>
      <c r="AT137" s="153">
        <f>LOOKUP(R137,Sheet3!A$2:A$6,Sheet3!C$2:C$6)*AO137*G137</f>
        <v>0</v>
      </c>
      <c r="AU137" s="154">
        <f>IF(AND(AE137&gt;3.5,AF137&gt;3.5),LOOKUP(Sheet1!V137,Sheet2!A$3:A$24,Sheet2!U$3:U$24),LOOKUP(V137,Sheet2!A$3:A$24,Sheet2!T$3:T$24))*G137</f>
        <v>0</v>
      </c>
      <c r="AV137" s="154">
        <f>IF(AND(AE137&gt;3.5,AF137&gt;3.5),LOOKUP(Sheet1!V137,Sheet2!A$3:A$24,Sheet2!W$3:W$24),LOOKUP(V137,Sheet2!A$3:A$24,Sheet2!V$3:V$24))*G137</f>
        <v>0</v>
      </c>
      <c r="AW137" s="153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3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3">
        <f>LOOKUP(S137,Sheet3!F$2:F$9,Sheet3!G$2:G$9)*MIN((((Z137-Y137)+(AD137-AC137))/2+AH137+LOOKUP(V137,Sheet2!A$3:A$24,Sheet2!K$3:K$24)),AN137-AK137)^2/2*G137*IF(L137=1,2,IF(L137=2,1,0))</f>
        <v>0</v>
      </c>
      <c r="AZ137" s="153">
        <f>IF(G137=0,0,MAX(0,SUM(AQ137:AR137)-SUM(AS137:AY137)-BA137-LOOKUP(V137,Sheet2!A$3:A$24,Sheet2!Y$3:Y$24)*G137))</f>
        <v>0</v>
      </c>
      <c r="BA137" s="154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58">
        <f>IF(S137="A",LOOKUP(S137,Sheet3!F$2:F$9,Sheet3!H$2:H$9)*(AN137+AJ137+0.5)*G137*IF(L137=1,2,IF(L137=2,1,0)),0)</f>
        <v>0</v>
      </c>
      <c r="BC137" s="159">
        <f t="shared" si="72"/>
        <v>0</v>
      </c>
      <c r="BD137" s="123">
        <f>LOOKUP($S137,Sheet3!$F$2:$F$9,Sheet3!I$2:I$9)*$G137*IF($L137=1,2,IF($L137=2,1,0))</f>
        <v>0</v>
      </c>
      <c r="BE137" s="123">
        <f>LOOKUP($S137,Sheet3!$F$2:$F$9,Sheet3!J$2:J$9)*$G137*IF($L137=1,2,IF($L137=2,1,0))</f>
        <v>0</v>
      </c>
      <c r="BF137" s="123">
        <f>LOOKUP($S137,Sheet3!$F$2:$F$9,Sheet3!K$2:K$9)*$G137*IF($L137=1,2,IF($L137=2,1,0))</f>
        <v>0</v>
      </c>
      <c r="BG137" s="123">
        <f>LOOKUP($S137,Sheet3!$F$2:$F$9,Sheet3!L$2:L$9)*$G137*IF($L137=1,2,IF($L137=2,1,0))</f>
        <v>0</v>
      </c>
      <c r="BH137" s="122">
        <f>LOOKUP($S137,Sheet3!$F$2:$F$9,Sheet3!M$2:M$9)*$G137*IF($L137=1,2,IF($L137=2,1,0))*2</f>
        <v>0</v>
      </c>
      <c r="BI137" s="122">
        <f>(AO137-Sheet3!$Q$4*IF($L137=1,2,IF($L137=2,1,0)))*LOOKUP(S137,Sheet3!F$2:F$9,Sheet3!M$2:M$9)*ROUNDUP(G137/Sheet3!$Q$7,0)</f>
        <v>0</v>
      </c>
      <c r="BJ137" s="122">
        <f>IF(S137="E",LOOKUP(Sheet3!$G$7,Sheet3!$A$18:$A$21,Sheet3!$B$18:$B$21),0)*G137*AN137*2</f>
        <v>0</v>
      </c>
      <c r="BK137" s="122">
        <f>IF(S137="E",LOOKUP(Sheet3!$G$7,Sheet3!$A$18:$A$21,Sheet3!$C$18:$C$21),0)*G137*AN137*2/1000</f>
        <v>0</v>
      </c>
      <c r="BL137" s="122">
        <f>IF(S137="E",LOOKUP(Sheet3!$G$7,Sheet3!$A$18:$A$21,Sheet3!$D$18:$D$21),0)*G137*AN137*2/1000</f>
        <v>0</v>
      </c>
      <c r="BN137" s="124">
        <f t="shared" si="73"/>
        <v>0</v>
      </c>
      <c r="BO137" s="124">
        <f t="shared" si="74"/>
        <v>0</v>
      </c>
      <c r="BP137" s="115"/>
      <c r="BQ137" s="56">
        <f t="shared" si="75"/>
        <v>0</v>
      </c>
      <c r="BR137" s="52">
        <f t="shared" si="76"/>
        <v>0</v>
      </c>
      <c r="BS137" s="52">
        <f t="shared" si="77"/>
        <v>0</v>
      </c>
      <c r="BT137" s="52">
        <f>IF(OR(LOOKUP(V137,Sheet2!A$3:A$25,Sheet2!B$3:B$25)=1,G137=0),0,AW137-AO137*0.2*G137)</f>
        <v>0</v>
      </c>
      <c r="BU137" s="52">
        <f t="shared" si="78"/>
        <v>0</v>
      </c>
      <c r="BV137" s="52">
        <f t="shared" si="79"/>
        <v>0</v>
      </c>
      <c r="BW137" s="32">
        <f t="shared" si="80"/>
        <v>0</v>
      </c>
    </row>
    <row r="138" spans="1:75">
      <c r="A138" s="110"/>
      <c r="D138" s="110">
        <f t="shared" si="84"/>
        <v>0</v>
      </c>
      <c r="E138" s="32"/>
      <c r="L138" s="32">
        <v>1</v>
      </c>
      <c r="M138" s="32">
        <v>0</v>
      </c>
      <c r="N138" s="32">
        <v>0</v>
      </c>
      <c r="O138" s="32">
        <v>0</v>
      </c>
      <c r="P138" s="32">
        <f t="shared" si="85"/>
        <v>0</v>
      </c>
      <c r="R138" s="111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2">
        <f t="shared" si="63"/>
        <v>0</v>
      </c>
      <c r="T138" s="113">
        <f t="shared" si="81"/>
        <v>0</v>
      </c>
      <c r="V138" s="137">
        <f t="shared" si="62"/>
        <v>0</v>
      </c>
      <c r="W138" s="138">
        <f t="shared" si="64"/>
        <v>0</v>
      </c>
      <c r="X138" s="138">
        <f t="shared" ref="X138:X201" si="86">IF($G138=0,0,E138)</f>
        <v>0</v>
      </c>
      <c r="Y138" s="138">
        <f t="shared" ref="Y138:Y201" si="87">IF($G138=0,0,F138)</f>
        <v>0</v>
      </c>
      <c r="Z138" s="138">
        <f>Y138+LOOKUP(V138,Sheet2!A$3:A$24,Sheet2!J$3:J$24)</f>
        <v>0</v>
      </c>
      <c r="AA138" s="138">
        <f t="shared" si="65"/>
        <v>0</v>
      </c>
      <c r="AB138" s="138">
        <f t="shared" ref="AB138:AB201" si="88">IF($G138=0,0,E139)</f>
        <v>0</v>
      </c>
      <c r="AC138" s="138">
        <f t="shared" ref="AC138:AC201" si="89">IF($G138=0,0,F139)</f>
        <v>0</v>
      </c>
      <c r="AD138" s="138">
        <f>AC138+LOOKUP(V138,Sheet2!A$3:A$24,Sheet2!J$3:J$24)</f>
        <v>0</v>
      </c>
      <c r="AE138" s="138">
        <f t="shared" si="66"/>
        <v>0</v>
      </c>
      <c r="AF138" s="138">
        <f t="shared" si="67"/>
        <v>0</v>
      </c>
      <c r="AG138" s="137">
        <f>LOOKUP(V138,Sheet2!A$3:A$24,Sheet2!K$3:K$24)</f>
        <v>0</v>
      </c>
      <c r="AH138" s="143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37">
        <f>LOOKUP(R138,Sheet3!A$2:A$7,Sheet3!D$2:D$7)</f>
        <v>0</v>
      </c>
      <c r="AJ138" s="137">
        <f t="shared" si="82"/>
        <v>0</v>
      </c>
      <c r="AK138" s="137">
        <f t="shared" si="83"/>
        <v>0</v>
      </c>
      <c r="AL138" s="138">
        <f t="shared" si="68"/>
        <v>0</v>
      </c>
      <c r="AM138" s="138">
        <f t="shared" si="69"/>
        <v>0</v>
      </c>
      <c r="AN138" s="138">
        <f t="shared" si="70"/>
        <v>0</v>
      </c>
      <c r="AO138" s="138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15"/>
      <c r="AQ138" s="152">
        <f t="shared" si="71"/>
        <v>0</v>
      </c>
      <c r="AR138" s="153">
        <f>LOOKUP(S138,Sheet3!F$2:F$9,Sheet3!G$2:G$9)*(AN138-AJ138)*(AN138-AJ138)/2*G138*IF(L138=1,2,IF(L138=2,1,0))</f>
        <v>0</v>
      </c>
      <c r="AS138" s="153">
        <f>LOOKUP(R138,Sheet3!A$2:A$6,Sheet3!B$2:B$6)*AO138*G138</f>
        <v>0</v>
      </c>
      <c r="AT138" s="153">
        <f>LOOKUP(R138,Sheet3!A$2:A$6,Sheet3!C$2:C$6)*AO138*G138</f>
        <v>0</v>
      </c>
      <c r="AU138" s="154">
        <f>IF(AND(AE138&gt;3.5,AF138&gt;3.5),LOOKUP(Sheet1!V138,Sheet2!A$3:A$24,Sheet2!U$3:U$24),LOOKUP(V138,Sheet2!A$3:A$24,Sheet2!T$3:T$24))*G138</f>
        <v>0</v>
      </c>
      <c r="AV138" s="154">
        <f>IF(AND(AE138&gt;3.5,AF138&gt;3.5),LOOKUP(Sheet1!V138,Sheet2!A$3:A$24,Sheet2!W$3:W$24),LOOKUP(V138,Sheet2!A$3:A$24,Sheet2!V$3:V$24))*G138</f>
        <v>0</v>
      </c>
      <c r="AW138" s="153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3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3">
        <f>LOOKUP(S138,Sheet3!F$2:F$9,Sheet3!G$2:G$9)*MIN((((Z138-Y138)+(AD138-AC138))/2+AH138+LOOKUP(V138,Sheet2!A$3:A$24,Sheet2!K$3:K$24)),AN138-AK138)^2/2*G138*IF(L138=1,2,IF(L138=2,1,0))</f>
        <v>0</v>
      </c>
      <c r="AZ138" s="153">
        <f>IF(G138=0,0,MAX(0,SUM(AQ138:AR138)-SUM(AS138:AY138)-BA138-LOOKUP(V138,Sheet2!A$3:A$24,Sheet2!Y$3:Y$24)*G138))</f>
        <v>0</v>
      </c>
      <c r="BA138" s="154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58">
        <f>IF(S138="A",LOOKUP(S138,Sheet3!F$2:F$9,Sheet3!H$2:H$9)*(AN138+AJ138+0.5)*G138*IF(L138=1,2,IF(L138=2,1,0)),0)</f>
        <v>0</v>
      </c>
      <c r="BC138" s="159">
        <f t="shared" si="72"/>
        <v>0</v>
      </c>
      <c r="BD138" s="123">
        <f>LOOKUP($S138,Sheet3!$F$2:$F$9,Sheet3!I$2:I$9)*$G138*IF($L138=1,2,IF($L138=2,1,0))</f>
        <v>0</v>
      </c>
      <c r="BE138" s="123">
        <f>LOOKUP($S138,Sheet3!$F$2:$F$9,Sheet3!J$2:J$9)*$G138*IF($L138=1,2,IF($L138=2,1,0))</f>
        <v>0</v>
      </c>
      <c r="BF138" s="123">
        <f>LOOKUP($S138,Sheet3!$F$2:$F$9,Sheet3!K$2:K$9)*$G138*IF($L138=1,2,IF($L138=2,1,0))</f>
        <v>0</v>
      </c>
      <c r="BG138" s="123">
        <f>LOOKUP($S138,Sheet3!$F$2:$F$9,Sheet3!L$2:L$9)*$G138*IF($L138=1,2,IF($L138=2,1,0))</f>
        <v>0</v>
      </c>
      <c r="BH138" s="122">
        <f>LOOKUP($S138,Sheet3!$F$2:$F$9,Sheet3!M$2:M$9)*$G138*IF($L138=1,2,IF($L138=2,1,0))*2</f>
        <v>0</v>
      </c>
      <c r="BI138" s="122">
        <f>(AO138-Sheet3!$Q$4*IF($L138=1,2,IF($L138=2,1,0)))*LOOKUP(S138,Sheet3!F$2:F$9,Sheet3!M$2:M$9)*ROUNDUP(G138/Sheet3!$Q$7,0)</f>
        <v>0</v>
      </c>
      <c r="BJ138" s="122">
        <f>IF(S138="E",LOOKUP(Sheet3!$G$7,Sheet3!$A$18:$A$21,Sheet3!$B$18:$B$21),0)*G138*AN138*2</f>
        <v>0</v>
      </c>
      <c r="BK138" s="122">
        <f>IF(S138="E",LOOKUP(Sheet3!$G$7,Sheet3!$A$18:$A$21,Sheet3!$C$18:$C$21),0)*G138*AN138*2/1000</f>
        <v>0</v>
      </c>
      <c r="BL138" s="122">
        <f>IF(S138="E",LOOKUP(Sheet3!$G$7,Sheet3!$A$18:$A$21,Sheet3!$D$18:$D$21),0)*G138*AN138*2/1000</f>
        <v>0</v>
      </c>
      <c r="BN138" s="124">
        <f t="shared" si="73"/>
        <v>0</v>
      </c>
      <c r="BO138" s="124">
        <f t="shared" si="74"/>
        <v>0</v>
      </c>
      <c r="BP138" s="115"/>
      <c r="BQ138" s="56">
        <f t="shared" si="75"/>
        <v>0</v>
      </c>
      <c r="BR138" s="52">
        <f t="shared" si="76"/>
        <v>0</v>
      </c>
      <c r="BS138" s="52">
        <f t="shared" si="77"/>
        <v>0</v>
      </c>
      <c r="BT138" s="52">
        <f>IF(OR(LOOKUP(V138,Sheet2!A$3:A$25,Sheet2!B$3:B$25)=1,G138=0),0,AW138-AO138*0.2*G138)</f>
        <v>0</v>
      </c>
      <c r="BU138" s="52">
        <f t="shared" si="78"/>
        <v>0</v>
      </c>
      <c r="BV138" s="52">
        <f t="shared" si="79"/>
        <v>0</v>
      </c>
      <c r="BW138" s="32">
        <f t="shared" si="80"/>
        <v>0</v>
      </c>
    </row>
    <row r="139" spans="1:75">
      <c r="A139" s="110"/>
      <c r="D139" s="110">
        <f t="shared" si="84"/>
        <v>0</v>
      </c>
      <c r="E139" s="32"/>
      <c r="L139" s="32">
        <v>1</v>
      </c>
      <c r="M139" s="32">
        <v>0</v>
      </c>
      <c r="N139" s="32">
        <v>0</v>
      </c>
      <c r="O139" s="32">
        <v>0</v>
      </c>
      <c r="P139" s="32">
        <f t="shared" si="85"/>
        <v>0</v>
      </c>
      <c r="R139" s="111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2">
        <f t="shared" si="63"/>
        <v>0</v>
      </c>
      <c r="T139" s="113">
        <f t="shared" si="81"/>
        <v>0</v>
      </c>
      <c r="V139" s="137">
        <f t="shared" si="62"/>
        <v>0</v>
      </c>
      <c r="W139" s="138">
        <f t="shared" si="64"/>
        <v>0</v>
      </c>
      <c r="X139" s="138">
        <f t="shared" si="86"/>
        <v>0</v>
      </c>
      <c r="Y139" s="138">
        <f t="shared" si="87"/>
        <v>0</v>
      </c>
      <c r="Z139" s="138">
        <f>Y139+LOOKUP(V139,Sheet2!A$3:A$24,Sheet2!J$3:J$24)</f>
        <v>0</v>
      </c>
      <c r="AA139" s="138">
        <f t="shared" si="65"/>
        <v>0</v>
      </c>
      <c r="AB139" s="138">
        <f t="shared" si="88"/>
        <v>0</v>
      </c>
      <c r="AC139" s="138">
        <f t="shared" si="89"/>
        <v>0</v>
      </c>
      <c r="AD139" s="138">
        <f>AC139+LOOKUP(V139,Sheet2!A$3:A$24,Sheet2!J$3:J$24)</f>
        <v>0</v>
      </c>
      <c r="AE139" s="138">
        <f t="shared" si="66"/>
        <v>0</v>
      </c>
      <c r="AF139" s="138">
        <f t="shared" si="67"/>
        <v>0</v>
      </c>
      <c r="AG139" s="137">
        <f>LOOKUP(V139,Sheet2!A$3:A$24,Sheet2!K$3:K$24)</f>
        <v>0</v>
      </c>
      <c r="AH139" s="143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37">
        <f>LOOKUP(R139,Sheet3!A$2:A$7,Sheet3!D$2:D$7)</f>
        <v>0</v>
      </c>
      <c r="AJ139" s="137">
        <f t="shared" si="82"/>
        <v>0</v>
      </c>
      <c r="AK139" s="137">
        <f t="shared" si="83"/>
        <v>0</v>
      </c>
      <c r="AL139" s="138">
        <f t="shared" si="68"/>
        <v>0</v>
      </c>
      <c r="AM139" s="138">
        <f t="shared" si="69"/>
        <v>0</v>
      </c>
      <c r="AN139" s="138">
        <f t="shared" si="70"/>
        <v>0</v>
      </c>
      <c r="AO139" s="138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15"/>
      <c r="AQ139" s="152">
        <f t="shared" si="71"/>
        <v>0</v>
      </c>
      <c r="AR139" s="153">
        <f>LOOKUP(S139,Sheet3!F$2:F$9,Sheet3!G$2:G$9)*(AN139-AJ139)*(AN139-AJ139)/2*G139*IF(L139=1,2,IF(L139=2,1,0))</f>
        <v>0</v>
      </c>
      <c r="AS139" s="153">
        <f>LOOKUP(R139,Sheet3!A$2:A$6,Sheet3!B$2:B$6)*AO139*G139</f>
        <v>0</v>
      </c>
      <c r="AT139" s="153">
        <f>LOOKUP(R139,Sheet3!A$2:A$6,Sheet3!C$2:C$6)*AO139*G139</f>
        <v>0</v>
      </c>
      <c r="AU139" s="154">
        <f>IF(AND(AE139&gt;3.5,AF139&gt;3.5),LOOKUP(Sheet1!V139,Sheet2!A$3:A$24,Sheet2!U$3:U$24),LOOKUP(V139,Sheet2!A$3:A$24,Sheet2!T$3:T$24))*G139</f>
        <v>0</v>
      </c>
      <c r="AV139" s="154">
        <f>IF(AND(AE139&gt;3.5,AF139&gt;3.5),LOOKUP(Sheet1!V139,Sheet2!A$3:A$24,Sheet2!W$3:W$24),LOOKUP(V139,Sheet2!A$3:A$24,Sheet2!V$3:V$24))*G139</f>
        <v>0</v>
      </c>
      <c r="AW139" s="153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3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3">
        <f>LOOKUP(S139,Sheet3!F$2:F$9,Sheet3!G$2:G$9)*MIN((((Z139-Y139)+(AD139-AC139))/2+AH139+LOOKUP(V139,Sheet2!A$3:A$24,Sheet2!K$3:K$24)),AN139-AK139)^2/2*G139*IF(L139=1,2,IF(L139=2,1,0))</f>
        <v>0</v>
      </c>
      <c r="AZ139" s="153">
        <f>IF(G139=0,0,MAX(0,SUM(AQ139:AR139)-SUM(AS139:AY139)-BA139-LOOKUP(V139,Sheet2!A$3:A$24,Sheet2!Y$3:Y$24)*G139))</f>
        <v>0</v>
      </c>
      <c r="BA139" s="154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58">
        <f>IF(S139="A",LOOKUP(S139,Sheet3!F$2:F$9,Sheet3!H$2:H$9)*(AN139+AJ139+0.5)*G139*IF(L139=1,2,IF(L139=2,1,0)),0)</f>
        <v>0</v>
      </c>
      <c r="BC139" s="159">
        <f t="shared" si="72"/>
        <v>0</v>
      </c>
      <c r="BD139" s="123">
        <f>LOOKUP($S139,Sheet3!$F$2:$F$9,Sheet3!I$2:I$9)*$G139*IF($L139=1,2,IF($L139=2,1,0))</f>
        <v>0</v>
      </c>
      <c r="BE139" s="123">
        <f>LOOKUP($S139,Sheet3!$F$2:$F$9,Sheet3!J$2:J$9)*$G139*IF($L139=1,2,IF($L139=2,1,0))</f>
        <v>0</v>
      </c>
      <c r="BF139" s="123">
        <f>LOOKUP($S139,Sheet3!$F$2:$F$9,Sheet3!K$2:K$9)*$G139*IF($L139=1,2,IF($L139=2,1,0))</f>
        <v>0</v>
      </c>
      <c r="BG139" s="123">
        <f>LOOKUP($S139,Sheet3!$F$2:$F$9,Sheet3!L$2:L$9)*$G139*IF($L139=1,2,IF($L139=2,1,0))</f>
        <v>0</v>
      </c>
      <c r="BH139" s="122">
        <f>LOOKUP($S139,Sheet3!$F$2:$F$9,Sheet3!M$2:M$9)*$G139*IF($L139=1,2,IF($L139=2,1,0))*2</f>
        <v>0</v>
      </c>
      <c r="BI139" s="122">
        <f>(AO139-Sheet3!$Q$4*IF($L139=1,2,IF($L139=2,1,0)))*LOOKUP(S139,Sheet3!F$2:F$9,Sheet3!M$2:M$9)*ROUNDUP(G139/Sheet3!$Q$7,0)</f>
        <v>0</v>
      </c>
      <c r="BJ139" s="122">
        <f>IF(S139="E",LOOKUP(Sheet3!$G$7,Sheet3!$A$18:$A$21,Sheet3!$B$18:$B$21),0)*G139*AN139*2</f>
        <v>0</v>
      </c>
      <c r="BK139" s="122">
        <f>IF(S139="E",LOOKUP(Sheet3!$G$7,Sheet3!$A$18:$A$21,Sheet3!$C$18:$C$21),0)*G139*AN139*2/1000</f>
        <v>0</v>
      </c>
      <c r="BL139" s="122">
        <f>IF(S139="E",LOOKUP(Sheet3!$G$7,Sheet3!$A$18:$A$21,Sheet3!$D$18:$D$21),0)*G139*AN139*2/1000</f>
        <v>0</v>
      </c>
      <c r="BN139" s="124">
        <f t="shared" si="73"/>
        <v>0</v>
      </c>
      <c r="BO139" s="124">
        <f t="shared" si="74"/>
        <v>0</v>
      </c>
      <c r="BP139" s="115"/>
      <c r="BQ139" s="56">
        <f t="shared" si="75"/>
        <v>0</v>
      </c>
      <c r="BR139" s="52">
        <f t="shared" si="76"/>
        <v>0</v>
      </c>
      <c r="BS139" s="52">
        <f t="shared" si="77"/>
        <v>0</v>
      </c>
      <c r="BT139" s="52">
        <f>IF(OR(LOOKUP(V139,Sheet2!A$3:A$25,Sheet2!B$3:B$25)=1,G139=0),0,AW139-AO139*0.2*G139)</f>
        <v>0</v>
      </c>
      <c r="BU139" s="52">
        <f t="shared" si="78"/>
        <v>0</v>
      </c>
      <c r="BV139" s="52">
        <f t="shared" si="79"/>
        <v>0</v>
      </c>
      <c r="BW139" s="32">
        <f t="shared" si="80"/>
        <v>0</v>
      </c>
    </row>
    <row r="140" spans="1:75">
      <c r="A140" s="110"/>
      <c r="D140" s="110">
        <f t="shared" si="84"/>
        <v>0</v>
      </c>
      <c r="E140" s="32"/>
      <c r="L140" s="32">
        <v>1</v>
      </c>
      <c r="M140" s="32">
        <v>0</v>
      </c>
      <c r="N140" s="32">
        <v>0</v>
      </c>
      <c r="O140" s="32">
        <v>0</v>
      </c>
      <c r="P140" s="32">
        <f t="shared" si="85"/>
        <v>0</v>
      </c>
      <c r="R140" s="111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2">
        <f t="shared" si="63"/>
        <v>0</v>
      </c>
      <c r="T140" s="113">
        <f t="shared" si="81"/>
        <v>0</v>
      </c>
      <c r="V140" s="137">
        <f t="shared" si="62"/>
        <v>0</v>
      </c>
      <c r="W140" s="138">
        <f t="shared" si="64"/>
        <v>0</v>
      </c>
      <c r="X140" s="138">
        <f t="shared" si="86"/>
        <v>0</v>
      </c>
      <c r="Y140" s="138">
        <f t="shared" si="87"/>
        <v>0</v>
      </c>
      <c r="Z140" s="138">
        <f>Y140+LOOKUP(V140,Sheet2!A$3:A$24,Sheet2!J$3:J$24)</f>
        <v>0</v>
      </c>
      <c r="AA140" s="138">
        <f t="shared" si="65"/>
        <v>0</v>
      </c>
      <c r="AB140" s="138">
        <f t="shared" si="88"/>
        <v>0</v>
      </c>
      <c r="AC140" s="138">
        <f t="shared" si="89"/>
        <v>0</v>
      </c>
      <c r="AD140" s="138">
        <f>AC140+LOOKUP(V140,Sheet2!A$3:A$24,Sheet2!J$3:J$24)</f>
        <v>0</v>
      </c>
      <c r="AE140" s="138">
        <f t="shared" si="66"/>
        <v>0</v>
      </c>
      <c r="AF140" s="138">
        <f t="shared" si="67"/>
        <v>0</v>
      </c>
      <c r="AG140" s="137">
        <f>LOOKUP(V140,Sheet2!A$3:A$24,Sheet2!K$3:K$24)</f>
        <v>0</v>
      </c>
      <c r="AH140" s="143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37">
        <f>LOOKUP(R140,Sheet3!A$2:A$7,Sheet3!D$2:D$7)</f>
        <v>0</v>
      </c>
      <c r="AJ140" s="137">
        <f t="shared" si="82"/>
        <v>0</v>
      </c>
      <c r="AK140" s="137">
        <f t="shared" si="83"/>
        <v>0</v>
      </c>
      <c r="AL140" s="138">
        <f t="shared" si="68"/>
        <v>0</v>
      </c>
      <c r="AM140" s="138">
        <f t="shared" si="69"/>
        <v>0</v>
      </c>
      <c r="AN140" s="138">
        <f t="shared" si="70"/>
        <v>0</v>
      </c>
      <c r="AO140" s="138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15"/>
      <c r="AQ140" s="152">
        <f t="shared" si="71"/>
        <v>0</v>
      </c>
      <c r="AR140" s="153">
        <f>LOOKUP(S140,Sheet3!F$2:F$9,Sheet3!G$2:G$9)*(AN140-AJ140)*(AN140-AJ140)/2*G140*IF(L140=1,2,IF(L140=2,1,0))</f>
        <v>0</v>
      </c>
      <c r="AS140" s="153">
        <f>LOOKUP(R140,Sheet3!A$2:A$6,Sheet3!B$2:B$6)*AO140*G140</f>
        <v>0</v>
      </c>
      <c r="AT140" s="153">
        <f>LOOKUP(R140,Sheet3!A$2:A$6,Sheet3!C$2:C$6)*AO140*G140</f>
        <v>0</v>
      </c>
      <c r="AU140" s="154">
        <f>IF(AND(AE140&gt;3.5,AF140&gt;3.5),LOOKUP(Sheet1!V140,Sheet2!A$3:A$24,Sheet2!U$3:U$24),LOOKUP(V140,Sheet2!A$3:A$24,Sheet2!T$3:T$24))*G140</f>
        <v>0</v>
      </c>
      <c r="AV140" s="154">
        <f>IF(AND(AE140&gt;3.5,AF140&gt;3.5),LOOKUP(Sheet1!V140,Sheet2!A$3:A$24,Sheet2!W$3:W$24),LOOKUP(V140,Sheet2!A$3:A$24,Sheet2!V$3:V$24))*G140</f>
        <v>0</v>
      </c>
      <c r="AW140" s="153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3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3">
        <f>LOOKUP(S140,Sheet3!F$2:F$9,Sheet3!G$2:G$9)*MIN((((Z140-Y140)+(AD140-AC140))/2+AH140+LOOKUP(V140,Sheet2!A$3:A$24,Sheet2!K$3:K$24)),AN140-AK140)^2/2*G140*IF(L140=1,2,IF(L140=2,1,0))</f>
        <v>0</v>
      </c>
      <c r="AZ140" s="153">
        <f>IF(G140=0,0,MAX(0,SUM(AQ140:AR140)-SUM(AS140:AY140)-BA140-LOOKUP(V140,Sheet2!A$3:A$24,Sheet2!Y$3:Y$24)*G140))</f>
        <v>0</v>
      </c>
      <c r="BA140" s="154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58">
        <f>IF(S140="A",LOOKUP(S140,Sheet3!F$2:F$9,Sheet3!H$2:H$9)*(AN140+AJ140+0.5)*G140*IF(L140=1,2,IF(L140=2,1,0)),0)</f>
        <v>0</v>
      </c>
      <c r="BC140" s="159">
        <f t="shared" si="72"/>
        <v>0</v>
      </c>
      <c r="BD140" s="123">
        <f>LOOKUP($S140,Sheet3!$F$2:$F$9,Sheet3!I$2:I$9)*$G140*IF($L140=1,2,IF($L140=2,1,0))</f>
        <v>0</v>
      </c>
      <c r="BE140" s="123">
        <f>LOOKUP($S140,Sheet3!$F$2:$F$9,Sheet3!J$2:J$9)*$G140*IF($L140=1,2,IF($L140=2,1,0))</f>
        <v>0</v>
      </c>
      <c r="BF140" s="123">
        <f>LOOKUP($S140,Sheet3!$F$2:$F$9,Sheet3!K$2:K$9)*$G140*IF($L140=1,2,IF($L140=2,1,0))</f>
        <v>0</v>
      </c>
      <c r="BG140" s="123">
        <f>LOOKUP($S140,Sheet3!$F$2:$F$9,Sheet3!L$2:L$9)*$G140*IF($L140=1,2,IF($L140=2,1,0))</f>
        <v>0</v>
      </c>
      <c r="BH140" s="122">
        <f>LOOKUP($S140,Sheet3!$F$2:$F$9,Sheet3!M$2:M$9)*$G140*IF($L140=1,2,IF($L140=2,1,0))*2</f>
        <v>0</v>
      </c>
      <c r="BI140" s="122">
        <f>(AO140-Sheet3!$Q$4*IF($L140=1,2,IF($L140=2,1,0)))*LOOKUP(S140,Sheet3!F$2:F$9,Sheet3!M$2:M$9)*ROUNDUP(G140/Sheet3!$Q$7,0)</f>
        <v>0</v>
      </c>
      <c r="BJ140" s="122">
        <f>IF(S140="E",LOOKUP(Sheet3!$G$7,Sheet3!$A$18:$A$21,Sheet3!$B$18:$B$21),0)*G140*AN140*2</f>
        <v>0</v>
      </c>
      <c r="BK140" s="122">
        <f>IF(S140="E",LOOKUP(Sheet3!$G$7,Sheet3!$A$18:$A$21,Sheet3!$C$18:$C$21),0)*G140*AN140*2/1000</f>
        <v>0</v>
      </c>
      <c r="BL140" s="122">
        <f>IF(S140="E",LOOKUP(Sheet3!$G$7,Sheet3!$A$18:$A$21,Sheet3!$D$18:$D$21),0)*G140*AN140*2/1000</f>
        <v>0</v>
      </c>
      <c r="BN140" s="124">
        <f t="shared" si="73"/>
        <v>0</v>
      </c>
      <c r="BO140" s="124">
        <f t="shared" si="74"/>
        <v>0</v>
      </c>
      <c r="BP140" s="115"/>
      <c r="BQ140" s="56">
        <f t="shared" si="75"/>
        <v>0</v>
      </c>
      <c r="BR140" s="52">
        <f t="shared" si="76"/>
        <v>0</v>
      </c>
      <c r="BS140" s="52">
        <f t="shared" si="77"/>
        <v>0</v>
      </c>
      <c r="BT140" s="52">
        <f>IF(OR(LOOKUP(V140,Sheet2!A$3:A$25,Sheet2!B$3:B$25)=1,G140=0),0,AW140-AO140*0.2*G140)</f>
        <v>0</v>
      </c>
      <c r="BU140" s="52">
        <f t="shared" si="78"/>
        <v>0</v>
      </c>
      <c r="BV140" s="52">
        <f t="shared" si="79"/>
        <v>0</v>
      </c>
      <c r="BW140" s="32">
        <f t="shared" si="80"/>
        <v>0</v>
      </c>
    </row>
    <row r="141" spans="1:75">
      <c r="A141" s="110"/>
      <c r="D141" s="110">
        <f t="shared" si="84"/>
        <v>0</v>
      </c>
      <c r="E141" s="32"/>
      <c r="L141" s="32">
        <v>1</v>
      </c>
      <c r="M141" s="32">
        <v>0</v>
      </c>
      <c r="N141" s="32">
        <v>0</v>
      </c>
      <c r="O141" s="32">
        <v>0</v>
      </c>
      <c r="P141" s="32">
        <f t="shared" si="85"/>
        <v>0</v>
      </c>
      <c r="R141" s="111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2">
        <f t="shared" si="63"/>
        <v>0</v>
      </c>
      <c r="T141" s="113">
        <f t="shared" si="81"/>
        <v>0</v>
      </c>
      <c r="V141" s="137">
        <f t="shared" si="62"/>
        <v>0</v>
      </c>
      <c r="W141" s="138">
        <f t="shared" si="64"/>
        <v>0</v>
      </c>
      <c r="X141" s="138">
        <f t="shared" si="86"/>
        <v>0</v>
      </c>
      <c r="Y141" s="138">
        <f t="shared" si="87"/>
        <v>0</v>
      </c>
      <c r="Z141" s="138">
        <f>Y141+LOOKUP(V141,Sheet2!A$3:A$24,Sheet2!J$3:J$24)</f>
        <v>0</v>
      </c>
      <c r="AA141" s="138">
        <f t="shared" si="65"/>
        <v>0</v>
      </c>
      <c r="AB141" s="138">
        <f t="shared" si="88"/>
        <v>0</v>
      </c>
      <c r="AC141" s="138">
        <f t="shared" si="89"/>
        <v>0</v>
      </c>
      <c r="AD141" s="138">
        <f>AC141+LOOKUP(V141,Sheet2!A$3:A$24,Sheet2!J$3:J$24)</f>
        <v>0</v>
      </c>
      <c r="AE141" s="138">
        <f t="shared" si="66"/>
        <v>0</v>
      </c>
      <c r="AF141" s="138">
        <f t="shared" si="67"/>
        <v>0</v>
      </c>
      <c r="AG141" s="137">
        <f>LOOKUP(V141,Sheet2!A$3:A$24,Sheet2!K$3:K$24)</f>
        <v>0</v>
      </c>
      <c r="AH141" s="143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37">
        <f>LOOKUP(R141,Sheet3!A$2:A$7,Sheet3!D$2:D$7)</f>
        <v>0</v>
      </c>
      <c r="AJ141" s="137">
        <f t="shared" si="82"/>
        <v>0</v>
      </c>
      <c r="AK141" s="137">
        <f t="shared" si="83"/>
        <v>0</v>
      </c>
      <c r="AL141" s="138">
        <f t="shared" si="68"/>
        <v>0</v>
      </c>
      <c r="AM141" s="138">
        <f t="shared" si="69"/>
        <v>0</v>
      </c>
      <c r="AN141" s="138">
        <f t="shared" si="70"/>
        <v>0</v>
      </c>
      <c r="AO141" s="138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15"/>
      <c r="AQ141" s="152">
        <f t="shared" si="71"/>
        <v>0</v>
      </c>
      <c r="AR141" s="153">
        <f>LOOKUP(S141,Sheet3!F$2:F$9,Sheet3!G$2:G$9)*(AN141-AJ141)*(AN141-AJ141)/2*G141*IF(L141=1,2,IF(L141=2,1,0))</f>
        <v>0</v>
      </c>
      <c r="AS141" s="153">
        <f>LOOKUP(R141,Sheet3!A$2:A$6,Sheet3!B$2:B$6)*AO141*G141</f>
        <v>0</v>
      </c>
      <c r="AT141" s="153">
        <f>LOOKUP(R141,Sheet3!A$2:A$6,Sheet3!C$2:C$6)*AO141*G141</f>
        <v>0</v>
      </c>
      <c r="AU141" s="154">
        <f>IF(AND(AE141&gt;3.5,AF141&gt;3.5),LOOKUP(Sheet1!V141,Sheet2!A$3:A$24,Sheet2!U$3:U$24),LOOKUP(V141,Sheet2!A$3:A$24,Sheet2!T$3:T$24))*G141</f>
        <v>0</v>
      </c>
      <c r="AV141" s="154">
        <f>IF(AND(AE141&gt;3.5,AF141&gt;3.5),LOOKUP(Sheet1!V141,Sheet2!A$3:A$24,Sheet2!W$3:W$24),LOOKUP(V141,Sheet2!A$3:A$24,Sheet2!V$3:V$24))*G141</f>
        <v>0</v>
      </c>
      <c r="AW141" s="153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3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3">
        <f>LOOKUP(S141,Sheet3!F$2:F$9,Sheet3!G$2:G$9)*MIN((((Z141-Y141)+(AD141-AC141))/2+AH141+LOOKUP(V141,Sheet2!A$3:A$24,Sheet2!K$3:K$24)),AN141-AK141)^2/2*G141*IF(L141=1,2,IF(L141=2,1,0))</f>
        <v>0</v>
      </c>
      <c r="AZ141" s="153">
        <f>IF(G141=0,0,MAX(0,SUM(AQ141:AR141)-SUM(AS141:AY141)-BA141-LOOKUP(V141,Sheet2!A$3:A$24,Sheet2!Y$3:Y$24)*G141))</f>
        <v>0</v>
      </c>
      <c r="BA141" s="154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58">
        <f>IF(S141="A",LOOKUP(S141,Sheet3!F$2:F$9,Sheet3!H$2:H$9)*(AN141+AJ141+0.5)*G141*IF(L141=1,2,IF(L141=2,1,0)),0)</f>
        <v>0</v>
      </c>
      <c r="BC141" s="159">
        <f t="shared" si="72"/>
        <v>0</v>
      </c>
      <c r="BD141" s="123">
        <f>LOOKUP($S141,Sheet3!$F$2:$F$9,Sheet3!I$2:I$9)*$G141*IF($L141=1,2,IF($L141=2,1,0))</f>
        <v>0</v>
      </c>
      <c r="BE141" s="123">
        <f>LOOKUP($S141,Sheet3!$F$2:$F$9,Sheet3!J$2:J$9)*$G141*IF($L141=1,2,IF($L141=2,1,0))</f>
        <v>0</v>
      </c>
      <c r="BF141" s="123">
        <f>LOOKUP($S141,Sheet3!$F$2:$F$9,Sheet3!K$2:K$9)*$G141*IF($L141=1,2,IF($L141=2,1,0))</f>
        <v>0</v>
      </c>
      <c r="BG141" s="123">
        <f>LOOKUP($S141,Sheet3!$F$2:$F$9,Sheet3!L$2:L$9)*$G141*IF($L141=1,2,IF($L141=2,1,0))</f>
        <v>0</v>
      </c>
      <c r="BH141" s="122">
        <f>LOOKUP($S141,Sheet3!$F$2:$F$9,Sheet3!M$2:M$9)*$G141*IF($L141=1,2,IF($L141=2,1,0))*2</f>
        <v>0</v>
      </c>
      <c r="BI141" s="122">
        <f>(AO141-Sheet3!$Q$4*IF($L141=1,2,IF($L141=2,1,0)))*LOOKUP(S141,Sheet3!F$2:F$9,Sheet3!M$2:M$9)*ROUNDUP(G141/Sheet3!$Q$7,0)</f>
        <v>0</v>
      </c>
      <c r="BJ141" s="122">
        <f>IF(S141="E",LOOKUP(Sheet3!$G$7,Sheet3!$A$18:$A$21,Sheet3!$B$18:$B$21),0)*G141*AN141*2</f>
        <v>0</v>
      </c>
      <c r="BK141" s="122">
        <f>IF(S141="E",LOOKUP(Sheet3!$G$7,Sheet3!$A$18:$A$21,Sheet3!$C$18:$C$21),0)*G141*AN141*2/1000</f>
        <v>0</v>
      </c>
      <c r="BL141" s="122">
        <f>IF(S141="E",LOOKUP(Sheet3!$G$7,Sheet3!$A$18:$A$21,Sheet3!$D$18:$D$21),0)*G141*AN141*2/1000</f>
        <v>0</v>
      </c>
      <c r="BN141" s="124">
        <f t="shared" si="73"/>
        <v>0</v>
      </c>
      <c r="BO141" s="124">
        <f t="shared" si="74"/>
        <v>0</v>
      </c>
      <c r="BP141" s="115"/>
      <c r="BQ141" s="56">
        <f t="shared" si="75"/>
        <v>0</v>
      </c>
      <c r="BR141" s="52">
        <f t="shared" si="76"/>
        <v>0</v>
      </c>
      <c r="BS141" s="52">
        <f t="shared" si="77"/>
        <v>0</v>
      </c>
      <c r="BT141" s="52">
        <f>IF(OR(LOOKUP(V141,Sheet2!A$3:A$25,Sheet2!B$3:B$25)=1,G141=0),0,AW141-AO141*0.2*G141)</f>
        <v>0</v>
      </c>
      <c r="BU141" s="52">
        <f t="shared" si="78"/>
        <v>0</v>
      </c>
      <c r="BV141" s="52">
        <f t="shared" si="79"/>
        <v>0</v>
      </c>
      <c r="BW141" s="32">
        <f t="shared" si="80"/>
        <v>0</v>
      </c>
    </row>
    <row r="142" spans="1:75">
      <c r="A142" s="110"/>
      <c r="D142" s="110">
        <f t="shared" si="84"/>
        <v>0</v>
      </c>
      <c r="E142" s="32"/>
      <c r="L142" s="32">
        <v>1</v>
      </c>
      <c r="M142" s="32">
        <v>0</v>
      </c>
      <c r="N142" s="32">
        <v>0</v>
      </c>
      <c r="O142" s="32">
        <v>0</v>
      </c>
      <c r="P142" s="32">
        <f t="shared" si="85"/>
        <v>0</v>
      </c>
      <c r="R142" s="111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2">
        <f t="shared" si="63"/>
        <v>0</v>
      </c>
      <c r="T142" s="113">
        <f t="shared" si="81"/>
        <v>0</v>
      </c>
      <c r="V142" s="137">
        <f t="shared" si="62"/>
        <v>0</v>
      </c>
      <c r="W142" s="138">
        <f t="shared" si="64"/>
        <v>0</v>
      </c>
      <c r="X142" s="138">
        <f t="shared" si="86"/>
        <v>0</v>
      </c>
      <c r="Y142" s="138">
        <f t="shared" si="87"/>
        <v>0</v>
      </c>
      <c r="Z142" s="138">
        <f>Y142+LOOKUP(V142,Sheet2!A$3:A$24,Sheet2!J$3:J$24)</f>
        <v>0</v>
      </c>
      <c r="AA142" s="138">
        <f t="shared" si="65"/>
        <v>0</v>
      </c>
      <c r="AB142" s="138">
        <f t="shared" si="88"/>
        <v>0</v>
      </c>
      <c r="AC142" s="138">
        <f t="shared" si="89"/>
        <v>0</v>
      </c>
      <c r="AD142" s="138">
        <f>AC142+LOOKUP(V142,Sheet2!A$3:A$24,Sheet2!J$3:J$24)</f>
        <v>0</v>
      </c>
      <c r="AE142" s="138">
        <f t="shared" si="66"/>
        <v>0</v>
      </c>
      <c r="AF142" s="138">
        <f t="shared" si="67"/>
        <v>0</v>
      </c>
      <c r="AG142" s="137">
        <f>LOOKUP(V142,Sheet2!A$3:A$24,Sheet2!K$3:K$24)</f>
        <v>0</v>
      </c>
      <c r="AH142" s="143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37">
        <f>LOOKUP(R142,Sheet3!A$2:A$7,Sheet3!D$2:D$7)</f>
        <v>0</v>
      </c>
      <c r="AJ142" s="137">
        <f t="shared" si="82"/>
        <v>0</v>
      </c>
      <c r="AK142" s="137">
        <f t="shared" si="83"/>
        <v>0</v>
      </c>
      <c r="AL142" s="138">
        <f t="shared" si="68"/>
        <v>0</v>
      </c>
      <c r="AM142" s="138">
        <f t="shared" si="69"/>
        <v>0</v>
      </c>
      <c r="AN142" s="138">
        <f t="shared" si="70"/>
        <v>0</v>
      </c>
      <c r="AO142" s="138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15"/>
      <c r="AQ142" s="152">
        <f t="shared" si="71"/>
        <v>0</v>
      </c>
      <c r="AR142" s="153">
        <f>LOOKUP(S142,Sheet3!F$2:F$9,Sheet3!G$2:G$9)*(AN142-AJ142)*(AN142-AJ142)/2*G142*IF(L142=1,2,IF(L142=2,1,0))</f>
        <v>0</v>
      </c>
      <c r="AS142" s="153">
        <f>LOOKUP(R142,Sheet3!A$2:A$6,Sheet3!B$2:B$6)*AO142*G142</f>
        <v>0</v>
      </c>
      <c r="AT142" s="153">
        <f>LOOKUP(R142,Sheet3!A$2:A$6,Sheet3!C$2:C$6)*AO142*G142</f>
        <v>0</v>
      </c>
      <c r="AU142" s="154">
        <f>IF(AND(AE142&gt;3.5,AF142&gt;3.5),LOOKUP(Sheet1!V142,Sheet2!A$3:A$24,Sheet2!U$3:U$24),LOOKUP(V142,Sheet2!A$3:A$24,Sheet2!T$3:T$24))*G142</f>
        <v>0</v>
      </c>
      <c r="AV142" s="154">
        <f>IF(AND(AE142&gt;3.5,AF142&gt;3.5),LOOKUP(Sheet1!V142,Sheet2!A$3:A$24,Sheet2!W$3:W$24),LOOKUP(V142,Sheet2!A$3:A$24,Sheet2!V$3:V$24))*G142</f>
        <v>0</v>
      </c>
      <c r="AW142" s="153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3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3">
        <f>LOOKUP(S142,Sheet3!F$2:F$9,Sheet3!G$2:G$9)*MIN((((Z142-Y142)+(AD142-AC142))/2+AH142+LOOKUP(V142,Sheet2!A$3:A$24,Sheet2!K$3:K$24)),AN142-AK142)^2/2*G142*IF(L142=1,2,IF(L142=2,1,0))</f>
        <v>0</v>
      </c>
      <c r="AZ142" s="153">
        <f>IF(G142=0,0,MAX(0,SUM(AQ142:AR142)-SUM(AS142:AY142)-BA142-LOOKUP(V142,Sheet2!A$3:A$24,Sheet2!Y$3:Y$24)*G142))</f>
        <v>0</v>
      </c>
      <c r="BA142" s="154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58">
        <f>IF(S142="A",LOOKUP(S142,Sheet3!F$2:F$9,Sheet3!H$2:H$9)*(AN142+AJ142+0.5)*G142*IF(L142=1,2,IF(L142=2,1,0)),0)</f>
        <v>0</v>
      </c>
      <c r="BC142" s="159">
        <f t="shared" si="72"/>
        <v>0</v>
      </c>
      <c r="BD142" s="123">
        <f>LOOKUP($S142,Sheet3!$F$2:$F$9,Sheet3!I$2:I$9)*$G142*IF($L142=1,2,IF($L142=2,1,0))</f>
        <v>0</v>
      </c>
      <c r="BE142" s="123">
        <f>LOOKUP($S142,Sheet3!$F$2:$F$9,Sheet3!J$2:J$9)*$G142*IF($L142=1,2,IF($L142=2,1,0))</f>
        <v>0</v>
      </c>
      <c r="BF142" s="123">
        <f>LOOKUP($S142,Sheet3!$F$2:$F$9,Sheet3!K$2:K$9)*$G142*IF($L142=1,2,IF($L142=2,1,0))</f>
        <v>0</v>
      </c>
      <c r="BG142" s="123">
        <f>LOOKUP($S142,Sheet3!$F$2:$F$9,Sheet3!L$2:L$9)*$G142*IF($L142=1,2,IF($L142=2,1,0))</f>
        <v>0</v>
      </c>
      <c r="BH142" s="122">
        <f>LOOKUP($S142,Sheet3!$F$2:$F$9,Sheet3!M$2:M$9)*$G142*IF($L142=1,2,IF($L142=2,1,0))*2</f>
        <v>0</v>
      </c>
      <c r="BI142" s="122">
        <f>(AO142-Sheet3!$Q$4*IF($L142=1,2,IF($L142=2,1,0)))*LOOKUP(S142,Sheet3!F$2:F$9,Sheet3!M$2:M$9)*ROUNDUP(G142/Sheet3!$Q$7,0)</f>
        <v>0</v>
      </c>
      <c r="BJ142" s="122">
        <f>IF(S142="E",LOOKUP(Sheet3!$G$7,Sheet3!$A$18:$A$21,Sheet3!$B$18:$B$21),0)*G142*AN142*2</f>
        <v>0</v>
      </c>
      <c r="BK142" s="122">
        <f>IF(S142="E",LOOKUP(Sheet3!$G$7,Sheet3!$A$18:$A$21,Sheet3!$C$18:$C$21),0)*G142*AN142*2/1000</f>
        <v>0</v>
      </c>
      <c r="BL142" s="122">
        <f>IF(S142="E",LOOKUP(Sheet3!$G$7,Sheet3!$A$18:$A$21,Sheet3!$D$18:$D$21),0)*G142*AN142*2/1000</f>
        <v>0</v>
      </c>
      <c r="BN142" s="124">
        <f t="shared" si="73"/>
        <v>0</v>
      </c>
      <c r="BO142" s="124">
        <f t="shared" si="74"/>
        <v>0</v>
      </c>
      <c r="BP142" s="115"/>
      <c r="BQ142" s="56">
        <f t="shared" si="75"/>
        <v>0</v>
      </c>
      <c r="BR142" s="52">
        <f t="shared" si="76"/>
        <v>0</v>
      </c>
      <c r="BS142" s="52">
        <f t="shared" si="77"/>
        <v>0</v>
      </c>
      <c r="BT142" s="52">
        <f>IF(OR(LOOKUP(V142,Sheet2!A$3:A$25,Sheet2!B$3:B$25)=1,G142=0),0,AW142-AO142*0.2*G142)</f>
        <v>0</v>
      </c>
      <c r="BU142" s="52">
        <f t="shared" si="78"/>
        <v>0</v>
      </c>
      <c r="BV142" s="52">
        <f t="shared" si="79"/>
        <v>0</v>
      </c>
      <c r="BW142" s="32">
        <f t="shared" si="80"/>
        <v>0</v>
      </c>
    </row>
    <row r="143" spans="1:75">
      <c r="A143" s="110"/>
      <c r="D143" s="110">
        <f t="shared" si="84"/>
        <v>0</v>
      </c>
      <c r="E143" s="32"/>
      <c r="L143" s="32">
        <v>1</v>
      </c>
      <c r="M143" s="32">
        <v>0</v>
      </c>
      <c r="N143" s="32">
        <v>0</v>
      </c>
      <c r="O143" s="32">
        <v>0</v>
      </c>
      <c r="P143" s="32">
        <f t="shared" si="85"/>
        <v>0</v>
      </c>
      <c r="R143" s="111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2">
        <f t="shared" si="63"/>
        <v>0</v>
      </c>
      <c r="T143" s="113">
        <f t="shared" si="81"/>
        <v>0</v>
      </c>
      <c r="V143" s="137">
        <f t="shared" si="62"/>
        <v>0</v>
      </c>
      <c r="W143" s="138">
        <f t="shared" si="64"/>
        <v>0</v>
      </c>
      <c r="X143" s="138">
        <f t="shared" si="86"/>
        <v>0</v>
      </c>
      <c r="Y143" s="138">
        <f t="shared" si="87"/>
        <v>0</v>
      </c>
      <c r="Z143" s="138">
        <f>Y143+LOOKUP(V143,Sheet2!A$3:A$24,Sheet2!J$3:J$24)</f>
        <v>0</v>
      </c>
      <c r="AA143" s="138">
        <f t="shared" si="65"/>
        <v>0</v>
      </c>
      <c r="AB143" s="138">
        <f t="shared" si="88"/>
        <v>0</v>
      </c>
      <c r="AC143" s="138">
        <f t="shared" si="89"/>
        <v>0</v>
      </c>
      <c r="AD143" s="138">
        <f>AC143+LOOKUP(V143,Sheet2!A$3:A$24,Sheet2!J$3:J$24)</f>
        <v>0</v>
      </c>
      <c r="AE143" s="138">
        <f t="shared" si="66"/>
        <v>0</v>
      </c>
      <c r="AF143" s="138">
        <f t="shared" si="67"/>
        <v>0</v>
      </c>
      <c r="AG143" s="137">
        <f>LOOKUP(V143,Sheet2!A$3:A$24,Sheet2!K$3:K$24)</f>
        <v>0</v>
      </c>
      <c r="AH143" s="143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37">
        <f>LOOKUP(R143,Sheet3!A$2:A$7,Sheet3!D$2:D$7)</f>
        <v>0</v>
      </c>
      <c r="AJ143" s="137">
        <f t="shared" si="82"/>
        <v>0</v>
      </c>
      <c r="AK143" s="137">
        <f t="shared" si="83"/>
        <v>0</v>
      </c>
      <c r="AL143" s="138">
        <f t="shared" si="68"/>
        <v>0</v>
      </c>
      <c r="AM143" s="138">
        <f t="shared" si="69"/>
        <v>0</v>
      </c>
      <c r="AN143" s="138">
        <f t="shared" si="70"/>
        <v>0</v>
      </c>
      <c r="AO143" s="138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15"/>
      <c r="AQ143" s="152">
        <f t="shared" si="71"/>
        <v>0</v>
      </c>
      <c r="AR143" s="153">
        <f>LOOKUP(S143,Sheet3!F$2:F$9,Sheet3!G$2:G$9)*(AN143-AJ143)*(AN143-AJ143)/2*G143*IF(L143=1,2,IF(L143=2,1,0))</f>
        <v>0</v>
      </c>
      <c r="AS143" s="153">
        <f>LOOKUP(R143,Sheet3!A$2:A$6,Sheet3!B$2:B$6)*AO143*G143</f>
        <v>0</v>
      </c>
      <c r="AT143" s="153">
        <f>LOOKUP(R143,Sheet3!A$2:A$6,Sheet3!C$2:C$6)*AO143*G143</f>
        <v>0</v>
      </c>
      <c r="AU143" s="154">
        <f>IF(AND(AE143&gt;3.5,AF143&gt;3.5),LOOKUP(Sheet1!V143,Sheet2!A$3:A$24,Sheet2!U$3:U$24),LOOKUP(V143,Sheet2!A$3:A$24,Sheet2!T$3:T$24))*G143</f>
        <v>0</v>
      </c>
      <c r="AV143" s="154">
        <f>IF(AND(AE143&gt;3.5,AF143&gt;3.5),LOOKUP(Sheet1!V143,Sheet2!A$3:A$24,Sheet2!W$3:W$24),LOOKUP(V143,Sheet2!A$3:A$24,Sheet2!V$3:V$24))*G143</f>
        <v>0</v>
      </c>
      <c r="AW143" s="153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3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3">
        <f>LOOKUP(S143,Sheet3!F$2:F$9,Sheet3!G$2:G$9)*MIN((((Z143-Y143)+(AD143-AC143))/2+AH143+LOOKUP(V143,Sheet2!A$3:A$24,Sheet2!K$3:K$24)),AN143-AK143)^2/2*G143*IF(L143=1,2,IF(L143=2,1,0))</f>
        <v>0</v>
      </c>
      <c r="AZ143" s="153">
        <f>IF(G143=0,0,MAX(0,SUM(AQ143:AR143)-SUM(AS143:AY143)-BA143-LOOKUP(V143,Sheet2!A$3:A$24,Sheet2!Y$3:Y$24)*G143))</f>
        <v>0</v>
      </c>
      <c r="BA143" s="154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58">
        <f>IF(S143="A",LOOKUP(S143,Sheet3!F$2:F$9,Sheet3!H$2:H$9)*(AN143+AJ143+0.5)*G143*IF(L143=1,2,IF(L143=2,1,0)),0)</f>
        <v>0</v>
      </c>
      <c r="BC143" s="159">
        <f t="shared" si="72"/>
        <v>0</v>
      </c>
      <c r="BD143" s="123">
        <f>LOOKUP($S143,Sheet3!$F$2:$F$9,Sheet3!I$2:I$9)*$G143*IF($L143=1,2,IF($L143=2,1,0))</f>
        <v>0</v>
      </c>
      <c r="BE143" s="123">
        <f>LOOKUP($S143,Sheet3!$F$2:$F$9,Sheet3!J$2:J$9)*$G143*IF($L143=1,2,IF($L143=2,1,0))</f>
        <v>0</v>
      </c>
      <c r="BF143" s="123">
        <f>LOOKUP($S143,Sheet3!$F$2:$F$9,Sheet3!K$2:K$9)*$G143*IF($L143=1,2,IF($L143=2,1,0))</f>
        <v>0</v>
      </c>
      <c r="BG143" s="123">
        <f>LOOKUP($S143,Sheet3!$F$2:$F$9,Sheet3!L$2:L$9)*$G143*IF($L143=1,2,IF($L143=2,1,0))</f>
        <v>0</v>
      </c>
      <c r="BH143" s="122">
        <f>LOOKUP($S143,Sheet3!$F$2:$F$9,Sheet3!M$2:M$9)*$G143*IF($L143=1,2,IF($L143=2,1,0))*2</f>
        <v>0</v>
      </c>
      <c r="BI143" s="122">
        <f>(AO143-Sheet3!$Q$4*IF($L143=1,2,IF($L143=2,1,0)))*LOOKUP(S143,Sheet3!F$2:F$9,Sheet3!M$2:M$9)*ROUNDUP(G143/Sheet3!$Q$7,0)</f>
        <v>0</v>
      </c>
      <c r="BJ143" s="122">
        <f>IF(S143="E",LOOKUP(Sheet3!$G$7,Sheet3!$A$18:$A$21,Sheet3!$B$18:$B$21),0)*G143*AN143*2</f>
        <v>0</v>
      </c>
      <c r="BK143" s="122">
        <f>IF(S143="E",LOOKUP(Sheet3!$G$7,Sheet3!$A$18:$A$21,Sheet3!$C$18:$C$21),0)*G143*AN143*2/1000</f>
        <v>0</v>
      </c>
      <c r="BL143" s="122">
        <f>IF(S143="E",LOOKUP(Sheet3!$G$7,Sheet3!$A$18:$A$21,Sheet3!$D$18:$D$21),0)*G143*AN143*2/1000</f>
        <v>0</v>
      </c>
      <c r="BN143" s="124">
        <f t="shared" si="73"/>
        <v>0</v>
      </c>
      <c r="BO143" s="124">
        <f t="shared" si="74"/>
        <v>0</v>
      </c>
      <c r="BP143" s="115"/>
      <c r="BQ143" s="56">
        <f t="shared" si="75"/>
        <v>0</v>
      </c>
      <c r="BR143" s="52">
        <f t="shared" si="76"/>
        <v>0</v>
      </c>
      <c r="BS143" s="52">
        <f t="shared" si="77"/>
        <v>0</v>
      </c>
      <c r="BT143" s="52">
        <f>IF(OR(LOOKUP(V143,Sheet2!A$3:A$25,Sheet2!B$3:B$25)=1,G143=0),0,AW143-AO143*0.2*G143)</f>
        <v>0</v>
      </c>
      <c r="BU143" s="52">
        <f t="shared" si="78"/>
        <v>0</v>
      </c>
      <c r="BV143" s="52">
        <f t="shared" si="79"/>
        <v>0</v>
      </c>
      <c r="BW143" s="32">
        <f t="shared" si="80"/>
        <v>0</v>
      </c>
    </row>
    <row r="144" spans="1:75">
      <c r="A144" s="110"/>
      <c r="D144" s="110">
        <f t="shared" si="84"/>
        <v>0</v>
      </c>
      <c r="E144" s="32"/>
      <c r="L144" s="32">
        <v>1</v>
      </c>
      <c r="M144" s="32">
        <v>0</v>
      </c>
      <c r="N144" s="32">
        <v>0</v>
      </c>
      <c r="O144" s="32">
        <v>0</v>
      </c>
      <c r="P144" s="32">
        <f t="shared" si="85"/>
        <v>0</v>
      </c>
      <c r="R144" s="111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2">
        <f t="shared" si="63"/>
        <v>0</v>
      </c>
      <c r="T144" s="113">
        <f t="shared" si="81"/>
        <v>0</v>
      </c>
      <c r="V144" s="137">
        <f t="shared" si="62"/>
        <v>0</v>
      </c>
      <c r="W144" s="138">
        <f t="shared" si="64"/>
        <v>0</v>
      </c>
      <c r="X144" s="138">
        <f t="shared" si="86"/>
        <v>0</v>
      </c>
      <c r="Y144" s="138">
        <f t="shared" si="87"/>
        <v>0</v>
      </c>
      <c r="Z144" s="138">
        <f>Y144+LOOKUP(V144,Sheet2!A$3:A$24,Sheet2!J$3:J$24)</f>
        <v>0</v>
      </c>
      <c r="AA144" s="138">
        <f t="shared" si="65"/>
        <v>0</v>
      </c>
      <c r="AB144" s="138">
        <f t="shared" si="88"/>
        <v>0</v>
      </c>
      <c r="AC144" s="138">
        <f t="shared" si="89"/>
        <v>0</v>
      </c>
      <c r="AD144" s="138">
        <f>AC144+LOOKUP(V144,Sheet2!A$3:A$24,Sheet2!J$3:J$24)</f>
        <v>0</v>
      </c>
      <c r="AE144" s="138">
        <f t="shared" si="66"/>
        <v>0</v>
      </c>
      <c r="AF144" s="138">
        <f t="shared" si="67"/>
        <v>0</v>
      </c>
      <c r="AG144" s="137">
        <f>LOOKUP(V144,Sheet2!A$3:A$24,Sheet2!K$3:K$24)</f>
        <v>0</v>
      </c>
      <c r="AH144" s="143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37">
        <f>LOOKUP(R144,Sheet3!A$2:A$7,Sheet3!D$2:D$7)</f>
        <v>0</v>
      </c>
      <c r="AJ144" s="137">
        <f t="shared" si="82"/>
        <v>0</v>
      </c>
      <c r="AK144" s="137">
        <f t="shared" si="83"/>
        <v>0</v>
      </c>
      <c r="AL144" s="138">
        <f t="shared" si="68"/>
        <v>0</v>
      </c>
      <c r="AM144" s="138">
        <f t="shared" si="69"/>
        <v>0</v>
      </c>
      <c r="AN144" s="138">
        <f t="shared" si="70"/>
        <v>0</v>
      </c>
      <c r="AO144" s="138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15"/>
      <c r="AQ144" s="152">
        <f t="shared" si="71"/>
        <v>0</v>
      </c>
      <c r="AR144" s="153">
        <f>LOOKUP(S144,Sheet3!F$2:F$9,Sheet3!G$2:G$9)*(AN144-AJ144)*(AN144-AJ144)/2*G144*IF(L144=1,2,IF(L144=2,1,0))</f>
        <v>0</v>
      </c>
      <c r="AS144" s="153">
        <f>LOOKUP(R144,Sheet3!A$2:A$6,Sheet3!B$2:B$6)*AO144*G144</f>
        <v>0</v>
      </c>
      <c r="AT144" s="153">
        <f>LOOKUP(R144,Sheet3!A$2:A$6,Sheet3!C$2:C$6)*AO144*G144</f>
        <v>0</v>
      </c>
      <c r="AU144" s="154">
        <f>IF(AND(AE144&gt;3.5,AF144&gt;3.5),LOOKUP(Sheet1!V144,Sheet2!A$3:A$24,Sheet2!U$3:U$24),LOOKUP(V144,Sheet2!A$3:A$24,Sheet2!T$3:T$24))*G144</f>
        <v>0</v>
      </c>
      <c r="AV144" s="154">
        <f>IF(AND(AE144&gt;3.5,AF144&gt;3.5),LOOKUP(Sheet1!V144,Sheet2!A$3:A$24,Sheet2!W$3:W$24),LOOKUP(V144,Sheet2!A$3:A$24,Sheet2!V$3:V$24))*G144</f>
        <v>0</v>
      </c>
      <c r="AW144" s="153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3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3">
        <f>LOOKUP(S144,Sheet3!F$2:F$9,Sheet3!G$2:G$9)*MIN((((Z144-Y144)+(AD144-AC144))/2+AH144+LOOKUP(V144,Sheet2!A$3:A$24,Sheet2!K$3:K$24)),AN144-AK144)^2/2*G144*IF(L144=1,2,IF(L144=2,1,0))</f>
        <v>0</v>
      </c>
      <c r="AZ144" s="153">
        <f>IF(G144=0,0,MAX(0,SUM(AQ144:AR144)-SUM(AS144:AY144)-BA144-LOOKUP(V144,Sheet2!A$3:A$24,Sheet2!Y$3:Y$24)*G144))</f>
        <v>0</v>
      </c>
      <c r="BA144" s="154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58">
        <f>IF(S144="A",LOOKUP(S144,Sheet3!F$2:F$9,Sheet3!H$2:H$9)*(AN144+AJ144+0.5)*G144*IF(L144=1,2,IF(L144=2,1,0)),0)</f>
        <v>0</v>
      </c>
      <c r="BC144" s="159">
        <f t="shared" si="72"/>
        <v>0</v>
      </c>
      <c r="BD144" s="123">
        <f>LOOKUP($S144,Sheet3!$F$2:$F$9,Sheet3!I$2:I$9)*$G144*IF($L144=1,2,IF($L144=2,1,0))</f>
        <v>0</v>
      </c>
      <c r="BE144" s="123">
        <f>LOOKUP($S144,Sheet3!$F$2:$F$9,Sheet3!J$2:J$9)*$G144*IF($L144=1,2,IF($L144=2,1,0))</f>
        <v>0</v>
      </c>
      <c r="BF144" s="123">
        <f>LOOKUP($S144,Sheet3!$F$2:$F$9,Sheet3!K$2:K$9)*$G144*IF($L144=1,2,IF($L144=2,1,0))</f>
        <v>0</v>
      </c>
      <c r="BG144" s="123">
        <f>LOOKUP($S144,Sheet3!$F$2:$F$9,Sheet3!L$2:L$9)*$G144*IF($L144=1,2,IF($L144=2,1,0))</f>
        <v>0</v>
      </c>
      <c r="BH144" s="122">
        <f>LOOKUP($S144,Sheet3!$F$2:$F$9,Sheet3!M$2:M$9)*$G144*IF($L144=1,2,IF($L144=2,1,0))*2</f>
        <v>0</v>
      </c>
      <c r="BI144" s="122">
        <f>(AO144-Sheet3!$Q$4*IF($L144=1,2,IF($L144=2,1,0)))*LOOKUP(S144,Sheet3!F$2:F$9,Sheet3!M$2:M$9)*ROUNDUP(G144/Sheet3!$Q$7,0)</f>
        <v>0</v>
      </c>
      <c r="BJ144" s="122">
        <f>IF(S144="E",LOOKUP(Sheet3!$G$7,Sheet3!$A$18:$A$21,Sheet3!$B$18:$B$21),0)*G144*AN144*2</f>
        <v>0</v>
      </c>
      <c r="BK144" s="122">
        <f>IF(S144="E",LOOKUP(Sheet3!$G$7,Sheet3!$A$18:$A$21,Sheet3!$C$18:$C$21),0)*G144*AN144*2/1000</f>
        <v>0</v>
      </c>
      <c r="BL144" s="122">
        <f>IF(S144="E",LOOKUP(Sheet3!$G$7,Sheet3!$A$18:$A$21,Sheet3!$D$18:$D$21),0)*G144*AN144*2/1000</f>
        <v>0</v>
      </c>
      <c r="BN144" s="124">
        <f t="shared" si="73"/>
        <v>0</v>
      </c>
      <c r="BO144" s="124">
        <f t="shared" si="74"/>
        <v>0</v>
      </c>
      <c r="BP144" s="115"/>
      <c r="BQ144" s="56">
        <f t="shared" si="75"/>
        <v>0</v>
      </c>
      <c r="BR144" s="52">
        <f t="shared" si="76"/>
        <v>0</v>
      </c>
      <c r="BS144" s="52">
        <f t="shared" si="77"/>
        <v>0</v>
      </c>
      <c r="BT144" s="52">
        <f>IF(OR(LOOKUP(V144,Sheet2!A$3:A$25,Sheet2!B$3:B$25)=1,G144=0),0,AW144-AO144*0.2*G144)</f>
        <v>0</v>
      </c>
      <c r="BU144" s="52">
        <f t="shared" si="78"/>
        <v>0</v>
      </c>
      <c r="BV144" s="52">
        <f t="shared" si="79"/>
        <v>0</v>
      </c>
      <c r="BW144" s="32">
        <f t="shared" si="80"/>
        <v>0</v>
      </c>
    </row>
    <row r="145" spans="1:75">
      <c r="A145" s="110"/>
      <c r="D145" s="110">
        <f t="shared" si="84"/>
        <v>0</v>
      </c>
      <c r="E145" s="32"/>
      <c r="L145" s="32">
        <v>1</v>
      </c>
      <c r="M145" s="32">
        <v>0</v>
      </c>
      <c r="N145" s="32">
        <v>0</v>
      </c>
      <c r="O145" s="32">
        <v>0</v>
      </c>
      <c r="P145" s="32">
        <f t="shared" si="85"/>
        <v>0</v>
      </c>
      <c r="R145" s="111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2">
        <f t="shared" si="63"/>
        <v>0</v>
      </c>
      <c r="T145" s="113">
        <f t="shared" si="81"/>
        <v>0</v>
      </c>
      <c r="V145" s="137">
        <f t="shared" si="62"/>
        <v>0</v>
      </c>
      <c r="W145" s="138">
        <f t="shared" si="64"/>
        <v>0</v>
      </c>
      <c r="X145" s="138">
        <f t="shared" si="86"/>
        <v>0</v>
      </c>
      <c r="Y145" s="138">
        <f t="shared" si="87"/>
        <v>0</v>
      </c>
      <c r="Z145" s="138">
        <f>Y145+LOOKUP(V145,Sheet2!A$3:A$24,Sheet2!J$3:J$24)</f>
        <v>0</v>
      </c>
      <c r="AA145" s="138">
        <f t="shared" si="65"/>
        <v>0</v>
      </c>
      <c r="AB145" s="138">
        <f t="shared" si="88"/>
        <v>0</v>
      </c>
      <c r="AC145" s="138">
        <f t="shared" si="89"/>
        <v>0</v>
      </c>
      <c r="AD145" s="138">
        <f>AC145+LOOKUP(V145,Sheet2!A$3:A$24,Sheet2!J$3:J$24)</f>
        <v>0</v>
      </c>
      <c r="AE145" s="138">
        <f t="shared" si="66"/>
        <v>0</v>
      </c>
      <c r="AF145" s="138">
        <f t="shared" si="67"/>
        <v>0</v>
      </c>
      <c r="AG145" s="137">
        <f>LOOKUP(V145,Sheet2!A$3:A$24,Sheet2!K$3:K$24)</f>
        <v>0</v>
      </c>
      <c r="AH145" s="143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37">
        <f>LOOKUP(R145,Sheet3!A$2:A$7,Sheet3!D$2:D$7)</f>
        <v>0</v>
      </c>
      <c r="AJ145" s="137">
        <f t="shared" si="82"/>
        <v>0</v>
      </c>
      <c r="AK145" s="137">
        <f t="shared" si="83"/>
        <v>0</v>
      </c>
      <c r="AL145" s="138">
        <f t="shared" si="68"/>
        <v>0</v>
      </c>
      <c r="AM145" s="138">
        <f t="shared" si="69"/>
        <v>0</v>
      </c>
      <c r="AN145" s="138">
        <f t="shared" si="70"/>
        <v>0</v>
      </c>
      <c r="AO145" s="138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15"/>
      <c r="AQ145" s="152">
        <f t="shared" si="71"/>
        <v>0</v>
      </c>
      <c r="AR145" s="153">
        <f>LOOKUP(S145,Sheet3!F$2:F$9,Sheet3!G$2:G$9)*(AN145-AJ145)*(AN145-AJ145)/2*G145*IF(L145=1,2,IF(L145=2,1,0))</f>
        <v>0</v>
      </c>
      <c r="AS145" s="153">
        <f>LOOKUP(R145,Sheet3!A$2:A$6,Sheet3!B$2:B$6)*AO145*G145</f>
        <v>0</v>
      </c>
      <c r="AT145" s="153">
        <f>LOOKUP(R145,Sheet3!A$2:A$6,Sheet3!C$2:C$6)*AO145*G145</f>
        <v>0</v>
      </c>
      <c r="AU145" s="154">
        <f>IF(AND(AE145&gt;3.5,AF145&gt;3.5),LOOKUP(Sheet1!V145,Sheet2!A$3:A$24,Sheet2!U$3:U$24),LOOKUP(V145,Sheet2!A$3:A$24,Sheet2!T$3:T$24))*G145</f>
        <v>0</v>
      </c>
      <c r="AV145" s="154">
        <f>IF(AND(AE145&gt;3.5,AF145&gt;3.5),LOOKUP(Sheet1!V145,Sheet2!A$3:A$24,Sheet2!W$3:W$24),LOOKUP(V145,Sheet2!A$3:A$24,Sheet2!V$3:V$24))*G145</f>
        <v>0</v>
      </c>
      <c r="AW145" s="153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3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3">
        <f>LOOKUP(S145,Sheet3!F$2:F$9,Sheet3!G$2:G$9)*MIN((((Z145-Y145)+(AD145-AC145))/2+AH145+LOOKUP(V145,Sheet2!A$3:A$24,Sheet2!K$3:K$24)),AN145-AK145)^2/2*G145*IF(L145=1,2,IF(L145=2,1,0))</f>
        <v>0</v>
      </c>
      <c r="AZ145" s="153">
        <f>IF(G145=0,0,MAX(0,SUM(AQ145:AR145)-SUM(AS145:AY145)-BA145-LOOKUP(V145,Sheet2!A$3:A$24,Sheet2!Y$3:Y$24)*G145))</f>
        <v>0</v>
      </c>
      <c r="BA145" s="154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58">
        <f>IF(S145="A",LOOKUP(S145,Sheet3!F$2:F$9,Sheet3!H$2:H$9)*(AN145+AJ145+0.5)*G145*IF(L145=1,2,IF(L145=2,1,0)),0)</f>
        <v>0</v>
      </c>
      <c r="BC145" s="159">
        <f t="shared" si="72"/>
        <v>0</v>
      </c>
      <c r="BD145" s="123">
        <f>LOOKUP($S145,Sheet3!$F$2:$F$9,Sheet3!I$2:I$9)*$G145*IF($L145=1,2,IF($L145=2,1,0))</f>
        <v>0</v>
      </c>
      <c r="BE145" s="123">
        <f>LOOKUP($S145,Sheet3!$F$2:$F$9,Sheet3!J$2:J$9)*$G145*IF($L145=1,2,IF($L145=2,1,0))</f>
        <v>0</v>
      </c>
      <c r="BF145" s="123">
        <f>LOOKUP($S145,Sheet3!$F$2:$F$9,Sheet3!K$2:K$9)*$G145*IF($L145=1,2,IF($L145=2,1,0))</f>
        <v>0</v>
      </c>
      <c r="BG145" s="123">
        <f>LOOKUP($S145,Sheet3!$F$2:$F$9,Sheet3!L$2:L$9)*$G145*IF($L145=1,2,IF($L145=2,1,0))</f>
        <v>0</v>
      </c>
      <c r="BH145" s="122">
        <f>LOOKUP($S145,Sheet3!$F$2:$F$9,Sheet3!M$2:M$9)*$G145*IF($L145=1,2,IF($L145=2,1,0))*2</f>
        <v>0</v>
      </c>
      <c r="BI145" s="122">
        <f>(AO145-Sheet3!$Q$4*IF($L145=1,2,IF($L145=2,1,0)))*LOOKUP(S145,Sheet3!F$2:F$9,Sheet3!M$2:M$9)*ROUNDUP(G145/Sheet3!$Q$7,0)</f>
        <v>0</v>
      </c>
      <c r="BJ145" s="122">
        <f>IF(S145="E",LOOKUP(Sheet3!$G$7,Sheet3!$A$18:$A$21,Sheet3!$B$18:$B$21),0)*G145*AN145*2</f>
        <v>0</v>
      </c>
      <c r="BK145" s="122">
        <f>IF(S145="E",LOOKUP(Sheet3!$G$7,Sheet3!$A$18:$A$21,Sheet3!$C$18:$C$21),0)*G145*AN145*2/1000</f>
        <v>0</v>
      </c>
      <c r="BL145" s="122">
        <f>IF(S145="E",LOOKUP(Sheet3!$G$7,Sheet3!$A$18:$A$21,Sheet3!$D$18:$D$21),0)*G145*AN145*2/1000</f>
        <v>0</v>
      </c>
      <c r="BN145" s="124">
        <f t="shared" si="73"/>
        <v>0</v>
      </c>
      <c r="BO145" s="124">
        <f t="shared" si="74"/>
        <v>0</v>
      </c>
      <c r="BP145" s="115"/>
      <c r="BQ145" s="56">
        <f t="shared" si="75"/>
        <v>0</v>
      </c>
      <c r="BR145" s="52">
        <f t="shared" si="76"/>
        <v>0</v>
      </c>
      <c r="BS145" s="52">
        <f t="shared" si="77"/>
        <v>0</v>
      </c>
      <c r="BT145" s="52">
        <f>IF(OR(LOOKUP(V145,Sheet2!A$3:A$25,Sheet2!B$3:B$25)=1,G145=0),0,AW145-AO145*0.2*G145)</f>
        <v>0</v>
      </c>
      <c r="BU145" s="52">
        <f t="shared" si="78"/>
        <v>0</v>
      </c>
      <c r="BV145" s="52">
        <f t="shared" si="79"/>
        <v>0</v>
      </c>
      <c r="BW145" s="32">
        <f t="shared" si="80"/>
        <v>0</v>
      </c>
    </row>
    <row r="146" spans="1:75">
      <c r="A146" s="110"/>
      <c r="D146" s="110">
        <f t="shared" si="84"/>
        <v>0</v>
      </c>
      <c r="E146" s="32"/>
      <c r="L146" s="32">
        <v>1</v>
      </c>
      <c r="M146" s="32">
        <v>0</v>
      </c>
      <c r="N146" s="32">
        <v>0</v>
      </c>
      <c r="O146" s="32">
        <v>0</v>
      </c>
      <c r="P146" s="32">
        <f t="shared" si="85"/>
        <v>0</v>
      </c>
      <c r="R146" s="111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2">
        <f t="shared" si="63"/>
        <v>0</v>
      </c>
      <c r="T146" s="113">
        <f t="shared" si="81"/>
        <v>0</v>
      </c>
      <c r="V146" s="137">
        <f t="shared" si="62"/>
        <v>0</v>
      </c>
      <c r="W146" s="138">
        <f t="shared" si="64"/>
        <v>0</v>
      </c>
      <c r="X146" s="138">
        <f t="shared" si="86"/>
        <v>0</v>
      </c>
      <c r="Y146" s="138">
        <f t="shared" si="87"/>
        <v>0</v>
      </c>
      <c r="Z146" s="138">
        <f>Y146+LOOKUP(V146,Sheet2!A$3:A$24,Sheet2!J$3:J$24)</f>
        <v>0</v>
      </c>
      <c r="AA146" s="138">
        <f t="shared" si="65"/>
        <v>0</v>
      </c>
      <c r="AB146" s="138">
        <f t="shared" si="88"/>
        <v>0</v>
      </c>
      <c r="AC146" s="138">
        <f t="shared" si="89"/>
        <v>0</v>
      </c>
      <c r="AD146" s="138">
        <f>AC146+LOOKUP(V146,Sheet2!A$3:A$24,Sheet2!J$3:J$24)</f>
        <v>0</v>
      </c>
      <c r="AE146" s="138">
        <f t="shared" si="66"/>
        <v>0</v>
      </c>
      <c r="AF146" s="138">
        <f t="shared" si="67"/>
        <v>0</v>
      </c>
      <c r="AG146" s="137">
        <f>LOOKUP(V146,Sheet2!A$3:A$24,Sheet2!K$3:K$24)</f>
        <v>0</v>
      </c>
      <c r="AH146" s="143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37">
        <f>LOOKUP(R146,Sheet3!A$2:A$7,Sheet3!D$2:D$7)</f>
        <v>0</v>
      </c>
      <c r="AJ146" s="137">
        <f t="shared" si="82"/>
        <v>0</v>
      </c>
      <c r="AK146" s="137">
        <f t="shared" si="83"/>
        <v>0</v>
      </c>
      <c r="AL146" s="138">
        <f t="shared" si="68"/>
        <v>0</v>
      </c>
      <c r="AM146" s="138">
        <f t="shared" si="69"/>
        <v>0</v>
      </c>
      <c r="AN146" s="138">
        <f t="shared" si="70"/>
        <v>0</v>
      </c>
      <c r="AO146" s="138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15"/>
      <c r="AQ146" s="152">
        <f t="shared" si="71"/>
        <v>0</v>
      </c>
      <c r="AR146" s="153">
        <f>LOOKUP(S146,Sheet3!F$2:F$9,Sheet3!G$2:G$9)*(AN146-AJ146)*(AN146-AJ146)/2*G146*IF(L146=1,2,IF(L146=2,1,0))</f>
        <v>0</v>
      </c>
      <c r="AS146" s="153">
        <f>LOOKUP(R146,Sheet3!A$2:A$6,Sheet3!B$2:B$6)*AO146*G146</f>
        <v>0</v>
      </c>
      <c r="AT146" s="153">
        <f>LOOKUP(R146,Sheet3!A$2:A$6,Sheet3!C$2:C$6)*AO146*G146</f>
        <v>0</v>
      </c>
      <c r="AU146" s="154">
        <f>IF(AND(AE146&gt;3.5,AF146&gt;3.5),LOOKUP(Sheet1!V146,Sheet2!A$3:A$24,Sheet2!U$3:U$24),LOOKUP(V146,Sheet2!A$3:A$24,Sheet2!T$3:T$24))*G146</f>
        <v>0</v>
      </c>
      <c r="AV146" s="154">
        <f>IF(AND(AE146&gt;3.5,AF146&gt;3.5),LOOKUP(Sheet1!V146,Sheet2!A$3:A$24,Sheet2!W$3:W$24),LOOKUP(V146,Sheet2!A$3:A$24,Sheet2!V$3:V$24))*G146</f>
        <v>0</v>
      </c>
      <c r="AW146" s="153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3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3">
        <f>LOOKUP(S146,Sheet3!F$2:F$9,Sheet3!G$2:G$9)*MIN((((Z146-Y146)+(AD146-AC146))/2+AH146+LOOKUP(V146,Sheet2!A$3:A$24,Sheet2!K$3:K$24)),AN146-AK146)^2/2*G146*IF(L146=1,2,IF(L146=2,1,0))</f>
        <v>0</v>
      </c>
      <c r="AZ146" s="153">
        <f>IF(G146=0,0,MAX(0,SUM(AQ146:AR146)-SUM(AS146:AY146)-BA146-LOOKUP(V146,Sheet2!A$3:A$24,Sheet2!Y$3:Y$24)*G146))</f>
        <v>0</v>
      </c>
      <c r="BA146" s="154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58">
        <f>IF(S146="A",LOOKUP(S146,Sheet3!F$2:F$9,Sheet3!H$2:H$9)*(AN146+AJ146+0.5)*G146*IF(L146=1,2,IF(L146=2,1,0)),0)</f>
        <v>0</v>
      </c>
      <c r="BC146" s="159">
        <f t="shared" si="72"/>
        <v>0</v>
      </c>
      <c r="BD146" s="123">
        <f>LOOKUP($S146,Sheet3!$F$2:$F$9,Sheet3!I$2:I$9)*$G146*IF($L146=1,2,IF($L146=2,1,0))</f>
        <v>0</v>
      </c>
      <c r="BE146" s="123">
        <f>LOOKUP($S146,Sheet3!$F$2:$F$9,Sheet3!J$2:J$9)*$G146*IF($L146=1,2,IF($L146=2,1,0))</f>
        <v>0</v>
      </c>
      <c r="BF146" s="123">
        <f>LOOKUP($S146,Sheet3!$F$2:$F$9,Sheet3!K$2:K$9)*$G146*IF($L146=1,2,IF($L146=2,1,0))</f>
        <v>0</v>
      </c>
      <c r="BG146" s="123">
        <f>LOOKUP($S146,Sheet3!$F$2:$F$9,Sheet3!L$2:L$9)*$G146*IF($L146=1,2,IF($L146=2,1,0))</f>
        <v>0</v>
      </c>
      <c r="BH146" s="122">
        <f>LOOKUP($S146,Sheet3!$F$2:$F$9,Sheet3!M$2:M$9)*$G146*IF($L146=1,2,IF($L146=2,1,0))*2</f>
        <v>0</v>
      </c>
      <c r="BI146" s="122">
        <f>(AO146-Sheet3!$Q$4*IF($L146=1,2,IF($L146=2,1,0)))*LOOKUP(S146,Sheet3!F$2:F$9,Sheet3!M$2:M$9)*ROUNDUP(G146/Sheet3!$Q$7,0)</f>
        <v>0</v>
      </c>
      <c r="BJ146" s="122">
        <f>IF(S146="E",LOOKUP(Sheet3!$G$7,Sheet3!$A$18:$A$21,Sheet3!$B$18:$B$21),0)*G146*AN146*2</f>
        <v>0</v>
      </c>
      <c r="BK146" s="122">
        <f>IF(S146="E",LOOKUP(Sheet3!$G$7,Sheet3!$A$18:$A$21,Sheet3!$C$18:$C$21),0)*G146*AN146*2/1000</f>
        <v>0</v>
      </c>
      <c r="BL146" s="122">
        <f>IF(S146="E",LOOKUP(Sheet3!$G$7,Sheet3!$A$18:$A$21,Sheet3!$D$18:$D$21),0)*G146*AN146*2/1000</f>
        <v>0</v>
      </c>
      <c r="BN146" s="124">
        <f t="shared" si="73"/>
        <v>0</v>
      </c>
      <c r="BO146" s="124">
        <f t="shared" si="74"/>
        <v>0</v>
      </c>
      <c r="BP146" s="115"/>
      <c r="BQ146" s="56">
        <f t="shared" si="75"/>
        <v>0</v>
      </c>
      <c r="BR146" s="52">
        <f t="shared" si="76"/>
        <v>0</v>
      </c>
      <c r="BS146" s="52">
        <f t="shared" si="77"/>
        <v>0</v>
      </c>
      <c r="BT146" s="52">
        <f>IF(OR(LOOKUP(V146,Sheet2!A$3:A$25,Sheet2!B$3:B$25)=1,G146=0),0,AW146-AO146*0.2*G146)</f>
        <v>0</v>
      </c>
      <c r="BU146" s="52">
        <f t="shared" si="78"/>
        <v>0</v>
      </c>
      <c r="BV146" s="52">
        <f t="shared" si="79"/>
        <v>0</v>
      </c>
      <c r="BW146" s="32">
        <f t="shared" si="80"/>
        <v>0</v>
      </c>
    </row>
    <row r="147" spans="1:75">
      <c r="A147" s="110"/>
      <c r="D147" s="110">
        <f t="shared" si="84"/>
        <v>0</v>
      </c>
      <c r="E147" s="32"/>
      <c r="L147" s="32">
        <v>1</v>
      </c>
      <c r="M147" s="32">
        <v>0</v>
      </c>
      <c r="N147" s="32">
        <v>0</v>
      </c>
      <c r="O147" s="32">
        <v>0</v>
      </c>
      <c r="P147" s="32">
        <f t="shared" si="85"/>
        <v>0</v>
      </c>
      <c r="R147" s="111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2">
        <f t="shared" si="63"/>
        <v>0</v>
      </c>
      <c r="T147" s="113">
        <f t="shared" si="81"/>
        <v>0</v>
      </c>
      <c r="V147" s="137">
        <f t="shared" si="62"/>
        <v>0</v>
      </c>
      <c r="W147" s="138">
        <f t="shared" si="64"/>
        <v>0</v>
      </c>
      <c r="X147" s="138">
        <f t="shared" si="86"/>
        <v>0</v>
      </c>
      <c r="Y147" s="138">
        <f t="shared" si="87"/>
        <v>0</v>
      </c>
      <c r="Z147" s="138">
        <f>Y147+LOOKUP(V147,Sheet2!A$3:A$24,Sheet2!J$3:J$24)</f>
        <v>0</v>
      </c>
      <c r="AA147" s="138">
        <f t="shared" si="65"/>
        <v>0</v>
      </c>
      <c r="AB147" s="138">
        <f t="shared" si="88"/>
        <v>0</v>
      </c>
      <c r="AC147" s="138">
        <f t="shared" si="89"/>
        <v>0</v>
      </c>
      <c r="AD147" s="138">
        <f>AC147+LOOKUP(V147,Sheet2!A$3:A$24,Sheet2!J$3:J$24)</f>
        <v>0</v>
      </c>
      <c r="AE147" s="138">
        <f t="shared" si="66"/>
        <v>0</v>
      </c>
      <c r="AF147" s="138">
        <f t="shared" si="67"/>
        <v>0</v>
      </c>
      <c r="AG147" s="137">
        <f>LOOKUP(V147,Sheet2!A$3:A$24,Sheet2!K$3:K$24)</f>
        <v>0</v>
      </c>
      <c r="AH147" s="143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37">
        <f>LOOKUP(R147,Sheet3!A$2:A$7,Sheet3!D$2:D$7)</f>
        <v>0</v>
      </c>
      <c r="AJ147" s="137">
        <f t="shared" si="82"/>
        <v>0</v>
      </c>
      <c r="AK147" s="137">
        <f t="shared" si="83"/>
        <v>0</v>
      </c>
      <c r="AL147" s="138">
        <f t="shared" si="68"/>
        <v>0</v>
      </c>
      <c r="AM147" s="138">
        <f t="shared" si="69"/>
        <v>0</v>
      </c>
      <c r="AN147" s="138">
        <f t="shared" si="70"/>
        <v>0</v>
      </c>
      <c r="AO147" s="138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15"/>
      <c r="AQ147" s="152">
        <f t="shared" si="71"/>
        <v>0</v>
      </c>
      <c r="AR147" s="153">
        <f>LOOKUP(S147,Sheet3!F$2:F$9,Sheet3!G$2:G$9)*(AN147-AJ147)*(AN147-AJ147)/2*G147*IF(L147=1,2,IF(L147=2,1,0))</f>
        <v>0</v>
      </c>
      <c r="AS147" s="153">
        <f>LOOKUP(R147,Sheet3!A$2:A$6,Sheet3!B$2:B$6)*AO147*G147</f>
        <v>0</v>
      </c>
      <c r="AT147" s="153">
        <f>LOOKUP(R147,Sheet3!A$2:A$6,Sheet3!C$2:C$6)*AO147*G147</f>
        <v>0</v>
      </c>
      <c r="AU147" s="154">
        <f>IF(AND(AE147&gt;3.5,AF147&gt;3.5),LOOKUP(Sheet1!V147,Sheet2!A$3:A$24,Sheet2!U$3:U$24),LOOKUP(V147,Sheet2!A$3:A$24,Sheet2!T$3:T$24))*G147</f>
        <v>0</v>
      </c>
      <c r="AV147" s="154">
        <f>IF(AND(AE147&gt;3.5,AF147&gt;3.5),LOOKUP(Sheet1!V147,Sheet2!A$3:A$24,Sheet2!W$3:W$24),LOOKUP(V147,Sheet2!A$3:A$24,Sheet2!V$3:V$24))*G147</f>
        <v>0</v>
      </c>
      <c r="AW147" s="153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3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3">
        <f>LOOKUP(S147,Sheet3!F$2:F$9,Sheet3!G$2:G$9)*MIN((((Z147-Y147)+(AD147-AC147))/2+AH147+LOOKUP(V147,Sheet2!A$3:A$24,Sheet2!K$3:K$24)),AN147-AK147)^2/2*G147*IF(L147=1,2,IF(L147=2,1,0))</f>
        <v>0</v>
      </c>
      <c r="AZ147" s="153">
        <f>IF(G147=0,0,MAX(0,SUM(AQ147:AR147)-SUM(AS147:AY147)-BA147-LOOKUP(V147,Sheet2!A$3:A$24,Sheet2!Y$3:Y$24)*G147))</f>
        <v>0</v>
      </c>
      <c r="BA147" s="154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58">
        <f>IF(S147="A",LOOKUP(S147,Sheet3!F$2:F$9,Sheet3!H$2:H$9)*(AN147+AJ147+0.5)*G147*IF(L147=1,2,IF(L147=2,1,0)),0)</f>
        <v>0</v>
      </c>
      <c r="BC147" s="159">
        <f t="shared" si="72"/>
        <v>0</v>
      </c>
      <c r="BD147" s="123">
        <f>LOOKUP($S147,Sheet3!$F$2:$F$9,Sheet3!I$2:I$9)*$G147*IF($L147=1,2,IF($L147=2,1,0))</f>
        <v>0</v>
      </c>
      <c r="BE147" s="123">
        <f>LOOKUP($S147,Sheet3!$F$2:$F$9,Sheet3!J$2:J$9)*$G147*IF($L147=1,2,IF($L147=2,1,0))</f>
        <v>0</v>
      </c>
      <c r="BF147" s="123">
        <f>LOOKUP($S147,Sheet3!$F$2:$F$9,Sheet3!K$2:K$9)*$G147*IF($L147=1,2,IF($L147=2,1,0))</f>
        <v>0</v>
      </c>
      <c r="BG147" s="123">
        <f>LOOKUP($S147,Sheet3!$F$2:$F$9,Sheet3!L$2:L$9)*$G147*IF($L147=1,2,IF($L147=2,1,0))</f>
        <v>0</v>
      </c>
      <c r="BH147" s="122">
        <f>LOOKUP($S147,Sheet3!$F$2:$F$9,Sheet3!M$2:M$9)*$G147*IF($L147=1,2,IF($L147=2,1,0))*2</f>
        <v>0</v>
      </c>
      <c r="BI147" s="122">
        <f>(AO147-Sheet3!$Q$4*IF($L147=1,2,IF($L147=2,1,0)))*LOOKUP(S147,Sheet3!F$2:F$9,Sheet3!M$2:M$9)*ROUNDUP(G147/Sheet3!$Q$7,0)</f>
        <v>0</v>
      </c>
      <c r="BJ147" s="122">
        <f>IF(S147="E",LOOKUP(Sheet3!$G$7,Sheet3!$A$18:$A$21,Sheet3!$B$18:$B$21),0)*G147*AN147*2</f>
        <v>0</v>
      </c>
      <c r="BK147" s="122">
        <f>IF(S147="E",LOOKUP(Sheet3!$G$7,Sheet3!$A$18:$A$21,Sheet3!$C$18:$C$21),0)*G147*AN147*2/1000</f>
        <v>0</v>
      </c>
      <c r="BL147" s="122">
        <f>IF(S147="E",LOOKUP(Sheet3!$G$7,Sheet3!$A$18:$A$21,Sheet3!$D$18:$D$21),0)*G147*AN147*2/1000</f>
        <v>0</v>
      </c>
      <c r="BN147" s="124">
        <f t="shared" si="73"/>
        <v>0</v>
      </c>
      <c r="BO147" s="124">
        <f t="shared" si="74"/>
        <v>0</v>
      </c>
      <c r="BP147" s="115"/>
      <c r="BQ147" s="56">
        <f t="shared" si="75"/>
        <v>0</v>
      </c>
      <c r="BR147" s="52">
        <f t="shared" si="76"/>
        <v>0</v>
      </c>
      <c r="BS147" s="52">
        <f t="shared" si="77"/>
        <v>0</v>
      </c>
      <c r="BT147" s="52">
        <f>IF(OR(LOOKUP(V147,Sheet2!A$3:A$25,Sheet2!B$3:B$25)=1,G147=0),0,AW147-AO147*0.2*G147)</f>
        <v>0</v>
      </c>
      <c r="BU147" s="52">
        <f t="shared" si="78"/>
        <v>0</v>
      </c>
      <c r="BV147" s="52">
        <f t="shared" si="79"/>
        <v>0</v>
      </c>
      <c r="BW147" s="32">
        <f t="shared" si="80"/>
        <v>0</v>
      </c>
    </row>
    <row r="148" spans="1:75">
      <c r="A148" s="110"/>
      <c r="D148" s="110">
        <f t="shared" si="84"/>
        <v>0</v>
      </c>
      <c r="E148" s="32"/>
      <c r="L148" s="32">
        <v>1</v>
      </c>
      <c r="M148" s="32">
        <v>0</v>
      </c>
      <c r="N148" s="32">
        <v>0</v>
      </c>
      <c r="O148" s="32">
        <v>0</v>
      </c>
      <c r="P148" s="32">
        <f t="shared" si="85"/>
        <v>0</v>
      </c>
      <c r="R148" s="111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2">
        <f t="shared" si="63"/>
        <v>0</v>
      </c>
      <c r="T148" s="113">
        <f t="shared" si="81"/>
        <v>0</v>
      </c>
      <c r="V148" s="137">
        <f t="shared" si="62"/>
        <v>0</v>
      </c>
      <c r="W148" s="138">
        <f t="shared" si="64"/>
        <v>0</v>
      </c>
      <c r="X148" s="138">
        <f t="shared" si="86"/>
        <v>0</v>
      </c>
      <c r="Y148" s="138">
        <f t="shared" si="87"/>
        <v>0</v>
      </c>
      <c r="Z148" s="138">
        <f>Y148+LOOKUP(V148,Sheet2!A$3:A$24,Sheet2!J$3:J$24)</f>
        <v>0</v>
      </c>
      <c r="AA148" s="138">
        <f t="shared" si="65"/>
        <v>0</v>
      </c>
      <c r="AB148" s="138">
        <f t="shared" si="88"/>
        <v>0</v>
      </c>
      <c r="AC148" s="138">
        <f t="shared" si="89"/>
        <v>0</v>
      </c>
      <c r="AD148" s="138">
        <f>AC148+LOOKUP(V148,Sheet2!A$3:A$24,Sheet2!J$3:J$24)</f>
        <v>0</v>
      </c>
      <c r="AE148" s="138">
        <f t="shared" si="66"/>
        <v>0</v>
      </c>
      <c r="AF148" s="138">
        <f t="shared" si="67"/>
        <v>0</v>
      </c>
      <c r="AG148" s="137">
        <f>LOOKUP(V148,Sheet2!A$3:A$24,Sheet2!K$3:K$24)</f>
        <v>0</v>
      </c>
      <c r="AH148" s="143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37">
        <f>LOOKUP(R148,Sheet3!A$2:A$7,Sheet3!D$2:D$7)</f>
        <v>0</v>
      </c>
      <c r="AJ148" s="137">
        <f t="shared" si="82"/>
        <v>0</v>
      </c>
      <c r="AK148" s="137">
        <f t="shared" si="83"/>
        <v>0</v>
      </c>
      <c r="AL148" s="138">
        <f t="shared" si="68"/>
        <v>0</v>
      </c>
      <c r="AM148" s="138">
        <f t="shared" si="69"/>
        <v>0</v>
      </c>
      <c r="AN148" s="138">
        <f t="shared" si="70"/>
        <v>0</v>
      </c>
      <c r="AO148" s="138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15"/>
      <c r="AQ148" s="152">
        <f t="shared" si="71"/>
        <v>0</v>
      </c>
      <c r="AR148" s="153">
        <f>LOOKUP(S148,Sheet3!F$2:F$9,Sheet3!G$2:G$9)*(AN148-AJ148)*(AN148-AJ148)/2*G148*IF(L148=1,2,IF(L148=2,1,0))</f>
        <v>0</v>
      </c>
      <c r="AS148" s="153">
        <f>LOOKUP(R148,Sheet3!A$2:A$6,Sheet3!B$2:B$6)*AO148*G148</f>
        <v>0</v>
      </c>
      <c r="AT148" s="153">
        <f>LOOKUP(R148,Sheet3!A$2:A$6,Sheet3!C$2:C$6)*AO148*G148</f>
        <v>0</v>
      </c>
      <c r="AU148" s="154">
        <f>IF(AND(AE148&gt;3.5,AF148&gt;3.5),LOOKUP(Sheet1!V148,Sheet2!A$3:A$24,Sheet2!U$3:U$24),LOOKUP(V148,Sheet2!A$3:A$24,Sheet2!T$3:T$24))*G148</f>
        <v>0</v>
      </c>
      <c r="AV148" s="154">
        <f>IF(AND(AE148&gt;3.5,AF148&gt;3.5),LOOKUP(Sheet1!V148,Sheet2!A$3:A$24,Sheet2!W$3:W$24),LOOKUP(V148,Sheet2!A$3:A$24,Sheet2!V$3:V$24))*G148</f>
        <v>0</v>
      </c>
      <c r="AW148" s="153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3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3">
        <f>LOOKUP(S148,Sheet3!F$2:F$9,Sheet3!G$2:G$9)*MIN((((Z148-Y148)+(AD148-AC148))/2+AH148+LOOKUP(V148,Sheet2!A$3:A$24,Sheet2!K$3:K$24)),AN148-AK148)^2/2*G148*IF(L148=1,2,IF(L148=2,1,0))</f>
        <v>0</v>
      </c>
      <c r="AZ148" s="153">
        <f>IF(G148=0,0,MAX(0,SUM(AQ148:AR148)-SUM(AS148:AY148)-BA148-LOOKUP(V148,Sheet2!A$3:A$24,Sheet2!Y$3:Y$24)*G148))</f>
        <v>0</v>
      </c>
      <c r="BA148" s="154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58">
        <f>IF(S148="A",LOOKUP(S148,Sheet3!F$2:F$9,Sheet3!H$2:H$9)*(AN148+AJ148+0.5)*G148*IF(L148=1,2,IF(L148=2,1,0)),0)</f>
        <v>0</v>
      </c>
      <c r="BC148" s="159">
        <f t="shared" si="72"/>
        <v>0</v>
      </c>
      <c r="BD148" s="123">
        <f>LOOKUP($S148,Sheet3!$F$2:$F$9,Sheet3!I$2:I$9)*$G148*IF($L148=1,2,IF($L148=2,1,0))</f>
        <v>0</v>
      </c>
      <c r="BE148" s="123">
        <f>LOOKUP($S148,Sheet3!$F$2:$F$9,Sheet3!J$2:J$9)*$G148*IF($L148=1,2,IF($L148=2,1,0))</f>
        <v>0</v>
      </c>
      <c r="BF148" s="123">
        <f>LOOKUP($S148,Sheet3!$F$2:$F$9,Sheet3!K$2:K$9)*$G148*IF($L148=1,2,IF($L148=2,1,0))</f>
        <v>0</v>
      </c>
      <c r="BG148" s="123">
        <f>LOOKUP($S148,Sheet3!$F$2:$F$9,Sheet3!L$2:L$9)*$G148*IF($L148=1,2,IF($L148=2,1,0))</f>
        <v>0</v>
      </c>
      <c r="BH148" s="122">
        <f>LOOKUP($S148,Sheet3!$F$2:$F$9,Sheet3!M$2:M$9)*$G148*IF($L148=1,2,IF($L148=2,1,0))*2</f>
        <v>0</v>
      </c>
      <c r="BI148" s="122">
        <f>(AO148-Sheet3!$Q$4*IF($L148=1,2,IF($L148=2,1,0)))*LOOKUP(S148,Sheet3!F$2:F$9,Sheet3!M$2:M$9)*ROUNDUP(G148/Sheet3!$Q$7,0)</f>
        <v>0</v>
      </c>
      <c r="BJ148" s="122">
        <f>IF(S148="E",LOOKUP(Sheet3!$G$7,Sheet3!$A$18:$A$21,Sheet3!$B$18:$B$21),0)*G148*AN148*2</f>
        <v>0</v>
      </c>
      <c r="BK148" s="122">
        <f>IF(S148="E",LOOKUP(Sheet3!$G$7,Sheet3!$A$18:$A$21,Sheet3!$C$18:$C$21),0)*G148*AN148*2/1000</f>
        <v>0</v>
      </c>
      <c r="BL148" s="122">
        <f>IF(S148="E",LOOKUP(Sheet3!$G$7,Sheet3!$A$18:$A$21,Sheet3!$D$18:$D$21),0)*G148*AN148*2/1000</f>
        <v>0</v>
      </c>
      <c r="BN148" s="124">
        <f t="shared" si="73"/>
        <v>0</v>
      </c>
      <c r="BO148" s="124">
        <f t="shared" si="74"/>
        <v>0</v>
      </c>
      <c r="BP148" s="115"/>
      <c r="BQ148" s="56">
        <f t="shared" si="75"/>
        <v>0</v>
      </c>
      <c r="BR148" s="52">
        <f t="shared" si="76"/>
        <v>0</v>
      </c>
      <c r="BS148" s="52">
        <f t="shared" si="77"/>
        <v>0</v>
      </c>
      <c r="BT148" s="52">
        <f>IF(OR(LOOKUP(V148,Sheet2!A$3:A$25,Sheet2!B$3:B$25)=1,G148=0),0,AW148-AO148*0.2*G148)</f>
        <v>0</v>
      </c>
      <c r="BU148" s="52">
        <f t="shared" si="78"/>
        <v>0</v>
      </c>
      <c r="BV148" s="52">
        <f t="shared" si="79"/>
        <v>0</v>
      </c>
      <c r="BW148" s="32">
        <f t="shared" si="80"/>
        <v>0</v>
      </c>
    </row>
    <row r="149" spans="1:75">
      <c r="A149" s="110"/>
      <c r="D149" s="110">
        <f t="shared" si="84"/>
        <v>0</v>
      </c>
      <c r="E149" s="32"/>
      <c r="L149" s="32">
        <v>1</v>
      </c>
      <c r="M149" s="32">
        <v>0</v>
      </c>
      <c r="N149" s="32">
        <v>0</v>
      </c>
      <c r="O149" s="32">
        <v>0</v>
      </c>
      <c r="P149" s="32">
        <f t="shared" si="85"/>
        <v>0</v>
      </c>
      <c r="R149" s="111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2">
        <f t="shared" si="63"/>
        <v>0</v>
      </c>
      <c r="T149" s="113">
        <f t="shared" si="81"/>
        <v>0</v>
      </c>
      <c r="V149" s="137">
        <f t="shared" si="62"/>
        <v>0</v>
      </c>
      <c r="W149" s="138">
        <f t="shared" si="64"/>
        <v>0</v>
      </c>
      <c r="X149" s="138">
        <f t="shared" si="86"/>
        <v>0</v>
      </c>
      <c r="Y149" s="138">
        <f t="shared" si="87"/>
        <v>0</v>
      </c>
      <c r="Z149" s="138">
        <f>Y149+LOOKUP(V149,Sheet2!A$3:A$24,Sheet2!J$3:J$24)</f>
        <v>0</v>
      </c>
      <c r="AA149" s="138">
        <f t="shared" si="65"/>
        <v>0</v>
      </c>
      <c r="AB149" s="138">
        <f t="shared" si="88"/>
        <v>0</v>
      </c>
      <c r="AC149" s="138">
        <f t="shared" si="89"/>
        <v>0</v>
      </c>
      <c r="AD149" s="138">
        <f>AC149+LOOKUP(V149,Sheet2!A$3:A$24,Sheet2!J$3:J$24)</f>
        <v>0</v>
      </c>
      <c r="AE149" s="138">
        <f t="shared" si="66"/>
        <v>0</v>
      </c>
      <c r="AF149" s="138">
        <f t="shared" si="67"/>
        <v>0</v>
      </c>
      <c r="AG149" s="137">
        <f>LOOKUP(V149,Sheet2!A$3:A$24,Sheet2!K$3:K$24)</f>
        <v>0</v>
      </c>
      <c r="AH149" s="143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37">
        <f>LOOKUP(R149,Sheet3!A$2:A$7,Sheet3!D$2:D$7)</f>
        <v>0</v>
      </c>
      <c r="AJ149" s="137">
        <f t="shared" si="82"/>
        <v>0</v>
      </c>
      <c r="AK149" s="137">
        <f t="shared" si="83"/>
        <v>0</v>
      </c>
      <c r="AL149" s="138">
        <f t="shared" si="68"/>
        <v>0</v>
      </c>
      <c r="AM149" s="138">
        <f t="shared" si="69"/>
        <v>0</v>
      </c>
      <c r="AN149" s="138">
        <f t="shared" si="70"/>
        <v>0</v>
      </c>
      <c r="AO149" s="138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15"/>
      <c r="AQ149" s="152">
        <f t="shared" si="71"/>
        <v>0</v>
      </c>
      <c r="AR149" s="153">
        <f>LOOKUP(S149,Sheet3!F$2:F$9,Sheet3!G$2:G$9)*(AN149-AJ149)*(AN149-AJ149)/2*G149*IF(L149=1,2,IF(L149=2,1,0))</f>
        <v>0</v>
      </c>
      <c r="AS149" s="153">
        <f>LOOKUP(R149,Sheet3!A$2:A$6,Sheet3!B$2:B$6)*AO149*G149</f>
        <v>0</v>
      </c>
      <c r="AT149" s="153">
        <f>LOOKUP(R149,Sheet3!A$2:A$6,Sheet3!C$2:C$6)*AO149*G149</f>
        <v>0</v>
      </c>
      <c r="AU149" s="154">
        <f>IF(AND(AE149&gt;3.5,AF149&gt;3.5),LOOKUP(Sheet1!V149,Sheet2!A$3:A$24,Sheet2!U$3:U$24),LOOKUP(V149,Sheet2!A$3:A$24,Sheet2!T$3:T$24))*G149</f>
        <v>0</v>
      </c>
      <c r="AV149" s="154">
        <f>IF(AND(AE149&gt;3.5,AF149&gt;3.5),LOOKUP(Sheet1!V149,Sheet2!A$3:A$24,Sheet2!W$3:W$24),LOOKUP(V149,Sheet2!A$3:A$24,Sheet2!V$3:V$24))*G149</f>
        <v>0</v>
      </c>
      <c r="AW149" s="153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3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3">
        <f>LOOKUP(S149,Sheet3!F$2:F$9,Sheet3!G$2:G$9)*MIN((((Z149-Y149)+(AD149-AC149))/2+AH149+LOOKUP(V149,Sheet2!A$3:A$24,Sheet2!K$3:K$24)),AN149-AK149)^2/2*G149*IF(L149=1,2,IF(L149=2,1,0))</f>
        <v>0</v>
      </c>
      <c r="AZ149" s="153">
        <f>IF(G149=0,0,MAX(0,SUM(AQ149:AR149)-SUM(AS149:AY149)-BA149-LOOKUP(V149,Sheet2!A$3:A$24,Sheet2!Y$3:Y$24)*G149))</f>
        <v>0</v>
      </c>
      <c r="BA149" s="154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58">
        <f>IF(S149="A",LOOKUP(S149,Sheet3!F$2:F$9,Sheet3!H$2:H$9)*(AN149+AJ149+0.5)*G149*IF(L149=1,2,IF(L149=2,1,0)),0)</f>
        <v>0</v>
      </c>
      <c r="BC149" s="159">
        <f t="shared" si="72"/>
        <v>0</v>
      </c>
      <c r="BD149" s="123">
        <f>LOOKUP($S149,Sheet3!$F$2:$F$9,Sheet3!I$2:I$9)*$G149*IF($L149=1,2,IF($L149=2,1,0))</f>
        <v>0</v>
      </c>
      <c r="BE149" s="123">
        <f>LOOKUP($S149,Sheet3!$F$2:$F$9,Sheet3!J$2:J$9)*$G149*IF($L149=1,2,IF($L149=2,1,0))</f>
        <v>0</v>
      </c>
      <c r="BF149" s="123">
        <f>LOOKUP($S149,Sheet3!$F$2:$F$9,Sheet3!K$2:K$9)*$G149*IF($L149=1,2,IF($L149=2,1,0))</f>
        <v>0</v>
      </c>
      <c r="BG149" s="123">
        <f>LOOKUP($S149,Sheet3!$F$2:$F$9,Sheet3!L$2:L$9)*$G149*IF($L149=1,2,IF($L149=2,1,0))</f>
        <v>0</v>
      </c>
      <c r="BH149" s="122">
        <f>LOOKUP($S149,Sheet3!$F$2:$F$9,Sheet3!M$2:M$9)*$G149*IF($L149=1,2,IF($L149=2,1,0))*2</f>
        <v>0</v>
      </c>
      <c r="BI149" s="122">
        <f>(AO149-Sheet3!$Q$4*IF($L149=1,2,IF($L149=2,1,0)))*LOOKUP(S149,Sheet3!F$2:F$9,Sheet3!M$2:M$9)*ROUNDUP(G149/Sheet3!$Q$7,0)</f>
        <v>0</v>
      </c>
      <c r="BJ149" s="122">
        <f>IF(S149="E",LOOKUP(Sheet3!$G$7,Sheet3!$A$18:$A$21,Sheet3!$B$18:$B$21),0)*G149*AN149*2</f>
        <v>0</v>
      </c>
      <c r="BK149" s="122">
        <f>IF(S149="E",LOOKUP(Sheet3!$G$7,Sheet3!$A$18:$A$21,Sheet3!$C$18:$C$21),0)*G149*AN149*2/1000</f>
        <v>0</v>
      </c>
      <c r="BL149" s="122">
        <f>IF(S149="E",LOOKUP(Sheet3!$G$7,Sheet3!$A$18:$A$21,Sheet3!$D$18:$D$21),0)*G149*AN149*2/1000</f>
        <v>0</v>
      </c>
      <c r="BN149" s="124">
        <f t="shared" si="73"/>
        <v>0</v>
      </c>
      <c r="BO149" s="124">
        <f t="shared" si="74"/>
        <v>0</v>
      </c>
      <c r="BP149" s="115"/>
      <c r="BQ149" s="56">
        <f t="shared" si="75"/>
        <v>0</v>
      </c>
      <c r="BR149" s="52">
        <f t="shared" si="76"/>
        <v>0</v>
      </c>
      <c r="BS149" s="52">
        <f t="shared" si="77"/>
        <v>0</v>
      </c>
      <c r="BT149" s="52">
        <f>IF(OR(LOOKUP(V149,Sheet2!A$3:A$25,Sheet2!B$3:B$25)=1,G149=0),0,AW149-AO149*0.2*G149)</f>
        <v>0</v>
      </c>
      <c r="BU149" s="52">
        <f t="shared" si="78"/>
        <v>0</v>
      </c>
      <c r="BV149" s="52">
        <f t="shared" si="79"/>
        <v>0</v>
      </c>
      <c r="BW149" s="32">
        <f t="shared" si="80"/>
        <v>0</v>
      </c>
    </row>
    <row r="150" spans="1:75">
      <c r="A150" s="110"/>
      <c r="D150" s="110">
        <f t="shared" si="84"/>
        <v>0</v>
      </c>
      <c r="E150" s="32"/>
      <c r="L150" s="32">
        <v>1</v>
      </c>
      <c r="M150" s="32">
        <v>0</v>
      </c>
      <c r="N150" s="32">
        <v>0</v>
      </c>
      <c r="O150" s="32">
        <v>0</v>
      </c>
      <c r="P150" s="32">
        <f t="shared" si="85"/>
        <v>0</v>
      </c>
      <c r="R150" s="111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2">
        <f t="shared" si="63"/>
        <v>0</v>
      </c>
      <c r="T150" s="113">
        <f t="shared" si="81"/>
        <v>0</v>
      </c>
      <c r="V150" s="137">
        <f t="shared" si="62"/>
        <v>0</v>
      </c>
      <c r="W150" s="138">
        <f t="shared" si="64"/>
        <v>0</v>
      </c>
      <c r="X150" s="138">
        <f t="shared" si="86"/>
        <v>0</v>
      </c>
      <c r="Y150" s="138">
        <f t="shared" si="87"/>
        <v>0</v>
      </c>
      <c r="Z150" s="138">
        <f>Y150+LOOKUP(V150,Sheet2!A$3:A$24,Sheet2!J$3:J$24)</f>
        <v>0</v>
      </c>
      <c r="AA150" s="138">
        <f t="shared" si="65"/>
        <v>0</v>
      </c>
      <c r="AB150" s="138">
        <f t="shared" si="88"/>
        <v>0</v>
      </c>
      <c r="AC150" s="138">
        <f t="shared" si="89"/>
        <v>0</v>
      </c>
      <c r="AD150" s="138">
        <f>AC150+LOOKUP(V150,Sheet2!A$3:A$24,Sheet2!J$3:J$24)</f>
        <v>0</v>
      </c>
      <c r="AE150" s="138">
        <f t="shared" si="66"/>
        <v>0</v>
      </c>
      <c r="AF150" s="138">
        <f t="shared" si="67"/>
        <v>0</v>
      </c>
      <c r="AG150" s="137">
        <f>LOOKUP(V150,Sheet2!A$3:A$24,Sheet2!K$3:K$24)</f>
        <v>0</v>
      </c>
      <c r="AH150" s="143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37">
        <f>LOOKUP(R150,Sheet3!A$2:A$7,Sheet3!D$2:D$7)</f>
        <v>0</v>
      </c>
      <c r="AJ150" s="137">
        <f t="shared" si="82"/>
        <v>0</v>
      </c>
      <c r="AK150" s="137">
        <f t="shared" si="83"/>
        <v>0</v>
      </c>
      <c r="AL150" s="138">
        <f t="shared" si="68"/>
        <v>0</v>
      </c>
      <c r="AM150" s="138">
        <f t="shared" si="69"/>
        <v>0</v>
      </c>
      <c r="AN150" s="138">
        <f t="shared" si="70"/>
        <v>0</v>
      </c>
      <c r="AO150" s="138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15"/>
      <c r="AQ150" s="152">
        <f t="shared" si="71"/>
        <v>0</v>
      </c>
      <c r="AR150" s="153">
        <f>LOOKUP(S150,Sheet3!F$2:F$9,Sheet3!G$2:G$9)*(AN150-AJ150)*(AN150-AJ150)/2*G150*IF(L150=1,2,IF(L150=2,1,0))</f>
        <v>0</v>
      </c>
      <c r="AS150" s="153">
        <f>LOOKUP(R150,Sheet3!A$2:A$6,Sheet3!B$2:B$6)*AO150*G150</f>
        <v>0</v>
      </c>
      <c r="AT150" s="153">
        <f>LOOKUP(R150,Sheet3!A$2:A$6,Sheet3!C$2:C$6)*AO150*G150</f>
        <v>0</v>
      </c>
      <c r="AU150" s="154">
        <f>IF(AND(AE150&gt;3.5,AF150&gt;3.5),LOOKUP(Sheet1!V150,Sheet2!A$3:A$24,Sheet2!U$3:U$24),LOOKUP(V150,Sheet2!A$3:A$24,Sheet2!T$3:T$24))*G150</f>
        <v>0</v>
      </c>
      <c r="AV150" s="154">
        <f>IF(AND(AE150&gt;3.5,AF150&gt;3.5),LOOKUP(Sheet1!V150,Sheet2!A$3:A$24,Sheet2!W$3:W$24),LOOKUP(V150,Sheet2!A$3:A$24,Sheet2!V$3:V$24))*G150</f>
        <v>0</v>
      </c>
      <c r="AW150" s="153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3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3">
        <f>LOOKUP(S150,Sheet3!F$2:F$9,Sheet3!G$2:G$9)*MIN((((Z150-Y150)+(AD150-AC150))/2+AH150+LOOKUP(V150,Sheet2!A$3:A$24,Sheet2!K$3:K$24)),AN150-AK150)^2/2*G150*IF(L150=1,2,IF(L150=2,1,0))</f>
        <v>0</v>
      </c>
      <c r="AZ150" s="153">
        <f>IF(G150=0,0,MAX(0,SUM(AQ150:AR150)-SUM(AS150:AY150)-BA150-LOOKUP(V150,Sheet2!A$3:A$24,Sheet2!Y$3:Y$24)*G150))</f>
        <v>0</v>
      </c>
      <c r="BA150" s="154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58">
        <f>IF(S150="A",LOOKUP(S150,Sheet3!F$2:F$9,Sheet3!H$2:H$9)*(AN150+AJ150+0.5)*G150*IF(L150=1,2,IF(L150=2,1,0)),0)</f>
        <v>0</v>
      </c>
      <c r="BC150" s="159">
        <f t="shared" si="72"/>
        <v>0</v>
      </c>
      <c r="BD150" s="123">
        <f>LOOKUP($S150,Sheet3!$F$2:$F$9,Sheet3!I$2:I$9)*$G150*IF($L150=1,2,IF($L150=2,1,0))</f>
        <v>0</v>
      </c>
      <c r="BE150" s="123">
        <f>LOOKUP($S150,Sheet3!$F$2:$F$9,Sheet3!J$2:J$9)*$G150*IF($L150=1,2,IF($L150=2,1,0))</f>
        <v>0</v>
      </c>
      <c r="BF150" s="123">
        <f>LOOKUP($S150,Sheet3!$F$2:$F$9,Sheet3!K$2:K$9)*$G150*IF($L150=1,2,IF($L150=2,1,0))</f>
        <v>0</v>
      </c>
      <c r="BG150" s="123">
        <f>LOOKUP($S150,Sheet3!$F$2:$F$9,Sheet3!L$2:L$9)*$G150*IF($L150=1,2,IF($L150=2,1,0))</f>
        <v>0</v>
      </c>
      <c r="BH150" s="122">
        <f>LOOKUP($S150,Sheet3!$F$2:$F$9,Sheet3!M$2:M$9)*$G150*IF($L150=1,2,IF($L150=2,1,0))*2</f>
        <v>0</v>
      </c>
      <c r="BI150" s="122">
        <f>(AO150-Sheet3!$Q$4*IF($L150=1,2,IF($L150=2,1,0)))*LOOKUP(S150,Sheet3!F$2:F$9,Sheet3!M$2:M$9)*ROUNDUP(G150/Sheet3!$Q$7,0)</f>
        <v>0</v>
      </c>
      <c r="BJ150" s="122">
        <f>IF(S150="E",LOOKUP(Sheet3!$G$7,Sheet3!$A$18:$A$21,Sheet3!$B$18:$B$21),0)*G150*AN150*2</f>
        <v>0</v>
      </c>
      <c r="BK150" s="122">
        <f>IF(S150="E",LOOKUP(Sheet3!$G$7,Sheet3!$A$18:$A$21,Sheet3!$C$18:$C$21),0)*G150*AN150*2/1000</f>
        <v>0</v>
      </c>
      <c r="BL150" s="122">
        <f>IF(S150="E",LOOKUP(Sheet3!$G$7,Sheet3!$A$18:$A$21,Sheet3!$D$18:$D$21),0)*G150*AN150*2/1000</f>
        <v>0</v>
      </c>
      <c r="BN150" s="124">
        <f t="shared" si="73"/>
        <v>0</v>
      </c>
      <c r="BO150" s="124">
        <f t="shared" si="74"/>
        <v>0</v>
      </c>
      <c r="BP150" s="115"/>
      <c r="BQ150" s="56">
        <f t="shared" si="75"/>
        <v>0</v>
      </c>
      <c r="BR150" s="52">
        <f t="shared" si="76"/>
        <v>0</v>
      </c>
      <c r="BS150" s="52">
        <f t="shared" si="77"/>
        <v>0</v>
      </c>
      <c r="BT150" s="52">
        <f>IF(OR(LOOKUP(V150,Sheet2!A$3:A$25,Sheet2!B$3:B$25)=1,G150=0),0,AW150-AO150*0.2*G150)</f>
        <v>0</v>
      </c>
      <c r="BU150" s="52">
        <f t="shared" si="78"/>
        <v>0</v>
      </c>
      <c r="BV150" s="52">
        <f t="shared" si="79"/>
        <v>0</v>
      </c>
      <c r="BW150" s="32">
        <f t="shared" si="80"/>
        <v>0</v>
      </c>
    </row>
    <row r="151" spans="1:75">
      <c r="A151" s="110"/>
      <c r="D151" s="110">
        <f t="shared" si="84"/>
        <v>0</v>
      </c>
      <c r="E151" s="32"/>
      <c r="L151" s="32">
        <v>1</v>
      </c>
      <c r="M151" s="32">
        <v>0</v>
      </c>
      <c r="N151" s="32">
        <v>0</v>
      </c>
      <c r="O151" s="32">
        <v>0</v>
      </c>
      <c r="P151" s="32">
        <f t="shared" si="85"/>
        <v>0</v>
      </c>
      <c r="R151" s="111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2">
        <f t="shared" si="63"/>
        <v>0</v>
      </c>
      <c r="T151" s="113">
        <f t="shared" si="81"/>
        <v>0</v>
      </c>
      <c r="V151" s="137">
        <f t="shared" si="62"/>
        <v>0</v>
      </c>
      <c r="W151" s="138">
        <f t="shared" si="64"/>
        <v>0</v>
      </c>
      <c r="X151" s="138">
        <f t="shared" si="86"/>
        <v>0</v>
      </c>
      <c r="Y151" s="138">
        <f t="shared" si="87"/>
        <v>0</v>
      </c>
      <c r="Z151" s="138">
        <f>Y151+LOOKUP(V151,Sheet2!A$3:A$24,Sheet2!J$3:J$24)</f>
        <v>0</v>
      </c>
      <c r="AA151" s="138">
        <f t="shared" si="65"/>
        <v>0</v>
      </c>
      <c r="AB151" s="138">
        <f t="shared" si="88"/>
        <v>0</v>
      </c>
      <c r="AC151" s="138">
        <f t="shared" si="89"/>
        <v>0</v>
      </c>
      <c r="AD151" s="138">
        <f>AC151+LOOKUP(V151,Sheet2!A$3:A$24,Sheet2!J$3:J$24)</f>
        <v>0</v>
      </c>
      <c r="AE151" s="138">
        <f t="shared" si="66"/>
        <v>0</v>
      </c>
      <c r="AF151" s="138">
        <f t="shared" si="67"/>
        <v>0</v>
      </c>
      <c r="AG151" s="137">
        <f>LOOKUP(V151,Sheet2!A$3:A$24,Sheet2!K$3:K$24)</f>
        <v>0</v>
      </c>
      <c r="AH151" s="143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37">
        <f>LOOKUP(R151,Sheet3!A$2:A$7,Sheet3!D$2:D$7)</f>
        <v>0</v>
      </c>
      <c r="AJ151" s="137">
        <f t="shared" si="82"/>
        <v>0</v>
      </c>
      <c r="AK151" s="137">
        <f t="shared" si="83"/>
        <v>0</v>
      </c>
      <c r="AL151" s="138">
        <f t="shared" si="68"/>
        <v>0</v>
      </c>
      <c r="AM151" s="138">
        <f t="shared" si="69"/>
        <v>0</v>
      </c>
      <c r="AN151" s="138">
        <f t="shared" si="70"/>
        <v>0</v>
      </c>
      <c r="AO151" s="138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15"/>
      <c r="AQ151" s="152">
        <f t="shared" si="71"/>
        <v>0</v>
      </c>
      <c r="AR151" s="153">
        <f>LOOKUP(S151,Sheet3!F$2:F$9,Sheet3!G$2:G$9)*(AN151-AJ151)*(AN151-AJ151)/2*G151*IF(L151=1,2,IF(L151=2,1,0))</f>
        <v>0</v>
      </c>
      <c r="AS151" s="153">
        <f>LOOKUP(R151,Sheet3!A$2:A$6,Sheet3!B$2:B$6)*AO151*G151</f>
        <v>0</v>
      </c>
      <c r="AT151" s="153">
        <f>LOOKUP(R151,Sheet3!A$2:A$6,Sheet3!C$2:C$6)*AO151*G151</f>
        <v>0</v>
      </c>
      <c r="AU151" s="154">
        <f>IF(AND(AE151&gt;3.5,AF151&gt;3.5),LOOKUP(Sheet1!V151,Sheet2!A$3:A$24,Sheet2!U$3:U$24),LOOKUP(V151,Sheet2!A$3:A$24,Sheet2!T$3:T$24))*G151</f>
        <v>0</v>
      </c>
      <c r="AV151" s="154">
        <f>IF(AND(AE151&gt;3.5,AF151&gt;3.5),LOOKUP(Sheet1!V151,Sheet2!A$3:A$24,Sheet2!W$3:W$24),LOOKUP(V151,Sheet2!A$3:A$24,Sheet2!V$3:V$24))*G151</f>
        <v>0</v>
      </c>
      <c r="AW151" s="153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3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3">
        <f>LOOKUP(S151,Sheet3!F$2:F$9,Sheet3!G$2:G$9)*MIN((((Z151-Y151)+(AD151-AC151))/2+AH151+LOOKUP(V151,Sheet2!A$3:A$24,Sheet2!K$3:K$24)),AN151-AK151)^2/2*G151*IF(L151=1,2,IF(L151=2,1,0))</f>
        <v>0</v>
      </c>
      <c r="AZ151" s="153">
        <f>IF(G151=0,0,MAX(0,SUM(AQ151:AR151)-SUM(AS151:AY151)-BA151-LOOKUP(V151,Sheet2!A$3:A$24,Sheet2!Y$3:Y$24)*G151))</f>
        <v>0</v>
      </c>
      <c r="BA151" s="154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58">
        <f>IF(S151="A",LOOKUP(S151,Sheet3!F$2:F$9,Sheet3!H$2:H$9)*(AN151+AJ151+0.5)*G151*IF(L151=1,2,IF(L151=2,1,0)),0)</f>
        <v>0</v>
      </c>
      <c r="BC151" s="159">
        <f t="shared" si="72"/>
        <v>0</v>
      </c>
      <c r="BD151" s="123">
        <f>LOOKUP($S151,Sheet3!$F$2:$F$9,Sheet3!I$2:I$9)*$G151*IF($L151=1,2,IF($L151=2,1,0))</f>
        <v>0</v>
      </c>
      <c r="BE151" s="123">
        <f>LOOKUP($S151,Sheet3!$F$2:$F$9,Sheet3!J$2:J$9)*$G151*IF($L151=1,2,IF($L151=2,1,0))</f>
        <v>0</v>
      </c>
      <c r="BF151" s="123">
        <f>LOOKUP($S151,Sheet3!$F$2:$F$9,Sheet3!K$2:K$9)*$G151*IF($L151=1,2,IF($L151=2,1,0))</f>
        <v>0</v>
      </c>
      <c r="BG151" s="123">
        <f>LOOKUP($S151,Sheet3!$F$2:$F$9,Sheet3!L$2:L$9)*$G151*IF($L151=1,2,IF($L151=2,1,0))</f>
        <v>0</v>
      </c>
      <c r="BH151" s="122">
        <f>LOOKUP($S151,Sheet3!$F$2:$F$9,Sheet3!M$2:M$9)*$G151*IF($L151=1,2,IF($L151=2,1,0))*2</f>
        <v>0</v>
      </c>
      <c r="BI151" s="122">
        <f>(AO151-Sheet3!$Q$4*IF($L151=1,2,IF($L151=2,1,0)))*LOOKUP(S151,Sheet3!F$2:F$9,Sheet3!M$2:M$9)*ROUNDUP(G151/Sheet3!$Q$7,0)</f>
        <v>0</v>
      </c>
      <c r="BJ151" s="122">
        <f>IF(S151="E",LOOKUP(Sheet3!$G$7,Sheet3!$A$18:$A$21,Sheet3!$B$18:$B$21),0)*G151*AN151*2</f>
        <v>0</v>
      </c>
      <c r="BK151" s="122">
        <f>IF(S151="E",LOOKUP(Sheet3!$G$7,Sheet3!$A$18:$A$21,Sheet3!$C$18:$C$21),0)*G151*AN151*2/1000</f>
        <v>0</v>
      </c>
      <c r="BL151" s="122">
        <f>IF(S151="E",LOOKUP(Sheet3!$G$7,Sheet3!$A$18:$A$21,Sheet3!$D$18:$D$21),0)*G151*AN151*2/1000</f>
        <v>0</v>
      </c>
      <c r="BN151" s="124">
        <f t="shared" si="73"/>
        <v>0</v>
      </c>
      <c r="BO151" s="124">
        <f t="shared" si="74"/>
        <v>0</v>
      </c>
      <c r="BP151" s="115"/>
      <c r="BQ151" s="56">
        <f t="shared" si="75"/>
        <v>0</v>
      </c>
      <c r="BR151" s="52">
        <f t="shared" si="76"/>
        <v>0</v>
      </c>
      <c r="BS151" s="52">
        <f t="shared" si="77"/>
        <v>0</v>
      </c>
      <c r="BT151" s="52">
        <f>IF(OR(LOOKUP(V151,Sheet2!A$3:A$25,Sheet2!B$3:B$25)=1,G151=0),0,AW151-AO151*0.2*G151)</f>
        <v>0</v>
      </c>
      <c r="BU151" s="52">
        <f t="shared" si="78"/>
        <v>0</v>
      </c>
      <c r="BV151" s="52">
        <f t="shared" si="79"/>
        <v>0</v>
      </c>
      <c r="BW151" s="32">
        <f t="shared" si="80"/>
        <v>0</v>
      </c>
    </row>
    <row r="152" spans="1:75">
      <c r="A152" s="110"/>
      <c r="D152" s="110">
        <f t="shared" si="84"/>
        <v>0</v>
      </c>
      <c r="E152" s="32"/>
      <c r="L152" s="32">
        <v>1</v>
      </c>
      <c r="M152" s="32">
        <v>0</v>
      </c>
      <c r="N152" s="32">
        <v>0</v>
      </c>
      <c r="O152" s="32">
        <v>0</v>
      </c>
      <c r="P152" s="32">
        <f t="shared" si="85"/>
        <v>0</v>
      </c>
      <c r="R152" s="111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2">
        <f t="shared" si="63"/>
        <v>0</v>
      </c>
      <c r="T152" s="113">
        <f t="shared" si="81"/>
        <v>0</v>
      </c>
      <c r="V152" s="137">
        <f t="shared" si="62"/>
        <v>0</v>
      </c>
      <c r="W152" s="138">
        <f t="shared" si="64"/>
        <v>0</v>
      </c>
      <c r="X152" s="138">
        <f t="shared" si="86"/>
        <v>0</v>
      </c>
      <c r="Y152" s="138">
        <f t="shared" si="87"/>
        <v>0</v>
      </c>
      <c r="Z152" s="138">
        <f>Y152+LOOKUP(V152,Sheet2!A$3:A$24,Sheet2!J$3:J$24)</f>
        <v>0</v>
      </c>
      <c r="AA152" s="138">
        <f t="shared" si="65"/>
        <v>0</v>
      </c>
      <c r="AB152" s="138">
        <f t="shared" si="88"/>
        <v>0</v>
      </c>
      <c r="AC152" s="138">
        <f t="shared" si="89"/>
        <v>0</v>
      </c>
      <c r="AD152" s="138">
        <f>AC152+LOOKUP(V152,Sheet2!A$3:A$24,Sheet2!J$3:J$24)</f>
        <v>0</v>
      </c>
      <c r="AE152" s="138">
        <f t="shared" si="66"/>
        <v>0</v>
      </c>
      <c r="AF152" s="138">
        <f t="shared" si="67"/>
        <v>0</v>
      </c>
      <c r="AG152" s="137">
        <f>LOOKUP(V152,Sheet2!A$3:A$24,Sheet2!K$3:K$24)</f>
        <v>0</v>
      </c>
      <c r="AH152" s="143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37">
        <f>LOOKUP(R152,Sheet3!A$2:A$7,Sheet3!D$2:D$7)</f>
        <v>0</v>
      </c>
      <c r="AJ152" s="137">
        <f t="shared" si="82"/>
        <v>0</v>
      </c>
      <c r="AK152" s="137">
        <f t="shared" si="83"/>
        <v>0</v>
      </c>
      <c r="AL152" s="138">
        <f t="shared" si="68"/>
        <v>0</v>
      </c>
      <c r="AM152" s="138">
        <f t="shared" si="69"/>
        <v>0</v>
      </c>
      <c r="AN152" s="138">
        <f t="shared" si="70"/>
        <v>0</v>
      </c>
      <c r="AO152" s="138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15"/>
      <c r="AQ152" s="152">
        <f t="shared" si="71"/>
        <v>0</v>
      </c>
      <c r="AR152" s="153">
        <f>LOOKUP(S152,Sheet3!F$2:F$9,Sheet3!G$2:G$9)*(AN152-AJ152)*(AN152-AJ152)/2*G152*IF(L152=1,2,IF(L152=2,1,0))</f>
        <v>0</v>
      </c>
      <c r="AS152" s="153">
        <f>LOOKUP(R152,Sheet3!A$2:A$6,Sheet3!B$2:B$6)*AO152*G152</f>
        <v>0</v>
      </c>
      <c r="AT152" s="153">
        <f>LOOKUP(R152,Sheet3!A$2:A$6,Sheet3!C$2:C$6)*AO152*G152</f>
        <v>0</v>
      </c>
      <c r="AU152" s="154">
        <f>IF(AND(AE152&gt;3.5,AF152&gt;3.5),LOOKUP(Sheet1!V152,Sheet2!A$3:A$24,Sheet2!U$3:U$24),LOOKUP(V152,Sheet2!A$3:A$24,Sheet2!T$3:T$24))*G152</f>
        <v>0</v>
      </c>
      <c r="AV152" s="154">
        <f>IF(AND(AE152&gt;3.5,AF152&gt;3.5),LOOKUP(Sheet1!V152,Sheet2!A$3:A$24,Sheet2!W$3:W$24),LOOKUP(V152,Sheet2!A$3:A$24,Sheet2!V$3:V$24))*G152</f>
        <v>0</v>
      </c>
      <c r="AW152" s="153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3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3">
        <f>LOOKUP(S152,Sheet3!F$2:F$9,Sheet3!G$2:G$9)*MIN((((Z152-Y152)+(AD152-AC152))/2+AH152+LOOKUP(V152,Sheet2!A$3:A$24,Sheet2!K$3:K$24)),AN152-AK152)^2/2*G152*IF(L152=1,2,IF(L152=2,1,0))</f>
        <v>0</v>
      </c>
      <c r="AZ152" s="153">
        <f>IF(G152=0,0,MAX(0,SUM(AQ152:AR152)-SUM(AS152:AY152)-BA152-LOOKUP(V152,Sheet2!A$3:A$24,Sheet2!Y$3:Y$24)*G152))</f>
        <v>0</v>
      </c>
      <c r="BA152" s="154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58">
        <f>IF(S152="A",LOOKUP(S152,Sheet3!F$2:F$9,Sheet3!H$2:H$9)*(AN152+AJ152+0.5)*G152*IF(L152=1,2,IF(L152=2,1,0)),0)</f>
        <v>0</v>
      </c>
      <c r="BC152" s="159">
        <f t="shared" si="72"/>
        <v>0</v>
      </c>
      <c r="BD152" s="123">
        <f>LOOKUP($S152,Sheet3!$F$2:$F$9,Sheet3!I$2:I$9)*$G152*IF($L152=1,2,IF($L152=2,1,0))</f>
        <v>0</v>
      </c>
      <c r="BE152" s="123">
        <f>LOOKUP($S152,Sheet3!$F$2:$F$9,Sheet3!J$2:J$9)*$G152*IF($L152=1,2,IF($L152=2,1,0))</f>
        <v>0</v>
      </c>
      <c r="BF152" s="123">
        <f>LOOKUP($S152,Sheet3!$F$2:$F$9,Sheet3!K$2:K$9)*$G152*IF($L152=1,2,IF($L152=2,1,0))</f>
        <v>0</v>
      </c>
      <c r="BG152" s="123">
        <f>LOOKUP($S152,Sheet3!$F$2:$F$9,Sheet3!L$2:L$9)*$G152*IF($L152=1,2,IF($L152=2,1,0))</f>
        <v>0</v>
      </c>
      <c r="BH152" s="122">
        <f>LOOKUP($S152,Sheet3!$F$2:$F$9,Sheet3!M$2:M$9)*$G152*IF($L152=1,2,IF($L152=2,1,0))*2</f>
        <v>0</v>
      </c>
      <c r="BI152" s="122">
        <f>(AO152-Sheet3!$Q$4*IF($L152=1,2,IF($L152=2,1,0)))*LOOKUP(S152,Sheet3!F$2:F$9,Sheet3!M$2:M$9)*ROUNDUP(G152/Sheet3!$Q$7,0)</f>
        <v>0</v>
      </c>
      <c r="BJ152" s="122">
        <f>IF(S152="E",LOOKUP(Sheet3!$G$7,Sheet3!$A$18:$A$21,Sheet3!$B$18:$B$21),0)*G152*AN152*2</f>
        <v>0</v>
      </c>
      <c r="BK152" s="122">
        <f>IF(S152="E",LOOKUP(Sheet3!$G$7,Sheet3!$A$18:$A$21,Sheet3!$C$18:$C$21),0)*G152*AN152*2/1000</f>
        <v>0</v>
      </c>
      <c r="BL152" s="122">
        <f>IF(S152="E",LOOKUP(Sheet3!$G$7,Sheet3!$A$18:$A$21,Sheet3!$D$18:$D$21),0)*G152*AN152*2/1000</f>
        <v>0</v>
      </c>
      <c r="BN152" s="124">
        <f t="shared" si="73"/>
        <v>0</v>
      </c>
      <c r="BO152" s="124">
        <f t="shared" si="74"/>
        <v>0</v>
      </c>
      <c r="BP152" s="115"/>
      <c r="BQ152" s="56">
        <f t="shared" si="75"/>
        <v>0</v>
      </c>
      <c r="BR152" s="52">
        <f t="shared" si="76"/>
        <v>0</v>
      </c>
      <c r="BS152" s="52">
        <f t="shared" si="77"/>
        <v>0</v>
      </c>
      <c r="BT152" s="52">
        <f>IF(OR(LOOKUP(V152,Sheet2!A$3:A$25,Sheet2!B$3:B$25)=1,G152=0),0,AW152-AO152*0.2*G152)</f>
        <v>0</v>
      </c>
      <c r="BU152" s="52">
        <f t="shared" si="78"/>
        <v>0</v>
      </c>
      <c r="BV152" s="52">
        <f t="shared" si="79"/>
        <v>0</v>
      </c>
      <c r="BW152" s="32">
        <f t="shared" si="80"/>
        <v>0</v>
      </c>
    </row>
    <row r="153" spans="1:75">
      <c r="A153" s="110"/>
      <c r="D153" s="110">
        <f t="shared" si="84"/>
        <v>0</v>
      </c>
      <c r="E153" s="32"/>
      <c r="L153" s="32">
        <v>1</v>
      </c>
      <c r="M153" s="32">
        <v>0</v>
      </c>
      <c r="N153" s="32">
        <v>0</v>
      </c>
      <c r="O153" s="32">
        <v>0</v>
      </c>
      <c r="P153" s="32">
        <f t="shared" si="85"/>
        <v>0</v>
      </c>
      <c r="R153" s="111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2">
        <f t="shared" si="63"/>
        <v>0</v>
      </c>
      <c r="T153" s="113">
        <f t="shared" si="81"/>
        <v>0</v>
      </c>
      <c r="V153" s="137">
        <f t="shared" si="62"/>
        <v>0</v>
      </c>
      <c r="W153" s="138">
        <f t="shared" si="64"/>
        <v>0</v>
      </c>
      <c r="X153" s="138">
        <f t="shared" si="86"/>
        <v>0</v>
      </c>
      <c r="Y153" s="138">
        <f t="shared" si="87"/>
        <v>0</v>
      </c>
      <c r="Z153" s="138">
        <f>Y153+LOOKUP(V153,Sheet2!A$3:A$24,Sheet2!J$3:J$24)</f>
        <v>0</v>
      </c>
      <c r="AA153" s="138">
        <f t="shared" si="65"/>
        <v>0</v>
      </c>
      <c r="AB153" s="138">
        <f t="shared" si="88"/>
        <v>0</v>
      </c>
      <c r="AC153" s="138">
        <f t="shared" si="89"/>
        <v>0</v>
      </c>
      <c r="AD153" s="138">
        <f>AC153+LOOKUP(V153,Sheet2!A$3:A$24,Sheet2!J$3:J$24)</f>
        <v>0</v>
      </c>
      <c r="AE153" s="138">
        <f t="shared" si="66"/>
        <v>0</v>
      </c>
      <c r="AF153" s="138">
        <f t="shared" si="67"/>
        <v>0</v>
      </c>
      <c r="AG153" s="137">
        <f>LOOKUP(V153,Sheet2!A$3:A$24,Sheet2!K$3:K$24)</f>
        <v>0</v>
      </c>
      <c r="AH153" s="143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37">
        <f>LOOKUP(R153,Sheet3!A$2:A$7,Sheet3!D$2:D$7)</f>
        <v>0</v>
      </c>
      <c r="AJ153" s="137">
        <f t="shared" si="82"/>
        <v>0</v>
      </c>
      <c r="AK153" s="137">
        <f t="shared" si="83"/>
        <v>0</v>
      </c>
      <c r="AL153" s="138">
        <f t="shared" si="68"/>
        <v>0</v>
      </c>
      <c r="AM153" s="138">
        <f t="shared" si="69"/>
        <v>0</v>
      </c>
      <c r="AN153" s="138">
        <f t="shared" si="70"/>
        <v>0</v>
      </c>
      <c r="AO153" s="138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15"/>
      <c r="AQ153" s="152">
        <f t="shared" si="71"/>
        <v>0</v>
      </c>
      <c r="AR153" s="153">
        <f>LOOKUP(S153,Sheet3!F$2:F$9,Sheet3!G$2:G$9)*(AN153-AJ153)*(AN153-AJ153)/2*G153*IF(L153=1,2,IF(L153=2,1,0))</f>
        <v>0</v>
      </c>
      <c r="AS153" s="153">
        <f>LOOKUP(R153,Sheet3!A$2:A$6,Sheet3!B$2:B$6)*AO153*G153</f>
        <v>0</v>
      </c>
      <c r="AT153" s="153">
        <f>LOOKUP(R153,Sheet3!A$2:A$6,Sheet3!C$2:C$6)*AO153*G153</f>
        <v>0</v>
      </c>
      <c r="AU153" s="154">
        <f>IF(AND(AE153&gt;3.5,AF153&gt;3.5),LOOKUP(Sheet1!V153,Sheet2!A$3:A$24,Sheet2!U$3:U$24),LOOKUP(V153,Sheet2!A$3:A$24,Sheet2!T$3:T$24))*G153</f>
        <v>0</v>
      </c>
      <c r="AV153" s="154">
        <f>IF(AND(AE153&gt;3.5,AF153&gt;3.5),LOOKUP(Sheet1!V153,Sheet2!A$3:A$24,Sheet2!W$3:W$24),LOOKUP(V153,Sheet2!A$3:A$24,Sheet2!V$3:V$24))*G153</f>
        <v>0</v>
      </c>
      <c r="AW153" s="153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3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3">
        <f>LOOKUP(S153,Sheet3!F$2:F$9,Sheet3!G$2:G$9)*MIN((((Z153-Y153)+(AD153-AC153))/2+AH153+LOOKUP(V153,Sheet2!A$3:A$24,Sheet2!K$3:K$24)),AN153-AK153)^2/2*G153*IF(L153=1,2,IF(L153=2,1,0))</f>
        <v>0</v>
      </c>
      <c r="AZ153" s="153">
        <f>IF(G153=0,0,MAX(0,SUM(AQ153:AR153)-SUM(AS153:AY153)-BA153-LOOKUP(V153,Sheet2!A$3:A$24,Sheet2!Y$3:Y$24)*G153))</f>
        <v>0</v>
      </c>
      <c r="BA153" s="154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58">
        <f>IF(S153="A",LOOKUP(S153,Sheet3!F$2:F$9,Sheet3!H$2:H$9)*(AN153+AJ153+0.5)*G153*IF(L153=1,2,IF(L153=2,1,0)),0)</f>
        <v>0</v>
      </c>
      <c r="BC153" s="159">
        <f t="shared" si="72"/>
        <v>0</v>
      </c>
      <c r="BD153" s="123">
        <f>LOOKUP($S153,Sheet3!$F$2:$F$9,Sheet3!I$2:I$9)*$G153*IF($L153=1,2,IF($L153=2,1,0))</f>
        <v>0</v>
      </c>
      <c r="BE153" s="123">
        <f>LOOKUP($S153,Sheet3!$F$2:$F$9,Sheet3!J$2:J$9)*$G153*IF($L153=1,2,IF($L153=2,1,0))</f>
        <v>0</v>
      </c>
      <c r="BF153" s="123">
        <f>LOOKUP($S153,Sheet3!$F$2:$F$9,Sheet3!K$2:K$9)*$G153*IF($L153=1,2,IF($L153=2,1,0))</f>
        <v>0</v>
      </c>
      <c r="BG153" s="123">
        <f>LOOKUP($S153,Sheet3!$F$2:$F$9,Sheet3!L$2:L$9)*$G153*IF($L153=1,2,IF($L153=2,1,0))</f>
        <v>0</v>
      </c>
      <c r="BH153" s="122">
        <f>LOOKUP($S153,Sheet3!$F$2:$F$9,Sheet3!M$2:M$9)*$G153*IF($L153=1,2,IF($L153=2,1,0))*2</f>
        <v>0</v>
      </c>
      <c r="BI153" s="122">
        <f>(AO153-Sheet3!$Q$4*IF($L153=1,2,IF($L153=2,1,0)))*LOOKUP(S153,Sheet3!F$2:F$9,Sheet3!M$2:M$9)*ROUNDUP(G153/Sheet3!$Q$7,0)</f>
        <v>0</v>
      </c>
      <c r="BJ153" s="122">
        <f>IF(S153="E",LOOKUP(Sheet3!$G$7,Sheet3!$A$18:$A$21,Sheet3!$B$18:$B$21),0)*G153*AN153*2</f>
        <v>0</v>
      </c>
      <c r="BK153" s="122">
        <f>IF(S153="E",LOOKUP(Sheet3!$G$7,Sheet3!$A$18:$A$21,Sheet3!$C$18:$C$21),0)*G153*AN153*2/1000</f>
        <v>0</v>
      </c>
      <c r="BL153" s="122">
        <f>IF(S153="E",LOOKUP(Sheet3!$G$7,Sheet3!$A$18:$A$21,Sheet3!$D$18:$D$21),0)*G153*AN153*2/1000</f>
        <v>0</v>
      </c>
      <c r="BN153" s="124">
        <f t="shared" si="73"/>
        <v>0</v>
      </c>
      <c r="BO153" s="124">
        <f t="shared" si="74"/>
        <v>0</v>
      </c>
      <c r="BP153" s="115"/>
      <c r="BQ153" s="56">
        <f t="shared" si="75"/>
        <v>0</v>
      </c>
      <c r="BR153" s="52">
        <f t="shared" si="76"/>
        <v>0</v>
      </c>
      <c r="BS153" s="52">
        <f t="shared" si="77"/>
        <v>0</v>
      </c>
      <c r="BT153" s="52">
        <f>IF(OR(LOOKUP(V153,Sheet2!A$3:A$25,Sheet2!B$3:B$25)=1,G153=0),0,AW153-AO153*0.2*G153)</f>
        <v>0</v>
      </c>
      <c r="BU153" s="52">
        <f t="shared" si="78"/>
        <v>0</v>
      </c>
      <c r="BV153" s="52">
        <f t="shared" si="79"/>
        <v>0</v>
      </c>
      <c r="BW153" s="32">
        <f t="shared" si="80"/>
        <v>0</v>
      </c>
    </row>
    <row r="154" spans="1:75">
      <c r="A154" s="110"/>
      <c r="D154" s="110">
        <f t="shared" si="84"/>
        <v>0</v>
      </c>
      <c r="E154" s="32"/>
      <c r="L154" s="32">
        <v>1</v>
      </c>
      <c r="M154" s="32">
        <v>0</v>
      </c>
      <c r="N154" s="32">
        <v>0</v>
      </c>
      <c r="O154" s="32">
        <v>0</v>
      </c>
      <c r="P154" s="32">
        <f t="shared" si="85"/>
        <v>0</v>
      </c>
      <c r="R154" s="111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2">
        <f t="shared" si="63"/>
        <v>0</v>
      </c>
      <c r="T154" s="113">
        <f t="shared" si="81"/>
        <v>0</v>
      </c>
      <c r="V154" s="137">
        <f t="shared" si="62"/>
        <v>0</v>
      </c>
      <c r="W154" s="138">
        <f t="shared" si="64"/>
        <v>0</v>
      </c>
      <c r="X154" s="138">
        <f t="shared" si="86"/>
        <v>0</v>
      </c>
      <c r="Y154" s="138">
        <f t="shared" si="87"/>
        <v>0</v>
      </c>
      <c r="Z154" s="138">
        <f>Y154+LOOKUP(V154,Sheet2!A$3:A$24,Sheet2!J$3:J$24)</f>
        <v>0</v>
      </c>
      <c r="AA154" s="138">
        <f t="shared" si="65"/>
        <v>0</v>
      </c>
      <c r="AB154" s="138">
        <f t="shared" si="88"/>
        <v>0</v>
      </c>
      <c r="AC154" s="138">
        <f t="shared" si="89"/>
        <v>0</v>
      </c>
      <c r="AD154" s="138">
        <f>AC154+LOOKUP(V154,Sheet2!A$3:A$24,Sheet2!J$3:J$24)</f>
        <v>0</v>
      </c>
      <c r="AE154" s="138">
        <f t="shared" si="66"/>
        <v>0</v>
      </c>
      <c r="AF154" s="138">
        <f t="shared" si="67"/>
        <v>0</v>
      </c>
      <c r="AG154" s="137">
        <f>LOOKUP(V154,Sheet2!A$3:A$24,Sheet2!K$3:K$24)</f>
        <v>0</v>
      </c>
      <c r="AH154" s="143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37">
        <f>LOOKUP(R154,Sheet3!A$2:A$7,Sheet3!D$2:D$7)</f>
        <v>0</v>
      </c>
      <c r="AJ154" s="137">
        <f t="shared" si="82"/>
        <v>0</v>
      </c>
      <c r="AK154" s="137">
        <f t="shared" si="83"/>
        <v>0</v>
      </c>
      <c r="AL154" s="138">
        <f t="shared" si="68"/>
        <v>0</v>
      </c>
      <c r="AM154" s="138">
        <f t="shared" si="69"/>
        <v>0</v>
      </c>
      <c r="AN154" s="138">
        <f t="shared" si="70"/>
        <v>0</v>
      </c>
      <c r="AO154" s="138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15"/>
      <c r="AQ154" s="152">
        <f t="shared" si="71"/>
        <v>0</v>
      </c>
      <c r="AR154" s="153">
        <f>LOOKUP(S154,Sheet3!F$2:F$9,Sheet3!G$2:G$9)*(AN154-AJ154)*(AN154-AJ154)/2*G154*IF(L154=1,2,IF(L154=2,1,0))</f>
        <v>0</v>
      </c>
      <c r="AS154" s="153">
        <f>LOOKUP(R154,Sheet3!A$2:A$6,Sheet3!B$2:B$6)*AO154*G154</f>
        <v>0</v>
      </c>
      <c r="AT154" s="153">
        <f>LOOKUP(R154,Sheet3!A$2:A$6,Sheet3!C$2:C$6)*AO154*G154</f>
        <v>0</v>
      </c>
      <c r="AU154" s="154">
        <f>IF(AND(AE154&gt;3.5,AF154&gt;3.5),LOOKUP(Sheet1!V154,Sheet2!A$3:A$24,Sheet2!U$3:U$24),LOOKUP(V154,Sheet2!A$3:A$24,Sheet2!T$3:T$24))*G154</f>
        <v>0</v>
      </c>
      <c r="AV154" s="154">
        <f>IF(AND(AE154&gt;3.5,AF154&gt;3.5),LOOKUP(Sheet1!V154,Sheet2!A$3:A$24,Sheet2!W$3:W$24),LOOKUP(V154,Sheet2!A$3:A$24,Sheet2!V$3:V$24))*G154</f>
        <v>0</v>
      </c>
      <c r="AW154" s="153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3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3">
        <f>LOOKUP(S154,Sheet3!F$2:F$9,Sheet3!G$2:G$9)*MIN((((Z154-Y154)+(AD154-AC154))/2+AH154+LOOKUP(V154,Sheet2!A$3:A$24,Sheet2!K$3:K$24)),AN154-AK154)^2/2*G154*IF(L154=1,2,IF(L154=2,1,0))</f>
        <v>0</v>
      </c>
      <c r="AZ154" s="153">
        <f>IF(G154=0,0,MAX(0,SUM(AQ154:AR154)-SUM(AS154:AY154)-BA154-LOOKUP(V154,Sheet2!A$3:A$24,Sheet2!Y$3:Y$24)*G154))</f>
        <v>0</v>
      </c>
      <c r="BA154" s="154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58">
        <f>IF(S154="A",LOOKUP(S154,Sheet3!F$2:F$9,Sheet3!H$2:H$9)*(AN154+AJ154+0.5)*G154*IF(L154=1,2,IF(L154=2,1,0)),0)</f>
        <v>0</v>
      </c>
      <c r="BC154" s="159">
        <f t="shared" si="72"/>
        <v>0</v>
      </c>
      <c r="BD154" s="123">
        <f>LOOKUP($S154,Sheet3!$F$2:$F$9,Sheet3!I$2:I$9)*$G154*IF($L154=1,2,IF($L154=2,1,0))</f>
        <v>0</v>
      </c>
      <c r="BE154" s="123">
        <f>LOOKUP($S154,Sheet3!$F$2:$F$9,Sheet3!J$2:J$9)*$G154*IF($L154=1,2,IF($L154=2,1,0))</f>
        <v>0</v>
      </c>
      <c r="BF154" s="123">
        <f>LOOKUP($S154,Sheet3!$F$2:$F$9,Sheet3!K$2:K$9)*$G154*IF($L154=1,2,IF($L154=2,1,0))</f>
        <v>0</v>
      </c>
      <c r="BG154" s="123">
        <f>LOOKUP($S154,Sheet3!$F$2:$F$9,Sheet3!L$2:L$9)*$G154*IF($L154=1,2,IF($L154=2,1,0))</f>
        <v>0</v>
      </c>
      <c r="BH154" s="122">
        <f>LOOKUP($S154,Sheet3!$F$2:$F$9,Sheet3!M$2:M$9)*$G154*IF($L154=1,2,IF($L154=2,1,0))*2</f>
        <v>0</v>
      </c>
      <c r="BI154" s="122">
        <f>(AO154-Sheet3!$Q$4*IF($L154=1,2,IF($L154=2,1,0)))*LOOKUP(S154,Sheet3!F$2:F$9,Sheet3!M$2:M$9)*ROUNDUP(G154/Sheet3!$Q$7,0)</f>
        <v>0</v>
      </c>
      <c r="BJ154" s="122">
        <f>IF(S154="E",LOOKUP(Sheet3!$G$7,Sheet3!$A$18:$A$21,Sheet3!$B$18:$B$21),0)*G154*AN154*2</f>
        <v>0</v>
      </c>
      <c r="BK154" s="122">
        <f>IF(S154="E",LOOKUP(Sheet3!$G$7,Sheet3!$A$18:$A$21,Sheet3!$C$18:$C$21),0)*G154*AN154*2/1000</f>
        <v>0</v>
      </c>
      <c r="BL154" s="122">
        <f>IF(S154="E",LOOKUP(Sheet3!$G$7,Sheet3!$A$18:$A$21,Sheet3!$D$18:$D$21),0)*G154*AN154*2/1000</f>
        <v>0</v>
      </c>
      <c r="BN154" s="124">
        <f t="shared" si="73"/>
        <v>0</v>
      </c>
      <c r="BO154" s="124">
        <f t="shared" si="74"/>
        <v>0</v>
      </c>
      <c r="BP154" s="115"/>
      <c r="BQ154" s="56">
        <f t="shared" si="75"/>
        <v>0</v>
      </c>
      <c r="BR154" s="52">
        <f t="shared" si="76"/>
        <v>0</v>
      </c>
      <c r="BS154" s="52">
        <f t="shared" si="77"/>
        <v>0</v>
      </c>
      <c r="BT154" s="52">
        <f>IF(OR(LOOKUP(V154,Sheet2!A$3:A$25,Sheet2!B$3:B$25)=1,G154=0),0,AW154-AO154*0.2*G154)</f>
        <v>0</v>
      </c>
      <c r="BU154" s="52">
        <f t="shared" si="78"/>
        <v>0</v>
      </c>
      <c r="BV154" s="52">
        <f t="shared" si="79"/>
        <v>0</v>
      </c>
      <c r="BW154" s="32">
        <f t="shared" si="80"/>
        <v>0</v>
      </c>
    </row>
    <row r="155" spans="1:75">
      <c r="A155" s="110"/>
      <c r="D155" s="110">
        <f t="shared" si="84"/>
        <v>0</v>
      </c>
      <c r="E155" s="32"/>
      <c r="L155" s="32">
        <v>1</v>
      </c>
      <c r="M155" s="32">
        <v>0</v>
      </c>
      <c r="N155" s="32">
        <v>0</v>
      </c>
      <c r="O155" s="32">
        <v>0</v>
      </c>
      <c r="P155" s="32">
        <f t="shared" si="85"/>
        <v>0</v>
      </c>
      <c r="R155" s="111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2">
        <f t="shared" si="63"/>
        <v>0</v>
      </c>
      <c r="T155" s="113">
        <f t="shared" si="81"/>
        <v>0</v>
      </c>
      <c r="V155" s="137">
        <f t="shared" si="62"/>
        <v>0</v>
      </c>
      <c r="W155" s="138">
        <f t="shared" si="64"/>
        <v>0</v>
      </c>
      <c r="X155" s="138">
        <f t="shared" si="86"/>
        <v>0</v>
      </c>
      <c r="Y155" s="138">
        <f t="shared" si="87"/>
        <v>0</v>
      </c>
      <c r="Z155" s="138">
        <f>Y155+LOOKUP(V155,Sheet2!A$3:A$24,Sheet2!J$3:J$24)</f>
        <v>0</v>
      </c>
      <c r="AA155" s="138">
        <f t="shared" si="65"/>
        <v>0</v>
      </c>
      <c r="AB155" s="138">
        <f t="shared" si="88"/>
        <v>0</v>
      </c>
      <c r="AC155" s="138">
        <f t="shared" si="89"/>
        <v>0</v>
      </c>
      <c r="AD155" s="138">
        <f>AC155+LOOKUP(V155,Sheet2!A$3:A$24,Sheet2!J$3:J$24)</f>
        <v>0</v>
      </c>
      <c r="AE155" s="138">
        <f t="shared" si="66"/>
        <v>0</v>
      </c>
      <c r="AF155" s="138">
        <f t="shared" si="67"/>
        <v>0</v>
      </c>
      <c r="AG155" s="137">
        <f>LOOKUP(V155,Sheet2!A$3:A$24,Sheet2!K$3:K$24)</f>
        <v>0</v>
      </c>
      <c r="AH155" s="143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37">
        <f>LOOKUP(R155,Sheet3!A$2:A$7,Sheet3!D$2:D$7)</f>
        <v>0</v>
      </c>
      <c r="AJ155" s="137">
        <f t="shared" si="82"/>
        <v>0</v>
      </c>
      <c r="AK155" s="137">
        <f t="shared" si="83"/>
        <v>0</v>
      </c>
      <c r="AL155" s="138">
        <f t="shared" si="68"/>
        <v>0</v>
      </c>
      <c r="AM155" s="138">
        <f t="shared" si="69"/>
        <v>0</v>
      </c>
      <c r="AN155" s="138">
        <f t="shared" si="70"/>
        <v>0</v>
      </c>
      <c r="AO155" s="138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15"/>
      <c r="AQ155" s="152">
        <f t="shared" si="71"/>
        <v>0</v>
      </c>
      <c r="AR155" s="153">
        <f>LOOKUP(S155,Sheet3!F$2:F$9,Sheet3!G$2:G$9)*(AN155-AJ155)*(AN155-AJ155)/2*G155*IF(L155=1,2,IF(L155=2,1,0))</f>
        <v>0</v>
      </c>
      <c r="AS155" s="153">
        <f>LOOKUP(R155,Sheet3!A$2:A$6,Sheet3!B$2:B$6)*AO155*G155</f>
        <v>0</v>
      </c>
      <c r="AT155" s="153">
        <f>LOOKUP(R155,Sheet3!A$2:A$6,Sheet3!C$2:C$6)*AO155*G155</f>
        <v>0</v>
      </c>
      <c r="AU155" s="154">
        <f>IF(AND(AE155&gt;3.5,AF155&gt;3.5),LOOKUP(Sheet1!V155,Sheet2!A$3:A$24,Sheet2!U$3:U$24),LOOKUP(V155,Sheet2!A$3:A$24,Sheet2!T$3:T$24))*G155</f>
        <v>0</v>
      </c>
      <c r="AV155" s="154">
        <f>IF(AND(AE155&gt;3.5,AF155&gt;3.5),LOOKUP(Sheet1!V155,Sheet2!A$3:A$24,Sheet2!W$3:W$24),LOOKUP(V155,Sheet2!A$3:A$24,Sheet2!V$3:V$24))*G155</f>
        <v>0</v>
      </c>
      <c r="AW155" s="153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3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3">
        <f>LOOKUP(S155,Sheet3!F$2:F$9,Sheet3!G$2:G$9)*MIN((((Z155-Y155)+(AD155-AC155))/2+AH155+LOOKUP(V155,Sheet2!A$3:A$24,Sheet2!K$3:K$24)),AN155-AK155)^2/2*G155*IF(L155=1,2,IF(L155=2,1,0))</f>
        <v>0</v>
      </c>
      <c r="AZ155" s="153">
        <f>IF(G155=0,0,MAX(0,SUM(AQ155:AR155)-SUM(AS155:AY155)-BA155-LOOKUP(V155,Sheet2!A$3:A$24,Sheet2!Y$3:Y$24)*G155))</f>
        <v>0</v>
      </c>
      <c r="BA155" s="154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58">
        <f>IF(S155="A",LOOKUP(S155,Sheet3!F$2:F$9,Sheet3!H$2:H$9)*(AN155+AJ155+0.5)*G155*IF(L155=1,2,IF(L155=2,1,0)),0)</f>
        <v>0</v>
      </c>
      <c r="BC155" s="159">
        <f t="shared" si="72"/>
        <v>0</v>
      </c>
      <c r="BD155" s="123">
        <f>LOOKUP($S155,Sheet3!$F$2:$F$9,Sheet3!I$2:I$9)*$G155*IF($L155=1,2,IF($L155=2,1,0))</f>
        <v>0</v>
      </c>
      <c r="BE155" s="123">
        <f>LOOKUP($S155,Sheet3!$F$2:$F$9,Sheet3!J$2:J$9)*$G155*IF($L155=1,2,IF($L155=2,1,0))</f>
        <v>0</v>
      </c>
      <c r="BF155" s="123">
        <f>LOOKUP($S155,Sheet3!$F$2:$F$9,Sheet3!K$2:K$9)*$G155*IF($L155=1,2,IF($L155=2,1,0))</f>
        <v>0</v>
      </c>
      <c r="BG155" s="123">
        <f>LOOKUP($S155,Sheet3!$F$2:$F$9,Sheet3!L$2:L$9)*$G155*IF($L155=1,2,IF($L155=2,1,0))</f>
        <v>0</v>
      </c>
      <c r="BH155" s="122">
        <f>LOOKUP($S155,Sheet3!$F$2:$F$9,Sheet3!M$2:M$9)*$G155*IF($L155=1,2,IF($L155=2,1,0))*2</f>
        <v>0</v>
      </c>
      <c r="BI155" s="122">
        <f>(AO155-Sheet3!$Q$4*IF($L155=1,2,IF($L155=2,1,0)))*LOOKUP(S155,Sheet3!F$2:F$9,Sheet3!M$2:M$9)*ROUNDUP(G155/Sheet3!$Q$7,0)</f>
        <v>0</v>
      </c>
      <c r="BJ155" s="122">
        <f>IF(S155="E",LOOKUP(Sheet3!$G$7,Sheet3!$A$18:$A$21,Sheet3!$B$18:$B$21),0)*G155*AN155*2</f>
        <v>0</v>
      </c>
      <c r="BK155" s="122">
        <f>IF(S155="E",LOOKUP(Sheet3!$G$7,Sheet3!$A$18:$A$21,Sheet3!$C$18:$C$21),0)*G155*AN155*2/1000</f>
        <v>0</v>
      </c>
      <c r="BL155" s="122">
        <f>IF(S155="E",LOOKUP(Sheet3!$G$7,Sheet3!$A$18:$A$21,Sheet3!$D$18:$D$21),0)*G155*AN155*2/1000</f>
        <v>0</v>
      </c>
      <c r="BN155" s="124">
        <f t="shared" si="73"/>
        <v>0</v>
      </c>
      <c r="BO155" s="124">
        <f t="shared" si="74"/>
        <v>0</v>
      </c>
      <c r="BP155" s="115"/>
      <c r="BQ155" s="56">
        <f t="shared" si="75"/>
        <v>0</v>
      </c>
      <c r="BR155" s="52">
        <f t="shared" si="76"/>
        <v>0</v>
      </c>
      <c r="BS155" s="52">
        <f t="shared" si="77"/>
        <v>0</v>
      </c>
      <c r="BT155" s="52">
        <f>IF(OR(LOOKUP(V155,Sheet2!A$3:A$25,Sheet2!B$3:B$25)=1,G155=0),0,AW155-AO155*0.2*G155)</f>
        <v>0</v>
      </c>
      <c r="BU155" s="52">
        <f t="shared" si="78"/>
        <v>0</v>
      </c>
      <c r="BV155" s="52">
        <f t="shared" si="79"/>
        <v>0</v>
      </c>
      <c r="BW155" s="32">
        <f t="shared" si="80"/>
        <v>0</v>
      </c>
    </row>
    <row r="156" spans="1:75">
      <c r="A156" s="110"/>
      <c r="D156" s="110">
        <f t="shared" si="84"/>
        <v>0</v>
      </c>
      <c r="E156" s="32"/>
      <c r="L156" s="32">
        <v>1</v>
      </c>
      <c r="M156" s="32">
        <v>0</v>
      </c>
      <c r="N156" s="32">
        <v>0</v>
      </c>
      <c r="O156" s="32">
        <v>0</v>
      </c>
      <c r="P156" s="32">
        <f t="shared" si="85"/>
        <v>0</v>
      </c>
      <c r="R156" s="111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2">
        <f t="shared" si="63"/>
        <v>0</v>
      </c>
      <c r="T156" s="113">
        <f t="shared" si="81"/>
        <v>0</v>
      </c>
      <c r="V156" s="137">
        <f t="shared" si="62"/>
        <v>0</v>
      </c>
      <c r="W156" s="138">
        <f t="shared" si="64"/>
        <v>0</v>
      </c>
      <c r="X156" s="138">
        <f t="shared" si="86"/>
        <v>0</v>
      </c>
      <c r="Y156" s="138">
        <f t="shared" si="87"/>
        <v>0</v>
      </c>
      <c r="Z156" s="138">
        <f>Y156+LOOKUP(V156,Sheet2!A$3:A$24,Sheet2!J$3:J$24)</f>
        <v>0</v>
      </c>
      <c r="AA156" s="138">
        <f t="shared" si="65"/>
        <v>0</v>
      </c>
      <c r="AB156" s="138">
        <f t="shared" si="88"/>
        <v>0</v>
      </c>
      <c r="AC156" s="138">
        <f t="shared" si="89"/>
        <v>0</v>
      </c>
      <c r="AD156" s="138">
        <f>AC156+LOOKUP(V156,Sheet2!A$3:A$24,Sheet2!J$3:J$24)</f>
        <v>0</v>
      </c>
      <c r="AE156" s="138">
        <f t="shared" si="66"/>
        <v>0</v>
      </c>
      <c r="AF156" s="138">
        <f t="shared" si="67"/>
        <v>0</v>
      </c>
      <c r="AG156" s="137">
        <f>LOOKUP(V156,Sheet2!A$3:A$24,Sheet2!K$3:K$24)</f>
        <v>0</v>
      </c>
      <c r="AH156" s="143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37">
        <f>LOOKUP(R156,Sheet3!A$2:A$7,Sheet3!D$2:D$7)</f>
        <v>0</v>
      </c>
      <c r="AJ156" s="137">
        <f t="shared" si="82"/>
        <v>0</v>
      </c>
      <c r="AK156" s="137">
        <f t="shared" si="83"/>
        <v>0</v>
      </c>
      <c r="AL156" s="138">
        <f t="shared" si="68"/>
        <v>0</v>
      </c>
      <c r="AM156" s="138">
        <f t="shared" si="69"/>
        <v>0</v>
      </c>
      <c r="AN156" s="138">
        <f t="shared" si="70"/>
        <v>0</v>
      </c>
      <c r="AO156" s="138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15"/>
      <c r="AQ156" s="152">
        <f t="shared" si="71"/>
        <v>0</v>
      </c>
      <c r="AR156" s="153">
        <f>LOOKUP(S156,Sheet3!F$2:F$9,Sheet3!G$2:G$9)*(AN156-AJ156)*(AN156-AJ156)/2*G156*IF(L156=1,2,IF(L156=2,1,0))</f>
        <v>0</v>
      </c>
      <c r="AS156" s="153">
        <f>LOOKUP(R156,Sheet3!A$2:A$6,Sheet3!B$2:B$6)*AO156*G156</f>
        <v>0</v>
      </c>
      <c r="AT156" s="153">
        <f>LOOKUP(R156,Sheet3!A$2:A$6,Sheet3!C$2:C$6)*AO156*G156</f>
        <v>0</v>
      </c>
      <c r="AU156" s="154">
        <f>IF(AND(AE156&gt;3.5,AF156&gt;3.5),LOOKUP(Sheet1!V156,Sheet2!A$3:A$24,Sheet2!U$3:U$24),LOOKUP(V156,Sheet2!A$3:A$24,Sheet2!T$3:T$24))*G156</f>
        <v>0</v>
      </c>
      <c r="AV156" s="154">
        <f>IF(AND(AE156&gt;3.5,AF156&gt;3.5),LOOKUP(Sheet1!V156,Sheet2!A$3:A$24,Sheet2!W$3:W$24),LOOKUP(V156,Sheet2!A$3:A$24,Sheet2!V$3:V$24))*G156</f>
        <v>0</v>
      </c>
      <c r="AW156" s="153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3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3">
        <f>LOOKUP(S156,Sheet3!F$2:F$9,Sheet3!G$2:G$9)*MIN((((Z156-Y156)+(AD156-AC156))/2+AH156+LOOKUP(V156,Sheet2!A$3:A$24,Sheet2!K$3:K$24)),AN156-AK156)^2/2*G156*IF(L156=1,2,IF(L156=2,1,0))</f>
        <v>0</v>
      </c>
      <c r="AZ156" s="153">
        <f>IF(G156=0,0,MAX(0,SUM(AQ156:AR156)-SUM(AS156:AY156)-BA156-LOOKUP(V156,Sheet2!A$3:A$24,Sheet2!Y$3:Y$24)*G156))</f>
        <v>0</v>
      </c>
      <c r="BA156" s="154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58">
        <f>IF(S156="A",LOOKUP(S156,Sheet3!F$2:F$9,Sheet3!H$2:H$9)*(AN156+AJ156+0.5)*G156*IF(L156=1,2,IF(L156=2,1,0)),0)</f>
        <v>0</v>
      </c>
      <c r="BC156" s="159">
        <f t="shared" si="72"/>
        <v>0</v>
      </c>
      <c r="BD156" s="123">
        <f>LOOKUP($S156,Sheet3!$F$2:$F$9,Sheet3!I$2:I$9)*$G156*IF($L156=1,2,IF($L156=2,1,0))</f>
        <v>0</v>
      </c>
      <c r="BE156" s="123">
        <f>LOOKUP($S156,Sheet3!$F$2:$F$9,Sheet3!J$2:J$9)*$G156*IF($L156=1,2,IF($L156=2,1,0))</f>
        <v>0</v>
      </c>
      <c r="BF156" s="123">
        <f>LOOKUP($S156,Sheet3!$F$2:$F$9,Sheet3!K$2:K$9)*$G156*IF($L156=1,2,IF($L156=2,1,0))</f>
        <v>0</v>
      </c>
      <c r="BG156" s="123">
        <f>LOOKUP($S156,Sheet3!$F$2:$F$9,Sheet3!L$2:L$9)*$G156*IF($L156=1,2,IF($L156=2,1,0))</f>
        <v>0</v>
      </c>
      <c r="BH156" s="122">
        <f>LOOKUP($S156,Sheet3!$F$2:$F$9,Sheet3!M$2:M$9)*$G156*IF($L156=1,2,IF($L156=2,1,0))*2</f>
        <v>0</v>
      </c>
      <c r="BI156" s="122">
        <f>(AO156-Sheet3!$Q$4*IF($L156=1,2,IF($L156=2,1,0)))*LOOKUP(S156,Sheet3!F$2:F$9,Sheet3!M$2:M$9)*ROUNDUP(G156/Sheet3!$Q$7,0)</f>
        <v>0</v>
      </c>
      <c r="BJ156" s="122">
        <f>IF(S156="E",LOOKUP(Sheet3!$G$7,Sheet3!$A$18:$A$21,Sheet3!$B$18:$B$21),0)*G156*AN156*2</f>
        <v>0</v>
      </c>
      <c r="BK156" s="122">
        <f>IF(S156="E",LOOKUP(Sheet3!$G$7,Sheet3!$A$18:$A$21,Sheet3!$C$18:$C$21),0)*G156*AN156*2/1000</f>
        <v>0</v>
      </c>
      <c r="BL156" s="122">
        <f>IF(S156="E",LOOKUP(Sheet3!$G$7,Sheet3!$A$18:$A$21,Sheet3!$D$18:$D$21),0)*G156*AN156*2/1000</f>
        <v>0</v>
      </c>
      <c r="BN156" s="124">
        <f t="shared" si="73"/>
        <v>0</v>
      </c>
      <c r="BO156" s="124">
        <f t="shared" si="74"/>
        <v>0</v>
      </c>
      <c r="BP156" s="115"/>
      <c r="BQ156" s="56">
        <f t="shared" si="75"/>
        <v>0</v>
      </c>
      <c r="BR156" s="52">
        <f t="shared" si="76"/>
        <v>0</v>
      </c>
      <c r="BS156" s="52">
        <f t="shared" si="77"/>
        <v>0</v>
      </c>
      <c r="BT156" s="52">
        <f>IF(OR(LOOKUP(V156,Sheet2!A$3:A$25,Sheet2!B$3:B$25)=1,G156=0),0,AW156-AO156*0.2*G156)</f>
        <v>0</v>
      </c>
      <c r="BU156" s="52">
        <f t="shared" si="78"/>
        <v>0</v>
      </c>
      <c r="BV156" s="52">
        <f t="shared" si="79"/>
        <v>0</v>
      </c>
      <c r="BW156" s="32">
        <f t="shared" si="80"/>
        <v>0</v>
      </c>
    </row>
    <row r="157" spans="1:75">
      <c r="A157" s="110"/>
      <c r="D157" s="110">
        <f t="shared" si="84"/>
        <v>0</v>
      </c>
      <c r="E157" s="32"/>
      <c r="L157" s="32">
        <v>1</v>
      </c>
      <c r="M157" s="32">
        <v>0</v>
      </c>
      <c r="N157" s="32">
        <v>0</v>
      </c>
      <c r="O157" s="32">
        <v>0</v>
      </c>
      <c r="P157" s="32">
        <f t="shared" si="85"/>
        <v>0</v>
      </c>
      <c r="R157" s="111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2">
        <f t="shared" si="63"/>
        <v>0</v>
      </c>
      <c r="T157" s="113">
        <f t="shared" si="81"/>
        <v>0</v>
      </c>
      <c r="V157" s="137">
        <f t="shared" si="62"/>
        <v>0</v>
      </c>
      <c r="W157" s="138">
        <f t="shared" si="64"/>
        <v>0</v>
      </c>
      <c r="X157" s="138">
        <f t="shared" si="86"/>
        <v>0</v>
      </c>
      <c r="Y157" s="138">
        <f t="shared" si="87"/>
        <v>0</v>
      </c>
      <c r="Z157" s="138">
        <f>Y157+LOOKUP(V157,Sheet2!A$3:A$24,Sheet2!J$3:J$24)</f>
        <v>0</v>
      </c>
      <c r="AA157" s="138">
        <f t="shared" si="65"/>
        <v>0</v>
      </c>
      <c r="AB157" s="138">
        <f t="shared" si="88"/>
        <v>0</v>
      </c>
      <c r="AC157" s="138">
        <f t="shared" si="89"/>
        <v>0</v>
      </c>
      <c r="AD157" s="138">
        <f>AC157+LOOKUP(V157,Sheet2!A$3:A$24,Sheet2!J$3:J$24)</f>
        <v>0</v>
      </c>
      <c r="AE157" s="138">
        <f t="shared" si="66"/>
        <v>0</v>
      </c>
      <c r="AF157" s="138">
        <f t="shared" si="67"/>
        <v>0</v>
      </c>
      <c r="AG157" s="137">
        <f>LOOKUP(V157,Sheet2!A$3:A$24,Sheet2!K$3:K$24)</f>
        <v>0</v>
      </c>
      <c r="AH157" s="143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37">
        <f>LOOKUP(R157,Sheet3!A$2:A$7,Sheet3!D$2:D$7)</f>
        <v>0</v>
      </c>
      <c r="AJ157" s="137">
        <f t="shared" si="82"/>
        <v>0</v>
      </c>
      <c r="AK157" s="137">
        <f t="shared" si="83"/>
        <v>0</v>
      </c>
      <c r="AL157" s="138">
        <f t="shared" si="68"/>
        <v>0</v>
      </c>
      <c r="AM157" s="138">
        <f t="shared" si="69"/>
        <v>0</v>
      </c>
      <c r="AN157" s="138">
        <f t="shared" si="70"/>
        <v>0</v>
      </c>
      <c r="AO157" s="138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15"/>
      <c r="AQ157" s="152">
        <f t="shared" si="71"/>
        <v>0</v>
      </c>
      <c r="AR157" s="153">
        <f>LOOKUP(S157,Sheet3!F$2:F$9,Sheet3!G$2:G$9)*(AN157-AJ157)*(AN157-AJ157)/2*G157*IF(L157=1,2,IF(L157=2,1,0))</f>
        <v>0</v>
      </c>
      <c r="AS157" s="153">
        <f>LOOKUP(R157,Sheet3!A$2:A$6,Sheet3!B$2:B$6)*AO157*G157</f>
        <v>0</v>
      </c>
      <c r="AT157" s="153">
        <f>LOOKUP(R157,Sheet3!A$2:A$6,Sheet3!C$2:C$6)*AO157*G157</f>
        <v>0</v>
      </c>
      <c r="AU157" s="154">
        <f>IF(AND(AE157&gt;3.5,AF157&gt;3.5),LOOKUP(Sheet1!V157,Sheet2!A$3:A$24,Sheet2!U$3:U$24),LOOKUP(V157,Sheet2!A$3:A$24,Sheet2!T$3:T$24))*G157</f>
        <v>0</v>
      </c>
      <c r="AV157" s="154">
        <f>IF(AND(AE157&gt;3.5,AF157&gt;3.5),LOOKUP(Sheet1!V157,Sheet2!A$3:A$24,Sheet2!W$3:W$24),LOOKUP(V157,Sheet2!A$3:A$24,Sheet2!V$3:V$24))*G157</f>
        <v>0</v>
      </c>
      <c r="AW157" s="153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3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3">
        <f>LOOKUP(S157,Sheet3!F$2:F$9,Sheet3!G$2:G$9)*MIN((((Z157-Y157)+(AD157-AC157))/2+AH157+LOOKUP(V157,Sheet2!A$3:A$24,Sheet2!K$3:K$24)),AN157-AK157)^2/2*G157*IF(L157=1,2,IF(L157=2,1,0))</f>
        <v>0</v>
      </c>
      <c r="AZ157" s="153">
        <f>IF(G157=0,0,MAX(0,SUM(AQ157:AR157)-SUM(AS157:AY157)-BA157-LOOKUP(V157,Sheet2!A$3:A$24,Sheet2!Y$3:Y$24)*G157))</f>
        <v>0</v>
      </c>
      <c r="BA157" s="154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58">
        <f>IF(S157="A",LOOKUP(S157,Sheet3!F$2:F$9,Sheet3!H$2:H$9)*(AN157+AJ157+0.5)*G157*IF(L157=1,2,IF(L157=2,1,0)),0)</f>
        <v>0</v>
      </c>
      <c r="BC157" s="159">
        <f t="shared" si="72"/>
        <v>0</v>
      </c>
      <c r="BD157" s="123">
        <f>LOOKUP($S157,Sheet3!$F$2:$F$9,Sheet3!I$2:I$9)*$G157*IF($L157=1,2,IF($L157=2,1,0))</f>
        <v>0</v>
      </c>
      <c r="BE157" s="123">
        <f>LOOKUP($S157,Sheet3!$F$2:$F$9,Sheet3!J$2:J$9)*$G157*IF($L157=1,2,IF($L157=2,1,0))</f>
        <v>0</v>
      </c>
      <c r="BF157" s="123">
        <f>LOOKUP($S157,Sheet3!$F$2:$F$9,Sheet3!K$2:K$9)*$G157*IF($L157=1,2,IF($L157=2,1,0))</f>
        <v>0</v>
      </c>
      <c r="BG157" s="123">
        <f>LOOKUP($S157,Sheet3!$F$2:$F$9,Sheet3!L$2:L$9)*$G157*IF($L157=1,2,IF($L157=2,1,0))</f>
        <v>0</v>
      </c>
      <c r="BH157" s="122">
        <f>LOOKUP($S157,Sheet3!$F$2:$F$9,Sheet3!M$2:M$9)*$G157*IF($L157=1,2,IF($L157=2,1,0))*2</f>
        <v>0</v>
      </c>
      <c r="BI157" s="122">
        <f>(AO157-Sheet3!$Q$4*IF($L157=1,2,IF($L157=2,1,0)))*LOOKUP(S157,Sheet3!F$2:F$9,Sheet3!M$2:M$9)*ROUNDUP(G157/Sheet3!$Q$7,0)</f>
        <v>0</v>
      </c>
      <c r="BJ157" s="122">
        <f>IF(S157="E",LOOKUP(Sheet3!$G$7,Sheet3!$A$18:$A$21,Sheet3!$B$18:$B$21),0)*G157*AN157*2</f>
        <v>0</v>
      </c>
      <c r="BK157" s="122">
        <f>IF(S157="E",LOOKUP(Sheet3!$G$7,Sheet3!$A$18:$A$21,Sheet3!$C$18:$C$21),0)*G157*AN157*2/1000</f>
        <v>0</v>
      </c>
      <c r="BL157" s="122">
        <f>IF(S157="E",LOOKUP(Sheet3!$G$7,Sheet3!$A$18:$A$21,Sheet3!$D$18:$D$21),0)*G157*AN157*2/1000</f>
        <v>0</v>
      </c>
      <c r="BN157" s="124">
        <f t="shared" si="73"/>
        <v>0</v>
      </c>
      <c r="BO157" s="124">
        <f t="shared" si="74"/>
        <v>0</v>
      </c>
      <c r="BP157" s="115"/>
      <c r="BQ157" s="56">
        <f t="shared" si="75"/>
        <v>0</v>
      </c>
      <c r="BR157" s="52">
        <f t="shared" si="76"/>
        <v>0</v>
      </c>
      <c r="BS157" s="52">
        <f t="shared" si="77"/>
        <v>0</v>
      </c>
      <c r="BT157" s="52">
        <f>IF(OR(LOOKUP(V157,Sheet2!A$3:A$25,Sheet2!B$3:B$25)=1,G157=0),0,AW157-AO157*0.2*G157)</f>
        <v>0</v>
      </c>
      <c r="BU157" s="52">
        <f t="shared" si="78"/>
        <v>0</v>
      </c>
      <c r="BV157" s="52">
        <f t="shared" si="79"/>
        <v>0</v>
      </c>
      <c r="BW157" s="32">
        <f t="shared" si="80"/>
        <v>0</v>
      </c>
    </row>
    <row r="158" spans="1:75">
      <c r="A158" s="110"/>
      <c r="D158" s="110">
        <f t="shared" si="84"/>
        <v>0</v>
      </c>
      <c r="E158" s="32"/>
      <c r="L158" s="32">
        <v>1</v>
      </c>
      <c r="M158" s="32">
        <v>0</v>
      </c>
      <c r="N158" s="32">
        <v>0</v>
      </c>
      <c r="O158" s="32">
        <v>0</v>
      </c>
      <c r="P158" s="32">
        <f t="shared" si="85"/>
        <v>0</v>
      </c>
      <c r="R158" s="111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2">
        <f t="shared" si="63"/>
        <v>0</v>
      </c>
      <c r="T158" s="113">
        <f t="shared" si="81"/>
        <v>0</v>
      </c>
      <c r="V158" s="137">
        <f t="shared" si="62"/>
        <v>0</v>
      </c>
      <c r="W158" s="138">
        <f t="shared" si="64"/>
        <v>0</v>
      </c>
      <c r="X158" s="138">
        <f t="shared" si="86"/>
        <v>0</v>
      </c>
      <c r="Y158" s="138">
        <f t="shared" si="87"/>
        <v>0</v>
      </c>
      <c r="Z158" s="138">
        <f>Y158+LOOKUP(V158,Sheet2!A$3:A$24,Sheet2!J$3:J$24)</f>
        <v>0</v>
      </c>
      <c r="AA158" s="138">
        <f t="shared" si="65"/>
        <v>0</v>
      </c>
      <c r="AB158" s="138">
        <f t="shared" si="88"/>
        <v>0</v>
      </c>
      <c r="AC158" s="138">
        <f t="shared" si="89"/>
        <v>0</v>
      </c>
      <c r="AD158" s="138">
        <f>AC158+LOOKUP(V158,Sheet2!A$3:A$24,Sheet2!J$3:J$24)</f>
        <v>0</v>
      </c>
      <c r="AE158" s="138">
        <f t="shared" si="66"/>
        <v>0</v>
      </c>
      <c r="AF158" s="138">
        <f t="shared" si="67"/>
        <v>0</v>
      </c>
      <c r="AG158" s="137">
        <f>LOOKUP(V158,Sheet2!A$3:A$24,Sheet2!K$3:K$24)</f>
        <v>0</v>
      </c>
      <c r="AH158" s="143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37">
        <f>LOOKUP(R158,Sheet3!A$2:A$7,Sheet3!D$2:D$7)</f>
        <v>0</v>
      </c>
      <c r="AJ158" s="137">
        <f t="shared" si="82"/>
        <v>0</v>
      </c>
      <c r="AK158" s="137">
        <f t="shared" si="83"/>
        <v>0</v>
      </c>
      <c r="AL158" s="138">
        <f t="shared" si="68"/>
        <v>0</v>
      </c>
      <c r="AM158" s="138">
        <f t="shared" si="69"/>
        <v>0</v>
      </c>
      <c r="AN158" s="138">
        <f t="shared" si="70"/>
        <v>0</v>
      </c>
      <c r="AO158" s="138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15"/>
      <c r="AQ158" s="152">
        <f t="shared" si="71"/>
        <v>0</v>
      </c>
      <c r="AR158" s="153">
        <f>LOOKUP(S158,Sheet3!F$2:F$9,Sheet3!G$2:G$9)*(AN158-AJ158)*(AN158-AJ158)/2*G158*IF(L158=1,2,IF(L158=2,1,0))</f>
        <v>0</v>
      </c>
      <c r="AS158" s="153">
        <f>LOOKUP(R158,Sheet3!A$2:A$6,Sheet3!B$2:B$6)*AO158*G158</f>
        <v>0</v>
      </c>
      <c r="AT158" s="153">
        <f>LOOKUP(R158,Sheet3!A$2:A$6,Sheet3!C$2:C$6)*AO158*G158</f>
        <v>0</v>
      </c>
      <c r="AU158" s="154">
        <f>IF(AND(AE158&gt;3.5,AF158&gt;3.5),LOOKUP(Sheet1!V158,Sheet2!A$3:A$24,Sheet2!U$3:U$24),LOOKUP(V158,Sheet2!A$3:A$24,Sheet2!T$3:T$24))*G158</f>
        <v>0</v>
      </c>
      <c r="AV158" s="154">
        <f>IF(AND(AE158&gt;3.5,AF158&gt;3.5),LOOKUP(Sheet1!V158,Sheet2!A$3:A$24,Sheet2!W$3:W$24),LOOKUP(V158,Sheet2!A$3:A$24,Sheet2!V$3:V$24))*G158</f>
        <v>0</v>
      </c>
      <c r="AW158" s="153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3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3">
        <f>LOOKUP(S158,Sheet3!F$2:F$9,Sheet3!G$2:G$9)*MIN((((Z158-Y158)+(AD158-AC158))/2+AH158+LOOKUP(V158,Sheet2!A$3:A$24,Sheet2!K$3:K$24)),AN158-AK158)^2/2*G158*IF(L158=1,2,IF(L158=2,1,0))</f>
        <v>0</v>
      </c>
      <c r="AZ158" s="153">
        <f>IF(G158=0,0,MAX(0,SUM(AQ158:AR158)-SUM(AS158:AY158)-BA158-LOOKUP(V158,Sheet2!A$3:A$24,Sheet2!Y$3:Y$24)*G158))</f>
        <v>0</v>
      </c>
      <c r="BA158" s="154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58">
        <f>IF(S158="A",LOOKUP(S158,Sheet3!F$2:F$9,Sheet3!H$2:H$9)*(AN158+AJ158+0.5)*G158*IF(L158=1,2,IF(L158=2,1,0)),0)</f>
        <v>0</v>
      </c>
      <c r="BC158" s="159">
        <f t="shared" si="72"/>
        <v>0</v>
      </c>
      <c r="BD158" s="123">
        <f>LOOKUP($S158,Sheet3!$F$2:$F$9,Sheet3!I$2:I$9)*$G158*IF($L158=1,2,IF($L158=2,1,0))</f>
        <v>0</v>
      </c>
      <c r="BE158" s="123">
        <f>LOOKUP($S158,Sheet3!$F$2:$F$9,Sheet3!J$2:J$9)*$G158*IF($L158=1,2,IF($L158=2,1,0))</f>
        <v>0</v>
      </c>
      <c r="BF158" s="123">
        <f>LOOKUP($S158,Sheet3!$F$2:$F$9,Sheet3!K$2:K$9)*$G158*IF($L158=1,2,IF($L158=2,1,0))</f>
        <v>0</v>
      </c>
      <c r="BG158" s="123">
        <f>LOOKUP($S158,Sheet3!$F$2:$F$9,Sheet3!L$2:L$9)*$G158*IF($L158=1,2,IF($L158=2,1,0))</f>
        <v>0</v>
      </c>
      <c r="BH158" s="122">
        <f>LOOKUP($S158,Sheet3!$F$2:$F$9,Sheet3!M$2:M$9)*$G158*IF($L158=1,2,IF($L158=2,1,0))*2</f>
        <v>0</v>
      </c>
      <c r="BI158" s="122">
        <f>(AO158-Sheet3!$Q$4*IF($L158=1,2,IF($L158=2,1,0)))*LOOKUP(S158,Sheet3!F$2:F$9,Sheet3!M$2:M$9)*ROUNDUP(G158/Sheet3!$Q$7,0)</f>
        <v>0</v>
      </c>
      <c r="BJ158" s="122">
        <f>IF(S158="E",LOOKUP(Sheet3!$G$7,Sheet3!$A$18:$A$21,Sheet3!$B$18:$B$21),0)*G158*AN158*2</f>
        <v>0</v>
      </c>
      <c r="BK158" s="122">
        <f>IF(S158="E",LOOKUP(Sheet3!$G$7,Sheet3!$A$18:$A$21,Sheet3!$C$18:$C$21),0)*G158*AN158*2/1000</f>
        <v>0</v>
      </c>
      <c r="BL158" s="122">
        <f>IF(S158="E",LOOKUP(Sheet3!$G$7,Sheet3!$A$18:$A$21,Sheet3!$D$18:$D$21),0)*G158*AN158*2/1000</f>
        <v>0</v>
      </c>
      <c r="BN158" s="124">
        <f t="shared" si="73"/>
        <v>0</v>
      </c>
      <c r="BO158" s="124">
        <f t="shared" si="74"/>
        <v>0</v>
      </c>
      <c r="BP158" s="115"/>
      <c r="BQ158" s="56">
        <f t="shared" si="75"/>
        <v>0</v>
      </c>
      <c r="BR158" s="52">
        <f t="shared" si="76"/>
        <v>0</v>
      </c>
      <c r="BS158" s="52">
        <f t="shared" si="77"/>
        <v>0</v>
      </c>
      <c r="BT158" s="52">
        <f>IF(OR(LOOKUP(V158,Sheet2!A$3:A$25,Sheet2!B$3:B$25)=1,G158=0),0,AW158-AO158*0.2*G158)</f>
        <v>0</v>
      </c>
      <c r="BU158" s="52">
        <f t="shared" si="78"/>
        <v>0</v>
      </c>
      <c r="BV158" s="52">
        <f t="shared" si="79"/>
        <v>0</v>
      </c>
      <c r="BW158" s="32">
        <f t="shared" si="80"/>
        <v>0</v>
      </c>
    </row>
    <row r="159" spans="1:75">
      <c r="A159" s="110"/>
      <c r="D159" s="110">
        <f t="shared" si="84"/>
        <v>0</v>
      </c>
      <c r="E159" s="32"/>
      <c r="L159" s="32">
        <v>1</v>
      </c>
      <c r="M159" s="32">
        <v>0</v>
      </c>
      <c r="N159" s="32">
        <v>0</v>
      </c>
      <c r="O159" s="32">
        <v>0</v>
      </c>
      <c r="P159" s="32">
        <f t="shared" si="85"/>
        <v>0</v>
      </c>
      <c r="R159" s="111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2">
        <f t="shared" si="63"/>
        <v>0</v>
      </c>
      <c r="T159" s="113">
        <f t="shared" si="81"/>
        <v>0</v>
      </c>
      <c r="V159" s="137">
        <f t="shared" si="62"/>
        <v>0</v>
      </c>
      <c r="W159" s="138">
        <f t="shared" si="64"/>
        <v>0</v>
      </c>
      <c r="X159" s="138">
        <f t="shared" si="86"/>
        <v>0</v>
      </c>
      <c r="Y159" s="138">
        <f t="shared" si="87"/>
        <v>0</v>
      </c>
      <c r="Z159" s="138">
        <f>Y159+LOOKUP(V159,Sheet2!A$3:A$24,Sheet2!J$3:J$24)</f>
        <v>0</v>
      </c>
      <c r="AA159" s="138">
        <f t="shared" si="65"/>
        <v>0</v>
      </c>
      <c r="AB159" s="138">
        <f t="shared" si="88"/>
        <v>0</v>
      </c>
      <c r="AC159" s="138">
        <f t="shared" si="89"/>
        <v>0</v>
      </c>
      <c r="AD159" s="138">
        <f>AC159+LOOKUP(V159,Sheet2!A$3:A$24,Sheet2!J$3:J$24)</f>
        <v>0</v>
      </c>
      <c r="AE159" s="138">
        <f t="shared" si="66"/>
        <v>0</v>
      </c>
      <c r="AF159" s="138">
        <f t="shared" si="67"/>
        <v>0</v>
      </c>
      <c r="AG159" s="137">
        <f>LOOKUP(V159,Sheet2!A$3:A$24,Sheet2!K$3:K$24)</f>
        <v>0</v>
      </c>
      <c r="AH159" s="143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37">
        <f>LOOKUP(R159,Sheet3!A$2:A$7,Sheet3!D$2:D$7)</f>
        <v>0</v>
      </c>
      <c r="AJ159" s="137">
        <f t="shared" si="82"/>
        <v>0</v>
      </c>
      <c r="AK159" s="137">
        <f t="shared" si="83"/>
        <v>0</v>
      </c>
      <c r="AL159" s="138">
        <f t="shared" si="68"/>
        <v>0</v>
      </c>
      <c r="AM159" s="138">
        <f t="shared" si="69"/>
        <v>0</v>
      </c>
      <c r="AN159" s="138">
        <f t="shared" si="70"/>
        <v>0</v>
      </c>
      <c r="AO159" s="138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15"/>
      <c r="AQ159" s="152">
        <f t="shared" si="71"/>
        <v>0</v>
      </c>
      <c r="AR159" s="153">
        <f>LOOKUP(S159,Sheet3!F$2:F$9,Sheet3!G$2:G$9)*(AN159-AJ159)*(AN159-AJ159)/2*G159*IF(L159=1,2,IF(L159=2,1,0))</f>
        <v>0</v>
      </c>
      <c r="AS159" s="153">
        <f>LOOKUP(R159,Sheet3!A$2:A$6,Sheet3!B$2:B$6)*AO159*G159</f>
        <v>0</v>
      </c>
      <c r="AT159" s="153">
        <f>LOOKUP(R159,Sheet3!A$2:A$6,Sheet3!C$2:C$6)*AO159*G159</f>
        <v>0</v>
      </c>
      <c r="AU159" s="154">
        <f>IF(AND(AE159&gt;3.5,AF159&gt;3.5),LOOKUP(Sheet1!V159,Sheet2!A$3:A$24,Sheet2!U$3:U$24),LOOKUP(V159,Sheet2!A$3:A$24,Sheet2!T$3:T$24))*G159</f>
        <v>0</v>
      </c>
      <c r="AV159" s="154">
        <f>IF(AND(AE159&gt;3.5,AF159&gt;3.5),LOOKUP(Sheet1!V159,Sheet2!A$3:A$24,Sheet2!W$3:W$24),LOOKUP(V159,Sheet2!A$3:A$24,Sheet2!V$3:V$24))*G159</f>
        <v>0</v>
      </c>
      <c r="AW159" s="153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3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3">
        <f>LOOKUP(S159,Sheet3!F$2:F$9,Sheet3!G$2:G$9)*MIN((((Z159-Y159)+(AD159-AC159))/2+AH159+LOOKUP(V159,Sheet2!A$3:A$24,Sheet2!K$3:K$24)),AN159-AK159)^2/2*G159*IF(L159=1,2,IF(L159=2,1,0))</f>
        <v>0</v>
      </c>
      <c r="AZ159" s="153">
        <f>IF(G159=0,0,MAX(0,SUM(AQ159:AR159)-SUM(AS159:AY159)-BA159-LOOKUP(V159,Sheet2!A$3:A$24,Sheet2!Y$3:Y$24)*G159))</f>
        <v>0</v>
      </c>
      <c r="BA159" s="154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58">
        <f>IF(S159="A",LOOKUP(S159,Sheet3!F$2:F$9,Sheet3!H$2:H$9)*(AN159+AJ159+0.5)*G159*IF(L159=1,2,IF(L159=2,1,0)),0)</f>
        <v>0</v>
      </c>
      <c r="BC159" s="159">
        <f t="shared" si="72"/>
        <v>0</v>
      </c>
      <c r="BD159" s="123">
        <f>LOOKUP($S159,Sheet3!$F$2:$F$9,Sheet3!I$2:I$9)*$G159*IF($L159=1,2,IF($L159=2,1,0))</f>
        <v>0</v>
      </c>
      <c r="BE159" s="123">
        <f>LOOKUP($S159,Sheet3!$F$2:$F$9,Sheet3!J$2:J$9)*$G159*IF($L159=1,2,IF($L159=2,1,0))</f>
        <v>0</v>
      </c>
      <c r="BF159" s="123">
        <f>LOOKUP($S159,Sheet3!$F$2:$F$9,Sheet3!K$2:K$9)*$G159*IF($L159=1,2,IF($L159=2,1,0))</f>
        <v>0</v>
      </c>
      <c r="BG159" s="123">
        <f>LOOKUP($S159,Sheet3!$F$2:$F$9,Sheet3!L$2:L$9)*$G159*IF($L159=1,2,IF($L159=2,1,0))</f>
        <v>0</v>
      </c>
      <c r="BH159" s="122">
        <f>LOOKUP($S159,Sheet3!$F$2:$F$9,Sheet3!M$2:M$9)*$G159*IF($L159=1,2,IF($L159=2,1,0))*2</f>
        <v>0</v>
      </c>
      <c r="BI159" s="122">
        <f>(AO159-Sheet3!$Q$4*IF($L159=1,2,IF($L159=2,1,0)))*LOOKUP(S159,Sheet3!F$2:F$9,Sheet3!M$2:M$9)*ROUNDUP(G159/Sheet3!$Q$7,0)</f>
        <v>0</v>
      </c>
      <c r="BJ159" s="122">
        <f>IF(S159="E",LOOKUP(Sheet3!$G$7,Sheet3!$A$18:$A$21,Sheet3!$B$18:$B$21),0)*G159*AN159*2</f>
        <v>0</v>
      </c>
      <c r="BK159" s="122">
        <f>IF(S159="E",LOOKUP(Sheet3!$G$7,Sheet3!$A$18:$A$21,Sheet3!$C$18:$C$21),0)*G159*AN159*2/1000</f>
        <v>0</v>
      </c>
      <c r="BL159" s="122">
        <f>IF(S159="E",LOOKUP(Sheet3!$G$7,Sheet3!$A$18:$A$21,Sheet3!$D$18:$D$21),0)*G159*AN159*2/1000</f>
        <v>0</v>
      </c>
      <c r="BN159" s="124">
        <f t="shared" si="73"/>
        <v>0</v>
      </c>
      <c r="BO159" s="124">
        <f t="shared" si="74"/>
        <v>0</v>
      </c>
      <c r="BP159" s="115"/>
      <c r="BQ159" s="56">
        <f t="shared" si="75"/>
        <v>0</v>
      </c>
      <c r="BR159" s="52">
        <f t="shared" si="76"/>
        <v>0</v>
      </c>
      <c r="BS159" s="52">
        <f t="shared" si="77"/>
        <v>0</v>
      </c>
      <c r="BT159" s="52">
        <f>IF(OR(LOOKUP(V159,Sheet2!A$3:A$25,Sheet2!B$3:B$25)=1,G159=0),0,AW159-AO159*0.2*G159)</f>
        <v>0</v>
      </c>
      <c r="BU159" s="52">
        <f t="shared" si="78"/>
        <v>0</v>
      </c>
      <c r="BV159" s="52">
        <f t="shared" si="79"/>
        <v>0</v>
      </c>
      <c r="BW159" s="32">
        <f t="shared" si="80"/>
        <v>0</v>
      </c>
    </row>
    <row r="160" spans="1:75">
      <c r="A160" s="110"/>
      <c r="D160" s="110">
        <f t="shared" si="84"/>
        <v>0</v>
      </c>
      <c r="E160" s="32"/>
      <c r="L160" s="32">
        <v>1</v>
      </c>
      <c r="M160" s="32">
        <v>0</v>
      </c>
      <c r="N160" s="32">
        <v>0</v>
      </c>
      <c r="O160" s="32">
        <v>0</v>
      </c>
      <c r="P160" s="32">
        <f t="shared" si="85"/>
        <v>0</v>
      </c>
      <c r="R160" s="111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2">
        <f t="shared" si="63"/>
        <v>0</v>
      </c>
      <c r="T160" s="113">
        <f t="shared" si="81"/>
        <v>0</v>
      </c>
      <c r="V160" s="137">
        <f t="shared" si="62"/>
        <v>0</v>
      </c>
      <c r="W160" s="138">
        <f t="shared" si="64"/>
        <v>0</v>
      </c>
      <c r="X160" s="138">
        <f t="shared" si="86"/>
        <v>0</v>
      </c>
      <c r="Y160" s="138">
        <f t="shared" si="87"/>
        <v>0</v>
      </c>
      <c r="Z160" s="138">
        <f>Y160+LOOKUP(V160,Sheet2!A$3:A$24,Sheet2!J$3:J$24)</f>
        <v>0</v>
      </c>
      <c r="AA160" s="138">
        <f t="shared" si="65"/>
        <v>0</v>
      </c>
      <c r="AB160" s="138">
        <f t="shared" si="88"/>
        <v>0</v>
      </c>
      <c r="AC160" s="138">
        <f t="shared" si="89"/>
        <v>0</v>
      </c>
      <c r="AD160" s="138">
        <f>AC160+LOOKUP(V160,Sheet2!A$3:A$24,Sheet2!J$3:J$24)</f>
        <v>0</v>
      </c>
      <c r="AE160" s="138">
        <f t="shared" si="66"/>
        <v>0</v>
      </c>
      <c r="AF160" s="138">
        <f t="shared" si="67"/>
        <v>0</v>
      </c>
      <c r="AG160" s="137">
        <f>LOOKUP(V160,Sheet2!A$3:A$24,Sheet2!K$3:K$24)</f>
        <v>0</v>
      </c>
      <c r="AH160" s="143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37">
        <f>LOOKUP(R160,Sheet3!A$2:A$7,Sheet3!D$2:D$7)</f>
        <v>0</v>
      </c>
      <c r="AJ160" s="137">
        <f t="shared" si="82"/>
        <v>0</v>
      </c>
      <c r="AK160" s="137">
        <f t="shared" si="83"/>
        <v>0</v>
      </c>
      <c r="AL160" s="138">
        <f t="shared" si="68"/>
        <v>0</v>
      </c>
      <c r="AM160" s="138">
        <f t="shared" si="69"/>
        <v>0</v>
      </c>
      <c r="AN160" s="138">
        <f t="shared" si="70"/>
        <v>0</v>
      </c>
      <c r="AO160" s="138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15"/>
      <c r="AQ160" s="152">
        <f t="shared" si="71"/>
        <v>0</v>
      </c>
      <c r="AR160" s="153">
        <f>LOOKUP(S160,Sheet3!F$2:F$9,Sheet3!G$2:G$9)*(AN160-AJ160)*(AN160-AJ160)/2*G160*IF(L160=1,2,IF(L160=2,1,0))</f>
        <v>0</v>
      </c>
      <c r="AS160" s="153">
        <f>LOOKUP(R160,Sheet3!A$2:A$6,Sheet3!B$2:B$6)*AO160*G160</f>
        <v>0</v>
      </c>
      <c r="AT160" s="153">
        <f>LOOKUP(R160,Sheet3!A$2:A$6,Sheet3!C$2:C$6)*AO160*G160</f>
        <v>0</v>
      </c>
      <c r="AU160" s="154">
        <f>IF(AND(AE160&gt;3.5,AF160&gt;3.5),LOOKUP(Sheet1!V160,Sheet2!A$3:A$24,Sheet2!U$3:U$24),LOOKUP(V160,Sheet2!A$3:A$24,Sheet2!T$3:T$24))*G160</f>
        <v>0</v>
      </c>
      <c r="AV160" s="154">
        <f>IF(AND(AE160&gt;3.5,AF160&gt;3.5),LOOKUP(Sheet1!V160,Sheet2!A$3:A$24,Sheet2!W$3:W$24),LOOKUP(V160,Sheet2!A$3:A$24,Sheet2!V$3:V$24))*G160</f>
        <v>0</v>
      </c>
      <c r="AW160" s="153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3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3">
        <f>LOOKUP(S160,Sheet3!F$2:F$9,Sheet3!G$2:G$9)*MIN((((Z160-Y160)+(AD160-AC160))/2+AH160+LOOKUP(V160,Sheet2!A$3:A$24,Sheet2!K$3:K$24)),AN160-AK160)^2/2*G160*IF(L160=1,2,IF(L160=2,1,0))</f>
        <v>0</v>
      </c>
      <c r="AZ160" s="153">
        <f>IF(G160=0,0,MAX(0,SUM(AQ160:AR160)-SUM(AS160:AY160)-BA160-LOOKUP(V160,Sheet2!A$3:A$24,Sheet2!Y$3:Y$24)*G160))</f>
        <v>0</v>
      </c>
      <c r="BA160" s="154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58">
        <f>IF(S160="A",LOOKUP(S160,Sheet3!F$2:F$9,Sheet3!H$2:H$9)*(AN160+AJ160+0.5)*G160*IF(L160=1,2,IF(L160=2,1,0)),0)</f>
        <v>0</v>
      </c>
      <c r="BC160" s="159">
        <f t="shared" si="72"/>
        <v>0</v>
      </c>
      <c r="BD160" s="123">
        <f>LOOKUP($S160,Sheet3!$F$2:$F$9,Sheet3!I$2:I$9)*$G160*IF($L160=1,2,IF($L160=2,1,0))</f>
        <v>0</v>
      </c>
      <c r="BE160" s="123">
        <f>LOOKUP($S160,Sheet3!$F$2:$F$9,Sheet3!J$2:J$9)*$G160*IF($L160=1,2,IF($L160=2,1,0))</f>
        <v>0</v>
      </c>
      <c r="BF160" s="123">
        <f>LOOKUP($S160,Sheet3!$F$2:$F$9,Sheet3!K$2:K$9)*$G160*IF($L160=1,2,IF($L160=2,1,0))</f>
        <v>0</v>
      </c>
      <c r="BG160" s="123">
        <f>LOOKUP($S160,Sheet3!$F$2:$F$9,Sheet3!L$2:L$9)*$G160*IF($L160=1,2,IF($L160=2,1,0))</f>
        <v>0</v>
      </c>
      <c r="BH160" s="122">
        <f>LOOKUP($S160,Sheet3!$F$2:$F$9,Sheet3!M$2:M$9)*$G160*IF($L160=1,2,IF($L160=2,1,0))*2</f>
        <v>0</v>
      </c>
      <c r="BI160" s="122">
        <f>(AO160-Sheet3!$Q$4*IF($L160=1,2,IF($L160=2,1,0)))*LOOKUP(S160,Sheet3!F$2:F$9,Sheet3!M$2:M$9)*ROUNDUP(G160/Sheet3!$Q$7,0)</f>
        <v>0</v>
      </c>
      <c r="BJ160" s="122">
        <f>IF(S160="E",LOOKUP(Sheet3!$G$7,Sheet3!$A$18:$A$21,Sheet3!$B$18:$B$21),0)*G160*AN160*2</f>
        <v>0</v>
      </c>
      <c r="BK160" s="122">
        <f>IF(S160="E",LOOKUP(Sheet3!$G$7,Sheet3!$A$18:$A$21,Sheet3!$C$18:$C$21),0)*G160*AN160*2/1000</f>
        <v>0</v>
      </c>
      <c r="BL160" s="122">
        <f>IF(S160="E",LOOKUP(Sheet3!$G$7,Sheet3!$A$18:$A$21,Sheet3!$D$18:$D$21),0)*G160*AN160*2/1000</f>
        <v>0</v>
      </c>
      <c r="BN160" s="124">
        <f t="shared" si="73"/>
        <v>0</v>
      </c>
      <c r="BO160" s="124">
        <f t="shared" si="74"/>
        <v>0</v>
      </c>
      <c r="BP160" s="115"/>
      <c r="BQ160" s="56">
        <f t="shared" si="75"/>
        <v>0</v>
      </c>
      <c r="BR160" s="52">
        <f t="shared" si="76"/>
        <v>0</v>
      </c>
      <c r="BS160" s="52">
        <f t="shared" si="77"/>
        <v>0</v>
      </c>
      <c r="BT160" s="52">
        <f>IF(OR(LOOKUP(V160,Sheet2!A$3:A$25,Sheet2!B$3:B$25)=1,G160=0),0,AW160-AO160*0.2*G160)</f>
        <v>0</v>
      </c>
      <c r="BU160" s="52">
        <f t="shared" si="78"/>
        <v>0</v>
      </c>
      <c r="BV160" s="52">
        <f t="shared" si="79"/>
        <v>0</v>
      </c>
      <c r="BW160" s="32">
        <f t="shared" si="80"/>
        <v>0</v>
      </c>
    </row>
    <row r="161" spans="1:75">
      <c r="A161" s="110"/>
      <c r="D161" s="110">
        <f t="shared" si="84"/>
        <v>0</v>
      </c>
      <c r="E161" s="32"/>
      <c r="L161" s="32">
        <v>1</v>
      </c>
      <c r="M161" s="32">
        <v>0</v>
      </c>
      <c r="N161" s="32">
        <v>0</v>
      </c>
      <c r="O161" s="32">
        <v>0</v>
      </c>
      <c r="P161" s="32">
        <f t="shared" si="85"/>
        <v>0</v>
      </c>
      <c r="R161" s="111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2">
        <f t="shared" si="63"/>
        <v>0</v>
      </c>
      <c r="T161" s="113">
        <f t="shared" si="81"/>
        <v>0</v>
      </c>
      <c r="V161" s="137">
        <f t="shared" si="62"/>
        <v>0</v>
      </c>
      <c r="W161" s="138">
        <f t="shared" si="64"/>
        <v>0</v>
      </c>
      <c r="X161" s="138">
        <f t="shared" si="86"/>
        <v>0</v>
      </c>
      <c r="Y161" s="138">
        <f t="shared" si="87"/>
        <v>0</v>
      </c>
      <c r="Z161" s="138">
        <f>Y161+LOOKUP(V161,Sheet2!A$3:A$24,Sheet2!J$3:J$24)</f>
        <v>0</v>
      </c>
      <c r="AA161" s="138">
        <f t="shared" si="65"/>
        <v>0</v>
      </c>
      <c r="AB161" s="138">
        <f t="shared" si="88"/>
        <v>0</v>
      </c>
      <c r="AC161" s="138">
        <f t="shared" si="89"/>
        <v>0</v>
      </c>
      <c r="AD161" s="138">
        <f>AC161+LOOKUP(V161,Sheet2!A$3:A$24,Sheet2!J$3:J$24)</f>
        <v>0</v>
      </c>
      <c r="AE161" s="138">
        <f t="shared" si="66"/>
        <v>0</v>
      </c>
      <c r="AF161" s="138">
        <f t="shared" si="67"/>
        <v>0</v>
      </c>
      <c r="AG161" s="137">
        <f>LOOKUP(V161,Sheet2!A$3:A$24,Sheet2!K$3:K$24)</f>
        <v>0</v>
      </c>
      <c r="AH161" s="143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37">
        <f>LOOKUP(R161,Sheet3!A$2:A$7,Sheet3!D$2:D$7)</f>
        <v>0</v>
      </c>
      <c r="AJ161" s="137">
        <f t="shared" si="82"/>
        <v>0</v>
      </c>
      <c r="AK161" s="137">
        <f t="shared" si="83"/>
        <v>0</v>
      </c>
      <c r="AL161" s="138">
        <f t="shared" si="68"/>
        <v>0</v>
      </c>
      <c r="AM161" s="138">
        <f t="shared" si="69"/>
        <v>0</v>
      </c>
      <c r="AN161" s="138">
        <f t="shared" si="70"/>
        <v>0</v>
      </c>
      <c r="AO161" s="138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15"/>
      <c r="AQ161" s="152">
        <f t="shared" si="71"/>
        <v>0</v>
      </c>
      <c r="AR161" s="153">
        <f>LOOKUP(S161,Sheet3!F$2:F$9,Sheet3!G$2:G$9)*(AN161-AJ161)*(AN161-AJ161)/2*G161*IF(L161=1,2,IF(L161=2,1,0))</f>
        <v>0</v>
      </c>
      <c r="AS161" s="153">
        <f>LOOKUP(R161,Sheet3!A$2:A$6,Sheet3!B$2:B$6)*AO161*G161</f>
        <v>0</v>
      </c>
      <c r="AT161" s="153">
        <f>LOOKUP(R161,Sheet3!A$2:A$6,Sheet3!C$2:C$6)*AO161*G161</f>
        <v>0</v>
      </c>
      <c r="AU161" s="154">
        <f>IF(AND(AE161&gt;3.5,AF161&gt;3.5),LOOKUP(Sheet1!V161,Sheet2!A$3:A$24,Sheet2!U$3:U$24),LOOKUP(V161,Sheet2!A$3:A$24,Sheet2!T$3:T$24))*G161</f>
        <v>0</v>
      </c>
      <c r="AV161" s="154">
        <f>IF(AND(AE161&gt;3.5,AF161&gt;3.5),LOOKUP(Sheet1!V161,Sheet2!A$3:A$24,Sheet2!W$3:W$24),LOOKUP(V161,Sheet2!A$3:A$24,Sheet2!V$3:V$24))*G161</f>
        <v>0</v>
      </c>
      <c r="AW161" s="153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3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3">
        <f>LOOKUP(S161,Sheet3!F$2:F$9,Sheet3!G$2:G$9)*MIN((((Z161-Y161)+(AD161-AC161))/2+AH161+LOOKUP(V161,Sheet2!A$3:A$24,Sheet2!K$3:K$24)),AN161-AK161)^2/2*G161*IF(L161=1,2,IF(L161=2,1,0))</f>
        <v>0</v>
      </c>
      <c r="AZ161" s="153">
        <f>IF(G161=0,0,MAX(0,SUM(AQ161:AR161)-SUM(AS161:AY161)-BA161-LOOKUP(V161,Sheet2!A$3:A$24,Sheet2!Y$3:Y$24)*G161))</f>
        <v>0</v>
      </c>
      <c r="BA161" s="154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58">
        <f>IF(S161="A",LOOKUP(S161,Sheet3!F$2:F$9,Sheet3!H$2:H$9)*(AN161+AJ161+0.5)*G161*IF(L161=1,2,IF(L161=2,1,0)),0)</f>
        <v>0</v>
      </c>
      <c r="BC161" s="159">
        <f t="shared" si="72"/>
        <v>0</v>
      </c>
      <c r="BD161" s="123">
        <f>LOOKUP($S161,Sheet3!$F$2:$F$9,Sheet3!I$2:I$9)*$G161*IF($L161=1,2,IF($L161=2,1,0))</f>
        <v>0</v>
      </c>
      <c r="BE161" s="123">
        <f>LOOKUP($S161,Sheet3!$F$2:$F$9,Sheet3!J$2:J$9)*$G161*IF($L161=1,2,IF($L161=2,1,0))</f>
        <v>0</v>
      </c>
      <c r="BF161" s="123">
        <f>LOOKUP($S161,Sheet3!$F$2:$F$9,Sheet3!K$2:K$9)*$G161*IF($L161=1,2,IF($L161=2,1,0))</f>
        <v>0</v>
      </c>
      <c r="BG161" s="123">
        <f>LOOKUP($S161,Sheet3!$F$2:$F$9,Sheet3!L$2:L$9)*$G161*IF($L161=1,2,IF($L161=2,1,0))</f>
        <v>0</v>
      </c>
      <c r="BH161" s="122">
        <f>LOOKUP($S161,Sheet3!$F$2:$F$9,Sheet3!M$2:M$9)*$G161*IF($L161=1,2,IF($L161=2,1,0))*2</f>
        <v>0</v>
      </c>
      <c r="BI161" s="122">
        <f>(AO161-Sheet3!$Q$4*IF($L161=1,2,IF($L161=2,1,0)))*LOOKUP(S161,Sheet3!F$2:F$9,Sheet3!M$2:M$9)*ROUNDUP(G161/Sheet3!$Q$7,0)</f>
        <v>0</v>
      </c>
      <c r="BJ161" s="122">
        <f>IF(S161="E",LOOKUP(Sheet3!$G$7,Sheet3!$A$18:$A$21,Sheet3!$B$18:$B$21),0)*G161*AN161*2</f>
        <v>0</v>
      </c>
      <c r="BK161" s="122">
        <f>IF(S161="E",LOOKUP(Sheet3!$G$7,Sheet3!$A$18:$A$21,Sheet3!$C$18:$C$21),0)*G161*AN161*2/1000</f>
        <v>0</v>
      </c>
      <c r="BL161" s="122">
        <f>IF(S161="E",LOOKUP(Sheet3!$G$7,Sheet3!$A$18:$A$21,Sheet3!$D$18:$D$21),0)*G161*AN161*2/1000</f>
        <v>0</v>
      </c>
      <c r="BN161" s="124">
        <f t="shared" si="73"/>
        <v>0</v>
      </c>
      <c r="BO161" s="124">
        <f t="shared" si="74"/>
        <v>0</v>
      </c>
      <c r="BP161" s="115"/>
      <c r="BQ161" s="56">
        <f t="shared" si="75"/>
        <v>0</v>
      </c>
      <c r="BR161" s="52">
        <f t="shared" si="76"/>
        <v>0</v>
      </c>
      <c r="BS161" s="52">
        <f t="shared" si="77"/>
        <v>0</v>
      </c>
      <c r="BT161" s="52">
        <f>IF(OR(LOOKUP(V161,Sheet2!A$3:A$25,Sheet2!B$3:B$25)=1,G161=0),0,AW161-AO161*0.2*G161)</f>
        <v>0</v>
      </c>
      <c r="BU161" s="52">
        <f t="shared" si="78"/>
        <v>0</v>
      </c>
      <c r="BV161" s="52">
        <f t="shared" si="79"/>
        <v>0</v>
      </c>
      <c r="BW161" s="32">
        <f t="shared" si="80"/>
        <v>0</v>
      </c>
    </row>
    <row r="162" spans="1:75">
      <c r="A162" s="110"/>
      <c r="D162" s="110">
        <f t="shared" si="84"/>
        <v>0</v>
      </c>
      <c r="E162" s="32"/>
      <c r="L162" s="32">
        <v>1</v>
      </c>
      <c r="M162" s="32">
        <v>0</v>
      </c>
      <c r="N162" s="32">
        <v>0</v>
      </c>
      <c r="O162" s="32">
        <v>0</v>
      </c>
      <c r="P162" s="32">
        <f t="shared" si="85"/>
        <v>0</v>
      </c>
      <c r="R162" s="111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2">
        <f t="shared" si="63"/>
        <v>0</v>
      </c>
      <c r="T162" s="113">
        <f t="shared" si="81"/>
        <v>0</v>
      </c>
      <c r="V162" s="137">
        <f t="shared" si="62"/>
        <v>0</v>
      </c>
      <c r="W162" s="138">
        <f t="shared" si="64"/>
        <v>0</v>
      </c>
      <c r="X162" s="138">
        <f t="shared" si="86"/>
        <v>0</v>
      </c>
      <c r="Y162" s="138">
        <f t="shared" si="87"/>
        <v>0</v>
      </c>
      <c r="Z162" s="138">
        <f>Y162+LOOKUP(V162,Sheet2!A$3:A$24,Sheet2!J$3:J$24)</f>
        <v>0</v>
      </c>
      <c r="AA162" s="138">
        <f t="shared" si="65"/>
        <v>0</v>
      </c>
      <c r="AB162" s="138">
        <f t="shared" si="88"/>
        <v>0</v>
      </c>
      <c r="AC162" s="138">
        <f t="shared" si="89"/>
        <v>0</v>
      </c>
      <c r="AD162" s="138">
        <f>AC162+LOOKUP(V162,Sheet2!A$3:A$24,Sheet2!J$3:J$24)</f>
        <v>0</v>
      </c>
      <c r="AE162" s="138">
        <f t="shared" si="66"/>
        <v>0</v>
      </c>
      <c r="AF162" s="138">
        <f t="shared" si="67"/>
        <v>0</v>
      </c>
      <c r="AG162" s="137">
        <f>LOOKUP(V162,Sheet2!A$3:A$24,Sheet2!K$3:K$24)</f>
        <v>0</v>
      </c>
      <c r="AH162" s="143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37">
        <f>LOOKUP(R162,Sheet3!A$2:A$7,Sheet3!D$2:D$7)</f>
        <v>0</v>
      </c>
      <c r="AJ162" s="137">
        <f t="shared" si="82"/>
        <v>0</v>
      </c>
      <c r="AK162" s="137">
        <f t="shared" si="83"/>
        <v>0</v>
      </c>
      <c r="AL162" s="138">
        <f t="shared" si="68"/>
        <v>0</v>
      </c>
      <c r="AM162" s="138">
        <f t="shared" si="69"/>
        <v>0</v>
      </c>
      <c r="AN162" s="138">
        <f t="shared" si="70"/>
        <v>0</v>
      </c>
      <c r="AO162" s="138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15"/>
      <c r="AQ162" s="152">
        <f t="shared" si="71"/>
        <v>0</v>
      </c>
      <c r="AR162" s="153">
        <f>LOOKUP(S162,Sheet3!F$2:F$9,Sheet3!G$2:G$9)*(AN162-AJ162)*(AN162-AJ162)/2*G162*IF(L162=1,2,IF(L162=2,1,0))</f>
        <v>0</v>
      </c>
      <c r="AS162" s="153">
        <f>LOOKUP(R162,Sheet3!A$2:A$6,Sheet3!B$2:B$6)*AO162*G162</f>
        <v>0</v>
      </c>
      <c r="AT162" s="153">
        <f>LOOKUP(R162,Sheet3!A$2:A$6,Sheet3!C$2:C$6)*AO162*G162</f>
        <v>0</v>
      </c>
      <c r="AU162" s="154">
        <f>IF(AND(AE162&gt;3.5,AF162&gt;3.5),LOOKUP(Sheet1!V162,Sheet2!A$3:A$24,Sheet2!U$3:U$24),LOOKUP(V162,Sheet2!A$3:A$24,Sheet2!T$3:T$24))*G162</f>
        <v>0</v>
      </c>
      <c r="AV162" s="154">
        <f>IF(AND(AE162&gt;3.5,AF162&gt;3.5),LOOKUP(Sheet1!V162,Sheet2!A$3:A$24,Sheet2!W$3:W$24),LOOKUP(V162,Sheet2!A$3:A$24,Sheet2!V$3:V$24))*G162</f>
        <v>0</v>
      </c>
      <c r="AW162" s="153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3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3">
        <f>LOOKUP(S162,Sheet3!F$2:F$9,Sheet3!G$2:G$9)*MIN((((Z162-Y162)+(AD162-AC162))/2+AH162+LOOKUP(V162,Sheet2!A$3:A$24,Sheet2!K$3:K$24)),AN162-AK162)^2/2*G162*IF(L162=1,2,IF(L162=2,1,0))</f>
        <v>0</v>
      </c>
      <c r="AZ162" s="153">
        <f>IF(G162=0,0,MAX(0,SUM(AQ162:AR162)-SUM(AS162:AY162)-BA162-LOOKUP(V162,Sheet2!A$3:A$24,Sheet2!Y$3:Y$24)*G162))</f>
        <v>0</v>
      </c>
      <c r="BA162" s="154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58">
        <f>IF(S162="A",LOOKUP(S162,Sheet3!F$2:F$9,Sheet3!H$2:H$9)*(AN162+AJ162+0.5)*G162*IF(L162=1,2,IF(L162=2,1,0)),0)</f>
        <v>0</v>
      </c>
      <c r="BC162" s="159">
        <f t="shared" si="72"/>
        <v>0</v>
      </c>
      <c r="BD162" s="123">
        <f>LOOKUP($S162,Sheet3!$F$2:$F$9,Sheet3!I$2:I$9)*$G162*IF($L162=1,2,IF($L162=2,1,0))</f>
        <v>0</v>
      </c>
      <c r="BE162" s="123">
        <f>LOOKUP($S162,Sheet3!$F$2:$F$9,Sheet3!J$2:J$9)*$G162*IF($L162=1,2,IF($L162=2,1,0))</f>
        <v>0</v>
      </c>
      <c r="BF162" s="123">
        <f>LOOKUP($S162,Sheet3!$F$2:$F$9,Sheet3!K$2:K$9)*$G162*IF($L162=1,2,IF($L162=2,1,0))</f>
        <v>0</v>
      </c>
      <c r="BG162" s="123">
        <f>LOOKUP($S162,Sheet3!$F$2:$F$9,Sheet3!L$2:L$9)*$G162*IF($L162=1,2,IF($L162=2,1,0))</f>
        <v>0</v>
      </c>
      <c r="BH162" s="122">
        <f>LOOKUP($S162,Sheet3!$F$2:$F$9,Sheet3!M$2:M$9)*$G162*IF($L162=1,2,IF($L162=2,1,0))*2</f>
        <v>0</v>
      </c>
      <c r="BI162" s="122">
        <f>(AO162-Sheet3!$Q$4*IF($L162=1,2,IF($L162=2,1,0)))*LOOKUP(S162,Sheet3!F$2:F$9,Sheet3!M$2:M$9)*ROUNDUP(G162/Sheet3!$Q$7,0)</f>
        <v>0</v>
      </c>
      <c r="BJ162" s="122">
        <f>IF(S162="E",LOOKUP(Sheet3!$G$7,Sheet3!$A$18:$A$21,Sheet3!$B$18:$B$21),0)*G162*AN162*2</f>
        <v>0</v>
      </c>
      <c r="BK162" s="122">
        <f>IF(S162="E",LOOKUP(Sheet3!$G$7,Sheet3!$A$18:$A$21,Sheet3!$C$18:$C$21),0)*G162*AN162*2/1000</f>
        <v>0</v>
      </c>
      <c r="BL162" s="122">
        <f>IF(S162="E",LOOKUP(Sheet3!$G$7,Sheet3!$A$18:$A$21,Sheet3!$D$18:$D$21),0)*G162*AN162*2/1000</f>
        <v>0</v>
      </c>
      <c r="BN162" s="124">
        <f t="shared" si="73"/>
        <v>0</v>
      </c>
      <c r="BO162" s="124">
        <f t="shared" si="74"/>
        <v>0</v>
      </c>
      <c r="BP162" s="115"/>
      <c r="BQ162" s="56">
        <f t="shared" si="75"/>
        <v>0</v>
      </c>
      <c r="BR162" s="52">
        <f t="shared" si="76"/>
        <v>0</v>
      </c>
      <c r="BS162" s="52">
        <f t="shared" si="77"/>
        <v>0</v>
      </c>
      <c r="BT162" s="52">
        <f>IF(OR(LOOKUP(V162,Sheet2!A$3:A$25,Sheet2!B$3:B$25)=1,G162=0),0,AW162-AO162*0.2*G162)</f>
        <v>0</v>
      </c>
      <c r="BU162" s="52">
        <f t="shared" si="78"/>
        <v>0</v>
      </c>
      <c r="BV162" s="52">
        <f t="shared" si="79"/>
        <v>0</v>
      </c>
      <c r="BW162" s="32">
        <f t="shared" si="80"/>
        <v>0</v>
      </c>
    </row>
    <row r="163" spans="1:75">
      <c r="A163" s="110"/>
      <c r="D163" s="110">
        <f t="shared" si="84"/>
        <v>0</v>
      </c>
      <c r="E163" s="32"/>
      <c r="L163" s="32">
        <v>1</v>
      </c>
      <c r="M163" s="32">
        <v>0</v>
      </c>
      <c r="N163" s="32">
        <v>0</v>
      </c>
      <c r="O163" s="32">
        <v>0</v>
      </c>
      <c r="P163" s="32">
        <f t="shared" si="85"/>
        <v>0</v>
      </c>
      <c r="R163" s="111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2">
        <f t="shared" si="63"/>
        <v>0</v>
      </c>
      <c r="T163" s="113">
        <f t="shared" si="81"/>
        <v>0</v>
      </c>
      <c r="V163" s="137">
        <f t="shared" si="62"/>
        <v>0</v>
      </c>
      <c r="W163" s="138">
        <f t="shared" si="64"/>
        <v>0</v>
      </c>
      <c r="X163" s="138">
        <f t="shared" si="86"/>
        <v>0</v>
      </c>
      <c r="Y163" s="138">
        <f t="shared" si="87"/>
        <v>0</v>
      </c>
      <c r="Z163" s="138">
        <f>Y163+LOOKUP(V163,Sheet2!A$3:A$24,Sheet2!J$3:J$24)</f>
        <v>0</v>
      </c>
      <c r="AA163" s="138">
        <f t="shared" si="65"/>
        <v>0</v>
      </c>
      <c r="AB163" s="138">
        <f t="shared" si="88"/>
        <v>0</v>
      </c>
      <c r="AC163" s="138">
        <f t="shared" si="89"/>
        <v>0</v>
      </c>
      <c r="AD163" s="138">
        <f>AC163+LOOKUP(V163,Sheet2!A$3:A$24,Sheet2!J$3:J$24)</f>
        <v>0</v>
      </c>
      <c r="AE163" s="138">
        <f t="shared" si="66"/>
        <v>0</v>
      </c>
      <c r="AF163" s="138">
        <f t="shared" si="67"/>
        <v>0</v>
      </c>
      <c r="AG163" s="137">
        <f>LOOKUP(V163,Sheet2!A$3:A$24,Sheet2!K$3:K$24)</f>
        <v>0</v>
      </c>
      <c r="AH163" s="143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37">
        <f>LOOKUP(R163,Sheet3!A$2:A$7,Sheet3!D$2:D$7)</f>
        <v>0</v>
      </c>
      <c r="AJ163" s="137">
        <f t="shared" si="82"/>
        <v>0</v>
      </c>
      <c r="AK163" s="137">
        <f t="shared" si="83"/>
        <v>0</v>
      </c>
      <c r="AL163" s="138">
        <f t="shared" si="68"/>
        <v>0</v>
      </c>
      <c r="AM163" s="138">
        <f t="shared" si="69"/>
        <v>0</v>
      </c>
      <c r="AN163" s="138">
        <f t="shared" si="70"/>
        <v>0</v>
      </c>
      <c r="AO163" s="138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15"/>
      <c r="AQ163" s="152">
        <f t="shared" si="71"/>
        <v>0</v>
      </c>
      <c r="AR163" s="153">
        <f>LOOKUP(S163,Sheet3!F$2:F$9,Sheet3!G$2:G$9)*(AN163-AJ163)*(AN163-AJ163)/2*G163*IF(L163=1,2,IF(L163=2,1,0))</f>
        <v>0</v>
      </c>
      <c r="AS163" s="153">
        <f>LOOKUP(R163,Sheet3!A$2:A$6,Sheet3!B$2:B$6)*AO163*G163</f>
        <v>0</v>
      </c>
      <c r="AT163" s="153">
        <f>LOOKUP(R163,Sheet3!A$2:A$6,Sheet3!C$2:C$6)*AO163*G163</f>
        <v>0</v>
      </c>
      <c r="AU163" s="154">
        <f>IF(AND(AE163&gt;3.5,AF163&gt;3.5),LOOKUP(Sheet1!V163,Sheet2!A$3:A$24,Sheet2!U$3:U$24),LOOKUP(V163,Sheet2!A$3:A$24,Sheet2!T$3:T$24))*G163</f>
        <v>0</v>
      </c>
      <c r="AV163" s="154">
        <f>IF(AND(AE163&gt;3.5,AF163&gt;3.5),LOOKUP(Sheet1!V163,Sheet2!A$3:A$24,Sheet2!W$3:W$24),LOOKUP(V163,Sheet2!A$3:A$24,Sheet2!V$3:V$24))*G163</f>
        <v>0</v>
      </c>
      <c r="AW163" s="153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3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3">
        <f>LOOKUP(S163,Sheet3!F$2:F$9,Sheet3!G$2:G$9)*MIN((((Z163-Y163)+(AD163-AC163))/2+AH163+LOOKUP(V163,Sheet2!A$3:A$24,Sheet2!K$3:K$24)),AN163-AK163)^2/2*G163*IF(L163=1,2,IF(L163=2,1,0))</f>
        <v>0</v>
      </c>
      <c r="AZ163" s="153">
        <f>IF(G163=0,0,MAX(0,SUM(AQ163:AR163)-SUM(AS163:AY163)-BA163-LOOKUP(V163,Sheet2!A$3:A$24,Sheet2!Y$3:Y$24)*G163))</f>
        <v>0</v>
      </c>
      <c r="BA163" s="154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58">
        <f>IF(S163="A",LOOKUP(S163,Sheet3!F$2:F$9,Sheet3!H$2:H$9)*(AN163+AJ163+0.5)*G163*IF(L163=1,2,IF(L163=2,1,0)),0)</f>
        <v>0</v>
      </c>
      <c r="BC163" s="159">
        <f t="shared" si="72"/>
        <v>0</v>
      </c>
      <c r="BD163" s="123">
        <f>LOOKUP($S163,Sheet3!$F$2:$F$9,Sheet3!I$2:I$9)*$G163*IF($L163=1,2,IF($L163=2,1,0))</f>
        <v>0</v>
      </c>
      <c r="BE163" s="123">
        <f>LOOKUP($S163,Sheet3!$F$2:$F$9,Sheet3!J$2:J$9)*$G163*IF($L163=1,2,IF($L163=2,1,0))</f>
        <v>0</v>
      </c>
      <c r="BF163" s="123">
        <f>LOOKUP($S163,Sheet3!$F$2:$F$9,Sheet3!K$2:K$9)*$G163*IF($L163=1,2,IF($L163=2,1,0))</f>
        <v>0</v>
      </c>
      <c r="BG163" s="123">
        <f>LOOKUP($S163,Sheet3!$F$2:$F$9,Sheet3!L$2:L$9)*$G163*IF($L163=1,2,IF($L163=2,1,0))</f>
        <v>0</v>
      </c>
      <c r="BH163" s="122">
        <f>LOOKUP($S163,Sheet3!$F$2:$F$9,Sheet3!M$2:M$9)*$G163*IF($L163=1,2,IF($L163=2,1,0))*2</f>
        <v>0</v>
      </c>
      <c r="BI163" s="122">
        <f>(AO163-Sheet3!$Q$4*IF($L163=1,2,IF($L163=2,1,0)))*LOOKUP(S163,Sheet3!F$2:F$9,Sheet3!M$2:M$9)*ROUNDUP(G163/Sheet3!$Q$7,0)</f>
        <v>0</v>
      </c>
      <c r="BJ163" s="122">
        <f>IF(S163="E",LOOKUP(Sheet3!$G$7,Sheet3!$A$18:$A$21,Sheet3!$B$18:$B$21),0)*G163*AN163*2</f>
        <v>0</v>
      </c>
      <c r="BK163" s="122">
        <f>IF(S163="E",LOOKUP(Sheet3!$G$7,Sheet3!$A$18:$A$21,Sheet3!$C$18:$C$21),0)*G163*AN163*2/1000</f>
        <v>0</v>
      </c>
      <c r="BL163" s="122">
        <f>IF(S163="E",LOOKUP(Sheet3!$G$7,Sheet3!$A$18:$A$21,Sheet3!$D$18:$D$21),0)*G163*AN163*2/1000</f>
        <v>0</v>
      </c>
      <c r="BN163" s="124">
        <f t="shared" si="73"/>
        <v>0</v>
      </c>
      <c r="BO163" s="124">
        <f t="shared" si="74"/>
        <v>0</v>
      </c>
      <c r="BP163" s="115"/>
      <c r="BQ163" s="56">
        <f t="shared" si="75"/>
        <v>0</v>
      </c>
      <c r="BR163" s="52">
        <f t="shared" si="76"/>
        <v>0</v>
      </c>
      <c r="BS163" s="52">
        <f t="shared" si="77"/>
        <v>0</v>
      </c>
      <c r="BT163" s="52">
        <f>IF(OR(LOOKUP(V163,Sheet2!A$3:A$25,Sheet2!B$3:B$25)=1,G163=0),0,AW163-AO163*0.2*G163)</f>
        <v>0</v>
      </c>
      <c r="BU163" s="52">
        <f t="shared" si="78"/>
        <v>0</v>
      </c>
      <c r="BV163" s="52">
        <f t="shared" si="79"/>
        <v>0</v>
      </c>
      <c r="BW163" s="32">
        <f t="shared" si="80"/>
        <v>0</v>
      </c>
    </row>
    <row r="164" spans="1:75">
      <c r="A164" s="110"/>
      <c r="D164" s="110">
        <f t="shared" si="84"/>
        <v>0</v>
      </c>
      <c r="E164" s="32"/>
      <c r="L164" s="32">
        <v>1</v>
      </c>
      <c r="M164" s="32">
        <v>0</v>
      </c>
      <c r="N164" s="32">
        <v>0</v>
      </c>
      <c r="O164" s="32">
        <v>0</v>
      </c>
      <c r="P164" s="32">
        <f t="shared" si="85"/>
        <v>0</v>
      </c>
      <c r="R164" s="111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2">
        <f t="shared" si="63"/>
        <v>0</v>
      </c>
      <c r="T164" s="113">
        <f t="shared" si="81"/>
        <v>0</v>
      </c>
      <c r="V164" s="137">
        <f t="shared" si="62"/>
        <v>0</v>
      </c>
      <c r="W164" s="138">
        <f t="shared" si="64"/>
        <v>0</v>
      </c>
      <c r="X164" s="138">
        <f t="shared" si="86"/>
        <v>0</v>
      </c>
      <c r="Y164" s="138">
        <f t="shared" si="87"/>
        <v>0</v>
      </c>
      <c r="Z164" s="138">
        <f>Y164+LOOKUP(V164,Sheet2!A$3:A$24,Sheet2!J$3:J$24)</f>
        <v>0</v>
      </c>
      <c r="AA164" s="138">
        <f t="shared" si="65"/>
        <v>0</v>
      </c>
      <c r="AB164" s="138">
        <f t="shared" si="88"/>
        <v>0</v>
      </c>
      <c r="AC164" s="138">
        <f t="shared" si="89"/>
        <v>0</v>
      </c>
      <c r="AD164" s="138">
        <f>AC164+LOOKUP(V164,Sheet2!A$3:A$24,Sheet2!J$3:J$24)</f>
        <v>0</v>
      </c>
      <c r="AE164" s="138">
        <f t="shared" si="66"/>
        <v>0</v>
      </c>
      <c r="AF164" s="138">
        <f t="shared" si="67"/>
        <v>0</v>
      </c>
      <c r="AG164" s="137">
        <f>LOOKUP(V164,Sheet2!A$3:A$24,Sheet2!K$3:K$24)</f>
        <v>0</v>
      </c>
      <c r="AH164" s="143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37">
        <f>LOOKUP(R164,Sheet3!A$2:A$7,Sheet3!D$2:D$7)</f>
        <v>0</v>
      </c>
      <c r="AJ164" s="137">
        <f t="shared" si="82"/>
        <v>0</v>
      </c>
      <c r="AK164" s="137">
        <f t="shared" si="83"/>
        <v>0</v>
      </c>
      <c r="AL164" s="138">
        <f t="shared" si="68"/>
        <v>0</v>
      </c>
      <c r="AM164" s="138">
        <f t="shared" si="69"/>
        <v>0</v>
      </c>
      <c r="AN164" s="138">
        <f t="shared" si="70"/>
        <v>0</v>
      </c>
      <c r="AO164" s="138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15"/>
      <c r="AQ164" s="152">
        <f t="shared" si="71"/>
        <v>0</v>
      </c>
      <c r="AR164" s="153">
        <f>LOOKUP(S164,Sheet3!F$2:F$9,Sheet3!G$2:G$9)*(AN164-AJ164)*(AN164-AJ164)/2*G164*IF(L164=1,2,IF(L164=2,1,0))</f>
        <v>0</v>
      </c>
      <c r="AS164" s="153">
        <f>LOOKUP(R164,Sheet3!A$2:A$6,Sheet3!B$2:B$6)*AO164*G164</f>
        <v>0</v>
      </c>
      <c r="AT164" s="153">
        <f>LOOKUP(R164,Sheet3!A$2:A$6,Sheet3!C$2:C$6)*AO164*G164</f>
        <v>0</v>
      </c>
      <c r="AU164" s="154">
        <f>IF(AND(AE164&gt;3.5,AF164&gt;3.5),LOOKUP(Sheet1!V164,Sheet2!A$3:A$24,Sheet2!U$3:U$24),LOOKUP(V164,Sheet2!A$3:A$24,Sheet2!T$3:T$24))*G164</f>
        <v>0</v>
      </c>
      <c r="AV164" s="154">
        <f>IF(AND(AE164&gt;3.5,AF164&gt;3.5),LOOKUP(Sheet1!V164,Sheet2!A$3:A$24,Sheet2!W$3:W$24),LOOKUP(V164,Sheet2!A$3:A$24,Sheet2!V$3:V$24))*G164</f>
        <v>0</v>
      </c>
      <c r="AW164" s="153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3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3">
        <f>LOOKUP(S164,Sheet3!F$2:F$9,Sheet3!G$2:G$9)*MIN((((Z164-Y164)+(AD164-AC164))/2+AH164+LOOKUP(V164,Sheet2!A$3:A$24,Sheet2!K$3:K$24)),AN164-AK164)^2/2*G164*IF(L164=1,2,IF(L164=2,1,0))</f>
        <v>0</v>
      </c>
      <c r="AZ164" s="153">
        <f>IF(G164=0,0,MAX(0,SUM(AQ164:AR164)-SUM(AS164:AY164)-BA164-LOOKUP(V164,Sheet2!A$3:A$24,Sheet2!Y$3:Y$24)*G164))</f>
        <v>0</v>
      </c>
      <c r="BA164" s="154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58">
        <f>IF(S164="A",LOOKUP(S164,Sheet3!F$2:F$9,Sheet3!H$2:H$9)*(AN164+AJ164+0.5)*G164*IF(L164=1,2,IF(L164=2,1,0)),0)</f>
        <v>0</v>
      </c>
      <c r="BC164" s="159">
        <f t="shared" si="72"/>
        <v>0</v>
      </c>
      <c r="BD164" s="123">
        <f>LOOKUP($S164,Sheet3!$F$2:$F$9,Sheet3!I$2:I$9)*$G164*IF($L164=1,2,IF($L164=2,1,0))</f>
        <v>0</v>
      </c>
      <c r="BE164" s="123">
        <f>LOOKUP($S164,Sheet3!$F$2:$F$9,Sheet3!J$2:J$9)*$G164*IF($L164=1,2,IF($L164=2,1,0))</f>
        <v>0</v>
      </c>
      <c r="BF164" s="123">
        <f>LOOKUP($S164,Sheet3!$F$2:$F$9,Sheet3!K$2:K$9)*$G164*IF($L164=1,2,IF($L164=2,1,0))</f>
        <v>0</v>
      </c>
      <c r="BG164" s="123">
        <f>LOOKUP($S164,Sheet3!$F$2:$F$9,Sheet3!L$2:L$9)*$G164*IF($L164=1,2,IF($L164=2,1,0))</f>
        <v>0</v>
      </c>
      <c r="BH164" s="122">
        <f>LOOKUP($S164,Sheet3!$F$2:$F$9,Sheet3!M$2:M$9)*$G164*IF($L164=1,2,IF($L164=2,1,0))*2</f>
        <v>0</v>
      </c>
      <c r="BI164" s="122">
        <f>(AO164-Sheet3!$Q$4*IF($L164=1,2,IF($L164=2,1,0)))*LOOKUP(S164,Sheet3!F$2:F$9,Sheet3!M$2:M$9)*ROUNDUP(G164/Sheet3!$Q$7,0)</f>
        <v>0</v>
      </c>
      <c r="BJ164" s="122">
        <f>IF(S164="E",LOOKUP(Sheet3!$G$7,Sheet3!$A$18:$A$21,Sheet3!$B$18:$B$21),0)*G164*AN164*2</f>
        <v>0</v>
      </c>
      <c r="BK164" s="122">
        <f>IF(S164="E",LOOKUP(Sheet3!$G$7,Sheet3!$A$18:$A$21,Sheet3!$C$18:$C$21),0)*G164*AN164*2/1000</f>
        <v>0</v>
      </c>
      <c r="BL164" s="122">
        <f>IF(S164="E",LOOKUP(Sheet3!$G$7,Sheet3!$A$18:$A$21,Sheet3!$D$18:$D$21),0)*G164*AN164*2/1000</f>
        <v>0</v>
      </c>
      <c r="BN164" s="124">
        <f t="shared" si="73"/>
        <v>0</v>
      </c>
      <c r="BO164" s="124">
        <f t="shared" si="74"/>
        <v>0</v>
      </c>
      <c r="BP164" s="115"/>
      <c r="BQ164" s="56">
        <f t="shared" si="75"/>
        <v>0</v>
      </c>
      <c r="BR164" s="52">
        <f t="shared" si="76"/>
        <v>0</v>
      </c>
      <c r="BS164" s="52">
        <f t="shared" si="77"/>
        <v>0</v>
      </c>
      <c r="BT164" s="52">
        <f>IF(OR(LOOKUP(V164,Sheet2!A$3:A$25,Sheet2!B$3:B$25)=1,G164=0),0,AW164-AO164*0.2*G164)</f>
        <v>0</v>
      </c>
      <c r="BU164" s="52">
        <f t="shared" si="78"/>
        <v>0</v>
      </c>
      <c r="BV164" s="52">
        <f t="shared" si="79"/>
        <v>0</v>
      </c>
      <c r="BW164" s="32">
        <f t="shared" si="80"/>
        <v>0</v>
      </c>
    </row>
    <row r="165" spans="1:75">
      <c r="A165" s="110"/>
      <c r="D165" s="110">
        <f t="shared" si="84"/>
        <v>0</v>
      </c>
      <c r="E165" s="32"/>
      <c r="L165" s="32">
        <v>1</v>
      </c>
      <c r="M165" s="32">
        <v>0</v>
      </c>
      <c r="N165" s="32">
        <v>0</v>
      </c>
      <c r="O165" s="32">
        <v>0</v>
      </c>
      <c r="P165" s="32">
        <f t="shared" si="85"/>
        <v>0</v>
      </c>
      <c r="R165" s="111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2">
        <f t="shared" si="63"/>
        <v>0</v>
      </c>
      <c r="T165" s="113">
        <f t="shared" si="81"/>
        <v>0</v>
      </c>
      <c r="V165" s="137">
        <f t="shared" si="62"/>
        <v>0</v>
      </c>
      <c r="W165" s="138">
        <f t="shared" si="64"/>
        <v>0</v>
      </c>
      <c r="X165" s="138">
        <f t="shared" si="86"/>
        <v>0</v>
      </c>
      <c r="Y165" s="138">
        <f t="shared" si="87"/>
        <v>0</v>
      </c>
      <c r="Z165" s="138">
        <f>Y165+LOOKUP(V165,Sheet2!A$3:A$24,Sheet2!J$3:J$24)</f>
        <v>0</v>
      </c>
      <c r="AA165" s="138">
        <f t="shared" si="65"/>
        <v>0</v>
      </c>
      <c r="AB165" s="138">
        <f t="shared" si="88"/>
        <v>0</v>
      </c>
      <c r="AC165" s="138">
        <f t="shared" si="89"/>
        <v>0</v>
      </c>
      <c r="AD165" s="138">
        <f>AC165+LOOKUP(V165,Sheet2!A$3:A$24,Sheet2!J$3:J$24)</f>
        <v>0</v>
      </c>
      <c r="AE165" s="138">
        <f t="shared" si="66"/>
        <v>0</v>
      </c>
      <c r="AF165" s="138">
        <f t="shared" si="67"/>
        <v>0</v>
      </c>
      <c r="AG165" s="137">
        <f>LOOKUP(V165,Sheet2!A$3:A$24,Sheet2!K$3:K$24)</f>
        <v>0</v>
      </c>
      <c r="AH165" s="143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37">
        <f>LOOKUP(R165,Sheet3!A$2:A$7,Sheet3!D$2:D$7)</f>
        <v>0</v>
      </c>
      <c r="AJ165" s="137">
        <f t="shared" si="82"/>
        <v>0</v>
      </c>
      <c r="AK165" s="137">
        <f t="shared" si="83"/>
        <v>0</v>
      </c>
      <c r="AL165" s="138">
        <f t="shared" si="68"/>
        <v>0</v>
      </c>
      <c r="AM165" s="138">
        <f t="shared" si="69"/>
        <v>0</v>
      </c>
      <c r="AN165" s="138">
        <f t="shared" si="70"/>
        <v>0</v>
      </c>
      <c r="AO165" s="138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15"/>
      <c r="AQ165" s="152">
        <f t="shared" si="71"/>
        <v>0</v>
      </c>
      <c r="AR165" s="153">
        <f>LOOKUP(S165,Sheet3!F$2:F$9,Sheet3!G$2:G$9)*(AN165-AJ165)*(AN165-AJ165)/2*G165*IF(L165=1,2,IF(L165=2,1,0))</f>
        <v>0</v>
      </c>
      <c r="AS165" s="153">
        <f>LOOKUP(R165,Sheet3!A$2:A$6,Sheet3!B$2:B$6)*AO165*G165</f>
        <v>0</v>
      </c>
      <c r="AT165" s="153">
        <f>LOOKUP(R165,Sheet3!A$2:A$6,Sheet3!C$2:C$6)*AO165*G165</f>
        <v>0</v>
      </c>
      <c r="AU165" s="154">
        <f>IF(AND(AE165&gt;3.5,AF165&gt;3.5),LOOKUP(Sheet1!V165,Sheet2!A$3:A$24,Sheet2!U$3:U$24),LOOKUP(V165,Sheet2!A$3:A$24,Sheet2!T$3:T$24))*G165</f>
        <v>0</v>
      </c>
      <c r="AV165" s="154">
        <f>IF(AND(AE165&gt;3.5,AF165&gt;3.5),LOOKUP(Sheet1!V165,Sheet2!A$3:A$24,Sheet2!W$3:W$24),LOOKUP(V165,Sheet2!A$3:A$24,Sheet2!V$3:V$24))*G165</f>
        <v>0</v>
      </c>
      <c r="AW165" s="153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3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3">
        <f>LOOKUP(S165,Sheet3!F$2:F$9,Sheet3!G$2:G$9)*MIN((((Z165-Y165)+(AD165-AC165))/2+AH165+LOOKUP(V165,Sheet2!A$3:A$24,Sheet2!K$3:K$24)),AN165-AK165)^2/2*G165*IF(L165=1,2,IF(L165=2,1,0))</f>
        <v>0</v>
      </c>
      <c r="AZ165" s="153">
        <f>IF(G165=0,0,MAX(0,SUM(AQ165:AR165)-SUM(AS165:AY165)-BA165-LOOKUP(V165,Sheet2!A$3:A$24,Sheet2!Y$3:Y$24)*G165))</f>
        <v>0</v>
      </c>
      <c r="BA165" s="154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58">
        <f>IF(S165="A",LOOKUP(S165,Sheet3!F$2:F$9,Sheet3!H$2:H$9)*(AN165+AJ165+0.5)*G165*IF(L165=1,2,IF(L165=2,1,0)),0)</f>
        <v>0</v>
      </c>
      <c r="BC165" s="159">
        <f t="shared" si="72"/>
        <v>0</v>
      </c>
      <c r="BD165" s="123">
        <f>LOOKUP($S165,Sheet3!$F$2:$F$9,Sheet3!I$2:I$9)*$G165*IF($L165=1,2,IF($L165=2,1,0))</f>
        <v>0</v>
      </c>
      <c r="BE165" s="123">
        <f>LOOKUP($S165,Sheet3!$F$2:$F$9,Sheet3!J$2:J$9)*$G165*IF($L165=1,2,IF($L165=2,1,0))</f>
        <v>0</v>
      </c>
      <c r="BF165" s="123">
        <f>LOOKUP($S165,Sheet3!$F$2:$F$9,Sheet3!K$2:K$9)*$G165*IF($L165=1,2,IF($L165=2,1,0))</f>
        <v>0</v>
      </c>
      <c r="BG165" s="123">
        <f>LOOKUP($S165,Sheet3!$F$2:$F$9,Sheet3!L$2:L$9)*$G165*IF($L165=1,2,IF($L165=2,1,0))</f>
        <v>0</v>
      </c>
      <c r="BH165" s="122">
        <f>LOOKUP($S165,Sheet3!$F$2:$F$9,Sheet3!M$2:M$9)*$G165*IF($L165=1,2,IF($L165=2,1,0))*2</f>
        <v>0</v>
      </c>
      <c r="BI165" s="122">
        <f>(AO165-Sheet3!$Q$4*IF($L165=1,2,IF($L165=2,1,0)))*LOOKUP(S165,Sheet3!F$2:F$9,Sheet3!M$2:M$9)*ROUNDUP(G165/Sheet3!$Q$7,0)</f>
        <v>0</v>
      </c>
      <c r="BJ165" s="122">
        <f>IF(S165="E",LOOKUP(Sheet3!$G$7,Sheet3!$A$18:$A$21,Sheet3!$B$18:$B$21),0)*G165*AN165*2</f>
        <v>0</v>
      </c>
      <c r="BK165" s="122">
        <f>IF(S165="E",LOOKUP(Sheet3!$G$7,Sheet3!$A$18:$A$21,Sheet3!$C$18:$C$21),0)*G165*AN165*2/1000</f>
        <v>0</v>
      </c>
      <c r="BL165" s="122">
        <f>IF(S165="E",LOOKUP(Sheet3!$G$7,Sheet3!$A$18:$A$21,Sheet3!$D$18:$D$21),0)*G165*AN165*2/1000</f>
        <v>0</v>
      </c>
      <c r="BN165" s="124">
        <f t="shared" si="73"/>
        <v>0</v>
      </c>
      <c r="BO165" s="124">
        <f t="shared" si="74"/>
        <v>0</v>
      </c>
      <c r="BP165" s="115"/>
      <c r="BQ165" s="56">
        <f t="shared" si="75"/>
        <v>0</v>
      </c>
      <c r="BR165" s="52">
        <f t="shared" si="76"/>
        <v>0</v>
      </c>
      <c r="BS165" s="52">
        <f t="shared" si="77"/>
        <v>0</v>
      </c>
      <c r="BT165" s="52">
        <f>IF(OR(LOOKUP(V165,Sheet2!A$3:A$25,Sheet2!B$3:B$25)=1,G165=0),0,AW165-AO165*0.2*G165)</f>
        <v>0</v>
      </c>
      <c r="BU165" s="52">
        <f t="shared" si="78"/>
        <v>0</v>
      </c>
      <c r="BV165" s="52">
        <f t="shared" si="79"/>
        <v>0</v>
      </c>
      <c r="BW165" s="32">
        <f t="shared" si="80"/>
        <v>0</v>
      </c>
    </row>
    <row r="166" spans="1:75">
      <c r="A166" s="110"/>
      <c r="D166" s="110">
        <f t="shared" si="84"/>
        <v>0</v>
      </c>
      <c r="E166" s="32"/>
      <c r="L166" s="32">
        <v>1</v>
      </c>
      <c r="M166" s="32">
        <v>0</v>
      </c>
      <c r="N166" s="32">
        <v>0</v>
      </c>
      <c r="O166" s="32">
        <v>0</v>
      </c>
      <c r="P166" s="32">
        <f t="shared" si="85"/>
        <v>0</v>
      </c>
      <c r="R166" s="111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2">
        <f t="shared" si="63"/>
        <v>0</v>
      </c>
      <c r="T166" s="113">
        <f t="shared" si="81"/>
        <v>0</v>
      </c>
      <c r="V166" s="137">
        <f t="shared" si="62"/>
        <v>0</v>
      </c>
      <c r="W166" s="138">
        <f t="shared" si="64"/>
        <v>0</v>
      </c>
      <c r="X166" s="138">
        <f t="shared" si="86"/>
        <v>0</v>
      </c>
      <c r="Y166" s="138">
        <f t="shared" si="87"/>
        <v>0</v>
      </c>
      <c r="Z166" s="138">
        <f>Y166+LOOKUP(V166,Sheet2!A$3:A$24,Sheet2!J$3:J$24)</f>
        <v>0</v>
      </c>
      <c r="AA166" s="138">
        <f t="shared" si="65"/>
        <v>0</v>
      </c>
      <c r="AB166" s="138">
        <f t="shared" si="88"/>
        <v>0</v>
      </c>
      <c r="AC166" s="138">
        <f t="shared" si="89"/>
        <v>0</v>
      </c>
      <c r="AD166" s="138">
        <f>AC166+LOOKUP(V166,Sheet2!A$3:A$24,Sheet2!J$3:J$24)</f>
        <v>0</v>
      </c>
      <c r="AE166" s="138">
        <f t="shared" si="66"/>
        <v>0</v>
      </c>
      <c r="AF166" s="138">
        <f t="shared" si="67"/>
        <v>0</v>
      </c>
      <c r="AG166" s="137">
        <f>LOOKUP(V166,Sheet2!A$3:A$24,Sheet2!K$3:K$24)</f>
        <v>0</v>
      </c>
      <c r="AH166" s="143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37">
        <f>LOOKUP(R166,Sheet3!A$2:A$7,Sheet3!D$2:D$7)</f>
        <v>0</v>
      </c>
      <c r="AJ166" s="137">
        <f t="shared" si="82"/>
        <v>0</v>
      </c>
      <c r="AK166" s="137">
        <f t="shared" si="83"/>
        <v>0</v>
      </c>
      <c r="AL166" s="138">
        <f t="shared" si="68"/>
        <v>0</v>
      </c>
      <c r="AM166" s="138">
        <f t="shared" si="69"/>
        <v>0</v>
      </c>
      <c r="AN166" s="138">
        <f t="shared" si="70"/>
        <v>0</v>
      </c>
      <c r="AO166" s="138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15"/>
      <c r="AQ166" s="152">
        <f t="shared" si="71"/>
        <v>0</v>
      </c>
      <c r="AR166" s="153">
        <f>LOOKUP(S166,Sheet3!F$2:F$9,Sheet3!G$2:G$9)*(AN166-AJ166)*(AN166-AJ166)/2*G166*IF(L166=1,2,IF(L166=2,1,0))</f>
        <v>0</v>
      </c>
      <c r="AS166" s="153">
        <f>LOOKUP(R166,Sheet3!A$2:A$6,Sheet3!B$2:B$6)*AO166*G166</f>
        <v>0</v>
      </c>
      <c r="AT166" s="153">
        <f>LOOKUP(R166,Sheet3!A$2:A$6,Sheet3!C$2:C$6)*AO166*G166</f>
        <v>0</v>
      </c>
      <c r="AU166" s="154">
        <f>IF(AND(AE166&gt;3.5,AF166&gt;3.5),LOOKUP(Sheet1!V166,Sheet2!A$3:A$24,Sheet2!U$3:U$24),LOOKUP(V166,Sheet2!A$3:A$24,Sheet2!T$3:T$24))*G166</f>
        <v>0</v>
      </c>
      <c r="AV166" s="154">
        <f>IF(AND(AE166&gt;3.5,AF166&gt;3.5),LOOKUP(Sheet1!V166,Sheet2!A$3:A$24,Sheet2!W$3:W$24),LOOKUP(V166,Sheet2!A$3:A$24,Sheet2!V$3:V$24))*G166</f>
        <v>0</v>
      </c>
      <c r="AW166" s="153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3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3">
        <f>LOOKUP(S166,Sheet3!F$2:F$9,Sheet3!G$2:G$9)*MIN((((Z166-Y166)+(AD166-AC166))/2+AH166+LOOKUP(V166,Sheet2!A$3:A$24,Sheet2!K$3:K$24)),AN166-AK166)^2/2*G166*IF(L166=1,2,IF(L166=2,1,0))</f>
        <v>0</v>
      </c>
      <c r="AZ166" s="153">
        <f>IF(G166=0,0,MAX(0,SUM(AQ166:AR166)-SUM(AS166:AY166)-BA166-LOOKUP(V166,Sheet2!A$3:A$24,Sheet2!Y$3:Y$24)*G166))</f>
        <v>0</v>
      </c>
      <c r="BA166" s="154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58">
        <f>IF(S166="A",LOOKUP(S166,Sheet3!F$2:F$9,Sheet3!H$2:H$9)*(AN166+AJ166+0.5)*G166*IF(L166=1,2,IF(L166=2,1,0)),0)</f>
        <v>0</v>
      </c>
      <c r="BC166" s="159">
        <f t="shared" si="72"/>
        <v>0</v>
      </c>
      <c r="BD166" s="123">
        <f>LOOKUP($S166,Sheet3!$F$2:$F$9,Sheet3!I$2:I$9)*$G166*IF($L166=1,2,IF($L166=2,1,0))</f>
        <v>0</v>
      </c>
      <c r="BE166" s="123">
        <f>LOOKUP($S166,Sheet3!$F$2:$F$9,Sheet3!J$2:J$9)*$G166*IF($L166=1,2,IF($L166=2,1,0))</f>
        <v>0</v>
      </c>
      <c r="BF166" s="123">
        <f>LOOKUP($S166,Sheet3!$F$2:$F$9,Sheet3!K$2:K$9)*$G166*IF($L166=1,2,IF($L166=2,1,0))</f>
        <v>0</v>
      </c>
      <c r="BG166" s="123">
        <f>LOOKUP($S166,Sheet3!$F$2:$F$9,Sheet3!L$2:L$9)*$G166*IF($L166=1,2,IF($L166=2,1,0))</f>
        <v>0</v>
      </c>
      <c r="BH166" s="122">
        <f>LOOKUP($S166,Sheet3!$F$2:$F$9,Sheet3!M$2:M$9)*$G166*IF($L166=1,2,IF($L166=2,1,0))*2</f>
        <v>0</v>
      </c>
      <c r="BI166" s="122">
        <f>(AO166-Sheet3!$Q$4*IF($L166=1,2,IF($L166=2,1,0)))*LOOKUP(S166,Sheet3!F$2:F$9,Sheet3!M$2:M$9)*ROUNDUP(G166/Sheet3!$Q$7,0)</f>
        <v>0</v>
      </c>
      <c r="BJ166" s="122">
        <f>IF(S166="E",LOOKUP(Sheet3!$G$7,Sheet3!$A$18:$A$21,Sheet3!$B$18:$B$21),0)*G166*AN166*2</f>
        <v>0</v>
      </c>
      <c r="BK166" s="122">
        <f>IF(S166="E",LOOKUP(Sheet3!$G$7,Sheet3!$A$18:$A$21,Sheet3!$C$18:$C$21),0)*G166*AN166*2/1000</f>
        <v>0</v>
      </c>
      <c r="BL166" s="122">
        <f>IF(S166="E",LOOKUP(Sheet3!$G$7,Sheet3!$A$18:$A$21,Sheet3!$D$18:$D$21),0)*G166*AN166*2/1000</f>
        <v>0</v>
      </c>
      <c r="BN166" s="124">
        <f t="shared" si="73"/>
        <v>0</v>
      </c>
      <c r="BO166" s="124">
        <f t="shared" si="74"/>
        <v>0</v>
      </c>
      <c r="BP166" s="115"/>
      <c r="BQ166" s="56">
        <f t="shared" si="75"/>
        <v>0</v>
      </c>
      <c r="BR166" s="52">
        <f t="shared" si="76"/>
        <v>0</v>
      </c>
      <c r="BS166" s="52">
        <f t="shared" si="77"/>
        <v>0</v>
      </c>
      <c r="BT166" s="52">
        <f>IF(OR(LOOKUP(V166,Sheet2!A$3:A$25,Sheet2!B$3:B$25)=1,G166=0),0,AW166-AO166*0.2*G166)</f>
        <v>0</v>
      </c>
      <c r="BU166" s="52">
        <f t="shared" si="78"/>
        <v>0</v>
      </c>
      <c r="BV166" s="52">
        <f t="shared" si="79"/>
        <v>0</v>
      </c>
      <c r="BW166" s="32">
        <f t="shared" si="80"/>
        <v>0</v>
      </c>
    </row>
    <row r="167" spans="1:75">
      <c r="A167" s="110"/>
      <c r="D167" s="110">
        <f t="shared" si="84"/>
        <v>0</v>
      </c>
      <c r="E167" s="32"/>
      <c r="L167" s="32">
        <v>1</v>
      </c>
      <c r="M167" s="32">
        <v>0</v>
      </c>
      <c r="N167" s="32">
        <v>0</v>
      </c>
      <c r="O167" s="32">
        <v>0</v>
      </c>
      <c r="P167" s="32">
        <f t="shared" si="85"/>
        <v>0</v>
      </c>
      <c r="R167" s="111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2">
        <f t="shared" si="63"/>
        <v>0</v>
      </c>
      <c r="T167" s="113">
        <f t="shared" si="81"/>
        <v>0</v>
      </c>
      <c r="V167" s="137">
        <f t="shared" si="62"/>
        <v>0</v>
      </c>
      <c r="W167" s="138">
        <f t="shared" si="64"/>
        <v>0</v>
      </c>
      <c r="X167" s="138">
        <f t="shared" si="86"/>
        <v>0</v>
      </c>
      <c r="Y167" s="138">
        <f t="shared" si="87"/>
        <v>0</v>
      </c>
      <c r="Z167" s="138">
        <f>Y167+LOOKUP(V167,Sheet2!A$3:A$24,Sheet2!J$3:J$24)</f>
        <v>0</v>
      </c>
      <c r="AA167" s="138">
        <f t="shared" si="65"/>
        <v>0</v>
      </c>
      <c r="AB167" s="138">
        <f t="shared" si="88"/>
        <v>0</v>
      </c>
      <c r="AC167" s="138">
        <f t="shared" si="89"/>
        <v>0</v>
      </c>
      <c r="AD167" s="138">
        <f>AC167+LOOKUP(V167,Sheet2!A$3:A$24,Sheet2!J$3:J$24)</f>
        <v>0</v>
      </c>
      <c r="AE167" s="138">
        <f t="shared" si="66"/>
        <v>0</v>
      </c>
      <c r="AF167" s="138">
        <f t="shared" si="67"/>
        <v>0</v>
      </c>
      <c r="AG167" s="137">
        <f>LOOKUP(V167,Sheet2!A$3:A$24,Sheet2!K$3:K$24)</f>
        <v>0</v>
      </c>
      <c r="AH167" s="143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37">
        <f>LOOKUP(R167,Sheet3!A$2:A$7,Sheet3!D$2:D$7)</f>
        <v>0</v>
      </c>
      <c r="AJ167" s="137">
        <f t="shared" si="82"/>
        <v>0</v>
      </c>
      <c r="AK167" s="137">
        <f t="shared" si="83"/>
        <v>0</v>
      </c>
      <c r="AL167" s="138">
        <f t="shared" si="68"/>
        <v>0</v>
      </c>
      <c r="AM167" s="138">
        <f t="shared" si="69"/>
        <v>0</v>
      </c>
      <c r="AN167" s="138">
        <f t="shared" si="70"/>
        <v>0</v>
      </c>
      <c r="AO167" s="138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15"/>
      <c r="AQ167" s="152">
        <f t="shared" si="71"/>
        <v>0</v>
      </c>
      <c r="AR167" s="153">
        <f>LOOKUP(S167,Sheet3!F$2:F$9,Sheet3!G$2:G$9)*(AN167-AJ167)*(AN167-AJ167)/2*G167*IF(L167=1,2,IF(L167=2,1,0))</f>
        <v>0</v>
      </c>
      <c r="AS167" s="153">
        <f>LOOKUP(R167,Sheet3!A$2:A$6,Sheet3!B$2:B$6)*AO167*G167</f>
        <v>0</v>
      </c>
      <c r="AT167" s="153">
        <f>LOOKUP(R167,Sheet3!A$2:A$6,Sheet3!C$2:C$6)*AO167*G167</f>
        <v>0</v>
      </c>
      <c r="AU167" s="154">
        <f>IF(AND(AE167&gt;3.5,AF167&gt;3.5),LOOKUP(Sheet1!V167,Sheet2!A$3:A$24,Sheet2!U$3:U$24),LOOKUP(V167,Sheet2!A$3:A$24,Sheet2!T$3:T$24))*G167</f>
        <v>0</v>
      </c>
      <c r="AV167" s="154">
        <f>IF(AND(AE167&gt;3.5,AF167&gt;3.5),LOOKUP(Sheet1!V167,Sheet2!A$3:A$24,Sheet2!W$3:W$24),LOOKUP(V167,Sheet2!A$3:A$24,Sheet2!V$3:V$24))*G167</f>
        <v>0</v>
      </c>
      <c r="AW167" s="153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3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3">
        <f>LOOKUP(S167,Sheet3!F$2:F$9,Sheet3!G$2:G$9)*MIN((((Z167-Y167)+(AD167-AC167))/2+AH167+LOOKUP(V167,Sheet2!A$3:A$24,Sheet2!K$3:K$24)),AN167-AK167)^2/2*G167*IF(L167=1,2,IF(L167=2,1,0))</f>
        <v>0</v>
      </c>
      <c r="AZ167" s="153">
        <f>IF(G167=0,0,MAX(0,SUM(AQ167:AR167)-SUM(AS167:AY167)-BA167-LOOKUP(V167,Sheet2!A$3:A$24,Sheet2!Y$3:Y$24)*G167))</f>
        <v>0</v>
      </c>
      <c r="BA167" s="154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58">
        <f>IF(S167="A",LOOKUP(S167,Sheet3!F$2:F$9,Sheet3!H$2:H$9)*(AN167+AJ167+0.5)*G167*IF(L167=1,2,IF(L167=2,1,0)),0)</f>
        <v>0</v>
      </c>
      <c r="BC167" s="159">
        <f t="shared" si="72"/>
        <v>0</v>
      </c>
      <c r="BD167" s="123">
        <f>LOOKUP($S167,Sheet3!$F$2:$F$9,Sheet3!I$2:I$9)*$G167*IF($L167=1,2,IF($L167=2,1,0))</f>
        <v>0</v>
      </c>
      <c r="BE167" s="123">
        <f>LOOKUP($S167,Sheet3!$F$2:$F$9,Sheet3!J$2:J$9)*$G167*IF($L167=1,2,IF($L167=2,1,0))</f>
        <v>0</v>
      </c>
      <c r="BF167" s="123">
        <f>LOOKUP($S167,Sheet3!$F$2:$F$9,Sheet3!K$2:K$9)*$G167*IF($L167=1,2,IF($L167=2,1,0))</f>
        <v>0</v>
      </c>
      <c r="BG167" s="123">
        <f>LOOKUP($S167,Sheet3!$F$2:$F$9,Sheet3!L$2:L$9)*$G167*IF($L167=1,2,IF($L167=2,1,0))</f>
        <v>0</v>
      </c>
      <c r="BH167" s="122">
        <f>LOOKUP($S167,Sheet3!$F$2:$F$9,Sheet3!M$2:M$9)*$G167*IF($L167=1,2,IF($L167=2,1,0))*2</f>
        <v>0</v>
      </c>
      <c r="BI167" s="122">
        <f>(AO167-Sheet3!$Q$4*IF($L167=1,2,IF($L167=2,1,0)))*LOOKUP(S167,Sheet3!F$2:F$9,Sheet3!M$2:M$9)*ROUNDUP(G167/Sheet3!$Q$7,0)</f>
        <v>0</v>
      </c>
      <c r="BJ167" s="122">
        <f>IF(S167="E",LOOKUP(Sheet3!$G$7,Sheet3!$A$18:$A$21,Sheet3!$B$18:$B$21),0)*G167*AN167*2</f>
        <v>0</v>
      </c>
      <c r="BK167" s="122">
        <f>IF(S167="E",LOOKUP(Sheet3!$G$7,Sheet3!$A$18:$A$21,Sheet3!$C$18:$C$21),0)*G167*AN167*2/1000</f>
        <v>0</v>
      </c>
      <c r="BL167" s="122">
        <f>IF(S167="E",LOOKUP(Sheet3!$G$7,Sheet3!$A$18:$A$21,Sheet3!$D$18:$D$21),0)*G167*AN167*2/1000</f>
        <v>0</v>
      </c>
      <c r="BN167" s="124">
        <f t="shared" si="73"/>
        <v>0</v>
      </c>
      <c r="BO167" s="124">
        <f t="shared" si="74"/>
        <v>0</v>
      </c>
      <c r="BP167" s="115"/>
      <c r="BQ167" s="56">
        <f t="shared" si="75"/>
        <v>0</v>
      </c>
      <c r="BR167" s="52">
        <f t="shared" si="76"/>
        <v>0</v>
      </c>
      <c r="BS167" s="52">
        <f t="shared" si="77"/>
        <v>0</v>
      </c>
      <c r="BT167" s="52">
        <f>IF(OR(LOOKUP(V167,Sheet2!A$3:A$25,Sheet2!B$3:B$25)=1,G167=0),0,AW167-AO167*0.2*G167)</f>
        <v>0</v>
      </c>
      <c r="BU167" s="52">
        <f t="shared" si="78"/>
        <v>0</v>
      </c>
      <c r="BV167" s="52">
        <f t="shared" si="79"/>
        <v>0</v>
      </c>
      <c r="BW167" s="32">
        <f t="shared" si="80"/>
        <v>0</v>
      </c>
    </row>
    <row r="168" spans="1:75">
      <c r="A168" s="110"/>
      <c r="D168" s="110">
        <f t="shared" si="84"/>
        <v>0</v>
      </c>
      <c r="E168" s="32"/>
      <c r="L168" s="32">
        <v>1</v>
      </c>
      <c r="M168" s="32">
        <v>0</v>
      </c>
      <c r="N168" s="32">
        <v>0</v>
      </c>
      <c r="O168" s="32">
        <v>0</v>
      </c>
      <c r="P168" s="32">
        <f t="shared" si="85"/>
        <v>0</v>
      </c>
      <c r="R168" s="111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2">
        <f t="shared" si="63"/>
        <v>0</v>
      </c>
      <c r="T168" s="113">
        <f t="shared" si="81"/>
        <v>0</v>
      </c>
      <c r="V168" s="137">
        <f t="shared" si="62"/>
        <v>0</v>
      </c>
      <c r="W168" s="138">
        <f t="shared" si="64"/>
        <v>0</v>
      </c>
      <c r="X168" s="138">
        <f t="shared" si="86"/>
        <v>0</v>
      </c>
      <c r="Y168" s="138">
        <f t="shared" si="87"/>
        <v>0</v>
      </c>
      <c r="Z168" s="138">
        <f>Y168+LOOKUP(V168,Sheet2!A$3:A$24,Sheet2!J$3:J$24)</f>
        <v>0</v>
      </c>
      <c r="AA168" s="138">
        <f t="shared" si="65"/>
        <v>0</v>
      </c>
      <c r="AB168" s="138">
        <f t="shared" si="88"/>
        <v>0</v>
      </c>
      <c r="AC168" s="138">
        <f t="shared" si="89"/>
        <v>0</v>
      </c>
      <c r="AD168" s="138">
        <f>AC168+LOOKUP(V168,Sheet2!A$3:A$24,Sheet2!J$3:J$24)</f>
        <v>0</v>
      </c>
      <c r="AE168" s="138">
        <f t="shared" si="66"/>
        <v>0</v>
      </c>
      <c r="AF168" s="138">
        <f t="shared" si="67"/>
        <v>0</v>
      </c>
      <c r="AG168" s="137">
        <f>LOOKUP(V168,Sheet2!A$3:A$24,Sheet2!K$3:K$24)</f>
        <v>0</v>
      </c>
      <c r="AH168" s="143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37">
        <f>LOOKUP(R168,Sheet3!A$2:A$7,Sheet3!D$2:D$7)</f>
        <v>0</v>
      </c>
      <c r="AJ168" s="137">
        <f t="shared" si="82"/>
        <v>0</v>
      </c>
      <c r="AK168" s="137">
        <f t="shared" si="83"/>
        <v>0</v>
      </c>
      <c r="AL168" s="138">
        <f t="shared" si="68"/>
        <v>0</v>
      </c>
      <c r="AM168" s="138">
        <f t="shared" si="69"/>
        <v>0</v>
      </c>
      <c r="AN168" s="138">
        <f t="shared" si="70"/>
        <v>0</v>
      </c>
      <c r="AO168" s="138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15"/>
      <c r="AQ168" s="152">
        <f t="shared" si="71"/>
        <v>0</v>
      </c>
      <c r="AR168" s="153">
        <f>LOOKUP(S168,Sheet3!F$2:F$9,Sheet3!G$2:G$9)*(AN168-AJ168)*(AN168-AJ168)/2*G168*IF(L168=1,2,IF(L168=2,1,0))</f>
        <v>0</v>
      </c>
      <c r="AS168" s="153">
        <f>LOOKUP(R168,Sheet3!A$2:A$6,Sheet3!B$2:B$6)*AO168*G168</f>
        <v>0</v>
      </c>
      <c r="AT168" s="153">
        <f>LOOKUP(R168,Sheet3!A$2:A$6,Sheet3!C$2:C$6)*AO168*G168</f>
        <v>0</v>
      </c>
      <c r="AU168" s="154">
        <f>IF(AND(AE168&gt;3.5,AF168&gt;3.5),LOOKUP(Sheet1!V168,Sheet2!A$3:A$24,Sheet2!U$3:U$24),LOOKUP(V168,Sheet2!A$3:A$24,Sheet2!T$3:T$24))*G168</f>
        <v>0</v>
      </c>
      <c r="AV168" s="154">
        <f>IF(AND(AE168&gt;3.5,AF168&gt;3.5),LOOKUP(Sheet1!V168,Sheet2!A$3:A$24,Sheet2!W$3:W$24),LOOKUP(V168,Sheet2!A$3:A$24,Sheet2!V$3:V$24))*G168</f>
        <v>0</v>
      </c>
      <c r="AW168" s="153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3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3">
        <f>LOOKUP(S168,Sheet3!F$2:F$9,Sheet3!G$2:G$9)*MIN((((Z168-Y168)+(AD168-AC168))/2+AH168+LOOKUP(V168,Sheet2!A$3:A$24,Sheet2!K$3:K$24)),AN168-AK168)^2/2*G168*IF(L168=1,2,IF(L168=2,1,0))</f>
        <v>0</v>
      </c>
      <c r="AZ168" s="153">
        <f>IF(G168=0,0,MAX(0,SUM(AQ168:AR168)-SUM(AS168:AY168)-BA168-LOOKUP(V168,Sheet2!A$3:A$24,Sheet2!Y$3:Y$24)*G168))</f>
        <v>0</v>
      </c>
      <c r="BA168" s="154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58">
        <f>IF(S168="A",LOOKUP(S168,Sheet3!F$2:F$9,Sheet3!H$2:H$9)*(AN168+AJ168+0.5)*G168*IF(L168=1,2,IF(L168=2,1,0)),0)</f>
        <v>0</v>
      </c>
      <c r="BC168" s="159">
        <f t="shared" si="72"/>
        <v>0</v>
      </c>
      <c r="BD168" s="123">
        <f>LOOKUP($S168,Sheet3!$F$2:$F$9,Sheet3!I$2:I$9)*$G168*IF($L168=1,2,IF($L168=2,1,0))</f>
        <v>0</v>
      </c>
      <c r="BE168" s="123">
        <f>LOOKUP($S168,Sheet3!$F$2:$F$9,Sheet3!J$2:J$9)*$G168*IF($L168=1,2,IF($L168=2,1,0))</f>
        <v>0</v>
      </c>
      <c r="BF168" s="123">
        <f>LOOKUP($S168,Sheet3!$F$2:$F$9,Sheet3!K$2:K$9)*$G168*IF($L168=1,2,IF($L168=2,1,0))</f>
        <v>0</v>
      </c>
      <c r="BG168" s="123">
        <f>LOOKUP($S168,Sheet3!$F$2:$F$9,Sheet3!L$2:L$9)*$G168*IF($L168=1,2,IF($L168=2,1,0))</f>
        <v>0</v>
      </c>
      <c r="BH168" s="122">
        <f>LOOKUP($S168,Sheet3!$F$2:$F$9,Sheet3!M$2:M$9)*$G168*IF($L168=1,2,IF($L168=2,1,0))*2</f>
        <v>0</v>
      </c>
      <c r="BI168" s="122">
        <f>(AO168-Sheet3!$Q$4*IF($L168=1,2,IF($L168=2,1,0)))*LOOKUP(S168,Sheet3!F$2:F$9,Sheet3!M$2:M$9)*ROUNDUP(G168/Sheet3!$Q$7,0)</f>
        <v>0</v>
      </c>
      <c r="BJ168" s="122">
        <f>IF(S168="E",LOOKUP(Sheet3!$G$7,Sheet3!$A$18:$A$21,Sheet3!$B$18:$B$21),0)*G168*AN168*2</f>
        <v>0</v>
      </c>
      <c r="BK168" s="122">
        <f>IF(S168="E",LOOKUP(Sheet3!$G$7,Sheet3!$A$18:$A$21,Sheet3!$C$18:$C$21),0)*G168*AN168*2/1000</f>
        <v>0</v>
      </c>
      <c r="BL168" s="122">
        <f>IF(S168="E",LOOKUP(Sheet3!$G$7,Sheet3!$A$18:$A$21,Sheet3!$D$18:$D$21),0)*G168*AN168*2/1000</f>
        <v>0</v>
      </c>
      <c r="BN168" s="124">
        <f t="shared" si="73"/>
        <v>0</v>
      </c>
      <c r="BO168" s="124">
        <f t="shared" si="74"/>
        <v>0</v>
      </c>
      <c r="BP168" s="115"/>
      <c r="BQ168" s="56">
        <f t="shared" si="75"/>
        <v>0</v>
      </c>
      <c r="BR168" s="52">
        <f t="shared" si="76"/>
        <v>0</v>
      </c>
      <c r="BS168" s="52">
        <f t="shared" si="77"/>
        <v>0</v>
      </c>
      <c r="BT168" s="52">
        <f>IF(OR(LOOKUP(V168,Sheet2!A$3:A$25,Sheet2!B$3:B$25)=1,G168=0),0,AW168-AO168*0.2*G168)</f>
        <v>0</v>
      </c>
      <c r="BU168" s="52">
        <f t="shared" si="78"/>
        <v>0</v>
      </c>
      <c r="BV168" s="52">
        <f t="shared" si="79"/>
        <v>0</v>
      </c>
      <c r="BW168" s="32">
        <f t="shared" si="80"/>
        <v>0</v>
      </c>
    </row>
    <row r="169" spans="1:75">
      <c r="A169" s="110"/>
      <c r="D169" s="110">
        <f t="shared" si="84"/>
        <v>0</v>
      </c>
      <c r="E169" s="32"/>
      <c r="L169" s="32">
        <v>1</v>
      </c>
      <c r="M169" s="32">
        <v>0</v>
      </c>
      <c r="N169" s="32">
        <v>0</v>
      </c>
      <c r="O169" s="32">
        <v>0</v>
      </c>
      <c r="P169" s="32">
        <f t="shared" si="85"/>
        <v>0</v>
      </c>
      <c r="R169" s="111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2">
        <f t="shared" si="63"/>
        <v>0</v>
      </c>
      <c r="T169" s="113">
        <f t="shared" si="81"/>
        <v>0</v>
      </c>
      <c r="V169" s="137">
        <f t="shared" si="62"/>
        <v>0</v>
      </c>
      <c r="W169" s="138">
        <f t="shared" si="64"/>
        <v>0</v>
      </c>
      <c r="X169" s="138">
        <f t="shared" si="86"/>
        <v>0</v>
      </c>
      <c r="Y169" s="138">
        <f t="shared" si="87"/>
        <v>0</v>
      </c>
      <c r="Z169" s="138">
        <f>Y169+LOOKUP(V169,Sheet2!A$3:A$24,Sheet2!J$3:J$24)</f>
        <v>0</v>
      </c>
      <c r="AA169" s="138">
        <f t="shared" si="65"/>
        <v>0</v>
      </c>
      <c r="AB169" s="138">
        <f t="shared" si="88"/>
        <v>0</v>
      </c>
      <c r="AC169" s="138">
        <f t="shared" si="89"/>
        <v>0</v>
      </c>
      <c r="AD169" s="138">
        <f>AC169+LOOKUP(V169,Sheet2!A$3:A$24,Sheet2!J$3:J$24)</f>
        <v>0</v>
      </c>
      <c r="AE169" s="138">
        <f t="shared" si="66"/>
        <v>0</v>
      </c>
      <c r="AF169" s="138">
        <f t="shared" si="67"/>
        <v>0</v>
      </c>
      <c r="AG169" s="137">
        <f>LOOKUP(V169,Sheet2!A$3:A$24,Sheet2!K$3:K$24)</f>
        <v>0</v>
      </c>
      <c r="AH169" s="143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37">
        <f>LOOKUP(R169,Sheet3!A$2:A$7,Sheet3!D$2:D$7)</f>
        <v>0</v>
      </c>
      <c r="AJ169" s="137">
        <f t="shared" si="82"/>
        <v>0</v>
      </c>
      <c r="AK169" s="137">
        <f t="shared" si="83"/>
        <v>0</v>
      </c>
      <c r="AL169" s="138">
        <f t="shared" si="68"/>
        <v>0</v>
      </c>
      <c r="AM169" s="138">
        <f t="shared" si="69"/>
        <v>0</v>
      </c>
      <c r="AN169" s="138">
        <f t="shared" si="70"/>
        <v>0</v>
      </c>
      <c r="AO169" s="138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15"/>
      <c r="AQ169" s="152">
        <f t="shared" si="71"/>
        <v>0</v>
      </c>
      <c r="AR169" s="153">
        <f>LOOKUP(S169,Sheet3!F$2:F$9,Sheet3!G$2:G$9)*(AN169-AJ169)*(AN169-AJ169)/2*G169*IF(L169=1,2,IF(L169=2,1,0))</f>
        <v>0</v>
      </c>
      <c r="AS169" s="153">
        <f>LOOKUP(R169,Sheet3!A$2:A$6,Sheet3!B$2:B$6)*AO169*G169</f>
        <v>0</v>
      </c>
      <c r="AT169" s="153">
        <f>LOOKUP(R169,Sheet3!A$2:A$6,Sheet3!C$2:C$6)*AO169*G169</f>
        <v>0</v>
      </c>
      <c r="AU169" s="154">
        <f>IF(AND(AE169&gt;3.5,AF169&gt;3.5),LOOKUP(Sheet1!V169,Sheet2!A$3:A$24,Sheet2!U$3:U$24),LOOKUP(V169,Sheet2!A$3:A$24,Sheet2!T$3:T$24))*G169</f>
        <v>0</v>
      </c>
      <c r="AV169" s="154">
        <f>IF(AND(AE169&gt;3.5,AF169&gt;3.5),LOOKUP(Sheet1!V169,Sheet2!A$3:A$24,Sheet2!W$3:W$24),LOOKUP(V169,Sheet2!A$3:A$24,Sheet2!V$3:V$24))*G169</f>
        <v>0</v>
      </c>
      <c r="AW169" s="153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3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3">
        <f>LOOKUP(S169,Sheet3!F$2:F$9,Sheet3!G$2:G$9)*MIN((((Z169-Y169)+(AD169-AC169))/2+AH169+LOOKUP(V169,Sheet2!A$3:A$24,Sheet2!K$3:K$24)),AN169-AK169)^2/2*G169*IF(L169=1,2,IF(L169=2,1,0))</f>
        <v>0</v>
      </c>
      <c r="AZ169" s="153">
        <f>IF(G169=0,0,MAX(0,SUM(AQ169:AR169)-SUM(AS169:AY169)-BA169-LOOKUP(V169,Sheet2!A$3:A$24,Sheet2!Y$3:Y$24)*G169))</f>
        <v>0</v>
      </c>
      <c r="BA169" s="154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58">
        <f>IF(S169="A",LOOKUP(S169,Sheet3!F$2:F$9,Sheet3!H$2:H$9)*(AN169+AJ169+0.5)*G169*IF(L169=1,2,IF(L169=2,1,0)),0)</f>
        <v>0</v>
      </c>
      <c r="BC169" s="159">
        <f t="shared" si="72"/>
        <v>0</v>
      </c>
      <c r="BD169" s="123">
        <f>LOOKUP($S169,Sheet3!$F$2:$F$9,Sheet3!I$2:I$9)*$G169*IF($L169=1,2,IF($L169=2,1,0))</f>
        <v>0</v>
      </c>
      <c r="BE169" s="123">
        <f>LOOKUP($S169,Sheet3!$F$2:$F$9,Sheet3!J$2:J$9)*$G169*IF($L169=1,2,IF($L169=2,1,0))</f>
        <v>0</v>
      </c>
      <c r="BF169" s="123">
        <f>LOOKUP($S169,Sheet3!$F$2:$F$9,Sheet3!K$2:K$9)*$G169*IF($L169=1,2,IF($L169=2,1,0))</f>
        <v>0</v>
      </c>
      <c r="BG169" s="123">
        <f>LOOKUP($S169,Sheet3!$F$2:$F$9,Sheet3!L$2:L$9)*$G169*IF($L169=1,2,IF($L169=2,1,0))</f>
        <v>0</v>
      </c>
      <c r="BH169" s="122">
        <f>LOOKUP($S169,Sheet3!$F$2:$F$9,Sheet3!M$2:M$9)*$G169*IF($L169=1,2,IF($L169=2,1,0))*2</f>
        <v>0</v>
      </c>
      <c r="BI169" s="122">
        <f>(AO169-Sheet3!$Q$4*IF($L169=1,2,IF($L169=2,1,0)))*LOOKUP(S169,Sheet3!F$2:F$9,Sheet3!M$2:M$9)*ROUNDUP(G169/Sheet3!$Q$7,0)</f>
        <v>0</v>
      </c>
      <c r="BJ169" s="122">
        <f>IF(S169="E",LOOKUP(Sheet3!$G$7,Sheet3!$A$18:$A$21,Sheet3!$B$18:$B$21),0)*G169*AN169*2</f>
        <v>0</v>
      </c>
      <c r="BK169" s="122">
        <f>IF(S169="E",LOOKUP(Sheet3!$G$7,Sheet3!$A$18:$A$21,Sheet3!$C$18:$C$21),0)*G169*AN169*2/1000</f>
        <v>0</v>
      </c>
      <c r="BL169" s="122">
        <f>IF(S169="E",LOOKUP(Sheet3!$G$7,Sheet3!$A$18:$A$21,Sheet3!$D$18:$D$21),0)*G169*AN169*2/1000</f>
        <v>0</v>
      </c>
      <c r="BN169" s="124">
        <f t="shared" si="73"/>
        <v>0</v>
      </c>
      <c r="BO169" s="124">
        <f t="shared" si="74"/>
        <v>0</v>
      </c>
      <c r="BP169" s="115"/>
      <c r="BQ169" s="56">
        <f t="shared" si="75"/>
        <v>0</v>
      </c>
      <c r="BR169" s="52">
        <f t="shared" si="76"/>
        <v>0</v>
      </c>
      <c r="BS169" s="52">
        <f t="shared" si="77"/>
        <v>0</v>
      </c>
      <c r="BT169" s="52">
        <f>IF(OR(LOOKUP(V169,Sheet2!A$3:A$25,Sheet2!B$3:B$25)=1,G169=0),0,AW169-AO169*0.2*G169)</f>
        <v>0</v>
      </c>
      <c r="BU169" s="52">
        <f t="shared" si="78"/>
        <v>0</v>
      </c>
      <c r="BV169" s="52">
        <f t="shared" si="79"/>
        <v>0</v>
      </c>
      <c r="BW169" s="32">
        <f t="shared" si="80"/>
        <v>0</v>
      </c>
    </row>
    <row r="170" spans="1:75">
      <c r="A170" s="110"/>
      <c r="D170" s="110">
        <f t="shared" si="84"/>
        <v>0</v>
      </c>
      <c r="E170" s="32"/>
      <c r="L170" s="32">
        <v>1</v>
      </c>
      <c r="M170" s="32">
        <v>0</v>
      </c>
      <c r="N170" s="32">
        <v>0</v>
      </c>
      <c r="O170" s="32">
        <v>0</v>
      </c>
      <c r="P170" s="32">
        <f t="shared" si="85"/>
        <v>0</v>
      </c>
      <c r="R170" s="111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2">
        <f t="shared" si="63"/>
        <v>0</v>
      </c>
      <c r="T170" s="113">
        <f t="shared" si="81"/>
        <v>0</v>
      </c>
      <c r="V170" s="137">
        <f t="shared" si="62"/>
        <v>0</v>
      </c>
      <c r="W170" s="138">
        <f t="shared" si="64"/>
        <v>0</v>
      </c>
      <c r="X170" s="138">
        <f t="shared" si="86"/>
        <v>0</v>
      </c>
      <c r="Y170" s="138">
        <f t="shared" si="87"/>
        <v>0</v>
      </c>
      <c r="Z170" s="138">
        <f>Y170+LOOKUP(V170,Sheet2!A$3:A$24,Sheet2!J$3:J$24)</f>
        <v>0</v>
      </c>
      <c r="AA170" s="138">
        <f t="shared" si="65"/>
        <v>0</v>
      </c>
      <c r="AB170" s="138">
        <f t="shared" si="88"/>
        <v>0</v>
      </c>
      <c r="AC170" s="138">
        <f t="shared" si="89"/>
        <v>0</v>
      </c>
      <c r="AD170" s="138">
        <f>AC170+LOOKUP(V170,Sheet2!A$3:A$24,Sheet2!J$3:J$24)</f>
        <v>0</v>
      </c>
      <c r="AE170" s="138">
        <f t="shared" si="66"/>
        <v>0</v>
      </c>
      <c r="AF170" s="138">
        <f t="shared" si="67"/>
        <v>0</v>
      </c>
      <c r="AG170" s="137">
        <f>LOOKUP(V170,Sheet2!A$3:A$24,Sheet2!K$3:K$24)</f>
        <v>0</v>
      </c>
      <c r="AH170" s="143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37">
        <f>LOOKUP(R170,Sheet3!A$2:A$7,Sheet3!D$2:D$7)</f>
        <v>0</v>
      </c>
      <c r="AJ170" s="137">
        <f t="shared" si="82"/>
        <v>0</v>
      </c>
      <c r="AK170" s="137">
        <f t="shared" si="83"/>
        <v>0</v>
      </c>
      <c r="AL170" s="138">
        <f t="shared" si="68"/>
        <v>0</v>
      </c>
      <c r="AM170" s="138">
        <f t="shared" si="69"/>
        <v>0</v>
      </c>
      <c r="AN170" s="138">
        <f t="shared" si="70"/>
        <v>0</v>
      </c>
      <c r="AO170" s="138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15"/>
      <c r="AQ170" s="152">
        <f t="shared" si="71"/>
        <v>0</v>
      </c>
      <c r="AR170" s="153">
        <f>LOOKUP(S170,Sheet3!F$2:F$9,Sheet3!G$2:G$9)*(AN170-AJ170)*(AN170-AJ170)/2*G170*IF(L170=1,2,IF(L170=2,1,0))</f>
        <v>0</v>
      </c>
      <c r="AS170" s="153">
        <f>LOOKUP(R170,Sheet3!A$2:A$6,Sheet3!B$2:B$6)*AO170*G170</f>
        <v>0</v>
      </c>
      <c r="AT170" s="153">
        <f>LOOKUP(R170,Sheet3!A$2:A$6,Sheet3!C$2:C$6)*AO170*G170</f>
        <v>0</v>
      </c>
      <c r="AU170" s="154">
        <f>IF(AND(AE170&gt;3.5,AF170&gt;3.5),LOOKUP(Sheet1!V170,Sheet2!A$3:A$24,Sheet2!U$3:U$24),LOOKUP(V170,Sheet2!A$3:A$24,Sheet2!T$3:T$24))*G170</f>
        <v>0</v>
      </c>
      <c r="AV170" s="154">
        <f>IF(AND(AE170&gt;3.5,AF170&gt;3.5),LOOKUP(Sheet1!V170,Sheet2!A$3:A$24,Sheet2!W$3:W$24),LOOKUP(V170,Sheet2!A$3:A$24,Sheet2!V$3:V$24))*G170</f>
        <v>0</v>
      </c>
      <c r="AW170" s="153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3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3">
        <f>LOOKUP(S170,Sheet3!F$2:F$9,Sheet3!G$2:G$9)*MIN((((Z170-Y170)+(AD170-AC170))/2+AH170+LOOKUP(V170,Sheet2!A$3:A$24,Sheet2!K$3:K$24)),AN170-AK170)^2/2*G170*IF(L170=1,2,IF(L170=2,1,0))</f>
        <v>0</v>
      </c>
      <c r="AZ170" s="153">
        <f>IF(G170=0,0,MAX(0,SUM(AQ170:AR170)-SUM(AS170:AY170)-BA170-LOOKUP(V170,Sheet2!A$3:A$24,Sheet2!Y$3:Y$24)*G170))</f>
        <v>0</v>
      </c>
      <c r="BA170" s="154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58">
        <f>IF(S170="A",LOOKUP(S170,Sheet3!F$2:F$9,Sheet3!H$2:H$9)*(AN170+AJ170+0.5)*G170*IF(L170=1,2,IF(L170=2,1,0)),0)</f>
        <v>0</v>
      </c>
      <c r="BC170" s="159">
        <f t="shared" si="72"/>
        <v>0</v>
      </c>
      <c r="BD170" s="123">
        <f>LOOKUP($S170,Sheet3!$F$2:$F$9,Sheet3!I$2:I$9)*$G170*IF($L170=1,2,IF($L170=2,1,0))</f>
        <v>0</v>
      </c>
      <c r="BE170" s="123">
        <f>LOOKUP($S170,Sheet3!$F$2:$F$9,Sheet3!J$2:J$9)*$G170*IF($L170=1,2,IF($L170=2,1,0))</f>
        <v>0</v>
      </c>
      <c r="BF170" s="123">
        <f>LOOKUP($S170,Sheet3!$F$2:$F$9,Sheet3!K$2:K$9)*$G170*IF($L170=1,2,IF($L170=2,1,0))</f>
        <v>0</v>
      </c>
      <c r="BG170" s="123">
        <f>LOOKUP($S170,Sheet3!$F$2:$F$9,Sheet3!L$2:L$9)*$G170*IF($L170=1,2,IF($L170=2,1,0))</f>
        <v>0</v>
      </c>
      <c r="BH170" s="122">
        <f>LOOKUP($S170,Sheet3!$F$2:$F$9,Sheet3!M$2:M$9)*$G170*IF($L170=1,2,IF($L170=2,1,0))*2</f>
        <v>0</v>
      </c>
      <c r="BI170" s="122">
        <f>(AO170-Sheet3!$Q$4*IF($L170=1,2,IF($L170=2,1,0)))*LOOKUP(S170,Sheet3!F$2:F$9,Sheet3!M$2:M$9)*ROUNDUP(G170/Sheet3!$Q$7,0)</f>
        <v>0</v>
      </c>
      <c r="BJ170" s="122">
        <f>IF(S170="E",LOOKUP(Sheet3!$G$7,Sheet3!$A$18:$A$21,Sheet3!$B$18:$B$21),0)*G170*AN170*2</f>
        <v>0</v>
      </c>
      <c r="BK170" s="122">
        <f>IF(S170="E",LOOKUP(Sheet3!$G$7,Sheet3!$A$18:$A$21,Sheet3!$C$18:$C$21),0)*G170*AN170*2/1000</f>
        <v>0</v>
      </c>
      <c r="BL170" s="122">
        <f>IF(S170="E",LOOKUP(Sheet3!$G$7,Sheet3!$A$18:$A$21,Sheet3!$D$18:$D$21),0)*G170*AN170*2/1000</f>
        <v>0</v>
      </c>
      <c r="BN170" s="124">
        <f t="shared" si="73"/>
        <v>0</v>
      </c>
      <c r="BO170" s="124">
        <f t="shared" si="74"/>
        <v>0</v>
      </c>
      <c r="BP170" s="115"/>
      <c r="BQ170" s="56">
        <f t="shared" si="75"/>
        <v>0</v>
      </c>
      <c r="BR170" s="52">
        <f t="shared" si="76"/>
        <v>0</v>
      </c>
      <c r="BS170" s="52">
        <f t="shared" si="77"/>
        <v>0</v>
      </c>
      <c r="BT170" s="52">
        <f>IF(OR(LOOKUP(V170,Sheet2!A$3:A$25,Sheet2!B$3:B$25)=1,G170=0),0,AW170-AO170*0.2*G170)</f>
        <v>0</v>
      </c>
      <c r="BU170" s="52">
        <f t="shared" si="78"/>
        <v>0</v>
      </c>
      <c r="BV170" s="52">
        <f t="shared" si="79"/>
        <v>0</v>
      </c>
      <c r="BW170" s="32">
        <f t="shared" si="80"/>
        <v>0</v>
      </c>
    </row>
    <row r="171" spans="1:75">
      <c r="A171" s="110"/>
      <c r="D171" s="110">
        <f t="shared" si="84"/>
        <v>0</v>
      </c>
      <c r="E171" s="32"/>
      <c r="L171" s="32">
        <v>1</v>
      </c>
      <c r="M171" s="32">
        <v>0</v>
      </c>
      <c r="N171" s="32">
        <v>0</v>
      </c>
      <c r="O171" s="32">
        <v>0</v>
      </c>
      <c r="P171" s="32">
        <f t="shared" si="85"/>
        <v>0</v>
      </c>
      <c r="R171" s="111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2">
        <f t="shared" si="63"/>
        <v>0</v>
      </c>
      <c r="T171" s="113">
        <f t="shared" si="81"/>
        <v>0</v>
      </c>
      <c r="V171" s="137">
        <f t="shared" si="62"/>
        <v>0</v>
      </c>
      <c r="W171" s="138">
        <f t="shared" si="64"/>
        <v>0</v>
      </c>
      <c r="X171" s="138">
        <f t="shared" si="86"/>
        <v>0</v>
      </c>
      <c r="Y171" s="138">
        <f t="shared" si="87"/>
        <v>0</v>
      </c>
      <c r="Z171" s="138">
        <f>Y171+LOOKUP(V171,Sheet2!A$3:A$24,Sheet2!J$3:J$24)</f>
        <v>0</v>
      </c>
      <c r="AA171" s="138">
        <f t="shared" si="65"/>
        <v>0</v>
      </c>
      <c r="AB171" s="138">
        <f t="shared" si="88"/>
        <v>0</v>
      </c>
      <c r="AC171" s="138">
        <f t="shared" si="89"/>
        <v>0</v>
      </c>
      <c r="AD171" s="138">
        <f>AC171+LOOKUP(V171,Sheet2!A$3:A$24,Sheet2!J$3:J$24)</f>
        <v>0</v>
      </c>
      <c r="AE171" s="138">
        <f t="shared" si="66"/>
        <v>0</v>
      </c>
      <c r="AF171" s="138">
        <f t="shared" si="67"/>
        <v>0</v>
      </c>
      <c r="AG171" s="137">
        <f>LOOKUP(V171,Sheet2!A$3:A$24,Sheet2!K$3:K$24)</f>
        <v>0</v>
      </c>
      <c r="AH171" s="143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37">
        <f>LOOKUP(R171,Sheet3!A$2:A$7,Sheet3!D$2:D$7)</f>
        <v>0</v>
      </c>
      <c r="AJ171" s="137">
        <f t="shared" si="82"/>
        <v>0</v>
      </c>
      <c r="AK171" s="137">
        <f t="shared" si="83"/>
        <v>0</v>
      </c>
      <c r="AL171" s="138">
        <f t="shared" si="68"/>
        <v>0</v>
      </c>
      <c r="AM171" s="138">
        <f t="shared" si="69"/>
        <v>0</v>
      </c>
      <c r="AN171" s="138">
        <f t="shared" si="70"/>
        <v>0</v>
      </c>
      <c r="AO171" s="138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15"/>
      <c r="AQ171" s="152">
        <f t="shared" si="71"/>
        <v>0</v>
      </c>
      <c r="AR171" s="153">
        <f>LOOKUP(S171,Sheet3!F$2:F$9,Sheet3!G$2:G$9)*(AN171-AJ171)*(AN171-AJ171)/2*G171*IF(L171=1,2,IF(L171=2,1,0))</f>
        <v>0</v>
      </c>
      <c r="AS171" s="153">
        <f>LOOKUP(R171,Sheet3!A$2:A$6,Sheet3!B$2:B$6)*AO171*G171</f>
        <v>0</v>
      </c>
      <c r="AT171" s="153">
        <f>LOOKUP(R171,Sheet3!A$2:A$6,Sheet3!C$2:C$6)*AO171*G171</f>
        <v>0</v>
      </c>
      <c r="AU171" s="154">
        <f>IF(AND(AE171&gt;3.5,AF171&gt;3.5),LOOKUP(Sheet1!V171,Sheet2!A$3:A$24,Sheet2!U$3:U$24),LOOKUP(V171,Sheet2!A$3:A$24,Sheet2!T$3:T$24))*G171</f>
        <v>0</v>
      </c>
      <c r="AV171" s="154">
        <f>IF(AND(AE171&gt;3.5,AF171&gt;3.5),LOOKUP(Sheet1!V171,Sheet2!A$3:A$24,Sheet2!W$3:W$24),LOOKUP(V171,Sheet2!A$3:A$24,Sheet2!V$3:V$24))*G171</f>
        <v>0</v>
      </c>
      <c r="AW171" s="153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3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3">
        <f>LOOKUP(S171,Sheet3!F$2:F$9,Sheet3!G$2:G$9)*MIN((((Z171-Y171)+(AD171-AC171))/2+AH171+LOOKUP(V171,Sheet2!A$3:A$24,Sheet2!K$3:K$24)),AN171-AK171)^2/2*G171*IF(L171=1,2,IF(L171=2,1,0))</f>
        <v>0</v>
      </c>
      <c r="AZ171" s="153">
        <f>IF(G171=0,0,MAX(0,SUM(AQ171:AR171)-SUM(AS171:AY171)-BA171-LOOKUP(V171,Sheet2!A$3:A$24,Sheet2!Y$3:Y$24)*G171))</f>
        <v>0</v>
      </c>
      <c r="BA171" s="154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58">
        <f>IF(S171="A",LOOKUP(S171,Sheet3!F$2:F$9,Sheet3!H$2:H$9)*(AN171+AJ171+0.5)*G171*IF(L171=1,2,IF(L171=2,1,0)),0)</f>
        <v>0</v>
      </c>
      <c r="BC171" s="159">
        <f t="shared" si="72"/>
        <v>0</v>
      </c>
      <c r="BD171" s="123">
        <f>LOOKUP($S171,Sheet3!$F$2:$F$9,Sheet3!I$2:I$9)*$G171*IF($L171=1,2,IF($L171=2,1,0))</f>
        <v>0</v>
      </c>
      <c r="BE171" s="123">
        <f>LOOKUP($S171,Sheet3!$F$2:$F$9,Sheet3!J$2:J$9)*$G171*IF($L171=1,2,IF($L171=2,1,0))</f>
        <v>0</v>
      </c>
      <c r="BF171" s="123">
        <f>LOOKUP($S171,Sheet3!$F$2:$F$9,Sheet3!K$2:K$9)*$G171*IF($L171=1,2,IF($L171=2,1,0))</f>
        <v>0</v>
      </c>
      <c r="BG171" s="123">
        <f>LOOKUP($S171,Sheet3!$F$2:$F$9,Sheet3!L$2:L$9)*$G171*IF($L171=1,2,IF($L171=2,1,0))</f>
        <v>0</v>
      </c>
      <c r="BH171" s="122">
        <f>LOOKUP($S171,Sheet3!$F$2:$F$9,Sheet3!M$2:M$9)*$G171*IF($L171=1,2,IF($L171=2,1,0))*2</f>
        <v>0</v>
      </c>
      <c r="BI171" s="122">
        <f>(AO171-Sheet3!$Q$4*IF($L171=1,2,IF($L171=2,1,0)))*LOOKUP(S171,Sheet3!F$2:F$9,Sheet3!M$2:M$9)*ROUNDUP(G171/Sheet3!$Q$7,0)</f>
        <v>0</v>
      </c>
      <c r="BJ171" s="122">
        <f>IF(S171="E",LOOKUP(Sheet3!$G$7,Sheet3!$A$18:$A$21,Sheet3!$B$18:$B$21),0)*G171*AN171*2</f>
        <v>0</v>
      </c>
      <c r="BK171" s="122">
        <f>IF(S171="E",LOOKUP(Sheet3!$G$7,Sheet3!$A$18:$A$21,Sheet3!$C$18:$C$21),0)*G171*AN171*2/1000</f>
        <v>0</v>
      </c>
      <c r="BL171" s="122">
        <f>IF(S171="E",LOOKUP(Sheet3!$G$7,Sheet3!$A$18:$A$21,Sheet3!$D$18:$D$21),0)*G171*AN171*2/1000</f>
        <v>0</v>
      </c>
      <c r="BN171" s="124">
        <f t="shared" si="73"/>
        <v>0</v>
      </c>
      <c r="BO171" s="124">
        <f t="shared" si="74"/>
        <v>0</v>
      </c>
      <c r="BP171" s="115"/>
      <c r="BQ171" s="56">
        <f t="shared" si="75"/>
        <v>0</v>
      </c>
      <c r="BR171" s="52">
        <f t="shared" si="76"/>
        <v>0</v>
      </c>
      <c r="BS171" s="52">
        <f t="shared" si="77"/>
        <v>0</v>
      </c>
      <c r="BT171" s="52">
        <f>IF(OR(LOOKUP(V171,Sheet2!A$3:A$25,Sheet2!B$3:B$25)=1,G171=0),0,AW171-AO171*0.2*G171)</f>
        <v>0</v>
      </c>
      <c r="BU171" s="52">
        <f t="shared" si="78"/>
        <v>0</v>
      </c>
      <c r="BV171" s="52">
        <f t="shared" si="79"/>
        <v>0</v>
      </c>
      <c r="BW171" s="32">
        <f t="shared" si="80"/>
        <v>0</v>
      </c>
    </row>
    <row r="172" spans="1:75">
      <c r="A172" s="110"/>
      <c r="D172" s="110">
        <f t="shared" si="84"/>
        <v>0</v>
      </c>
      <c r="E172" s="32"/>
      <c r="L172" s="32">
        <v>1</v>
      </c>
      <c r="M172" s="32">
        <v>0</v>
      </c>
      <c r="N172" s="32">
        <v>0</v>
      </c>
      <c r="O172" s="32">
        <v>0</v>
      </c>
      <c r="P172" s="32">
        <f t="shared" si="85"/>
        <v>0</v>
      </c>
      <c r="R172" s="111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2">
        <f t="shared" si="63"/>
        <v>0</v>
      </c>
      <c r="T172" s="113">
        <f t="shared" si="81"/>
        <v>0</v>
      </c>
      <c r="V172" s="137">
        <f t="shared" si="62"/>
        <v>0</v>
      </c>
      <c r="W172" s="138">
        <f t="shared" si="64"/>
        <v>0</v>
      </c>
      <c r="X172" s="138">
        <f t="shared" si="86"/>
        <v>0</v>
      </c>
      <c r="Y172" s="138">
        <f t="shared" si="87"/>
        <v>0</v>
      </c>
      <c r="Z172" s="138">
        <f>Y172+LOOKUP(V172,Sheet2!A$3:A$24,Sheet2!J$3:J$24)</f>
        <v>0</v>
      </c>
      <c r="AA172" s="138">
        <f t="shared" si="65"/>
        <v>0</v>
      </c>
      <c r="AB172" s="138">
        <f t="shared" si="88"/>
        <v>0</v>
      </c>
      <c r="AC172" s="138">
        <f t="shared" si="89"/>
        <v>0</v>
      </c>
      <c r="AD172" s="138">
        <f>AC172+LOOKUP(V172,Sheet2!A$3:A$24,Sheet2!J$3:J$24)</f>
        <v>0</v>
      </c>
      <c r="AE172" s="138">
        <f t="shared" si="66"/>
        <v>0</v>
      </c>
      <c r="AF172" s="138">
        <f t="shared" si="67"/>
        <v>0</v>
      </c>
      <c r="AG172" s="137">
        <f>LOOKUP(V172,Sheet2!A$3:A$24,Sheet2!K$3:K$24)</f>
        <v>0</v>
      </c>
      <c r="AH172" s="143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37">
        <f>LOOKUP(R172,Sheet3!A$2:A$7,Sheet3!D$2:D$7)</f>
        <v>0</v>
      </c>
      <c r="AJ172" s="137">
        <f t="shared" si="82"/>
        <v>0</v>
      </c>
      <c r="AK172" s="137">
        <f t="shared" si="83"/>
        <v>0</v>
      </c>
      <c r="AL172" s="138">
        <f t="shared" si="68"/>
        <v>0</v>
      </c>
      <c r="AM172" s="138">
        <f t="shared" si="69"/>
        <v>0</v>
      </c>
      <c r="AN172" s="138">
        <f t="shared" si="70"/>
        <v>0</v>
      </c>
      <c r="AO172" s="138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15"/>
      <c r="AQ172" s="152">
        <f t="shared" si="71"/>
        <v>0</v>
      </c>
      <c r="AR172" s="153">
        <f>LOOKUP(S172,Sheet3!F$2:F$9,Sheet3!G$2:G$9)*(AN172-AJ172)*(AN172-AJ172)/2*G172*IF(L172=1,2,IF(L172=2,1,0))</f>
        <v>0</v>
      </c>
      <c r="AS172" s="153">
        <f>LOOKUP(R172,Sheet3!A$2:A$6,Sheet3!B$2:B$6)*AO172*G172</f>
        <v>0</v>
      </c>
      <c r="AT172" s="153">
        <f>LOOKUP(R172,Sheet3!A$2:A$6,Sheet3!C$2:C$6)*AO172*G172</f>
        <v>0</v>
      </c>
      <c r="AU172" s="154">
        <f>IF(AND(AE172&gt;3.5,AF172&gt;3.5),LOOKUP(Sheet1!V172,Sheet2!A$3:A$24,Sheet2!U$3:U$24),LOOKUP(V172,Sheet2!A$3:A$24,Sheet2!T$3:T$24))*G172</f>
        <v>0</v>
      </c>
      <c r="AV172" s="154">
        <f>IF(AND(AE172&gt;3.5,AF172&gt;3.5),LOOKUP(Sheet1!V172,Sheet2!A$3:A$24,Sheet2!W$3:W$24),LOOKUP(V172,Sheet2!A$3:A$24,Sheet2!V$3:V$24))*G172</f>
        <v>0</v>
      </c>
      <c r="AW172" s="153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3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3">
        <f>LOOKUP(S172,Sheet3!F$2:F$9,Sheet3!G$2:G$9)*MIN((((Z172-Y172)+(AD172-AC172))/2+AH172+LOOKUP(V172,Sheet2!A$3:A$24,Sheet2!K$3:K$24)),AN172-AK172)^2/2*G172*IF(L172=1,2,IF(L172=2,1,0))</f>
        <v>0</v>
      </c>
      <c r="AZ172" s="153">
        <f>IF(G172=0,0,MAX(0,SUM(AQ172:AR172)-SUM(AS172:AY172)-BA172-LOOKUP(V172,Sheet2!A$3:A$24,Sheet2!Y$3:Y$24)*G172))</f>
        <v>0</v>
      </c>
      <c r="BA172" s="154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58">
        <f>IF(S172="A",LOOKUP(S172,Sheet3!F$2:F$9,Sheet3!H$2:H$9)*(AN172+AJ172+0.5)*G172*IF(L172=1,2,IF(L172=2,1,0)),0)</f>
        <v>0</v>
      </c>
      <c r="BC172" s="159">
        <f t="shared" si="72"/>
        <v>0</v>
      </c>
      <c r="BD172" s="123">
        <f>LOOKUP($S172,Sheet3!$F$2:$F$9,Sheet3!I$2:I$9)*$G172*IF($L172=1,2,IF($L172=2,1,0))</f>
        <v>0</v>
      </c>
      <c r="BE172" s="123">
        <f>LOOKUP($S172,Sheet3!$F$2:$F$9,Sheet3!J$2:J$9)*$G172*IF($L172=1,2,IF($L172=2,1,0))</f>
        <v>0</v>
      </c>
      <c r="BF172" s="123">
        <f>LOOKUP($S172,Sheet3!$F$2:$F$9,Sheet3!K$2:K$9)*$G172*IF($L172=1,2,IF($L172=2,1,0))</f>
        <v>0</v>
      </c>
      <c r="BG172" s="123">
        <f>LOOKUP($S172,Sheet3!$F$2:$F$9,Sheet3!L$2:L$9)*$G172*IF($L172=1,2,IF($L172=2,1,0))</f>
        <v>0</v>
      </c>
      <c r="BH172" s="122">
        <f>LOOKUP($S172,Sheet3!$F$2:$F$9,Sheet3!M$2:M$9)*$G172*IF($L172=1,2,IF($L172=2,1,0))*2</f>
        <v>0</v>
      </c>
      <c r="BI172" s="122">
        <f>(AO172-Sheet3!$Q$4*IF($L172=1,2,IF($L172=2,1,0)))*LOOKUP(S172,Sheet3!F$2:F$9,Sheet3!M$2:M$9)*ROUNDUP(G172/Sheet3!$Q$7,0)</f>
        <v>0</v>
      </c>
      <c r="BJ172" s="122">
        <f>IF(S172="E",LOOKUP(Sheet3!$G$7,Sheet3!$A$18:$A$21,Sheet3!$B$18:$B$21),0)*G172*AN172*2</f>
        <v>0</v>
      </c>
      <c r="BK172" s="122">
        <f>IF(S172="E",LOOKUP(Sheet3!$G$7,Sheet3!$A$18:$A$21,Sheet3!$C$18:$C$21),0)*G172*AN172*2/1000</f>
        <v>0</v>
      </c>
      <c r="BL172" s="122">
        <f>IF(S172="E",LOOKUP(Sheet3!$G$7,Sheet3!$A$18:$A$21,Sheet3!$D$18:$D$21),0)*G172*AN172*2/1000</f>
        <v>0</v>
      </c>
      <c r="BN172" s="124">
        <f t="shared" si="73"/>
        <v>0</v>
      </c>
      <c r="BO172" s="124">
        <f t="shared" si="74"/>
        <v>0</v>
      </c>
      <c r="BP172" s="115"/>
      <c r="BQ172" s="56">
        <f t="shared" si="75"/>
        <v>0</v>
      </c>
      <c r="BR172" s="52">
        <f t="shared" si="76"/>
        <v>0</v>
      </c>
      <c r="BS172" s="52">
        <f t="shared" si="77"/>
        <v>0</v>
      </c>
      <c r="BT172" s="52">
        <f>IF(OR(LOOKUP(V172,Sheet2!A$3:A$25,Sheet2!B$3:B$25)=1,G172=0),0,AW172-AO172*0.2*G172)</f>
        <v>0</v>
      </c>
      <c r="BU172" s="52">
        <f t="shared" si="78"/>
        <v>0</v>
      </c>
      <c r="BV172" s="52">
        <f t="shared" si="79"/>
        <v>0</v>
      </c>
      <c r="BW172" s="32">
        <f t="shared" si="80"/>
        <v>0</v>
      </c>
    </row>
    <row r="173" spans="1:75">
      <c r="A173" s="110"/>
      <c r="D173" s="110">
        <f t="shared" si="84"/>
        <v>0</v>
      </c>
      <c r="E173" s="32"/>
      <c r="L173" s="32">
        <v>1</v>
      </c>
      <c r="M173" s="32">
        <v>0</v>
      </c>
      <c r="N173" s="32">
        <v>0</v>
      </c>
      <c r="O173" s="32">
        <v>0</v>
      </c>
      <c r="P173" s="32">
        <f t="shared" si="85"/>
        <v>0</v>
      </c>
      <c r="R173" s="111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2">
        <f t="shared" si="63"/>
        <v>0</v>
      </c>
      <c r="T173" s="113">
        <f t="shared" si="81"/>
        <v>0</v>
      </c>
      <c r="V173" s="137">
        <f t="shared" si="62"/>
        <v>0</v>
      </c>
      <c r="W173" s="138">
        <f t="shared" si="64"/>
        <v>0</v>
      </c>
      <c r="X173" s="138">
        <f t="shared" si="86"/>
        <v>0</v>
      </c>
      <c r="Y173" s="138">
        <f t="shared" si="87"/>
        <v>0</v>
      </c>
      <c r="Z173" s="138">
        <f>Y173+LOOKUP(V173,Sheet2!A$3:A$24,Sheet2!J$3:J$24)</f>
        <v>0</v>
      </c>
      <c r="AA173" s="138">
        <f t="shared" si="65"/>
        <v>0</v>
      </c>
      <c r="AB173" s="138">
        <f t="shared" si="88"/>
        <v>0</v>
      </c>
      <c r="AC173" s="138">
        <f t="shared" si="89"/>
        <v>0</v>
      </c>
      <c r="AD173" s="138">
        <f>AC173+LOOKUP(V173,Sheet2!A$3:A$24,Sheet2!J$3:J$24)</f>
        <v>0</v>
      </c>
      <c r="AE173" s="138">
        <f t="shared" si="66"/>
        <v>0</v>
      </c>
      <c r="AF173" s="138">
        <f t="shared" si="67"/>
        <v>0</v>
      </c>
      <c r="AG173" s="137">
        <f>LOOKUP(V173,Sheet2!A$3:A$24,Sheet2!K$3:K$24)</f>
        <v>0</v>
      </c>
      <c r="AH173" s="143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37">
        <f>LOOKUP(R173,Sheet3!A$2:A$7,Sheet3!D$2:D$7)</f>
        <v>0</v>
      </c>
      <c r="AJ173" s="137">
        <f t="shared" si="82"/>
        <v>0</v>
      </c>
      <c r="AK173" s="137">
        <f t="shared" si="83"/>
        <v>0</v>
      </c>
      <c r="AL173" s="138">
        <f t="shared" si="68"/>
        <v>0</v>
      </c>
      <c r="AM173" s="138">
        <f t="shared" si="69"/>
        <v>0</v>
      </c>
      <c r="AN173" s="138">
        <f t="shared" si="70"/>
        <v>0</v>
      </c>
      <c r="AO173" s="138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15"/>
      <c r="AQ173" s="152">
        <f t="shared" si="71"/>
        <v>0</v>
      </c>
      <c r="AR173" s="153">
        <f>LOOKUP(S173,Sheet3!F$2:F$9,Sheet3!G$2:G$9)*(AN173-AJ173)*(AN173-AJ173)/2*G173*IF(L173=1,2,IF(L173=2,1,0))</f>
        <v>0</v>
      </c>
      <c r="AS173" s="153">
        <f>LOOKUP(R173,Sheet3!A$2:A$6,Sheet3!B$2:B$6)*AO173*G173</f>
        <v>0</v>
      </c>
      <c r="AT173" s="153">
        <f>LOOKUP(R173,Sheet3!A$2:A$6,Sheet3!C$2:C$6)*AO173*G173</f>
        <v>0</v>
      </c>
      <c r="AU173" s="154">
        <f>IF(AND(AE173&gt;3.5,AF173&gt;3.5),LOOKUP(Sheet1!V173,Sheet2!A$3:A$24,Sheet2!U$3:U$24),LOOKUP(V173,Sheet2!A$3:A$24,Sheet2!T$3:T$24))*G173</f>
        <v>0</v>
      </c>
      <c r="AV173" s="154">
        <f>IF(AND(AE173&gt;3.5,AF173&gt;3.5),LOOKUP(Sheet1!V173,Sheet2!A$3:A$24,Sheet2!W$3:W$24),LOOKUP(V173,Sheet2!A$3:A$24,Sheet2!V$3:V$24))*G173</f>
        <v>0</v>
      </c>
      <c r="AW173" s="153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3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3">
        <f>LOOKUP(S173,Sheet3!F$2:F$9,Sheet3!G$2:G$9)*MIN((((Z173-Y173)+(AD173-AC173))/2+AH173+LOOKUP(V173,Sheet2!A$3:A$24,Sheet2!K$3:K$24)),AN173-AK173)^2/2*G173*IF(L173=1,2,IF(L173=2,1,0))</f>
        <v>0</v>
      </c>
      <c r="AZ173" s="153">
        <f>IF(G173=0,0,MAX(0,SUM(AQ173:AR173)-SUM(AS173:AY173)-BA173-LOOKUP(V173,Sheet2!A$3:A$24,Sheet2!Y$3:Y$24)*G173))</f>
        <v>0</v>
      </c>
      <c r="BA173" s="154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58">
        <f>IF(S173="A",LOOKUP(S173,Sheet3!F$2:F$9,Sheet3!H$2:H$9)*(AN173+AJ173+0.5)*G173*IF(L173=1,2,IF(L173=2,1,0)),0)</f>
        <v>0</v>
      </c>
      <c r="BC173" s="159">
        <f t="shared" si="72"/>
        <v>0</v>
      </c>
      <c r="BD173" s="123">
        <f>LOOKUP($S173,Sheet3!$F$2:$F$9,Sheet3!I$2:I$9)*$G173*IF($L173=1,2,IF($L173=2,1,0))</f>
        <v>0</v>
      </c>
      <c r="BE173" s="123">
        <f>LOOKUP($S173,Sheet3!$F$2:$F$9,Sheet3!J$2:J$9)*$G173*IF($L173=1,2,IF($L173=2,1,0))</f>
        <v>0</v>
      </c>
      <c r="BF173" s="123">
        <f>LOOKUP($S173,Sheet3!$F$2:$F$9,Sheet3!K$2:K$9)*$G173*IF($L173=1,2,IF($L173=2,1,0))</f>
        <v>0</v>
      </c>
      <c r="BG173" s="123">
        <f>LOOKUP($S173,Sheet3!$F$2:$F$9,Sheet3!L$2:L$9)*$G173*IF($L173=1,2,IF($L173=2,1,0))</f>
        <v>0</v>
      </c>
      <c r="BH173" s="122">
        <f>LOOKUP($S173,Sheet3!$F$2:$F$9,Sheet3!M$2:M$9)*$G173*IF($L173=1,2,IF($L173=2,1,0))*2</f>
        <v>0</v>
      </c>
      <c r="BI173" s="122">
        <f>(AO173-Sheet3!$Q$4*IF($L173=1,2,IF($L173=2,1,0)))*LOOKUP(S173,Sheet3!F$2:F$9,Sheet3!M$2:M$9)*ROUNDUP(G173/Sheet3!$Q$7,0)</f>
        <v>0</v>
      </c>
      <c r="BJ173" s="122">
        <f>IF(S173="E",LOOKUP(Sheet3!$G$7,Sheet3!$A$18:$A$21,Sheet3!$B$18:$B$21),0)*G173*AN173*2</f>
        <v>0</v>
      </c>
      <c r="BK173" s="122">
        <f>IF(S173="E",LOOKUP(Sheet3!$G$7,Sheet3!$A$18:$A$21,Sheet3!$C$18:$C$21),0)*G173*AN173*2/1000</f>
        <v>0</v>
      </c>
      <c r="BL173" s="122">
        <f>IF(S173="E",LOOKUP(Sheet3!$G$7,Sheet3!$A$18:$A$21,Sheet3!$D$18:$D$21),0)*G173*AN173*2/1000</f>
        <v>0</v>
      </c>
      <c r="BN173" s="124">
        <f t="shared" si="73"/>
        <v>0</v>
      </c>
      <c r="BO173" s="124">
        <f t="shared" si="74"/>
        <v>0</v>
      </c>
      <c r="BP173" s="115"/>
      <c r="BQ173" s="56">
        <f t="shared" si="75"/>
        <v>0</v>
      </c>
      <c r="BR173" s="52">
        <f t="shared" si="76"/>
        <v>0</v>
      </c>
      <c r="BS173" s="52">
        <f t="shared" si="77"/>
        <v>0</v>
      </c>
      <c r="BT173" s="52">
        <f>IF(OR(LOOKUP(V173,Sheet2!A$3:A$25,Sheet2!B$3:B$25)=1,G173=0),0,AW173-AO173*0.2*G173)</f>
        <v>0</v>
      </c>
      <c r="BU173" s="52">
        <f t="shared" si="78"/>
        <v>0</v>
      </c>
      <c r="BV173" s="52">
        <f t="shared" si="79"/>
        <v>0</v>
      </c>
      <c r="BW173" s="32">
        <f t="shared" si="80"/>
        <v>0</v>
      </c>
    </row>
    <row r="174" spans="1:75">
      <c r="A174" s="110"/>
      <c r="D174" s="110">
        <f t="shared" si="84"/>
        <v>0</v>
      </c>
      <c r="E174" s="32"/>
      <c r="L174" s="32">
        <v>1</v>
      </c>
      <c r="M174" s="32">
        <v>0</v>
      </c>
      <c r="N174" s="32">
        <v>0</v>
      </c>
      <c r="O174" s="32">
        <v>0</v>
      </c>
      <c r="P174" s="32">
        <f t="shared" si="85"/>
        <v>0</v>
      </c>
      <c r="R174" s="111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2">
        <f t="shared" si="63"/>
        <v>0</v>
      </c>
      <c r="T174" s="113">
        <f t="shared" si="81"/>
        <v>0</v>
      </c>
      <c r="V174" s="137">
        <f t="shared" si="62"/>
        <v>0</v>
      </c>
      <c r="W174" s="138">
        <f t="shared" si="64"/>
        <v>0</v>
      </c>
      <c r="X174" s="138">
        <f t="shared" si="86"/>
        <v>0</v>
      </c>
      <c r="Y174" s="138">
        <f t="shared" si="87"/>
        <v>0</v>
      </c>
      <c r="Z174" s="138">
        <f>Y174+LOOKUP(V174,Sheet2!A$3:A$24,Sheet2!J$3:J$24)</f>
        <v>0</v>
      </c>
      <c r="AA174" s="138">
        <f t="shared" si="65"/>
        <v>0</v>
      </c>
      <c r="AB174" s="138">
        <f t="shared" si="88"/>
        <v>0</v>
      </c>
      <c r="AC174" s="138">
        <f t="shared" si="89"/>
        <v>0</v>
      </c>
      <c r="AD174" s="138">
        <f>AC174+LOOKUP(V174,Sheet2!A$3:A$24,Sheet2!J$3:J$24)</f>
        <v>0</v>
      </c>
      <c r="AE174" s="138">
        <f t="shared" si="66"/>
        <v>0</v>
      </c>
      <c r="AF174" s="138">
        <f t="shared" si="67"/>
        <v>0</v>
      </c>
      <c r="AG174" s="137">
        <f>LOOKUP(V174,Sheet2!A$3:A$24,Sheet2!K$3:K$24)</f>
        <v>0</v>
      </c>
      <c r="AH174" s="143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37">
        <f>LOOKUP(R174,Sheet3!A$2:A$7,Sheet3!D$2:D$7)</f>
        <v>0</v>
      </c>
      <c r="AJ174" s="137">
        <f t="shared" si="82"/>
        <v>0</v>
      </c>
      <c r="AK174" s="137">
        <f t="shared" si="83"/>
        <v>0</v>
      </c>
      <c r="AL174" s="138">
        <f t="shared" si="68"/>
        <v>0</v>
      </c>
      <c r="AM174" s="138">
        <f t="shared" si="69"/>
        <v>0</v>
      </c>
      <c r="AN174" s="138">
        <f t="shared" si="70"/>
        <v>0</v>
      </c>
      <c r="AO174" s="138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15"/>
      <c r="AQ174" s="152">
        <f t="shared" si="71"/>
        <v>0</v>
      </c>
      <c r="AR174" s="153">
        <f>LOOKUP(S174,Sheet3!F$2:F$9,Sheet3!G$2:G$9)*(AN174-AJ174)*(AN174-AJ174)/2*G174*IF(L174=1,2,IF(L174=2,1,0))</f>
        <v>0</v>
      </c>
      <c r="AS174" s="153">
        <f>LOOKUP(R174,Sheet3!A$2:A$6,Sheet3!B$2:B$6)*AO174*G174</f>
        <v>0</v>
      </c>
      <c r="AT174" s="153">
        <f>LOOKUP(R174,Sheet3!A$2:A$6,Sheet3!C$2:C$6)*AO174*G174</f>
        <v>0</v>
      </c>
      <c r="AU174" s="154">
        <f>IF(AND(AE174&gt;3.5,AF174&gt;3.5),LOOKUP(Sheet1!V174,Sheet2!A$3:A$24,Sheet2!U$3:U$24),LOOKUP(V174,Sheet2!A$3:A$24,Sheet2!T$3:T$24))*G174</f>
        <v>0</v>
      </c>
      <c r="AV174" s="154">
        <f>IF(AND(AE174&gt;3.5,AF174&gt;3.5),LOOKUP(Sheet1!V174,Sheet2!A$3:A$24,Sheet2!W$3:W$24),LOOKUP(V174,Sheet2!A$3:A$24,Sheet2!V$3:V$24))*G174</f>
        <v>0</v>
      </c>
      <c r="AW174" s="153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3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3">
        <f>LOOKUP(S174,Sheet3!F$2:F$9,Sheet3!G$2:G$9)*MIN((((Z174-Y174)+(AD174-AC174))/2+AH174+LOOKUP(V174,Sheet2!A$3:A$24,Sheet2!K$3:K$24)),AN174-AK174)^2/2*G174*IF(L174=1,2,IF(L174=2,1,0))</f>
        <v>0</v>
      </c>
      <c r="AZ174" s="153">
        <f>IF(G174=0,0,MAX(0,SUM(AQ174:AR174)-SUM(AS174:AY174)-BA174-LOOKUP(V174,Sheet2!A$3:A$24,Sheet2!Y$3:Y$24)*G174))</f>
        <v>0</v>
      </c>
      <c r="BA174" s="154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58">
        <f>IF(S174="A",LOOKUP(S174,Sheet3!F$2:F$9,Sheet3!H$2:H$9)*(AN174+AJ174+0.5)*G174*IF(L174=1,2,IF(L174=2,1,0)),0)</f>
        <v>0</v>
      </c>
      <c r="BC174" s="159">
        <f t="shared" si="72"/>
        <v>0</v>
      </c>
      <c r="BD174" s="123">
        <f>LOOKUP($S174,Sheet3!$F$2:$F$9,Sheet3!I$2:I$9)*$G174*IF($L174=1,2,IF($L174=2,1,0))</f>
        <v>0</v>
      </c>
      <c r="BE174" s="123">
        <f>LOOKUP($S174,Sheet3!$F$2:$F$9,Sheet3!J$2:J$9)*$G174*IF($L174=1,2,IF($L174=2,1,0))</f>
        <v>0</v>
      </c>
      <c r="BF174" s="123">
        <f>LOOKUP($S174,Sheet3!$F$2:$F$9,Sheet3!K$2:K$9)*$G174*IF($L174=1,2,IF($L174=2,1,0))</f>
        <v>0</v>
      </c>
      <c r="BG174" s="123">
        <f>LOOKUP($S174,Sheet3!$F$2:$F$9,Sheet3!L$2:L$9)*$G174*IF($L174=1,2,IF($L174=2,1,0))</f>
        <v>0</v>
      </c>
      <c r="BH174" s="122">
        <f>LOOKUP($S174,Sheet3!$F$2:$F$9,Sheet3!M$2:M$9)*$G174*IF($L174=1,2,IF($L174=2,1,0))*2</f>
        <v>0</v>
      </c>
      <c r="BI174" s="122">
        <f>(AO174-Sheet3!$Q$4*IF($L174=1,2,IF($L174=2,1,0)))*LOOKUP(S174,Sheet3!F$2:F$9,Sheet3!M$2:M$9)*ROUNDUP(G174/Sheet3!$Q$7,0)</f>
        <v>0</v>
      </c>
      <c r="BJ174" s="122">
        <f>IF(S174="E",LOOKUP(Sheet3!$G$7,Sheet3!$A$18:$A$21,Sheet3!$B$18:$B$21),0)*G174*AN174*2</f>
        <v>0</v>
      </c>
      <c r="BK174" s="122">
        <f>IF(S174="E",LOOKUP(Sheet3!$G$7,Sheet3!$A$18:$A$21,Sheet3!$C$18:$C$21),0)*G174*AN174*2/1000</f>
        <v>0</v>
      </c>
      <c r="BL174" s="122">
        <f>IF(S174="E",LOOKUP(Sheet3!$G$7,Sheet3!$A$18:$A$21,Sheet3!$D$18:$D$21),0)*G174*AN174*2/1000</f>
        <v>0</v>
      </c>
      <c r="BN174" s="124">
        <f t="shared" si="73"/>
        <v>0</v>
      </c>
      <c r="BO174" s="124">
        <f t="shared" si="74"/>
        <v>0</v>
      </c>
      <c r="BP174" s="115"/>
      <c r="BQ174" s="56">
        <f t="shared" si="75"/>
        <v>0</v>
      </c>
      <c r="BR174" s="52">
        <f t="shared" si="76"/>
        <v>0</v>
      </c>
      <c r="BS174" s="52">
        <f t="shared" si="77"/>
        <v>0</v>
      </c>
      <c r="BT174" s="52">
        <f>IF(OR(LOOKUP(V174,Sheet2!A$3:A$25,Sheet2!B$3:B$25)=1,G174=0),0,AW174-AO174*0.2*G174)</f>
        <v>0</v>
      </c>
      <c r="BU174" s="52">
        <f t="shared" si="78"/>
        <v>0</v>
      </c>
      <c r="BV174" s="52">
        <f t="shared" si="79"/>
        <v>0</v>
      </c>
      <c r="BW174" s="32">
        <f t="shared" si="80"/>
        <v>0</v>
      </c>
    </row>
    <row r="175" spans="1:75">
      <c r="A175" s="110"/>
      <c r="D175" s="110">
        <f t="shared" si="84"/>
        <v>0</v>
      </c>
      <c r="E175" s="32"/>
      <c r="L175" s="32">
        <v>1</v>
      </c>
      <c r="M175" s="32">
        <v>0</v>
      </c>
      <c r="N175" s="32">
        <v>0</v>
      </c>
      <c r="O175" s="32">
        <v>0</v>
      </c>
      <c r="P175" s="32">
        <f t="shared" si="85"/>
        <v>0</v>
      </c>
      <c r="R175" s="111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2">
        <f t="shared" si="63"/>
        <v>0</v>
      </c>
      <c r="T175" s="113">
        <f t="shared" si="81"/>
        <v>0</v>
      </c>
      <c r="V175" s="137">
        <f t="shared" si="62"/>
        <v>0</v>
      </c>
      <c r="W175" s="138">
        <f t="shared" si="64"/>
        <v>0</v>
      </c>
      <c r="X175" s="138">
        <f t="shared" si="86"/>
        <v>0</v>
      </c>
      <c r="Y175" s="138">
        <f t="shared" si="87"/>
        <v>0</v>
      </c>
      <c r="Z175" s="138">
        <f>Y175+LOOKUP(V175,Sheet2!A$3:A$24,Sheet2!J$3:J$24)</f>
        <v>0</v>
      </c>
      <c r="AA175" s="138">
        <f t="shared" si="65"/>
        <v>0</v>
      </c>
      <c r="AB175" s="138">
        <f t="shared" si="88"/>
        <v>0</v>
      </c>
      <c r="AC175" s="138">
        <f t="shared" si="89"/>
        <v>0</v>
      </c>
      <c r="AD175" s="138">
        <f>AC175+LOOKUP(V175,Sheet2!A$3:A$24,Sheet2!J$3:J$24)</f>
        <v>0</v>
      </c>
      <c r="AE175" s="138">
        <f t="shared" si="66"/>
        <v>0</v>
      </c>
      <c r="AF175" s="138">
        <f t="shared" si="67"/>
        <v>0</v>
      </c>
      <c r="AG175" s="137">
        <f>LOOKUP(V175,Sheet2!A$3:A$24,Sheet2!K$3:K$24)</f>
        <v>0</v>
      </c>
      <c r="AH175" s="143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37">
        <f>LOOKUP(R175,Sheet3!A$2:A$7,Sheet3!D$2:D$7)</f>
        <v>0</v>
      </c>
      <c r="AJ175" s="137">
        <f t="shared" si="82"/>
        <v>0</v>
      </c>
      <c r="AK175" s="137">
        <f t="shared" si="83"/>
        <v>0</v>
      </c>
      <c r="AL175" s="138">
        <f t="shared" si="68"/>
        <v>0</v>
      </c>
      <c r="AM175" s="138">
        <f t="shared" si="69"/>
        <v>0</v>
      </c>
      <c r="AN175" s="138">
        <f t="shared" si="70"/>
        <v>0</v>
      </c>
      <c r="AO175" s="138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15"/>
      <c r="AQ175" s="152">
        <f t="shared" si="71"/>
        <v>0</v>
      </c>
      <c r="AR175" s="153">
        <f>LOOKUP(S175,Sheet3!F$2:F$9,Sheet3!G$2:G$9)*(AN175-AJ175)*(AN175-AJ175)/2*G175*IF(L175=1,2,IF(L175=2,1,0))</f>
        <v>0</v>
      </c>
      <c r="AS175" s="153">
        <f>LOOKUP(R175,Sheet3!A$2:A$6,Sheet3!B$2:B$6)*AO175*G175</f>
        <v>0</v>
      </c>
      <c r="AT175" s="153">
        <f>LOOKUP(R175,Sheet3!A$2:A$6,Sheet3!C$2:C$6)*AO175*G175</f>
        <v>0</v>
      </c>
      <c r="AU175" s="154">
        <f>IF(AND(AE175&gt;3.5,AF175&gt;3.5),LOOKUP(Sheet1!V175,Sheet2!A$3:A$24,Sheet2!U$3:U$24),LOOKUP(V175,Sheet2!A$3:A$24,Sheet2!T$3:T$24))*G175</f>
        <v>0</v>
      </c>
      <c r="AV175" s="154">
        <f>IF(AND(AE175&gt;3.5,AF175&gt;3.5),LOOKUP(Sheet1!V175,Sheet2!A$3:A$24,Sheet2!W$3:W$24),LOOKUP(V175,Sheet2!A$3:A$24,Sheet2!V$3:V$24))*G175</f>
        <v>0</v>
      </c>
      <c r="AW175" s="153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3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3">
        <f>LOOKUP(S175,Sheet3!F$2:F$9,Sheet3!G$2:G$9)*MIN((((Z175-Y175)+(AD175-AC175))/2+AH175+LOOKUP(V175,Sheet2!A$3:A$24,Sheet2!K$3:K$24)),AN175-AK175)^2/2*G175*IF(L175=1,2,IF(L175=2,1,0))</f>
        <v>0</v>
      </c>
      <c r="AZ175" s="153">
        <f>IF(G175=0,0,MAX(0,SUM(AQ175:AR175)-SUM(AS175:AY175)-BA175-LOOKUP(V175,Sheet2!A$3:A$24,Sheet2!Y$3:Y$24)*G175))</f>
        <v>0</v>
      </c>
      <c r="BA175" s="154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58">
        <f>IF(S175="A",LOOKUP(S175,Sheet3!F$2:F$9,Sheet3!H$2:H$9)*(AN175+AJ175+0.5)*G175*IF(L175=1,2,IF(L175=2,1,0)),0)</f>
        <v>0</v>
      </c>
      <c r="BC175" s="159">
        <f t="shared" si="72"/>
        <v>0</v>
      </c>
      <c r="BD175" s="123">
        <f>LOOKUP($S175,Sheet3!$F$2:$F$9,Sheet3!I$2:I$9)*$G175*IF($L175=1,2,IF($L175=2,1,0))</f>
        <v>0</v>
      </c>
      <c r="BE175" s="123">
        <f>LOOKUP($S175,Sheet3!$F$2:$F$9,Sheet3!J$2:J$9)*$G175*IF($L175=1,2,IF($L175=2,1,0))</f>
        <v>0</v>
      </c>
      <c r="BF175" s="123">
        <f>LOOKUP($S175,Sheet3!$F$2:$F$9,Sheet3!K$2:K$9)*$G175*IF($L175=1,2,IF($L175=2,1,0))</f>
        <v>0</v>
      </c>
      <c r="BG175" s="123">
        <f>LOOKUP($S175,Sheet3!$F$2:$F$9,Sheet3!L$2:L$9)*$G175*IF($L175=1,2,IF($L175=2,1,0))</f>
        <v>0</v>
      </c>
      <c r="BH175" s="122">
        <f>LOOKUP($S175,Sheet3!$F$2:$F$9,Sheet3!M$2:M$9)*$G175*IF($L175=1,2,IF($L175=2,1,0))*2</f>
        <v>0</v>
      </c>
      <c r="BI175" s="122">
        <f>(AO175-Sheet3!$Q$4*IF($L175=1,2,IF($L175=2,1,0)))*LOOKUP(S175,Sheet3!F$2:F$9,Sheet3!M$2:M$9)*ROUNDUP(G175/Sheet3!$Q$7,0)</f>
        <v>0</v>
      </c>
      <c r="BJ175" s="122">
        <f>IF(S175="E",LOOKUP(Sheet3!$G$7,Sheet3!$A$18:$A$21,Sheet3!$B$18:$B$21),0)*G175*AN175*2</f>
        <v>0</v>
      </c>
      <c r="BK175" s="122">
        <f>IF(S175="E",LOOKUP(Sheet3!$G$7,Sheet3!$A$18:$A$21,Sheet3!$C$18:$C$21),0)*G175*AN175*2/1000</f>
        <v>0</v>
      </c>
      <c r="BL175" s="122">
        <f>IF(S175="E",LOOKUP(Sheet3!$G$7,Sheet3!$A$18:$A$21,Sheet3!$D$18:$D$21),0)*G175*AN175*2/1000</f>
        <v>0</v>
      </c>
      <c r="BN175" s="124">
        <f t="shared" si="73"/>
        <v>0</v>
      </c>
      <c r="BO175" s="124">
        <f t="shared" si="74"/>
        <v>0</v>
      </c>
      <c r="BP175" s="115"/>
      <c r="BQ175" s="56">
        <f t="shared" si="75"/>
        <v>0</v>
      </c>
      <c r="BR175" s="52">
        <f t="shared" si="76"/>
        <v>0</v>
      </c>
      <c r="BS175" s="52">
        <f t="shared" si="77"/>
        <v>0</v>
      </c>
      <c r="BT175" s="52">
        <f>IF(OR(LOOKUP(V175,Sheet2!A$3:A$25,Sheet2!B$3:B$25)=1,G175=0),0,AW175-AO175*0.2*G175)</f>
        <v>0</v>
      </c>
      <c r="BU175" s="52">
        <f t="shared" si="78"/>
        <v>0</v>
      </c>
      <c r="BV175" s="52">
        <f t="shared" si="79"/>
        <v>0</v>
      </c>
      <c r="BW175" s="32">
        <f t="shared" si="80"/>
        <v>0</v>
      </c>
    </row>
    <row r="176" spans="1:75">
      <c r="A176" s="110"/>
      <c r="D176" s="110">
        <f t="shared" ref="D176:D222" si="90">IF(AND(B176=0,E176=0),0,IF(B176&gt;E176,E176-C176-AJ176,IF(AJ176&gt;(E176-B176),E176-AJ176-C176,B176-C176)))</f>
        <v>0</v>
      </c>
      <c r="E176" s="32"/>
      <c r="L176" s="32">
        <v>1</v>
      </c>
      <c r="M176" s="32">
        <v>0</v>
      </c>
      <c r="N176" s="32">
        <v>0</v>
      </c>
      <c r="O176" s="32">
        <v>0</v>
      </c>
      <c r="P176" s="32">
        <f t="shared" si="85"/>
        <v>0</v>
      </c>
      <c r="R176" s="111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2">
        <f t="shared" si="63"/>
        <v>0</v>
      </c>
      <c r="T176" s="113">
        <f t="shared" si="81"/>
        <v>0</v>
      </c>
      <c r="V176" s="137">
        <f t="shared" si="62"/>
        <v>0</v>
      </c>
      <c r="W176" s="138">
        <f t="shared" si="64"/>
        <v>0</v>
      </c>
      <c r="X176" s="138">
        <f t="shared" si="86"/>
        <v>0</v>
      </c>
      <c r="Y176" s="138">
        <f t="shared" si="87"/>
        <v>0</v>
      </c>
      <c r="Z176" s="138">
        <f>Y176+LOOKUP(V176,Sheet2!A$3:A$24,Sheet2!J$3:J$24)</f>
        <v>0</v>
      </c>
      <c r="AA176" s="138">
        <f t="shared" si="65"/>
        <v>0</v>
      </c>
      <c r="AB176" s="138">
        <f t="shared" si="88"/>
        <v>0</v>
      </c>
      <c r="AC176" s="138">
        <f t="shared" si="89"/>
        <v>0</v>
      </c>
      <c r="AD176" s="138">
        <f>AC176+LOOKUP(V176,Sheet2!A$3:A$24,Sheet2!J$3:J$24)</f>
        <v>0</v>
      </c>
      <c r="AE176" s="138">
        <f t="shared" si="66"/>
        <v>0</v>
      </c>
      <c r="AF176" s="138">
        <f t="shared" si="67"/>
        <v>0</v>
      </c>
      <c r="AG176" s="137">
        <f>LOOKUP(V176,Sheet2!A$3:A$24,Sheet2!K$3:K$24)</f>
        <v>0</v>
      </c>
      <c r="AH176" s="143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37">
        <f>LOOKUP(R176,Sheet3!A$2:A$7,Sheet3!D$2:D$7)</f>
        <v>0</v>
      </c>
      <c r="AJ176" s="137">
        <f t="shared" si="82"/>
        <v>0</v>
      </c>
      <c r="AK176" s="137">
        <f t="shared" si="83"/>
        <v>0</v>
      </c>
      <c r="AL176" s="138">
        <f t="shared" si="68"/>
        <v>0</v>
      </c>
      <c r="AM176" s="138">
        <f t="shared" si="69"/>
        <v>0</v>
      </c>
      <c r="AN176" s="138">
        <f t="shared" si="70"/>
        <v>0</v>
      </c>
      <c r="AO176" s="138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15"/>
      <c r="AQ176" s="152">
        <f t="shared" si="71"/>
        <v>0</v>
      </c>
      <c r="AR176" s="153">
        <f>LOOKUP(S176,Sheet3!F$2:F$9,Sheet3!G$2:G$9)*(AN176-AJ176)*(AN176-AJ176)/2*G176*IF(L176=1,2,IF(L176=2,1,0))</f>
        <v>0</v>
      </c>
      <c r="AS176" s="153">
        <f>LOOKUP(R176,Sheet3!A$2:A$6,Sheet3!B$2:B$6)*AO176*G176</f>
        <v>0</v>
      </c>
      <c r="AT176" s="153">
        <f>LOOKUP(R176,Sheet3!A$2:A$6,Sheet3!C$2:C$6)*AO176*G176</f>
        <v>0</v>
      </c>
      <c r="AU176" s="154">
        <f>IF(AND(AE176&gt;3.5,AF176&gt;3.5),LOOKUP(Sheet1!V176,Sheet2!A$3:A$24,Sheet2!U$3:U$24),LOOKUP(V176,Sheet2!A$3:A$24,Sheet2!T$3:T$24))*G176</f>
        <v>0</v>
      </c>
      <c r="AV176" s="154">
        <f>IF(AND(AE176&gt;3.5,AF176&gt;3.5),LOOKUP(Sheet1!V176,Sheet2!A$3:A$24,Sheet2!W$3:W$24),LOOKUP(V176,Sheet2!A$3:A$24,Sheet2!V$3:V$24))*G176</f>
        <v>0</v>
      </c>
      <c r="AW176" s="153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3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3">
        <f>LOOKUP(S176,Sheet3!F$2:F$9,Sheet3!G$2:G$9)*MIN((((Z176-Y176)+(AD176-AC176))/2+AH176+LOOKUP(V176,Sheet2!A$3:A$24,Sheet2!K$3:K$24)),AN176-AK176)^2/2*G176*IF(L176=1,2,IF(L176=2,1,0))</f>
        <v>0</v>
      </c>
      <c r="AZ176" s="153">
        <f>IF(G176=0,0,MAX(0,SUM(AQ176:AR176)-SUM(AS176:AY176)-BA176-LOOKUP(V176,Sheet2!A$3:A$24,Sheet2!Y$3:Y$24)*G176))</f>
        <v>0</v>
      </c>
      <c r="BA176" s="154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58">
        <f>IF(S176="A",LOOKUP(S176,Sheet3!F$2:F$9,Sheet3!H$2:H$9)*(AN176+AJ176+0.5)*G176*IF(L176=1,2,IF(L176=2,1,0)),0)</f>
        <v>0</v>
      </c>
      <c r="BC176" s="159">
        <f t="shared" si="72"/>
        <v>0</v>
      </c>
      <c r="BD176" s="123">
        <f>LOOKUP($S176,Sheet3!$F$2:$F$9,Sheet3!I$2:I$9)*$G176*IF($L176=1,2,IF($L176=2,1,0))</f>
        <v>0</v>
      </c>
      <c r="BE176" s="123">
        <f>LOOKUP($S176,Sheet3!$F$2:$F$9,Sheet3!J$2:J$9)*$G176*IF($L176=1,2,IF($L176=2,1,0))</f>
        <v>0</v>
      </c>
      <c r="BF176" s="123">
        <f>LOOKUP($S176,Sheet3!$F$2:$F$9,Sheet3!K$2:K$9)*$G176*IF($L176=1,2,IF($L176=2,1,0))</f>
        <v>0</v>
      </c>
      <c r="BG176" s="123">
        <f>LOOKUP($S176,Sheet3!$F$2:$F$9,Sheet3!L$2:L$9)*$G176*IF($L176=1,2,IF($L176=2,1,0))</f>
        <v>0</v>
      </c>
      <c r="BH176" s="122">
        <f>LOOKUP($S176,Sheet3!$F$2:$F$9,Sheet3!M$2:M$9)*$G176*IF($L176=1,2,IF($L176=2,1,0))*2</f>
        <v>0</v>
      </c>
      <c r="BI176" s="122">
        <f>(AO176-Sheet3!$Q$4*IF($L176=1,2,IF($L176=2,1,0)))*LOOKUP(S176,Sheet3!F$2:F$9,Sheet3!M$2:M$9)*ROUNDUP(G176/Sheet3!$Q$7,0)</f>
        <v>0</v>
      </c>
      <c r="BJ176" s="122">
        <f>IF(S176="E",LOOKUP(Sheet3!$G$7,Sheet3!$A$18:$A$21,Sheet3!$B$18:$B$21),0)*G176*AN176*2</f>
        <v>0</v>
      </c>
      <c r="BK176" s="122">
        <f>IF(S176="E",LOOKUP(Sheet3!$G$7,Sheet3!$A$18:$A$21,Sheet3!$C$18:$C$21),0)*G176*AN176*2/1000</f>
        <v>0</v>
      </c>
      <c r="BL176" s="122">
        <f>IF(S176="E",LOOKUP(Sheet3!$G$7,Sheet3!$A$18:$A$21,Sheet3!$D$18:$D$21),0)*G176*AN176*2/1000</f>
        <v>0</v>
      </c>
      <c r="BN176" s="124">
        <f t="shared" si="73"/>
        <v>0</v>
      </c>
      <c r="BO176" s="124">
        <f t="shared" si="74"/>
        <v>0</v>
      </c>
      <c r="BP176" s="115"/>
      <c r="BQ176" s="56">
        <f t="shared" si="75"/>
        <v>0</v>
      </c>
      <c r="BR176" s="52">
        <f t="shared" si="76"/>
        <v>0</v>
      </c>
      <c r="BS176" s="52">
        <f t="shared" si="77"/>
        <v>0</v>
      </c>
      <c r="BT176" s="52">
        <f>IF(OR(LOOKUP(V176,Sheet2!A$3:A$25,Sheet2!B$3:B$25)=1,G176=0),0,AW176-AO176*0.2*G176)</f>
        <v>0</v>
      </c>
      <c r="BU176" s="52">
        <f t="shared" si="78"/>
        <v>0</v>
      </c>
      <c r="BV176" s="52">
        <f t="shared" si="79"/>
        <v>0</v>
      </c>
      <c r="BW176" s="32">
        <f t="shared" si="80"/>
        <v>0</v>
      </c>
    </row>
    <row r="177" spans="1:75">
      <c r="A177" s="110"/>
      <c r="D177" s="110">
        <f t="shared" si="90"/>
        <v>0</v>
      </c>
      <c r="E177" s="32"/>
      <c r="L177" s="32">
        <v>1</v>
      </c>
      <c r="M177" s="32">
        <v>0</v>
      </c>
      <c r="N177" s="32">
        <v>0</v>
      </c>
      <c r="O177" s="32">
        <v>0</v>
      </c>
      <c r="P177" s="32">
        <f t="shared" si="85"/>
        <v>0</v>
      </c>
      <c r="R177" s="111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2">
        <f t="shared" si="63"/>
        <v>0</v>
      </c>
      <c r="T177" s="113">
        <f t="shared" si="81"/>
        <v>0</v>
      </c>
      <c r="V177" s="137">
        <f t="shared" si="62"/>
        <v>0</v>
      </c>
      <c r="W177" s="138">
        <f t="shared" si="64"/>
        <v>0</v>
      </c>
      <c r="X177" s="138">
        <f t="shared" si="86"/>
        <v>0</v>
      </c>
      <c r="Y177" s="138">
        <f t="shared" si="87"/>
        <v>0</v>
      </c>
      <c r="Z177" s="138">
        <f>Y177+LOOKUP(V177,Sheet2!A$3:A$24,Sheet2!J$3:J$24)</f>
        <v>0</v>
      </c>
      <c r="AA177" s="138">
        <f t="shared" si="65"/>
        <v>0</v>
      </c>
      <c r="AB177" s="138">
        <f t="shared" si="88"/>
        <v>0</v>
      </c>
      <c r="AC177" s="138">
        <f t="shared" si="89"/>
        <v>0</v>
      </c>
      <c r="AD177" s="138">
        <f>AC177+LOOKUP(V177,Sheet2!A$3:A$24,Sheet2!J$3:J$24)</f>
        <v>0</v>
      </c>
      <c r="AE177" s="138">
        <f t="shared" si="66"/>
        <v>0</v>
      </c>
      <c r="AF177" s="138">
        <f t="shared" si="67"/>
        <v>0</v>
      </c>
      <c r="AG177" s="137">
        <f>LOOKUP(V177,Sheet2!A$3:A$24,Sheet2!K$3:K$24)</f>
        <v>0</v>
      </c>
      <c r="AH177" s="143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37">
        <f>LOOKUP(R177,Sheet3!A$2:A$7,Sheet3!D$2:D$7)</f>
        <v>0</v>
      </c>
      <c r="AJ177" s="137">
        <f t="shared" si="82"/>
        <v>0</v>
      </c>
      <c r="AK177" s="137">
        <f t="shared" si="83"/>
        <v>0</v>
      </c>
      <c r="AL177" s="138">
        <f t="shared" si="68"/>
        <v>0</v>
      </c>
      <c r="AM177" s="138">
        <f t="shared" si="69"/>
        <v>0</v>
      </c>
      <c r="AN177" s="138">
        <f t="shared" si="70"/>
        <v>0</v>
      </c>
      <c r="AO177" s="138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15"/>
      <c r="AQ177" s="152">
        <f t="shared" si="71"/>
        <v>0</v>
      </c>
      <c r="AR177" s="153">
        <f>LOOKUP(S177,Sheet3!F$2:F$9,Sheet3!G$2:G$9)*(AN177-AJ177)*(AN177-AJ177)/2*G177*IF(L177=1,2,IF(L177=2,1,0))</f>
        <v>0</v>
      </c>
      <c r="AS177" s="153">
        <f>LOOKUP(R177,Sheet3!A$2:A$6,Sheet3!B$2:B$6)*AO177*G177</f>
        <v>0</v>
      </c>
      <c r="AT177" s="153">
        <f>LOOKUP(R177,Sheet3!A$2:A$6,Sheet3!C$2:C$6)*AO177*G177</f>
        <v>0</v>
      </c>
      <c r="AU177" s="154">
        <f>IF(AND(AE177&gt;3.5,AF177&gt;3.5),LOOKUP(Sheet1!V177,Sheet2!A$3:A$24,Sheet2!U$3:U$24),LOOKUP(V177,Sheet2!A$3:A$24,Sheet2!T$3:T$24))*G177</f>
        <v>0</v>
      </c>
      <c r="AV177" s="154">
        <f>IF(AND(AE177&gt;3.5,AF177&gt;3.5),LOOKUP(Sheet1!V177,Sheet2!A$3:A$24,Sheet2!W$3:W$24),LOOKUP(V177,Sheet2!A$3:A$24,Sheet2!V$3:V$24))*G177</f>
        <v>0</v>
      </c>
      <c r="AW177" s="153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3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3">
        <f>LOOKUP(S177,Sheet3!F$2:F$9,Sheet3!G$2:G$9)*MIN((((Z177-Y177)+(AD177-AC177))/2+AH177+LOOKUP(V177,Sheet2!A$3:A$24,Sheet2!K$3:K$24)),AN177-AK177)^2/2*G177*IF(L177=1,2,IF(L177=2,1,0))</f>
        <v>0</v>
      </c>
      <c r="AZ177" s="153">
        <f>IF(G177=0,0,MAX(0,SUM(AQ177:AR177)-SUM(AS177:AY177)-BA177-LOOKUP(V177,Sheet2!A$3:A$24,Sheet2!Y$3:Y$24)*G177))</f>
        <v>0</v>
      </c>
      <c r="BA177" s="154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58">
        <f>IF(S177="A",LOOKUP(S177,Sheet3!F$2:F$9,Sheet3!H$2:H$9)*(AN177+AJ177+0.5)*G177*IF(L177=1,2,IF(L177=2,1,0)),0)</f>
        <v>0</v>
      </c>
      <c r="BC177" s="159">
        <f t="shared" si="72"/>
        <v>0</v>
      </c>
      <c r="BD177" s="123">
        <f>LOOKUP($S177,Sheet3!$F$2:$F$9,Sheet3!I$2:I$9)*$G177*IF($L177=1,2,IF($L177=2,1,0))</f>
        <v>0</v>
      </c>
      <c r="BE177" s="123">
        <f>LOOKUP($S177,Sheet3!$F$2:$F$9,Sheet3!J$2:J$9)*$G177*IF($L177=1,2,IF($L177=2,1,0))</f>
        <v>0</v>
      </c>
      <c r="BF177" s="123">
        <f>LOOKUP($S177,Sheet3!$F$2:$F$9,Sheet3!K$2:K$9)*$G177*IF($L177=1,2,IF($L177=2,1,0))</f>
        <v>0</v>
      </c>
      <c r="BG177" s="123">
        <f>LOOKUP($S177,Sheet3!$F$2:$F$9,Sheet3!L$2:L$9)*$G177*IF($L177=1,2,IF($L177=2,1,0))</f>
        <v>0</v>
      </c>
      <c r="BH177" s="122">
        <f>LOOKUP($S177,Sheet3!$F$2:$F$9,Sheet3!M$2:M$9)*$G177*IF($L177=1,2,IF($L177=2,1,0))*2</f>
        <v>0</v>
      </c>
      <c r="BI177" s="122">
        <f>(AO177-Sheet3!$Q$4*IF($L177=1,2,IF($L177=2,1,0)))*LOOKUP(S177,Sheet3!F$2:F$9,Sheet3!M$2:M$9)*ROUNDUP(G177/Sheet3!$Q$7,0)</f>
        <v>0</v>
      </c>
      <c r="BJ177" s="122">
        <f>IF(S177="E",LOOKUP(Sheet3!$G$7,Sheet3!$A$18:$A$21,Sheet3!$B$18:$B$21),0)*G177*AN177*2</f>
        <v>0</v>
      </c>
      <c r="BK177" s="122">
        <f>IF(S177="E",LOOKUP(Sheet3!$G$7,Sheet3!$A$18:$A$21,Sheet3!$C$18:$C$21),0)*G177*AN177*2/1000</f>
        <v>0</v>
      </c>
      <c r="BL177" s="122">
        <f>IF(S177="E",LOOKUP(Sheet3!$G$7,Sheet3!$A$18:$A$21,Sheet3!$D$18:$D$21),0)*G177*AN177*2/1000</f>
        <v>0</v>
      </c>
      <c r="BN177" s="124">
        <f t="shared" si="73"/>
        <v>0</v>
      </c>
      <c r="BO177" s="124">
        <f t="shared" si="74"/>
        <v>0</v>
      </c>
      <c r="BP177" s="115"/>
      <c r="BQ177" s="56">
        <f t="shared" si="75"/>
        <v>0</v>
      </c>
      <c r="BR177" s="52">
        <f t="shared" si="76"/>
        <v>0</v>
      </c>
      <c r="BS177" s="52">
        <f t="shared" si="77"/>
        <v>0</v>
      </c>
      <c r="BT177" s="52">
        <f>IF(OR(LOOKUP(V177,Sheet2!A$3:A$25,Sheet2!B$3:B$25)=1,G177=0),0,AW177-AO177*0.2*G177)</f>
        <v>0</v>
      </c>
      <c r="BU177" s="52">
        <f t="shared" si="78"/>
        <v>0</v>
      </c>
      <c r="BV177" s="52">
        <f t="shared" si="79"/>
        <v>0</v>
      </c>
      <c r="BW177" s="32">
        <f t="shared" si="80"/>
        <v>0</v>
      </c>
    </row>
    <row r="178" spans="1:75">
      <c r="A178" s="110"/>
      <c r="D178" s="110">
        <f t="shared" si="90"/>
        <v>0</v>
      </c>
      <c r="E178" s="32"/>
      <c r="L178" s="32">
        <v>1</v>
      </c>
      <c r="M178" s="32">
        <v>0</v>
      </c>
      <c r="N178" s="32">
        <v>0</v>
      </c>
      <c r="O178" s="32">
        <v>0</v>
      </c>
      <c r="P178" s="32">
        <f t="shared" si="85"/>
        <v>0</v>
      </c>
      <c r="R178" s="111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2">
        <f t="shared" si="63"/>
        <v>0</v>
      </c>
      <c r="T178" s="113">
        <f t="shared" si="81"/>
        <v>0</v>
      </c>
      <c r="V178" s="137">
        <f t="shared" si="62"/>
        <v>0</v>
      </c>
      <c r="W178" s="138">
        <f t="shared" si="64"/>
        <v>0</v>
      </c>
      <c r="X178" s="138">
        <f t="shared" si="86"/>
        <v>0</v>
      </c>
      <c r="Y178" s="138">
        <f t="shared" si="87"/>
        <v>0</v>
      </c>
      <c r="Z178" s="138">
        <f>Y178+LOOKUP(V178,Sheet2!A$3:A$24,Sheet2!J$3:J$24)</f>
        <v>0</v>
      </c>
      <c r="AA178" s="138">
        <f t="shared" si="65"/>
        <v>0</v>
      </c>
      <c r="AB178" s="138">
        <f t="shared" si="88"/>
        <v>0</v>
      </c>
      <c r="AC178" s="138">
        <f t="shared" si="89"/>
        <v>0</v>
      </c>
      <c r="AD178" s="138">
        <f>AC178+LOOKUP(V178,Sheet2!A$3:A$24,Sheet2!J$3:J$24)</f>
        <v>0</v>
      </c>
      <c r="AE178" s="138">
        <f t="shared" si="66"/>
        <v>0</v>
      </c>
      <c r="AF178" s="138">
        <f t="shared" si="67"/>
        <v>0</v>
      </c>
      <c r="AG178" s="137">
        <f>LOOKUP(V178,Sheet2!A$3:A$24,Sheet2!K$3:K$24)</f>
        <v>0</v>
      </c>
      <c r="AH178" s="143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37">
        <f>LOOKUP(R178,Sheet3!A$2:A$7,Sheet3!D$2:D$7)</f>
        <v>0</v>
      </c>
      <c r="AJ178" s="137">
        <f t="shared" si="82"/>
        <v>0</v>
      </c>
      <c r="AK178" s="137">
        <f t="shared" si="83"/>
        <v>0</v>
      </c>
      <c r="AL178" s="138">
        <f t="shared" si="68"/>
        <v>0</v>
      </c>
      <c r="AM178" s="138">
        <f t="shared" si="69"/>
        <v>0</v>
      </c>
      <c r="AN178" s="138">
        <f t="shared" si="70"/>
        <v>0</v>
      </c>
      <c r="AO178" s="138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15"/>
      <c r="AQ178" s="152">
        <f t="shared" si="71"/>
        <v>0</v>
      </c>
      <c r="AR178" s="153">
        <f>LOOKUP(S178,Sheet3!F$2:F$9,Sheet3!G$2:G$9)*(AN178-AJ178)*(AN178-AJ178)/2*G178*IF(L178=1,2,IF(L178=2,1,0))</f>
        <v>0</v>
      </c>
      <c r="AS178" s="153">
        <f>LOOKUP(R178,Sheet3!A$2:A$6,Sheet3!B$2:B$6)*AO178*G178</f>
        <v>0</v>
      </c>
      <c r="AT178" s="153">
        <f>LOOKUP(R178,Sheet3!A$2:A$6,Sheet3!C$2:C$6)*AO178*G178</f>
        <v>0</v>
      </c>
      <c r="AU178" s="154">
        <f>IF(AND(AE178&gt;3.5,AF178&gt;3.5),LOOKUP(Sheet1!V178,Sheet2!A$3:A$24,Sheet2!U$3:U$24),LOOKUP(V178,Sheet2!A$3:A$24,Sheet2!T$3:T$24))*G178</f>
        <v>0</v>
      </c>
      <c r="AV178" s="154">
        <f>IF(AND(AE178&gt;3.5,AF178&gt;3.5),LOOKUP(Sheet1!V178,Sheet2!A$3:A$24,Sheet2!W$3:W$24),LOOKUP(V178,Sheet2!A$3:A$24,Sheet2!V$3:V$24))*G178</f>
        <v>0</v>
      </c>
      <c r="AW178" s="153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3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3">
        <f>LOOKUP(S178,Sheet3!F$2:F$9,Sheet3!G$2:G$9)*MIN((((Z178-Y178)+(AD178-AC178))/2+AH178+LOOKUP(V178,Sheet2!A$3:A$24,Sheet2!K$3:K$24)),AN178-AK178)^2/2*G178*IF(L178=1,2,IF(L178=2,1,0))</f>
        <v>0</v>
      </c>
      <c r="AZ178" s="153">
        <f>IF(G178=0,0,MAX(0,SUM(AQ178:AR178)-SUM(AS178:AY178)-BA178-LOOKUP(V178,Sheet2!A$3:A$24,Sheet2!Y$3:Y$24)*G178))</f>
        <v>0</v>
      </c>
      <c r="BA178" s="154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58">
        <f>IF(S178="A",LOOKUP(S178,Sheet3!F$2:F$9,Sheet3!H$2:H$9)*(AN178+AJ178+0.5)*G178*IF(L178=1,2,IF(L178=2,1,0)),0)</f>
        <v>0</v>
      </c>
      <c r="BC178" s="159">
        <f t="shared" si="72"/>
        <v>0</v>
      </c>
      <c r="BD178" s="123">
        <f>LOOKUP($S178,Sheet3!$F$2:$F$9,Sheet3!I$2:I$9)*$G178*IF($L178=1,2,IF($L178=2,1,0))</f>
        <v>0</v>
      </c>
      <c r="BE178" s="123">
        <f>LOOKUP($S178,Sheet3!$F$2:$F$9,Sheet3!J$2:J$9)*$G178*IF($L178=1,2,IF($L178=2,1,0))</f>
        <v>0</v>
      </c>
      <c r="BF178" s="123">
        <f>LOOKUP($S178,Sheet3!$F$2:$F$9,Sheet3!K$2:K$9)*$G178*IF($L178=1,2,IF($L178=2,1,0))</f>
        <v>0</v>
      </c>
      <c r="BG178" s="123">
        <f>LOOKUP($S178,Sheet3!$F$2:$F$9,Sheet3!L$2:L$9)*$G178*IF($L178=1,2,IF($L178=2,1,0))</f>
        <v>0</v>
      </c>
      <c r="BH178" s="122">
        <f>LOOKUP($S178,Sheet3!$F$2:$F$9,Sheet3!M$2:M$9)*$G178*IF($L178=1,2,IF($L178=2,1,0))*2</f>
        <v>0</v>
      </c>
      <c r="BI178" s="122">
        <f>(AO178-Sheet3!$Q$4*IF($L178=1,2,IF($L178=2,1,0)))*LOOKUP(S178,Sheet3!F$2:F$9,Sheet3!M$2:M$9)*ROUNDUP(G178/Sheet3!$Q$7,0)</f>
        <v>0</v>
      </c>
      <c r="BJ178" s="122">
        <f>IF(S178="E",LOOKUP(Sheet3!$G$7,Sheet3!$A$18:$A$21,Sheet3!$B$18:$B$21),0)*G178*AN178*2</f>
        <v>0</v>
      </c>
      <c r="BK178" s="122">
        <f>IF(S178="E",LOOKUP(Sheet3!$G$7,Sheet3!$A$18:$A$21,Sheet3!$C$18:$C$21),0)*G178*AN178*2/1000</f>
        <v>0</v>
      </c>
      <c r="BL178" s="122">
        <f>IF(S178="E",LOOKUP(Sheet3!$G$7,Sheet3!$A$18:$A$21,Sheet3!$D$18:$D$21),0)*G178*AN178*2/1000</f>
        <v>0</v>
      </c>
      <c r="BN178" s="124">
        <f t="shared" si="73"/>
        <v>0</v>
      </c>
      <c r="BO178" s="124">
        <f t="shared" si="74"/>
        <v>0</v>
      </c>
      <c r="BP178" s="115"/>
      <c r="BQ178" s="56">
        <f t="shared" si="75"/>
        <v>0</v>
      </c>
      <c r="BR178" s="52">
        <f t="shared" si="76"/>
        <v>0</v>
      </c>
      <c r="BS178" s="52">
        <f t="shared" si="77"/>
        <v>0</v>
      </c>
      <c r="BT178" s="52">
        <f>IF(OR(LOOKUP(V178,Sheet2!A$3:A$25,Sheet2!B$3:B$25)=1,G178=0),0,AW178-AO178*0.2*G178)</f>
        <v>0</v>
      </c>
      <c r="BU178" s="52">
        <f t="shared" si="78"/>
        <v>0</v>
      </c>
      <c r="BV178" s="52">
        <f t="shared" si="79"/>
        <v>0</v>
      </c>
      <c r="BW178" s="32">
        <f t="shared" si="80"/>
        <v>0</v>
      </c>
    </row>
    <row r="179" spans="1:75">
      <c r="A179" s="110"/>
      <c r="D179" s="110">
        <f t="shared" si="90"/>
        <v>0</v>
      </c>
      <c r="E179" s="32"/>
      <c r="L179" s="32">
        <v>1</v>
      </c>
      <c r="M179" s="32">
        <v>0</v>
      </c>
      <c r="N179" s="32">
        <v>0</v>
      </c>
      <c r="O179" s="32">
        <v>0</v>
      </c>
      <c r="P179" s="32">
        <f t="shared" si="85"/>
        <v>0</v>
      </c>
      <c r="R179" s="111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2">
        <f t="shared" si="63"/>
        <v>0</v>
      </c>
      <c r="T179" s="113">
        <f t="shared" si="81"/>
        <v>0</v>
      </c>
      <c r="V179" s="137">
        <f t="shared" si="62"/>
        <v>0</v>
      </c>
      <c r="W179" s="138">
        <f t="shared" si="64"/>
        <v>0</v>
      </c>
      <c r="X179" s="138">
        <f t="shared" si="86"/>
        <v>0</v>
      </c>
      <c r="Y179" s="138">
        <f t="shared" si="87"/>
        <v>0</v>
      </c>
      <c r="Z179" s="138">
        <f>Y179+LOOKUP(V179,Sheet2!A$3:A$24,Sheet2!J$3:J$24)</f>
        <v>0</v>
      </c>
      <c r="AA179" s="138">
        <f t="shared" si="65"/>
        <v>0</v>
      </c>
      <c r="AB179" s="138">
        <f t="shared" si="88"/>
        <v>0</v>
      </c>
      <c r="AC179" s="138">
        <f t="shared" si="89"/>
        <v>0</v>
      </c>
      <c r="AD179" s="138">
        <f>AC179+LOOKUP(V179,Sheet2!A$3:A$24,Sheet2!J$3:J$24)</f>
        <v>0</v>
      </c>
      <c r="AE179" s="138">
        <f t="shared" si="66"/>
        <v>0</v>
      </c>
      <c r="AF179" s="138">
        <f t="shared" si="67"/>
        <v>0</v>
      </c>
      <c r="AG179" s="137">
        <f>LOOKUP(V179,Sheet2!A$3:A$24,Sheet2!K$3:K$24)</f>
        <v>0</v>
      </c>
      <c r="AH179" s="143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37">
        <f>LOOKUP(R179,Sheet3!A$2:A$7,Sheet3!D$2:D$7)</f>
        <v>0</v>
      </c>
      <c r="AJ179" s="137">
        <f t="shared" si="82"/>
        <v>0</v>
      </c>
      <c r="AK179" s="137">
        <f t="shared" si="83"/>
        <v>0</v>
      </c>
      <c r="AL179" s="138">
        <f t="shared" si="68"/>
        <v>0</v>
      </c>
      <c r="AM179" s="138">
        <f t="shared" si="69"/>
        <v>0</v>
      </c>
      <c r="AN179" s="138">
        <f t="shared" si="70"/>
        <v>0</v>
      </c>
      <c r="AO179" s="138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15"/>
      <c r="AQ179" s="152">
        <f t="shared" si="71"/>
        <v>0</v>
      </c>
      <c r="AR179" s="153">
        <f>LOOKUP(S179,Sheet3!F$2:F$9,Sheet3!G$2:G$9)*(AN179-AJ179)*(AN179-AJ179)/2*G179*IF(L179=1,2,IF(L179=2,1,0))</f>
        <v>0</v>
      </c>
      <c r="AS179" s="153">
        <f>LOOKUP(R179,Sheet3!A$2:A$6,Sheet3!B$2:B$6)*AO179*G179</f>
        <v>0</v>
      </c>
      <c r="AT179" s="153">
        <f>LOOKUP(R179,Sheet3!A$2:A$6,Sheet3!C$2:C$6)*AO179*G179</f>
        <v>0</v>
      </c>
      <c r="AU179" s="154">
        <f>IF(AND(AE179&gt;3.5,AF179&gt;3.5),LOOKUP(Sheet1!V179,Sheet2!A$3:A$24,Sheet2!U$3:U$24),LOOKUP(V179,Sheet2!A$3:A$24,Sheet2!T$3:T$24))*G179</f>
        <v>0</v>
      </c>
      <c r="AV179" s="154">
        <f>IF(AND(AE179&gt;3.5,AF179&gt;3.5),LOOKUP(Sheet1!V179,Sheet2!A$3:A$24,Sheet2!W$3:W$24),LOOKUP(V179,Sheet2!A$3:A$24,Sheet2!V$3:V$24))*G179</f>
        <v>0</v>
      </c>
      <c r="AW179" s="153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3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3">
        <f>LOOKUP(S179,Sheet3!F$2:F$9,Sheet3!G$2:G$9)*MIN((((Z179-Y179)+(AD179-AC179))/2+AH179+LOOKUP(V179,Sheet2!A$3:A$24,Sheet2!K$3:K$24)),AN179-AK179)^2/2*G179*IF(L179=1,2,IF(L179=2,1,0))</f>
        <v>0</v>
      </c>
      <c r="AZ179" s="153">
        <f>IF(G179=0,0,MAX(0,SUM(AQ179:AR179)-SUM(AS179:AY179)-BA179-LOOKUP(V179,Sheet2!A$3:A$24,Sheet2!Y$3:Y$24)*G179))</f>
        <v>0</v>
      </c>
      <c r="BA179" s="154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58">
        <f>IF(S179="A",LOOKUP(S179,Sheet3!F$2:F$9,Sheet3!H$2:H$9)*(AN179+AJ179+0.5)*G179*IF(L179=1,2,IF(L179=2,1,0)),0)</f>
        <v>0</v>
      </c>
      <c r="BC179" s="159">
        <f t="shared" si="72"/>
        <v>0</v>
      </c>
      <c r="BD179" s="123">
        <f>LOOKUP($S179,Sheet3!$F$2:$F$9,Sheet3!I$2:I$9)*$G179*IF($L179=1,2,IF($L179=2,1,0))</f>
        <v>0</v>
      </c>
      <c r="BE179" s="123">
        <f>LOOKUP($S179,Sheet3!$F$2:$F$9,Sheet3!J$2:J$9)*$G179*IF($L179=1,2,IF($L179=2,1,0))</f>
        <v>0</v>
      </c>
      <c r="BF179" s="123">
        <f>LOOKUP($S179,Sheet3!$F$2:$F$9,Sheet3!K$2:K$9)*$G179*IF($L179=1,2,IF($L179=2,1,0))</f>
        <v>0</v>
      </c>
      <c r="BG179" s="123">
        <f>LOOKUP($S179,Sheet3!$F$2:$F$9,Sheet3!L$2:L$9)*$G179*IF($L179=1,2,IF($L179=2,1,0))</f>
        <v>0</v>
      </c>
      <c r="BH179" s="122">
        <f>LOOKUP($S179,Sheet3!$F$2:$F$9,Sheet3!M$2:M$9)*$G179*IF($L179=1,2,IF($L179=2,1,0))*2</f>
        <v>0</v>
      </c>
      <c r="BI179" s="122">
        <f>(AO179-Sheet3!$Q$4*IF($L179=1,2,IF($L179=2,1,0)))*LOOKUP(S179,Sheet3!F$2:F$9,Sheet3!M$2:M$9)*ROUNDUP(G179/Sheet3!$Q$7,0)</f>
        <v>0</v>
      </c>
      <c r="BJ179" s="122">
        <f>IF(S179="E",LOOKUP(Sheet3!$G$7,Sheet3!$A$18:$A$21,Sheet3!$B$18:$B$21),0)*G179*AN179*2</f>
        <v>0</v>
      </c>
      <c r="BK179" s="122">
        <f>IF(S179="E",LOOKUP(Sheet3!$G$7,Sheet3!$A$18:$A$21,Sheet3!$C$18:$C$21),0)*G179*AN179*2/1000</f>
        <v>0</v>
      </c>
      <c r="BL179" s="122">
        <f>IF(S179="E",LOOKUP(Sheet3!$G$7,Sheet3!$A$18:$A$21,Sheet3!$D$18:$D$21),0)*G179*AN179*2/1000</f>
        <v>0</v>
      </c>
      <c r="BN179" s="124">
        <f t="shared" si="73"/>
        <v>0</v>
      </c>
      <c r="BO179" s="124">
        <f t="shared" si="74"/>
        <v>0</v>
      </c>
      <c r="BP179" s="115"/>
      <c r="BQ179" s="56">
        <f t="shared" si="75"/>
        <v>0</v>
      </c>
      <c r="BR179" s="52">
        <f t="shared" si="76"/>
        <v>0</v>
      </c>
      <c r="BS179" s="52">
        <f t="shared" si="77"/>
        <v>0</v>
      </c>
      <c r="BT179" s="52">
        <f>IF(OR(LOOKUP(V179,Sheet2!A$3:A$25,Sheet2!B$3:B$25)=1,G179=0),0,AW179-AO179*0.2*G179)</f>
        <v>0</v>
      </c>
      <c r="BU179" s="52">
        <f t="shared" si="78"/>
        <v>0</v>
      </c>
      <c r="BV179" s="52">
        <f t="shared" si="79"/>
        <v>0</v>
      </c>
      <c r="BW179" s="32">
        <f t="shared" si="80"/>
        <v>0</v>
      </c>
    </row>
    <row r="180" spans="1:75">
      <c r="A180" s="110"/>
      <c r="D180" s="110">
        <f t="shared" si="90"/>
        <v>0</v>
      </c>
      <c r="E180" s="32"/>
      <c r="L180" s="32">
        <v>1</v>
      </c>
      <c r="M180" s="32">
        <v>0</v>
      </c>
      <c r="N180" s="32">
        <v>0</v>
      </c>
      <c r="O180" s="32">
        <v>0</v>
      </c>
      <c r="P180" s="32">
        <f t="shared" si="85"/>
        <v>0</v>
      </c>
      <c r="R180" s="111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2">
        <f t="shared" si="63"/>
        <v>0</v>
      </c>
      <c r="T180" s="113">
        <f t="shared" si="81"/>
        <v>0</v>
      </c>
      <c r="V180" s="137">
        <f t="shared" si="62"/>
        <v>0</v>
      </c>
      <c r="W180" s="138">
        <f t="shared" si="64"/>
        <v>0</v>
      </c>
      <c r="X180" s="138">
        <f t="shared" si="86"/>
        <v>0</v>
      </c>
      <c r="Y180" s="138">
        <f t="shared" si="87"/>
        <v>0</v>
      </c>
      <c r="Z180" s="138">
        <f>Y180+LOOKUP(V180,Sheet2!A$3:A$24,Sheet2!J$3:J$24)</f>
        <v>0</v>
      </c>
      <c r="AA180" s="138">
        <f t="shared" si="65"/>
        <v>0</v>
      </c>
      <c r="AB180" s="138">
        <f t="shared" si="88"/>
        <v>0</v>
      </c>
      <c r="AC180" s="138">
        <f t="shared" si="89"/>
        <v>0</v>
      </c>
      <c r="AD180" s="138">
        <f>AC180+LOOKUP(V180,Sheet2!A$3:A$24,Sheet2!J$3:J$24)</f>
        <v>0</v>
      </c>
      <c r="AE180" s="138">
        <f t="shared" si="66"/>
        <v>0</v>
      </c>
      <c r="AF180" s="138">
        <f t="shared" si="67"/>
        <v>0</v>
      </c>
      <c r="AG180" s="137">
        <f>LOOKUP(V180,Sheet2!A$3:A$24,Sheet2!K$3:K$24)</f>
        <v>0</v>
      </c>
      <c r="AH180" s="143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37">
        <f>LOOKUP(R180,Sheet3!A$2:A$7,Sheet3!D$2:D$7)</f>
        <v>0</v>
      </c>
      <c r="AJ180" s="137">
        <f t="shared" si="82"/>
        <v>0</v>
      </c>
      <c r="AK180" s="137">
        <f t="shared" si="83"/>
        <v>0</v>
      </c>
      <c r="AL180" s="138">
        <f t="shared" si="68"/>
        <v>0</v>
      </c>
      <c r="AM180" s="138">
        <f t="shared" si="69"/>
        <v>0</v>
      </c>
      <c r="AN180" s="138">
        <f t="shared" si="70"/>
        <v>0</v>
      </c>
      <c r="AO180" s="138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15"/>
      <c r="AQ180" s="152">
        <f t="shared" si="71"/>
        <v>0</v>
      </c>
      <c r="AR180" s="153">
        <f>LOOKUP(S180,Sheet3!F$2:F$9,Sheet3!G$2:G$9)*(AN180-AJ180)*(AN180-AJ180)/2*G180*IF(L180=1,2,IF(L180=2,1,0))</f>
        <v>0</v>
      </c>
      <c r="AS180" s="153">
        <f>LOOKUP(R180,Sheet3!A$2:A$6,Sheet3!B$2:B$6)*AO180*G180</f>
        <v>0</v>
      </c>
      <c r="AT180" s="153">
        <f>LOOKUP(R180,Sheet3!A$2:A$6,Sheet3!C$2:C$6)*AO180*G180</f>
        <v>0</v>
      </c>
      <c r="AU180" s="154">
        <f>IF(AND(AE180&gt;3.5,AF180&gt;3.5),LOOKUP(Sheet1!V180,Sheet2!A$3:A$24,Sheet2!U$3:U$24),LOOKUP(V180,Sheet2!A$3:A$24,Sheet2!T$3:T$24))*G180</f>
        <v>0</v>
      </c>
      <c r="AV180" s="154">
        <f>IF(AND(AE180&gt;3.5,AF180&gt;3.5),LOOKUP(Sheet1!V180,Sheet2!A$3:A$24,Sheet2!W$3:W$24),LOOKUP(V180,Sheet2!A$3:A$24,Sheet2!V$3:V$24))*G180</f>
        <v>0</v>
      </c>
      <c r="AW180" s="153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3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3">
        <f>LOOKUP(S180,Sheet3!F$2:F$9,Sheet3!G$2:G$9)*MIN((((Z180-Y180)+(AD180-AC180))/2+AH180+LOOKUP(V180,Sheet2!A$3:A$24,Sheet2!K$3:K$24)),AN180-AK180)^2/2*G180*IF(L180=1,2,IF(L180=2,1,0))</f>
        <v>0</v>
      </c>
      <c r="AZ180" s="153">
        <f>IF(G180=0,0,MAX(0,SUM(AQ180:AR180)-SUM(AS180:AY180)-BA180-LOOKUP(V180,Sheet2!A$3:A$24,Sheet2!Y$3:Y$24)*G180))</f>
        <v>0</v>
      </c>
      <c r="BA180" s="154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58">
        <f>IF(S180="A",LOOKUP(S180,Sheet3!F$2:F$9,Sheet3!H$2:H$9)*(AN180+AJ180+0.5)*G180*IF(L180=1,2,IF(L180=2,1,0)),0)</f>
        <v>0</v>
      </c>
      <c r="BC180" s="159">
        <f t="shared" si="72"/>
        <v>0</v>
      </c>
      <c r="BD180" s="123">
        <f>LOOKUP($S180,Sheet3!$F$2:$F$9,Sheet3!I$2:I$9)*$G180*IF($L180=1,2,IF($L180=2,1,0))</f>
        <v>0</v>
      </c>
      <c r="BE180" s="123">
        <f>LOOKUP($S180,Sheet3!$F$2:$F$9,Sheet3!J$2:J$9)*$G180*IF($L180=1,2,IF($L180=2,1,0))</f>
        <v>0</v>
      </c>
      <c r="BF180" s="123">
        <f>LOOKUP($S180,Sheet3!$F$2:$F$9,Sheet3!K$2:K$9)*$G180*IF($L180=1,2,IF($L180=2,1,0))</f>
        <v>0</v>
      </c>
      <c r="BG180" s="123">
        <f>LOOKUP($S180,Sheet3!$F$2:$F$9,Sheet3!L$2:L$9)*$G180*IF($L180=1,2,IF($L180=2,1,0))</f>
        <v>0</v>
      </c>
      <c r="BH180" s="122">
        <f>LOOKUP($S180,Sheet3!$F$2:$F$9,Sheet3!M$2:M$9)*$G180*IF($L180=1,2,IF($L180=2,1,0))*2</f>
        <v>0</v>
      </c>
      <c r="BI180" s="122">
        <f>(AO180-Sheet3!$Q$4*IF($L180=1,2,IF($L180=2,1,0)))*LOOKUP(S180,Sheet3!F$2:F$9,Sheet3!M$2:M$9)*ROUNDUP(G180/Sheet3!$Q$7,0)</f>
        <v>0</v>
      </c>
      <c r="BJ180" s="122">
        <f>IF(S180="E",LOOKUP(Sheet3!$G$7,Sheet3!$A$18:$A$21,Sheet3!$B$18:$B$21),0)*G180*AN180*2</f>
        <v>0</v>
      </c>
      <c r="BK180" s="122">
        <f>IF(S180="E",LOOKUP(Sheet3!$G$7,Sheet3!$A$18:$A$21,Sheet3!$C$18:$C$21),0)*G180*AN180*2/1000</f>
        <v>0</v>
      </c>
      <c r="BL180" s="122">
        <f>IF(S180="E",LOOKUP(Sheet3!$G$7,Sheet3!$A$18:$A$21,Sheet3!$D$18:$D$21),0)*G180*AN180*2/1000</f>
        <v>0</v>
      </c>
      <c r="BN180" s="124">
        <f t="shared" si="73"/>
        <v>0</v>
      </c>
      <c r="BO180" s="124">
        <f t="shared" si="74"/>
        <v>0</v>
      </c>
      <c r="BP180" s="115"/>
      <c r="BQ180" s="56">
        <f t="shared" si="75"/>
        <v>0</v>
      </c>
      <c r="BR180" s="52">
        <f t="shared" si="76"/>
        <v>0</v>
      </c>
      <c r="BS180" s="52">
        <f t="shared" si="77"/>
        <v>0</v>
      </c>
      <c r="BT180" s="52">
        <f>IF(OR(LOOKUP(V180,Sheet2!A$3:A$25,Sheet2!B$3:B$25)=1,G180=0),0,AW180-AO180*0.2*G180)</f>
        <v>0</v>
      </c>
      <c r="BU180" s="52">
        <f t="shared" si="78"/>
        <v>0</v>
      </c>
      <c r="BV180" s="52">
        <f t="shared" si="79"/>
        <v>0</v>
      </c>
      <c r="BW180" s="32">
        <f t="shared" si="80"/>
        <v>0</v>
      </c>
    </row>
    <row r="181" spans="1:75">
      <c r="A181" s="110"/>
      <c r="D181" s="110">
        <f t="shared" si="90"/>
        <v>0</v>
      </c>
      <c r="E181" s="32"/>
      <c r="L181" s="32">
        <v>1</v>
      </c>
      <c r="M181" s="32">
        <v>0</v>
      </c>
      <c r="N181" s="32">
        <v>0</v>
      </c>
      <c r="O181" s="32">
        <v>0</v>
      </c>
      <c r="P181" s="32">
        <f t="shared" si="85"/>
        <v>0</v>
      </c>
      <c r="R181" s="111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2">
        <f t="shared" si="63"/>
        <v>0</v>
      </c>
      <c r="T181" s="113">
        <f t="shared" si="81"/>
        <v>0</v>
      </c>
      <c r="V181" s="137">
        <f t="shared" si="62"/>
        <v>0</v>
      </c>
      <c r="W181" s="138">
        <f t="shared" si="64"/>
        <v>0</v>
      </c>
      <c r="X181" s="138">
        <f t="shared" si="86"/>
        <v>0</v>
      </c>
      <c r="Y181" s="138">
        <f t="shared" si="87"/>
        <v>0</v>
      </c>
      <c r="Z181" s="138">
        <f>Y181+LOOKUP(V181,Sheet2!A$3:A$24,Sheet2!J$3:J$24)</f>
        <v>0</v>
      </c>
      <c r="AA181" s="138">
        <f t="shared" si="65"/>
        <v>0</v>
      </c>
      <c r="AB181" s="138">
        <f t="shared" si="88"/>
        <v>0</v>
      </c>
      <c r="AC181" s="138">
        <f t="shared" si="89"/>
        <v>0</v>
      </c>
      <c r="AD181" s="138">
        <f>AC181+LOOKUP(V181,Sheet2!A$3:A$24,Sheet2!J$3:J$24)</f>
        <v>0</v>
      </c>
      <c r="AE181" s="138">
        <f t="shared" si="66"/>
        <v>0</v>
      </c>
      <c r="AF181" s="138">
        <f t="shared" si="67"/>
        <v>0</v>
      </c>
      <c r="AG181" s="137">
        <f>LOOKUP(V181,Sheet2!A$3:A$24,Sheet2!K$3:K$24)</f>
        <v>0</v>
      </c>
      <c r="AH181" s="143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37">
        <f>LOOKUP(R181,Sheet3!A$2:A$7,Sheet3!D$2:D$7)</f>
        <v>0</v>
      </c>
      <c r="AJ181" s="137">
        <f t="shared" si="82"/>
        <v>0</v>
      </c>
      <c r="AK181" s="137">
        <f t="shared" si="83"/>
        <v>0</v>
      </c>
      <c r="AL181" s="138">
        <f t="shared" si="68"/>
        <v>0</v>
      </c>
      <c r="AM181" s="138">
        <f t="shared" si="69"/>
        <v>0</v>
      </c>
      <c r="AN181" s="138">
        <f t="shared" si="70"/>
        <v>0</v>
      </c>
      <c r="AO181" s="138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15"/>
      <c r="AQ181" s="152">
        <f t="shared" si="71"/>
        <v>0</v>
      </c>
      <c r="AR181" s="153">
        <f>LOOKUP(S181,Sheet3!F$2:F$9,Sheet3!G$2:G$9)*(AN181-AJ181)*(AN181-AJ181)/2*G181*IF(L181=1,2,IF(L181=2,1,0))</f>
        <v>0</v>
      </c>
      <c r="AS181" s="153">
        <f>LOOKUP(R181,Sheet3!A$2:A$6,Sheet3!B$2:B$6)*AO181*G181</f>
        <v>0</v>
      </c>
      <c r="AT181" s="153">
        <f>LOOKUP(R181,Sheet3!A$2:A$6,Sheet3!C$2:C$6)*AO181*G181</f>
        <v>0</v>
      </c>
      <c r="AU181" s="154">
        <f>IF(AND(AE181&gt;3.5,AF181&gt;3.5),LOOKUP(Sheet1!V181,Sheet2!A$3:A$24,Sheet2!U$3:U$24),LOOKUP(V181,Sheet2!A$3:A$24,Sheet2!T$3:T$24))*G181</f>
        <v>0</v>
      </c>
      <c r="AV181" s="154">
        <f>IF(AND(AE181&gt;3.5,AF181&gt;3.5),LOOKUP(Sheet1!V181,Sheet2!A$3:A$24,Sheet2!W$3:W$24),LOOKUP(V181,Sheet2!A$3:A$24,Sheet2!V$3:V$24))*G181</f>
        <v>0</v>
      </c>
      <c r="AW181" s="153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3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3">
        <f>LOOKUP(S181,Sheet3!F$2:F$9,Sheet3!G$2:G$9)*MIN((((Z181-Y181)+(AD181-AC181))/2+AH181+LOOKUP(V181,Sheet2!A$3:A$24,Sheet2!K$3:K$24)),AN181-AK181)^2/2*G181*IF(L181=1,2,IF(L181=2,1,0))</f>
        <v>0</v>
      </c>
      <c r="AZ181" s="153">
        <f>IF(G181=0,0,MAX(0,SUM(AQ181:AR181)-SUM(AS181:AY181)-BA181-LOOKUP(V181,Sheet2!A$3:A$24,Sheet2!Y$3:Y$24)*G181))</f>
        <v>0</v>
      </c>
      <c r="BA181" s="154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58">
        <f>IF(S181="A",LOOKUP(S181,Sheet3!F$2:F$9,Sheet3!H$2:H$9)*(AN181+AJ181+0.5)*G181*IF(L181=1,2,IF(L181=2,1,0)),0)</f>
        <v>0</v>
      </c>
      <c r="BC181" s="159">
        <f t="shared" si="72"/>
        <v>0</v>
      </c>
      <c r="BD181" s="123">
        <f>LOOKUP($S181,Sheet3!$F$2:$F$9,Sheet3!I$2:I$9)*$G181*IF($L181=1,2,IF($L181=2,1,0))</f>
        <v>0</v>
      </c>
      <c r="BE181" s="123">
        <f>LOOKUP($S181,Sheet3!$F$2:$F$9,Sheet3!J$2:J$9)*$G181*IF($L181=1,2,IF($L181=2,1,0))</f>
        <v>0</v>
      </c>
      <c r="BF181" s="123">
        <f>LOOKUP($S181,Sheet3!$F$2:$F$9,Sheet3!K$2:K$9)*$G181*IF($L181=1,2,IF($L181=2,1,0))</f>
        <v>0</v>
      </c>
      <c r="BG181" s="123">
        <f>LOOKUP($S181,Sheet3!$F$2:$F$9,Sheet3!L$2:L$9)*$G181*IF($L181=1,2,IF($L181=2,1,0))</f>
        <v>0</v>
      </c>
      <c r="BH181" s="122">
        <f>LOOKUP($S181,Sheet3!$F$2:$F$9,Sheet3!M$2:M$9)*$G181*IF($L181=1,2,IF($L181=2,1,0))*2</f>
        <v>0</v>
      </c>
      <c r="BI181" s="122">
        <f>(AO181-Sheet3!$Q$4*IF($L181=1,2,IF($L181=2,1,0)))*LOOKUP(S181,Sheet3!F$2:F$9,Sheet3!M$2:M$9)*ROUNDUP(G181/Sheet3!$Q$7,0)</f>
        <v>0</v>
      </c>
      <c r="BJ181" s="122">
        <f>IF(S181="E",LOOKUP(Sheet3!$G$7,Sheet3!$A$18:$A$21,Sheet3!$B$18:$B$21),0)*G181*AN181*2</f>
        <v>0</v>
      </c>
      <c r="BK181" s="122">
        <f>IF(S181="E",LOOKUP(Sheet3!$G$7,Sheet3!$A$18:$A$21,Sheet3!$C$18:$C$21),0)*G181*AN181*2/1000</f>
        <v>0</v>
      </c>
      <c r="BL181" s="122">
        <f>IF(S181="E",LOOKUP(Sheet3!$G$7,Sheet3!$A$18:$A$21,Sheet3!$D$18:$D$21),0)*G181*AN181*2/1000</f>
        <v>0</v>
      </c>
      <c r="BN181" s="124">
        <f t="shared" si="73"/>
        <v>0</v>
      </c>
      <c r="BO181" s="124">
        <f t="shared" si="74"/>
        <v>0</v>
      </c>
      <c r="BP181" s="115"/>
      <c r="BQ181" s="56">
        <f t="shared" si="75"/>
        <v>0</v>
      </c>
      <c r="BR181" s="52">
        <f t="shared" si="76"/>
        <v>0</v>
      </c>
      <c r="BS181" s="52">
        <f t="shared" si="77"/>
        <v>0</v>
      </c>
      <c r="BT181" s="52">
        <f>IF(OR(LOOKUP(V181,Sheet2!A$3:A$25,Sheet2!B$3:B$25)=1,G181=0),0,AW181-AO181*0.2*G181)</f>
        <v>0</v>
      </c>
      <c r="BU181" s="52">
        <f t="shared" si="78"/>
        <v>0</v>
      </c>
      <c r="BV181" s="52">
        <f t="shared" si="79"/>
        <v>0</v>
      </c>
      <c r="BW181" s="32">
        <f t="shared" si="80"/>
        <v>0</v>
      </c>
    </row>
    <row r="182" spans="1:75">
      <c r="A182" s="110"/>
      <c r="D182" s="110">
        <f t="shared" si="90"/>
        <v>0</v>
      </c>
      <c r="E182" s="32"/>
      <c r="L182" s="32">
        <v>1</v>
      </c>
      <c r="M182" s="32">
        <v>0</v>
      </c>
      <c r="N182" s="32">
        <v>0</v>
      </c>
      <c r="O182" s="32">
        <v>0</v>
      </c>
      <c r="P182" s="32">
        <f t="shared" si="85"/>
        <v>0</v>
      </c>
      <c r="R182" s="111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2">
        <f t="shared" si="63"/>
        <v>0</v>
      </c>
      <c r="T182" s="113">
        <f t="shared" si="81"/>
        <v>0</v>
      </c>
      <c r="V182" s="137">
        <f t="shared" si="62"/>
        <v>0</v>
      </c>
      <c r="W182" s="138">
        <f t="shared" si="64"/>
        <v>0</v>
      </c>
      <c r="X182" s="138">
        <f t="shared" si="86"/>
        <v>0</v>
      </c>
      <c r="Y182" s="138">
        <f t="shared" si="87"/>
        <v>0</v>
      </c>
      <c r="Z182" s="138">
        <f>Y182+LOOKUP(V182,Sheet2!A$3:A$24,Sheet2!J$3:J$24)</f>
        <v>0</v>
      </c>
      <c r="AA182" s="138">
        <f t="shared" si="65"/>
        <v>0</v>
      </c>
      <c r="AB182" s="138">
        <f t="shared" si="88"/>
        <v>0</v>
      </c>
      <c r="AC182" s="138">
        <f t="shared" si="89"/>
        <v>0</v>
      </c>
      <c r="AD182" s="138">
        <f>AC182+LOOKUP(V182,Sheet2!A$3:A$24,Sheet2!J$3:J$24)</f>
        <v>0</v>
      </c>
      <c r="AE182" s="138">
        <f t="shared" si="66"/>
        <v>0</v>
      </c>
      <c r="AF182" s="138">
        <f t="shared" si="67"/>
        <v>0</v>
      </c>
      <c r="AG182" s="137">
        <f>LOOKUP(V182,Sheet2!A$3:A$24,Sheet2!K$3:K$24)</f>
        <v>0</v>
      </c>
      <c r="AH182" s="143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37">
        <f>LOOKUP(R182,Sheet3!A$2:A$7,Sheet3!D$2:D$7)</f>
        <v>0</v>
      </c>
      <c r="AJ182" s="137">
        <f t="shared" si="82"/>
        <v>0</v>
      </c>
      <c r="AK182" s="137">
        <f t="shared" si="83"/>
        <v>0</v>
      </c>
      <c r="AL182" s="138">
        <f t="shared" si="68"/>
        <v>0</v>
      </c>
      <c r="AM182" s="138">
        <f t="shared" si="69"/>
        <v>0</v>
      </c>
      <c r="AN182" s="138">
        <f t="shared" si="70"/>
        <v>0</v>
      </c>
      <c r="AO182" s="138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15"/>
      <c r="AQ182" s="152">
        <f t="shared" si="71"/>
        <v>0</v>
      </c>
      <c r="AR182" s="153">
        <f>LOOKUP(S182,Sheet3!F$2:F$9,Sheet3!G$2:G$9)*(AN182-AJ182)*(AN182-AJ182)/2*G182*IF(L182=1,2,IF(L182=2,1,0))</f>
        <v>0</v>
      </c>
      <c r="AS182" s="153">
        <f>LOOKUP(R182,Sheet3!A$2:A$6,Sheet3!B$2:B$6)*AO182*G182</f>
        <v>0</v>
      </c>
      <c r="AT182" s="153">
        <f>LOOKUP(R182,Sheet3!A$2:A$6,Sheet3!C$2:C$6)*AO182*G182</f>
        <v>0</v>
      </c>
      <c r="AU182" s="154">
        <f>IF(AND(AE182&gt;3.5,AF182&gt;3.5),LOOKUP(Sheet1!V182,Sheet2!A$3:A$24,Sheet2!U$3:U$24),LOOKUP(V182,Sheet2!A$3:A$24,Sheet2!T$3:T$24))*G182</f>
        <v>0</v>
      </c>
      <c r="AV182" s="154">
        <f>IF(AND(AE182&gt;3.5,AF182&gt;3.5),LOOKUP(Sheet1!V182,Sheet2!A$3:A$24,Sheet2!W$3:W$24),LOOKUP(V182,Sheet2!A$3:A$24,Sheet2!V$3:V$24))*G182</f>
        <v>0</v>
      </c>
      <c r="AW182" s="153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3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3">
        <f>LOOKUP(S182,Sheet3!F$2:F$9,Sheet3!G$2:G$9)*MIN((((Z182-Y182)+(AD182-AC182))/2+AH182+LOOKUP(V182,Sheet2!A$3:A$24,Sheet2!K$3:K$24)),AN182-AK182)^2/2*G182*IF(L182=1,2,IF(L182=2,1,0))</f>
        <v>0</v>
      </c>
      <c r="AZ182" s="153">
        <f>IF(G182=0,0,MAX(0,SUM(AQ182:AR182)-SUM(AS182:AY182)-BA182-LOOKUP(V182,Sheet2!A$3:A$24,Sheet2!Y$3:Y$24)*G182))</f>
        <v>0</v>
      </c>
      <c r="BA182" s="154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58">
        <f>IF(S182="A",LOOKUP(S182,Sheet3!F$2:F$9,Sheet3!H$2:H$9)*(AN182+AJ182+0.5)*G182*IF(L182=1,2,IF(L182=2,1,0)),0)</f>
        <v>0</v>
      </c>
      <c r="BC182" s="159">
        <f t="shared" si="72"/>
        <v>0</v>
      </c>
      <c r="BD182" s="123">
        <f>LOOKUP($S182,Sheet3!$F$2:$F$9,Sheet3!I$2:I$9)*$G182*IF($L182=1,2,IF($L182=2,1,0))</f>
        <v>0</v>
      </c>
      <c r="BE182" s="123">
        <f>LOOKUP($S182,Sheet3!$F$2:$F$9,Sheet3!J$2:J$9)*$G182*IF($L182=1,2,IF($L182=2,1,0))</f>
        <v>0</v>
      </c>
      <c r="BF182" s="123">
        <f>LOOKUP($S182,Sheet3!$F$2:$F$9,Sheet3!K$2:K$9)*$G182*IF($L182=1,2,IF($L182=2,1,0))</f>
        <v>0</v>
      </c>
      <c r="BG182" s="123">
        <f>LOOKUP($S182,Sheet3!$F$2:$F$9,Sheet3!L$2:L$9)*$G182*IF($L182=1,2,IF($L182=2,1,0))</f>
        <v>0</v>
      </c>
      <c r="BH182" s="122">
        <f>LOOKUP($S182,Sheet3!$F$2:$F$9,Sheet3!M$2:M$9)*$G182*IF($L182=1,2,IF($L182=2,1,0))*2</f>
        <v>0</v>
      </c>
      <c r="BI182" s="122">
        <f>(AO182-Sheet3!$Q$4*IF($L182=1,2,IF($L182=2,1,0)))*LOOKUP(S182,Sheet3!F$2:F$9,Sheet3!M$2:M$9)*ROUNDUP(G182/Sheet3!$Q$7,0)</f>
        <v>0</v>
      </c>
      <c r="BJ182" s="122">
        <f>IF(S182="E",LOOKUP(Sheet3!$G$7,Sheet3!$A$18:$A$21,Sheet3!$B$18:$B$21),0)*G182*AN182*2</f>
        <v>0</v>
      </c>
      <c r="BK182" s="122">
        <f>IF(S182="E",LOOKUP(Sheet3!$G$7,Sheet3!$A$18:$A$21,Sheet3!$C$18:$C$21),0)*G182*AN182*2/1000</f>
        <v>0</v>
      </c>
      <c r="BL182" s="122">
        <f>IF(S182="E",LOOKUP(Sheet3!$G$7,Sheet3!$A$18:$A$21,Sheet3!$D$18:$D$21),0)*G182*AN182*2/1000</f>
        <v>0</v>
      </c>
      <c r="BN182" s="124">
        <f t="shared" si="73"/>
        <v>0</v>
      </c>
      <c r="BO182" s="124">
        <f t="shared" si="74"/>
        <v>0</v>
      </c>
      <c r="BP182" s="115"/>
      <c r="BQ182" s="56">
        <f t="shared" si="75"/>
        <v>0</v>
      </c>
      <c r="BR182" s="52">
        <f t="shared" si="76"/>
        <v>0</v>
      </c>
      <c r="BS182" s="52">
        <f t="shared" si="77"/>
        <v>0</v>
      </c>
      <c r="BT182" s="52">
        <f>IF(OR(LOOKUP(V182,Sheet2!A$3:A$25,Sheet2!B$3:B$25)=1,G182=0),0,AW182-AO182*0.2*G182)</f>
        <v>0</v>
      </c>
      <c r="BU182" s="52">
        <f t="shared" si="78"/>
        <v>0</v>
      </c>
      <c r="BV182" s="52">
        <f t="shared" si="79"/>
        <v>0</v>
      </c>
      <c r="BW182" s="32">
        <f t="shared" si="80"/>
        <v>0</v>
      </c>
    </row>
    <row r="183" spans="1:75">
      <c r="A183" s="110"/>
      <c r="D183" s="110">
        <f t="shared" si="90"/>
        <v>0</v>
      </c>
      <c r="E183" s="32"/>
      <c r="L183" s="32">
        <v>1</v>
      </c>
      <c r="M183" s="32">
        <v>0</v>
      </c>
      <c r="N183" s="32">
        <v>0</v>
      </c>
      <c r="O183" s="32">
        <v>0</v>
      </c>
      <c r="P183" s="32">
        <f t="shared" si="85"/>
        <v>0</v>
      </c>
      <c r="R183" s="111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2">
        <f t="shared" si="63"/>
        <v>0</v>
      </c>
      <c r="T183" s="113">
        <f t="shared" si="81"/>
        <v>0</v>
      </c>
      <c r="V183" s="137">
        <f t="shared" si="62"/>
        <v>0</v>
      </c>
      <c r="W183" s="138">
        <f t="shared" si="64"/>
        <v>0</v>
      </c>
      <c r="X183" s="138">
        <f t="shared" si="86"/>
        <v>0</v>
      </c>
      <c r="Y183" s="138">
        <f t="shared" si="87"/>
        <v>0</v>
      </c>
      <c r="Z183" s="138">
        <f>Y183+LOOKUP(V183,Sheet2!A$3:A$24,Sheet2!J$3:J$24)</f>
        <v>0</v>
      </c>
      <c r="AA183" s="138">
        <f t="shared" si="65"/>
        <v>0</v>
      </c>
      <c r="AB183" s="138">
        <f t="shared" si="88"/>
        <v>0</v>
      </c>
      <c r="AC183" s="138">
        <f t="shared" si="89"/>
        <v>0</v>
      </c>
      <c r="AD183" s="138">
        <f>AC183+LOOKUP(V183,Sheet2!A$3:A$24,Sheet2!J$3:J$24)</f>
        <v>0</v>
      </c>
      <c r="AE183" s="138">
        <f t="shared" si="66"/>
        <v>0</v>
      </c>
      <c r="AF183" s="138">
        <f t="shared" si="67"/>
        <v>0</v>
      </c>
      <c r="AG183" s="137">
        <f>LOOKUP(V183,Sheet2!A$3:A$24,Sheet2!K$3:K$24)</f>
        <v>0</v>
      </c>
      <c r="AH183" s="143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37">
        <f>LOOKUP(R183,Sheet3!A$2:A$7,Sheet3!D$2:D$7)</f>
        <v>0</v>
      </c>
      <c r="AJ183" s="137">
        <f t="shared" si="82"/>
        <v>0</v>
      </c>
      <c r="AK183" s="137">
        <f t="shared" si="83"/>
        <v>0</v>
      </c>
      <c r="AL183" s="138">
        <f t="shared" si="68"/>
        <v>0</v>
      </c>
      <c r="AM183" s="138">
        <f t="shared" si="69"/>
        <v>0</v>
      </c>
      <c r="AN183" s="138">
        <f t="shared" si="70"/>
        <v>0</v>
      </c>
      <c r="AO183" s="138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15"/>
      <c r="AQ183" s="152">
        <f t="shared" si="71"/>
        <v>0</v>
      </c>
      <c r="AR183" s="153">
        <f>LOOKUP(S183,Sheet3!F$2:F$9,Sheet3!G$2:G$9)*(AN183-AJ183)*(AN183-AJ183)/2*G183*IF(L183=1,2,IF(L183=2,1,0))</f>
        <v>0</v>
      </c>
      <c r="AS183" s="153">
        <f>LOOKUP(R183,Sheet3!A$2:A$6,Sheet3!B$2:B$6)*AO183*G183</f>
        <v>0</v>
      </c>
      <c r="AT183" s="153">
        <f>LOOKUP(R183,Sheet3!A$2:A$6,Sheet3!C$2:C$6)*AO183*G183</f>
        <v>0</v>
      </c>
      <c r="AU183" s="154">
        <f>IF(AND(AE183&gt;3.5,AF183&gt;3.5),LOOKUP(Sheet1!V183,Sheet2!A$3:A$24,Sheet2!U$3:U$24),LOOKUP(V183,Sheet2!A$3:A$24,Sheet2!T$3:T$24))*G183</f>
        <v>0</v>
      </c>
      <c r="AV183" s="154">
        <f>IF(AND(AE183&gt;3.5,AF183&gt;3.5),LOOKUP(Sheet1!V183,Sheet2!A$3:A$24,Sheet2!W$3:W$24),LOOKUP(V183,Sheet2!A$3:A$24,Sheet2!V$3:V$24))*G183</f>
        <v>0</v>
      </c>
      <c r="AW183" s="153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3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3">
        <f>LOOKUP(S183,Sheet3!F$2:F$9,Sheet3!G$2:G$9)*MIN((((Z183-Y183)+(AD183-AC183))/2+AH183+LOOKUP(V183,Sheet2!A$3:A$24,Sheet2!K$3:K$24)),AN183-AK183)^2/2*G183*IF(L183=1,2,IF(L183=2,1,0))</f>
        <v>0</v>
      </c>
      <c r="AZ183" s="153">
        <f>IF(G183=0,0,MAX(0,SUM(AQ183:AR183)-SUM(AS183:AY183)-BA183-LOOKUP(V183,Sheet2!A$3:A$24,Sheet2!Y$3:Y$24)*G183))</f>
        <v>0</v>
      </c>
      <c r="BA183" s="154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58">
        <f>IF(S183="A",LOOKUP(S183,Sheet3!F$2:F$9,Sheet3!H$2:H$9)*(AN183+AJ183+0.5)*G183*IF(L183=1,2,IF(L183=2,1,0)),0)</f>
        <v>0</v>
      </c>
      <c r="BC183" s="159">
        <f t="shared" si="72"/>
        <v>0</v>
      </c>
      <c r="BD183" s="123">
        <f>LOOKUP($S183,Sheet3!$F$2:$F$9,Sheet3!I$2:I$9)*$G183*IF($L183=1,2,IF($L183=2,1,0))</f>
        <v>0</v>
      </c>
      <c r="BE183" s="123">
        <f>LOOKUP($S183,Sheet3!$F$2:$F$9,Sheet3!J$2:J$9)*$G183*IF($L183=1,2,IF($L183=2,1,0))</f>
        <v>0</v>
      </c>
      <c r="BF183" s="123">
        <f>LOOKUP($S183,Sheet3!$F$2:$F$9,Sheet3!K$2:K$9)*$G183*IF($L183=1,2,IF($L183=2,1,0))</f>
        <v>0</v>
      </c>
      <c r="BG183" s="123">
        <f>LOOKUP($S183,Sheet3!$F$2:$F$9,Sheet3!L$2:L$9)*$G183*IF($L183=1,2,IF($L183=2,1,0))</f>
        <v>0</v>
      </c>
      <c r="BH183" s="122">
        <f>LOOKUP($S183,Sheet3!$F$2:$F$9,Sheet3!M$2:M$9)*$G183*IF($L183=1,2,IF($L183=2,1,0))*2</f>
        <v>0</v>
      </c>
      <c r="BI183" s="122">
        <f>(AO183-Sheet3!$Q$4*IF($L183=1,2,IF($L183=2,1,0)))*LOOKUP(S183,Sheet3!F$2:F$9,Sheet3!M$2:M$9)*ROUNDUP(G183/Sheet3!$Q$7,0)</f>
        <v>0</v>
      </c>
      <c r="BJ183" s="122">
        <f>IF(S183="E",LOOKUP(Sheet3!$G$7,Sheet3!$A$18:$A$21,Sheet3!$B$18:$B$21),0)*G183*AN183*2</f>
        <v>0</v>
      </c>
      <c r="BK183" s="122">
        <f>IF(S183="E",LOOKUP(Sheet3!$G$7,Sheet3!$A$18:$A$21,Sheet3!$C$18:$C$21),0)*G183*AN183*2/1000</f>
        <v>0</v>
      </c>
      <c r="BL183" s="122">
        <f>IF(S183="E",LOOKUP(Sheet3!$G$7,Sheet3!$A$18:$A$21,Sheet3!$D$18:$D$21),0)*G183*AN183*2/1000</f>
        <v>0</v>
      </c>
      <c r="BN183" s="124">
        <f t="shared" si="73"/>
        <v>0</v>
      </c>
      <c r="BO183" s="124">
        <f t="shared" si="74"/>
        <v>0</v>
      </c>
      <c r="BP183" s="115"/>
      <c r="BQ183" s="56">
        <f t="shared" si="75"/>
        <v>0</v>
      </c>
      <c r="BR183" s="52">
        <f t="shared" si="76"/>
        <v>0</v>
      </c>
      <c r="BS183" s="52">
        <f t="shared" si="77"/>
        <v>0</v>
      </c>
      <c r="BT183" s="52">
        <f>IF(OR(LOOKUP(V183,Sheet2!A$3:A$25,Sheet2!B$3:B$25)=1,G183=0),0,AW183-AO183*0.2*G183)</f>
        <v>0</v>
      </c>
      <c r="BU183" s="52">
        <f t="shared" si="78"/>
        <v>0</v>
      </c>
      <c r="BV183" s="52">
        <f t="shared" si="79"/>
        <v>0</v>
      </c>
      <c r="BW183" s="32">
        <f t="shared" si="80"/>
        <v>0</v>
      </c>
    </row>
    <row r="184" spans="1:75">
      <c r="A184" s="110"/>
      <c r="D184" s="110">
        <f t="shared" si="90"/>
        <v>0</v>
      </c>
      <c r="E184" s="32"/>
      <c r="L184" s="32">
        <v>1</v>
      </c>
      <c r="M184" s="32">
        <v>0</v>
      </c>
      <c r="N184" s="32">
        <v>0</v>
      </c>
      <c r="O184" s="32">
        <v>0</v>
      </c>
      <c r="P184" s="32">
        <f t="shared" si="85"/>
        <v>0</v>
      </c>
      <c r="R184" s="111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2">
        <f t="shared" si="63"/>
        <v>0</v>
      </c>
      <c r="T184" s="113">
        <f t="shared" si="81"/>
        <v>0</v>
      </c>
      <c r="V184" s="137">
        <f t="shared" si="62"/>
        <v>0</v>
      </c>
      <c r="W184" s="138">
        <f t="shared" si="64"/>
        <v>0</v>
      </c>
      <c r="X184" s="138">
        <f t="shared" si="86"/>
        <v>0</v>
      </c>
      <c r="Y184" s="138">
        <f t="shared" si="87"/>
        <v>0</v>
      </c>
      <c r="Z184" s="138">
        <f>Y184+LOOKUP(V184,Sheet2!A$3:A$24,Sheet2!J$3:J$24)</f>
        <v>0</v>
      </c>
      <c r="AA184" s="138">
        <f t="shared" si="65"/>
        <v>0</v>
      </c>
      <c r="AB184" s="138">
        <f t="shared" si="88"/>
        <v>0</v>
      </c>
      <c r="AC184" s="138">
        <f t="shared" si="89"/>
        <v>0</v>
      </c>
      <c r="AD184" s="138">
        <f>AC184+LOOKUP(V184,Sheet2!A$3:A$24,Sheet2!J$3:J$24)</f>
        <v>0</v>
      </c>
      <c r="AE184" s="138">
        <f t="shared" si="66"/>
        <v>0</v>
      </c>
      <c r="AF184" s="138">
        <f t="shared" si="67"/>
        <v>0</v>
      </c>
      <c r="AG184" s="137">
        <f>LOOKUP(V184,Sheet2!A$3:A$24,Sheet2!K$3:K$24)</f>
        <v>0</v>
      </c>
      <c r="AH184" s="143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37">
        <f>LOOKUP(R184,Sheet3!A$2:A$7,Sheet3!D$2:D$7)</f>
        <v>0</v>
      </c>
      <c r="AJ184" s="137">
        <f t="shared" si="82"/>
        <v>0</v>
      </c>
      <c r="AK184" s="137">
        <f t="shared" si="83"/>
        <v>0</v>
      </c>
      <c r="AL184" s="138">
        <f t="shared" si="68"/>
        <v>0</v>
      </c>
      <c r="AM184" s="138">
        <f t="shared" si="69"/>
        <v>0</v>
      </c>
      <c r="AN184" s="138">
        <f t="shared" si="70"/>
        <v>0</v>
      </c>
      <c r="AO184" s="138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15"/>
      <c r="AQ184" s="152">
        <f t="shared" si="71"/>
        <v>0</v>
      </c>
      <c r="AR184" s="153">
        <f>LOOKUP(S184,Sheet3!F$2:F$9,Sheet3!G$2:G$9)*(AN184-AJ184)*(AN184-AJ184)/2*G184*IF(L184=1,2,IF(L184=2,1,0))</f>
        <v>0</v>
      </c>
      <c r="AS184" s="153">
        <f>LOOKUP(R184,Sheet3!A$2:A$6,Sheet3!B$2:B$6)*AO184*G184</f>
        <v>0</v>
      </c>
      <c r="AT184" s="153">
        <f>LOOKUP(R184,Sheet3!A$2:A$6,Sheet3!C$2:C$6)*AO184*G184</f>
        <v>0</v>
      </c>
      <c r="AU184" s="154">
        <f>IF(AND(AE184&gt;3.5,AF184&gt;3.5),LOOKUP(Sheet1!V184,Sheet2!A$3:A$24,Sheet2!U$3:U$24),LOOKUP(V184,Sheet2!A$3:A$24,Sheet2!T$3:T$24))*G184</f>
        <v>0</v>
      </c>
      <c r="AV184" s="154">
        <f>IF(AND(AE184&gt;3.5,AF184&gt;3.5),LOOKUP(Sheet1!V184,Sheet2!A$3:A$24,Sheet2!W$3:W$24),LOOKUP(V184,Sheet2!A$3:A$24,Sheet2!V$3:V$24))*G184</f>
        <v>0</v>
      </c>
      <c r="AW184" s="153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3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3">
        <f>LOOKUP(S184,Sheet3!F$2:F$9,Sheet3!G$2:G$9)*MIN((((Z184-Y184)+(AD184-AC184))/2+AH184+LOOKUP(V184,Sheet2!A$3:A$24,Sheet2!K$3:K$24)),AN184-AK184)^2/2*G184*IF(L184=1,2,IF(L184=2,1,0))</f>
        <v>0</v>
      </c>
      <c r="AZ184" s="153">
        <f>IF(G184=0,0,MAX(0,SUM(AQ184:AR184)-SUM(AS184:AY184)-BA184-LOOKUP(V184,Sheet2!A$3:A$24,Sheet2!Y$3:Y$24)*G184))</f>
        <v>0</v>
      </c>
      <c r="BA184" s="154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58">
        <f>IF(S184="A",LOOKUP(S184,Sheet3!F$2:F$9,Sheet3!H$2:H$9)*(AN184+AJ184+0.5)*G184*IF(L184=1,2,IF(L184=2,1,0)),0)</f>
        <v>0</v>
      </c>
      <c r="BC184" s="159">
        <f t="shared" si="72"/>
        <v>0</v>
      </c>
      <c r="BD184" s="123">
        <f>LOOKUP($S184,Sheet3!$F$2:$F$9,Sheet3!I$2:I$9)*$G184*IF($L184=1,2,IF($L184=2,1,0))</f>
        <v>0</v>
      </c>
      <c r="BE184" s="123">
        <f>LOOKUP($S184,Sheet3!$F$2:$F$9,Sheet3!J$2:J$9)*$G184*IF($L184=1,2,IF($L184=2,1,0))</f>
        <v>0</v>
      </c>
      <c r="BF184" s="123">
        <f>LOOKUP($S184,Sheet3!$F$2:$F$9,Sheet3!K$2:K$9)*$G184*IF($L184=1,2,IF($L184=2,1,0))</f>
        <v>0</v>
      </c>
      <c r="BG184" s="123">
        <f>LOOKUP($S184,Sheet3!$F$2:$F$9,Sheet3!L$2:L$9)*$G184*IF($L184=1,2,IF($L184=2,1,0))</f>
        <v>0</v>
      </c>
      <c r="BH184" s="122">
        <f>LOOKUP($S184,Sheet3!$F$2:$F$9,Sheet3!M$2:M$9)*$G184*IF($L184=1,2,IF($L184=2,1,0))*2</f>
        <v>0</v>
      </c>
      <c r="BI184" s="122">
        <f>(AO184-Sheet3!$Q$4*IF($L184=1,2,IF($L184=2,1,0)))*LOOKUP(S184,Sheet3!F$2:F$9,Sheet3!M$2:M$9)*ROUNDUP(G184/Sheet3!$Q$7,0)</f>
        <v>0</v>
      </c>
      <c r="BJ184" s="122">
        <f>IF(S184="E",LOOKUP(Sheet3!$G$7,Sheet3!$A$18:$A$21,Sheet3!$B$18:$B$21),0)*G184*AN184*2</f>
        <v>0</v>
      </c>
      <c r="BK184" s="122">
        <f>IF(S184="E",LOOKUP(Sheet3!$G$7,Sheet3!$A$18:$A$21,Sheet3!$C$18:$C$21),0)*G184*AN184*2/1000</f>
        <v>0</v>
      </c>
      <c r="BL184" s="122">
        <f>IF(S184="E",LOOKUP(Sheet3!$G$7,Sheet3!$A$18:$A$21,Sheet3!$D$18:$D$21),0)*G184*AN184*2/1000</f>
        <v>0</v>
      </c>
      <c r="BN184" s="124">
        <f t="shared" si="73"/>
        <v>0</v>
      </c>
      <c r="BO184" s="124">
        <f t="shared" si="74"/>
        <v>0</v>
      </c>
      <c r="BP184" s="115"/>
      <c r="BQ184" s="56">
        <f t="shared" si="75"/>
        <v>0</v>
      </c>
      <c r="BR184" s="52">
        <f t="shared" si="76"/>
        <v>0</v>
      </c>
      <c r="BS184" s="52">
        <f t="shared" si="77"/>
        <v>0</v>
      </c>
      <c r="BT184" s="52">
        <f>IF(OR(LOOKUP(V184,Sheet2!A$3:A$25,Sheet2!B$3:B$25)=1,G184=0),0,AW184-AO184*0.2*G184)</f>
        <v>0</v>
      </c>
      <c r="BU184" s="52">
        <f t="shared" si="78"/>
        <v>0</v>
      </c>
      <c r="BV184" s="52">
        <f t="shared" si="79"/>
        <v>0</v>
      </c>
      <c r="BW184" s="32">
        <f t="shared" si="80"/>
        <v>0</v>
      </c>
    </row>
    <row r="185" spans="1:75">
      <c r="A185" s="110"/>
      <c r="D185" s="110">
        <f t="shared" si="90"/>
        <v>0</v>
      </c>
      <c r="E185" s="32"/>
      <c r="L185" s="32">
        <v>1</v>
      </c>
      <c r="M185" s="32">
        <v>0</v>
      </c>
      <c r="N185" s="32">
        <v>0</v>
      </c>
      <c r="O185" s="32">
        <v>0</v>
      </c>
      <c r="P185" s="32">
        <f t="shared" si="85"/>
        <v>0</v>
      </c>
      <c r="R185" s="111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2">
        <f t="shared" si="63"/>
        <v>0</v>
      </c>
      <c r="T185" s="113">
        <f t="shared" si="81"/>
        <v>0</v>
      </c>
      <c r="V185" s="137">
        <f t="shared" si="62"/>
        <v>0</v>
      </c>
      <c r="W185" s="138">
        <f t="shared" si="64"/>
        <v>0</v>
      </c>
      <c r="X185" s="138">
        <f t="shared" si="86"/>
        <v>0</v>
      </c>
      <c r="Y185" s="138">
        <f t="shared" si="87"/>
        <v>0</v>
      </c>
      <c r="Z185" s="138">
        <f>Y185+LOOKUP(V185,Sheet2!A$3:A$24,Sheet2!J$3:J$24)</f>
        <v>0</v>
      </c>
      <c r="AA185" s="138">
        <f t="shared" si="65"/>
        <v>0</v>
      </c>
      <c r="AB185" s="138">
        <f t="shared" si="88"/>
        <v>0</v>
      </c>
      <c r="AC185" s="138">
        <f t="shared" si="89"/>
        <v>0</v>
      </c>
      <c r="AD185" s="138">
        <f>AC185+LOOKUP(V185,Sheet2!A$3:A$24,Sheet2!J$3:J$24)</f>
        <v>0</v>
      </c>
      <c r="AE185" s="138">
        <f t="shared" si="66"/>
        <v>0</v>
      </c>
      <c r="AF185" s="138">
        <f t="shared" si="67"/>
        <v>0</v>
      </c>
      <c r="AG185" s="137">
        <f>LOOKUP(V185,Sheet2!A$3:A$24,Sheet2!K$3:K$24)</f>
        <v>0</v>
      </c>
      <c r="AH185" s="143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37">
        <f>LOOKUP(R185,Sheet3!A$2:A$7,Sheet3!D$2:D$7)</f>
        <v>0</v>
      </c>
      <c r="AJ185" s="137">
        <f t="shared" si="82"/>
        <v>0</v>
      </c>
      <c r="AK185" s="137">
        <f t="shared" si="83"/>
        <v>0</v>
      </c>
      <c r="AL185" s="138">
        <f t="shared" si="68"/>
        <v>0</v>
      </c>
      <c r="AM185" s="138">
        <f t="shared" si="69"/>
        <v>0</v>
      </c>
      <c r="AN185" s="138">
        <f t="shared" si="70"/>
        <v>0</v>
      </c>
      <c r="AO185" s="138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15"/>
      <c r="AQ185" s="152">
        <f t="shared" si="71"/>
        <v>0</v>
      </c>
      <c r="AR185" s="153">
        <f>LOOKUP(S185,Sheet3!F$2:F$9,Sheet3!G$2:G$9)*(AN185-AJ185)*(AN185-AJ185)/2*G185*IF(L185=1,2,IF(L185=2,1,0))</f>
        <v>0</v>
      </c>
      <c r="AS185" s="153">
        <f>LOOKUP(R185,Sheet3!A$2:A$6,Sheet3!B$2:B$6)*AO185*G185</f>
        <v>0</v>
      </c>
      <c r="AT185" s="153">
        <f>LOOKUP(R185,Sheet3!A$2:A$6,Sheet3!C$2:C$6)*AO185*G185</f>
        <v>0</v>
      </c>
      <c r="AU185" s="154">
        <f>IF(AND(AE185&gt;3.5,AF185&gt;3.5),LOOKUP(Sheet1!V185,Sheet2!A$3:A$24,Sheet2!U$3:U$24),LOOKUP(V185,Sheet2!A$3:A$24,Sheet2!T$3:T$24))*G185</f>
        <v>0</v>
      </c>
      <c r="AV185" s="154">
        <f>IF(AND(AE185&gt;3.5,AF185&gt;3.5),LOOKUP(Sheet1!V185,Sheet2!A$3:A$24,Sheet2!W$3:W$24),LOOKUP(V185,Sheet2!A$3:A$24,Sheet2!V$3:V$24))*G185</f>
        <v>0</v>
      </c>
      <c r="AW185" s="153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3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3">
        <f>LOOKUP(S185,Sheet3!F$2:F$9,Sheet3!G$2:G$9)*MIN((((Z185-Y185)+(AD185-AC185))/2+AH185+LOOKUP(V185,Sheet2!A$3:A$24,Sheet2!K$3:K$24)),AN185-AK185)^2/2*G185*IF(L185=1,2,IF(L185=2,1,0))</f>
        <v>0</v>
      </c>
      <c r="AZ185" s="153">
        <f>IF(G185=0,0,MAX(0,SUM(AQ185:AR185)-SUM(AS185:AY185)-BA185-LOOKUP(V185,Sheet2!A$3:A$24,Sheet2!Y$3:Y$24)*G185))</f>
        <v>0</v>
      </c>
      <c r="BA185" s="154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58">
        <f>IF(S185="A",LOOKUP(S185,Sheet3!F$2:F$9,Sheet3!H$2:H$9)*(AN185+AJ185+0.5)*G185*IF(L185=1,2,IF(L185=2,1,0)),0)</f>
        <v>0</v>
      </c>
      <c r="BC185" s="159">
        <f t="shared" si="72"/>
        <v>0</v>
      </c>
      <c r="BD185" s="123">
        <f>LOOKUP($S185,Sheet3!$F$2:$F$9,Sheet3!I$2:I$9)*$G185*IF($L185=1,2,IF($L185=2,1,0))</f>
        <v>0</v>
      </c>
      <c r="BE185" s="123">
        <f>LOOKUP($S185,Sheet3!$F$2:$F$9,Sheet3!J$2:J$9)*$G185*IF($L185=1,2,IF($L185=2,1,0))</f>
        <v>0</v>
      </c>
      <c r="BF185" s="123">
        <f>LOOKUP($S185,Sheet3!$F$2:$F$9,Sheet3!K$2:K$9)*$G185*IF($L185=1,2,IF($L185=2,1,0))</f>
        <v>0</v>
      </c>
      <c r="BG185" s="123">
        <f>LOOKUP($S185,Sheet3!$F$2:$F$9,Sheet3!L$2:L$9)*$G185*IF($L185=1,2,IF($L185=2,1,0))</f>
        <v>0</v>
      </c>
      <c r="BH185" s="122">
        <f>LOOKUP($S185,Sheet3!$F$2:$F$9,Sheet3!M$2:M$9)*$G185*IF($L185=1,2,IF($L185=2,1,0))*2</f>
        <v>0</v>
      </c>
      <c r="BI185" s="122">
        <f>(AO185-Sheet3!$Q$4*IF($L185=1,2,IF($L185=2,1,0)))*LOOKUP(S185,Sheet3!F$2:F$9,Sheet3!M$2:M$9)*ROUNDUP(G185/Sheet3!$Q$7,0)</f>
        <v>0</v>
      </c>
      <c r="BJ185" s="122">
        <f>IF(S185="E",LOOKUP(Sheet3!$G$7,Sheet3!$A$18:$A$21,Sheet3!$B$18:$B$21),0)*G185*AN185*2</f>
        <v>0</v>
      </c>
      <c r="BK185" s="122">
        <f>IF(S185="E",LOOKUP(Sheet3!$G$7,Sheet3!$A$18:$A$21,Sheet3!$C$18:$C$21),0)*G185*AN185*2/1000</f>
        <v>0</v>
      </c>
      <c r="BL185" s="122">
        <f>IF(S185="E",LOOKUP(Sheet3!$G$7,Sheet3!$A$18:$A$21,Sheet3!$D$18:$D$21),0)*G185*AN185*2/1000</f>
        <v>0</v>
      </c>
      <c r="BN185" s="124">
        <f t="shared" si="73"/>
        <v>0</v>
      </c>
      <c r="BO185" s="124">
        <f t="shared" si="74"/>
        <v>0</v>
      </c>
      <c r="BP185" s="115"/>
      <c r="BQ185" s="56">
        <f t="shared" si="75"/>
        <v>0</v>
      </c>
      <c r="BR185" s="52">
        <f t="shared" si="76"/>
        <v>0</v>
      </c>
      <c r="BS185" s="52">
        <f t="shared" si="77"/>
        <v>0</v>
      </c>
      <c r="BT185" s="52">
        <f>IF(OR(LOOKUP(V185,Sheet2!A$3:A$25,Sheet2!B$3:B$25)=1,G185=0),0,AW185-AO185*0.2*G185)</f>
        <v>0</v>
      </c>
      <c r="BU185" s="52">
        <f t="shared" si="78"/>
        <v>0</v>
      </c>
      <c r="BV185" s="52">
        <f t="shared" si="79"/>
        <v>0</v>
      </c>
      <c r="BW185" s="32">
        <f t="shared" si="80"/>
        <v>0</v>
      </c>
    </row>
    <row r="186" spans="1:75">
      <c r="A186" s="110"/>
      <c r="D186" s="110">
        <f t="shared" si="90"/>
        <v>0</v>
      </c>
      <c r="E186" s="32"/>
      <c r="L186" s="32">
        <v>1</v>
      </c>
      <c r="M186" s="32">
        <v>0</v>
      </c>
      <c r="N186" s="32">
        <v>0</v>
      </c>
      <c r="O186" s="32">
        <v>0</v>
      </c>
      <c r="P186" s="32">
        <f t="shared" si="85"/>
        <v>0</v>
      </c>
      <c r="R186" s="111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2">
        <f t="shared" si="63"/>
        <v>0</v>
      </c>
      <c r="T186" s="113">
        <f t="shared" si="81"/>
        <v>0</v>
      </c>
      <c r="V186" s="137">
        <f t="shared" si="62"/>
        <v>0</v>
      </c>
      <c r="W186" s="138">
        <f t="shared" si="64"/>
        <v>0</v>
      </c>
      <c r="X186" s="138">
        <f t="shared" si="86"/>
        <v>0</v>
      </c>
      <c r="Y186" s="138">
        <f t="shared" si="87"/>
        <v>0</v>
      </c>
      <c r="Z186" s="138">
        <f>Y186+LOOKUP(V186,Sheet2!A$3:A$24,Sheet2!J$3:J$24)</f>
        <v>0</v>
      </c>
      <c r="AA186" s="138">
        <f t="shared" si="65"/>
        <v>0</v>
      </c>
      <c r="AB186" s="138">
        <f t="shared" si="88"/>
        <v>0</v>
      </c>
      <c r="AC186" s="138">
        <f t="shared" si="89"/>
        <v>0</v>
      </c>
      <c r="AD186" s="138">
        <f>AC186+LOOKUP(V186,Sheet2!A$3:A$24,Sheet2!J$3:J$24)</f>
        <v>0</v>
      </c>
      <c r="AE186" s="138">
        <f t="shared" si="66"/>
        <v>0</v>
      </c>
      <c r="AF186" s="138">
        <f t="shared" si="67"/>
        <v>0</v>
      </c>
      <c r="AG186" s="137">
        <f>LOOKUP(V186,Sheet2!A$3:A$24,Sheet2!K$3:K$24)</f>
        <v>0</v>
      </c>
      <c r="AH186" s="143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37">
        <f>LOOKUP(R186,Sheet3!A$2:A$7,Sheet3!D$2:D$7)</f>
        <v>0</v>
      </c>
      <c r="AJ186" s="137">
        <f t="shared" si="82"/>
        <v>0</v>
      </c>
      <c r="AK186" s="137">
        <f t="shared" si="83"/>
        <v>0</v>
      </c>
      <c r="AL186" s="138">
        <f t="shared" si="68"/>
        <v>0</v>
      </c>
      <c r="AM186" s="138">
        <f t="shared" si="69"/>
        <v>0</v>
      </c>
      <c r="AN186" s="138">
        <f t="shared" si="70"/>
        <v>0</v>
      </c>
      <c r="AO186" s="138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15"/>
      <c r="AQ186" s="152">
        <f t="shared" si="71"/>
        <v>0</v>
      </c>
      <c r="AR186" s="153">
        <f>LOOKUP(S186,Sheet3!F$2:F$9,Sheet3!G$2:G$9)*(AN186-AJ186)*(AN186-AJ186)/2*G186*IF(L186=1,2,IF(L186=2,1,0))</f>
        <v>0</v>
      </c>
      <c r="AS186" s="153">
        <f>LOOKUP(R186,Sheet3!A$2:A$6,Sheet3!B$2:B$6)*AO186*G186</f>
        <v>0</v>
      </c>
      <c r="AT186" s="153">
        <f>LOOKUP(R186,Sheet3!A$2:A$6,Sheet3!C$2:C$6)*AO186*G186</f>
        <v>0</v>
      </c>
      <c r="AU186" s="154">
        <f>IF(AND(AE186&gt;3.5,AF186&gt;3.5),LOOKUP(Sheet1!V186,Sheet2!A$3:A$24,Sheet2!U$3:U$24),LOOKUP(V186,Sheet2!A$3:A$24,Sheet2!T$3:T$24))*G186</f>
        <v>0</v>
      </c>
      <c r="AV186" s="154">
        <f>IF(AND(AE186&gt;3.5,AF186&gt;3.5),LOOKUP(Sheet1!V186,Sheet2!A$3:A$24,Sheet2!W$3:W$24),LOOKUP(V186,Sheet2!A$3:A$24,Sheet2!V$3:V$24))*G186</f>
        <v>0</v>
      </c>
      <c r="AW186" s="153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3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3">
        <f>LOOKUP(S186,Sheet3!F$2:F$9,Sheet3!G$2:G$9)*MIN((((Z186-Y186)+(AD186-AC186))/2+AH186+LOOKUP(V186,Sheet2!A$3:A$24,Sheet2!K$3:K$24)),AN186-AK186)^2/2*G186*IF(L186=1,2,IF(L186=2,1,0))</f>
        <v>0</v>
      </c>
      <c r="AZ186" s="153">
        <f>IF(G186=0,0,MAX(0,SUM(AQ186:AR186)-SUM(AS186:AY186)-BA186-LOOKUP(V186,Sheet2!A$3:A$24,Sheet2!Y$3:Y$24)*G186))</f>
        <v>0</v>
      </c>
      <c r="BA186" s="154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58">
        <f>IF(S186="A",LOOKUP(S186,Sheet3!F$2:F$9,Sheet3!H$2:H$9)*(AN186+AJ186+0.5)*G186*IF(L186=1,2,IF(L186=2,1,0)),0)</f>
        <v>0</v>
      </c>
      <c r="BC186" s="159">
        <f t="shared" si="72"/>
        <v>0</v>
      </c>
      <c r="BD186" s="123">
        <f>LOOKUP($S186,Sheet3!$F$2:$F$9,Sheet3!I$2:I$9)*$G186*IF($L186=1,2,IF($L186=2,1,0))</f>
        <v>0</v>
      </c>
      <c r="BE186" s="123">
        <f>LOOKUP($S186,Sheet3!$F$2:$F$9,Sheet3!J$2:J$9)*$G186*IF($L186=1,2,IF($L186=2,1,0))</f>
        <v>0</v>
      </c>
      <c r="BF186" s="123">
        <f>LOOKUP($S186,Sheet3!$F$2:$F$9,Sheet3!K$2:K$9)*$G186*IF($L186=1,2,IF($L186=2,1,0))</f>
        <v>0</v>
      </c>
      <c r="BG186" s="123">
        <f>LOOKUP($S186,Sheet3!$F$2:$F$9,Sheet3!L$2:L$9)*$G186*IF($L186=1,2,IF($L186=2,1,0))</f>
        <v>0</v>
      </c>
      <c r="BH186" s="122">
        <f>LOOKUP($S186,Sheet3!$F$2:$F$9,Sheet3!M$2:M$9)*$G186*IF($L186=1,2,IF($L186=2,1,0))*2</f>
        <v>0</v>
      </c>
      <c r="BI186" s="122">
        <f>(AO186-Sheet3!$Q$4*IF($L186=1,2,IF($L186=2,1,0)))*LOOKUP(S186,Sheet3!F$2:F$9,Sheet3!M$2:M$9)*ROUNDUP(G186/Sheet3!$Q$7,0)</f>
        <v>0</v>
      </c>
      <c r="BJ186" s="122">
        <f>IF(S186="E",LOOKUP(Sheet3!$G$7,Sheet3!$A$18:$A$21,Sheet3!$B$18:$B$21),0)*G186*AN186*2</f>
        <v>0</v>
      </c>
      <c r="BK186" s="122">
        <f>IF(S186="E",LOOKUP(Sheet3!$G$7,Sheet3!$A$18:$A$21,Sheet3!$C$18:$C$21),0)*G186*AN186*2/1000</f>
        <v>0</v>
      </c>
      <c r="BL186" s="122">
        <f>IF(S186="E",LOOKUP(Sheet3!$G$7,Sheet3!$A$18:$A$21,Sheet3!$D$18:$D$21),0)*G186*AN186*2/1000</f>
        <v>0</v>
      </c>
      <c r="BN186" s="124">
        <f t="shared" si="73"/>
        <v>0</v>
      </c>
      <c r="BO186" s="124">
        <f t="shared" si="74"/>
        <v>0</v>
      </c>
      <c r="BP186" s="115"/>
      <c r="BQ186" s="56">
        <f t="shared" si="75"/>
        <v>0</v>
      </c>
      <c r="BR186" s="52">
        <f t="shared" si="76"/>
        <v>0</v>
      </c>
      <c r="BS186" s="52">
        <f t="shared" si="77"/>
        <v>0</v>
      </c>
      <c r="BT186" s="52">
        <f>IF(OR(LOOKUP(V186,Sheet2!A$3:A$25,Sheet2!B$3:B$25)=1,G186=0),0,AW186-AO186*0.2*G186)</f>
        <v>0</v>
      </c>
      <c r="BU186" s="52">
        <f t="shared" si="78"/>
        <v>0</v>
      </c>
      <c r="BV186" s="52">
        <f t="shared" si="79"/>
        <v>0</v>
      </c>
      <c r="BW186" s="32">
        <f t="shared" si="80"/>
        <v>0</v>
      </c>
    </row>
    <row r="187" spans="1:75">
      <c r="A187" s="110"/>
      <c r="D187" s="110">
        <f t="shared" si="90"/>
        <v>0</v>
      </c>
      <c r="E187" s="32"/>
      <c r="L187" s="32">
        <v>1</v>
      </c>
      <c r="M187" s="32">
        <v>0</v>
      </c>
      <c r="N187" s="32">
        <v>0</v>
      </c>
      <c r="O187" s="32">
        <v>0</v>
      </c>
      <c r="P187" s="32">
        <f t="shared" si="85"/>
        <v>0</v>
      </c>
      <c r="R187" s="111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2">
        <f t="shared" si="63"/>
        <v>0</v>
      </c>
      <c r="T187" s="113">
        <f t="shared" si="81"/>
        <v>0</v>
      </c>
      <c r="V187" s="137">
        <f t="shared" si="62"/>
        <v>0</v>
      </c>
      <c r="W187" s="138">
        <f t="shared" si="64"/>
        <v>0</v>
      </c>
      <c r="X187" s="138">
        <f t="shared" si="86"/>
        <v>0</v>
      </c>
      <c r="Y187" s="138">
        <f t="shared" si="87"/>
        <v>0</v>
      </c>
      <c r="Z187" s="138">
        <f>Y187+LOOKUP(V187,Sheet2!A$3:A$24,Sheet2!J$3:J$24)</f>
        <v>0</v>
      </c>
      <c r="AA187" s="138">
        <f t="shared" si="65"/>
        <v>0</v>
      </c>
      <c r="AB187" s="138">
        <f t="shared" si="88"/>
        <v>0</v>
      </c>
      <c r="AC187" s="138">
        <f t="shared" si="89"/>
        <v>0</v>
      </c>
      <c r="AD187" s="138">
        <f>AC187+LOOKUP(V187,Sheet2!A$3:A$24,Sheet2!J$3:J$24)</f>
        <v>0</v>
      </c>
      <c r="AE187" s="138">
        <f t="shared" si="66"/>
        <v>0</v>
      </c>
      <c r="AF187" s="138">
        <f t="shared" si="67"/>
        <v>0</v>
      </c>
      <c r="AG187" s="137">
        <f>LOOKUP(V187,Sheet2!A$3:A$24,Sheet2!K$3:K$24)</f>
        <v>0</v>
      </c>
      <c r="AH187" s="143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37">
        <f>LOOKUP(R187,Sheet3!A$2:A$7,Sheet3!D$2:D$7)</f>
        <v>0</v>
      </c>
      <c r="AJ187" s="137">
        <f t="shared" si="82"/>
        <v>0</v>
      </c>
      <c r="AK187" s="137">
        <f t="shared" si="83"/>
        <v>0</v>
      </c>
      <c r="AL187" s="138">
        <f t="shared" si="68"/>
        <v>0</v>
      </c>
      <c r="AM187" s="138">
        <f t="shared" si="69"/>
        <v>0</v>
      </c>
      <c r="AN187" s="138">
        <f t="shared" si="70"/>
        <v>0</v>
      </c>
      <c r="AO187" s="138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15"/>
      <c r="AQ187" s="152">
        <f t="shared" si="71"/>
        <v>0</v>
      </c>
      <c r="AR187" s="153">
        <f>LOOKUP(S187,Sheet3!F$2:F$9,Sheet3!G$2:G$9)*(AN187-AJ187)*(AN187-AJ187)/2*G187*IF(L187=1,2,IF(L187=2,1,0))</f>
        <v>0</v>
      </c>
      <c r="AS187" s="153">
        <f>LOOKUP(R187,Sheet3!A$2:A$6,Sheet3!B$2:B$6)*AO187*G187</f>
        <v>0</v>
      </c>
      <c r="AT187" s="153">
        <f>LOOKUP(R187,Sheet3!A$2:A$6,Sheet3!C$2:C$6)*AO187*G187</f>
        <v>0</v>
      </c>
      <c r="AU187" s="154">
        <f>IF(AND(AE187&gt;3.5,AF187&gt;3.5),LOOKUP(Sheet1!V187,Sheet2!A$3:A$24,Sheet2!U$3:U$24),LOOKUP(V187,Sheet2!A$3:A$24,Sheet2!T$3:T$24))*G187</f>
        <v>0</v>
      </c>
      <c r="AV187" s="154">
        <f>IF(AND(AE187&gt;3.5,AF187&gt;3.5),LOOKUP(Sheet1!V187,Sheet2!A$3:A$24,Sheet2!W$3:W$24),LOOKUP(V187,Sheet2!A$3:A$24,Sheet2!V$3:V$24))*G187</f>
        <v>0</v>
      </c>
      <c r="AW187" s="153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3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3">
        <f>LOOKUP(S187,Sheet3!F$2:F$9,Sheet3!G$2:G$9)*MIN((((Z187-Y187)+(AD187-AC187))/2+AH187+LOOKUP(V187,Sheet2!A$3:A$24,Sheet2!K$3:K$24)),AN187-AK187)^2/2*G187*IF(L187=1,2,IF(L187=2,1,0))</f>
        <v>0</v>
      </c>
      <c r="AZ187" s="153">
        <f>IF(G187=0,0,MAX(0,SUM(AQ187:AR187)-SUM(AS187:AY187)-BA187-LOOKUP(V187,Sheet2!A$3:A$24,Sheet2!Y$3:Y$24)*G187))</f>
        <v>0</v>
      </c>
      <c r="BA187" s="154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58">
        <f>IF(S187="A",LOOKUP(S187,Sheet3!F$2:F$9,Sheet3!H$2:H$9)*(AN187+AJ187+0.5)*G187*IF(L187=1,2,IF(L187=2,1,0)),0)</f>
        <v>0</v>
      </c>
      <c r="BC187" s="159">
        <f t="shared" si="72"/>
        <v>0</v>
      </c>
      <c r="BD187" s="123">
        <f>LOOKUP($S187,Sheet3!$F$2:$F$9,Sheet3!I$2:I$9)*$G187*IF($L187=1,2,IF($L187=2,1,0))</f>
        <v>0</v>
      </c>
      <c r="BE187" s="123">
        <f>LOOKUP($S187,Sheet3!$F$2:$F$9,Sheet3!J$2:J$9)*$G187*IF($L187=1,2,IF($L187=2,1,0))</f>
        <v>0</v>
      </c>
      <c r="BF187" s="123">
        <f>LOOKUP($S187,Sheet3!$F$2:$F$9,Sheet3!K$2:K$9)*$G187*IF($L187=1,2,IF($L187=2,1,0))</f>
        <v>0</v>
      </c>
      <c r="BG187" s="123">
        <f>LOOKUP($S187,Sheet3!$F$2:$F$9,Sheet3!L$2:L$9)*$G187*IF($L187=1,2,IF($L187=2,1,0))</f>
        <v>0</v>
      </c>
      <c r="BH187" s="122">
        <f>LOOKUP($S187,Sheet3!$F$2:$F$9,Sheet3!M$2:M$9)*$G187*IF($L187=1,2,IF($L187=2,1,0))*2</f>
        <v>0</v>
      </c>
      <c r="BI187" s="122">
        <f>(AO187-Sheet3!$Q$4*IF($L187=1,2,IF($L187=2,1,0)))*LOOKUP(S187,Sheet3!F$2:F$9,Sheet3!M$2:M$9)*ROUNDUP(G187/Sheet3!$Q$7,0)</f>
        <v>0</v>
      </c>
      <c r="BJ187" s="122">
        <f>IF(S187="E",LOOKUP(Sheet3!$G$7,Sheet3!$A$18:$A$21,Sheet3!$B$18:$B$21),0)*G187*AN187*2</f>
        <v>0</v>
      </c>
      <c r="BK187" s="122">
        <f>IF(S187="E",LOOKUP(Sheet3!$G$7,Sheet3!$A$18:$A$21,Sheet3!$C$18:$C$21),0)*G187*AN187*2/1000</f>
        <v>0</v>
      </c>
      <c r="BL187" s="122">
        <f>IF(S187="E",LOOKUP(Sheet3!$G$7,Sheet3!$A$18:$A$21,Sheet3!$D$18:$D$21),0)*G187*AN187*2/1000</f>
        <v>0</v>
      </c>
      <c r="BN187" s="124">
        <f t="shared" si="73"/>
        <v>0</v>
      </c>
      <c r="BO187" s="124">
        <f t="shared" si="74"/>
        <v>0</v>
      </c>
      <c r="BP187" s="115"/>
      <c r="BQ187" s="56">
        <f t="shared" si="75"/>
        <v>0</v>
      </c>
      <c r="BR187" s="52">
        <f t="shared" si="76"/>
        <v>0</v>
      </c>
      <c r="BS187" s="52">
        <f t="shared" si="77"/>
        <v>0</v>
      </c>
      <c r="BT187" s="52">
        <f>IF(OR(LOOKUP(V187,Sheet2!A$3:A$25,Sheet2!B$3:B$25)=1,G187=0),0,AW187-AO187*0.2*G187)</f>
        <v>0</v>
      </c>
      <c r="BU187" s="52">
        <f t="shared" si="78"/>
        <v>0</v>
      </c>
      <c r="BV187" s="52">
        <f t="shared" si="79"/>
        <v>0</v>
      </c>
      <c r="BW187" s="32">
        <f t="shared" si="80"/>
        <v>0</v>
      </c>
    </row>
    <row r="188" spans="1:75">
      <c r="A188" s="110"/>
      <c r="D188" s="110">
        <f t="shared" si="90"/>
        <v>0</v>
      </c>
      <c r="E188" s="32"/>
      <c r="L188" s="32">
        <v>1</v>
      </c>
      <c r="M188" s="32">
        <v>0</v>
      </c>
      <c r="N188" s="32">
        <v>0</v>
      </c>
      <c r="O188" s="32">
        <v>0</v>
      </c>
      <c r="P188" s="32">
        <f t="shared" si="85"/>
        <v>0</v>
      </c>
      <c r="R188" s="111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2">
        <f t="shared" si="63"/>
        <v>0</v>
      </c>
      <c r="T188" s="113">
        <f t="shared" si="81"/>
        <v>0</v>
      </c>
      <c r="V188" s="137">
        <f t="shared" si="62"/>
        <v>0</v>
      </c>
      <c r="W188" s="138">
        <f t="shared" si="64"/>
        <v>0</v>
      </c>
      <c r="X188" s="138">
        <f t="shared" si="86"/>
        <v>0</v>
      </c>
      <c r="Y188" s="138">
        <f t="shared" si="87"/>
        <v>0</v>
      </c>
      <c r="Z188" s="138">
        <f>Y188+LOOKUP(V188,Sheet2!A$3:A$24,Sheet2!J$3:J$24)</f>
        <v>0</v>
      </c>
      <c r="AA188" s="138">
        <f t="shared" si="65"/>
        <v>0</v>
      </c>
      <c r="AB188" s="138">
        <f t="shared" si="88"/>
        <v>0</v>
      </c>
      <c r="AC188" s="138">
        <f t="shared" si="89"/>
        <v>0</v>
      </c>
      <c r="AD188" s="138">
        <f>AC188+LOOKUP(V188,Sheet2!A$3:A$24,Sheet2!J$3:J$24)</f>
        <v>0</v>
      </c>
      <c r="AE188" s="138">
        <f t="shared" si="66"/>
        <v>0</v>
      </c>
      <c r="AF188" s="138">
        <f t="shared" si="67"/>
        <v>0</v>
      </c>
      <c r="AG188" s="137">
        <f>LOOKUP(V188,Sheet2!A$3:A$24,Sheet2!K$3:K$24)</f>
        <v>0</v>
      </c>
      <c r="AH188" s="143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37">
        <f>LOOKUP(R188,Sheet3!A$2:A$7,Sheet3!D$2:D$7)</f>
        <v>0</v>
      </c>
      <c r="AJ188" s="137">
        <f t="shared" si="82"/>
        <v>0</v>
      </c>
      <c r="AK188" s="137">
        <f t="shared" si="83"/>
        <v>0</v>
      </c>
      <c r="AL188" s="138">
        <f t="shared" si="68"/>
        <v>0</v>
      </c>
      <c r="AM188" s="138">
        <f t="shared" si="69"/>
        <v>0</v>
      </c>
      <c r="AN188" s="138">
        <f t="shared" si="70"/>
        <v>0</v>
      </c>
      <c r="AO188" s="138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15"/>
      <c r="AQ188" s="152">
        <f t="shared" si="71"/>
        <v>0</v>
      </c>
      <c r="AR188" s="153">
        <f>LOOKUP(S188,Sheet3!F$2:F$9,Sheet3!G$2:G$9)*(AN188-AJ188)*(AN188-AJ188)/2*G188*IF(L188=1,2,IF(L188=2,1,0))</f>
        <v>0</v>
      </c>
      <c r="AS188" s="153">
        <f>LOOKUP(R188,Sheet3!A$2:A$6,Sheet3!B$2:B$6)*AO188*G188</f>
        <v>0</v>
      </c>
      <c r="AT188" s="153">
        <f>LOOKUP(R188,Sheet3!A$2:A$6,Sheet3!C$2:C$6)*AO188*G188</f>
        <v>0</v>
      </c>
      <c r="AU188" s="154">
        <f>IF(AND(AE188&gt;3.5,AF188&gt;3.5),LOOKUP(Sheet1!V188,Sheet2!A$3:A$24,Sheet2!U$3:U$24),LOOKUP(V188,Sheet2!A$3:A$24,Sheet2!T$3:T$24))*G188</f>
        <v>0</v>
      </c>
      <c r="AV188" s="154">
        <f>IF(AND(AE188&gt;3.5,AF188&gt;3.5),LOOKUP(Sheet1!V188,Sheet2!A$3:A$24,Sheet2!W$3:W$24),LOOKUP(V188,Sheet2!A$3:A$24,Sheet2!V$3:V$24))*G188</f>
        <v>0</v>
      </c>
      <c r="AW188" s="153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3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3">
        <f>LOOKUP(S188,Sheet3!F$2:F$9,Sheet3!G$2:G$9)*MIN((((Z188-Y188)+(AD188-AC188))/2+AH188+LOOKUP(V188,Sheet2!A$3:A$24,Sheet2!K$3:K$24)),AN188-AK188)^2/2*G188*IF(L188=1,2,IF(L188=2,1,0))</f>
        <v>0</v>
      </c>
      <c r="AZ188" s="153">
        <f>IF(G188=0,0,MAX(0,SUM(AQ188:AR188)-SUM(AS188:AY188)-BA188-LOOKUP(V188,Sheet2!A$3:A$24,Sheet2!Y$3:Y$24)*G188))</f>
        <v>0</v>
      </c>
      <c r="BA188" s="154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58">
        <f>IF(S188="A",LOOKUP(S188,Sheet3!F$2:F$9,Sheet3!H$2:H$9)*(AN188+AJ188+0.5)*G188*IF(L188=1,2,IF(L188=2,1,0)),0)</f>
        <v>0</v>
      </c>
      <c r="BC188" s="159">
        <f t="shared" si="72"/>
        <v>0</v>
      </c>
      <c r="BD188" s="123">
        <f>LOOKUP($S188,Sheet3!$F$2:$F$9,Sheet3!I$2:I$9)*$G188*IF($L188=1,2,IF($L188=2,1,0))</f>
        <v>0</v>
      </c>
      <c r="BE188" s="123">
        <f>LOOKUP($S188,Sheet3!$F$2:$F$9,Sheet3!J$2:J$9)*$G188*IF($L188=1,2,IF($L188=2,1,0))</f>
        <v>0</v>
      </c>
      <c r="BF188" s="123">
        <f>LOOKUP($S188,Sheet3!$F$2:$F$9,Sheet3!K$2:K$9)*$G188*IF($L188=1,2,IF($L188=2,1,0))</f>
        <v>0</v>
      </c>
      <c r="BG188" s="123">
        <f>LOOKUP($S188,Sheet3!$F$2:$F$9,Sheet3!L$2:L$9)*$G188*IF($L188=1,2,IF($L188=2,1,0))</f>
        <v>0</v>
      </c>
      <c r="BH188" s="122">
        <f>LOOKUP($S188,Sheet3!$F$2:$F$9,Sheet3!M$2:M$9)*$G188*IF($L188=1,2,IF($L188=2,1,0))*2</f>
        <v>0</v>
      </c>
      <c r="BI188" s="122">
        <f>(AO188-Sheet3!$Q$4*IF($L188=1,2,IF($L188=2,1,0)))*LOOKUP(S188,Sheet3!F$2:F$9,Sheet3!M$2:M$9)*ROUNDUP(G188/Sheet3!$Q$7,0)</f>
        <v>0</v>
      </c>
      <c r="BJ188" s="122">
        <f>IF(S188="E",LOOKUP(Sheet3!$G$7,Sheet3!$A$18:$A$21,Sheet3!$B$18:$B$21),0)*G188*AN188*2</f>
        <v>0</v>
      </c>
      <c r="BK188" s="122">
        <f>IF(S188="E",LOOKUP(Sheet3!$G$7,Sheet3!$A$18:$A$21,Sheet3!$C$18:$C$21),0)*G188*AN188*2/1000</f>
        <v>0</v>
      </c>
      <c r="BL188" s="122">
        <f>IF(S188="E",LOOKUP(Sheet3!$G$7,Sheet3!$A$18:$A$21,Sheet3!$D$18:$D$21),0)*G188*AN188*2/1000</f>
        <v>0</v>
      </c>
      <c r="BN188" s="124">
        <f t="shared" si="73"/>
        <v>0</v>
      </c>
      <c r="BO188" s="124">
        <f t="shared" si="74"/>
        <v>0</v>
      </c>
      <c r="BP188" s="115"/>
      <c r="BQ188" s="56">
        <f t="shared" si="75"/>
        <v>0</v>
      </c>
      <c r="BR188" s="52">
        <f t="shared" si="76"/>
        <v>0</v>
      </c>
      <c r="BS188" s="52">
        <f t="shared" si="77"/>
        <v>0</v>
      </c>
      <c r="BT188" s="52">
        <f>IF(OR(LOOKUP(V188,Sheet2!A$3:A$25,Sheet2!B$3:B$25)=1,G188=0),0,AW188-AO188*0.2*G188)</f>
        <v>0</v>
      </c>
      <c r="BU188" s="52">
        <f t="shared" si="78"/>
        <v>0</v>
      </c>
      <c r="BV188" s="52">
        <f t="shared" si="79"/>
        <v>0</v>
      </c>
      <c r="BW188" s="32">
        <f t="shared" si="80"/>
        <v>0</v>
      </c>
    </row>
    <row r="189" spans="1:75">
      <c r="A189" s="110"/>
      <c r="D189" s="110">
        <f t="shared" si="90"/>
        <v>0</v>
      </c>
      <c r="E189" s="32"/>
      <c r="L189" s="32">
        <v>1</v>
      </c>
      <c r="M189" s="32">
        <v>0</v>
      </c>
      <c r="N189" s="32">
        <v>0</v>
      </c>
      <c r="O189" s="32">
        <v>0</v>
      </c>
      <c r="P189" s="32">
        <f t="shared" si="85"/>
        <v>0</v>
      </c>
      <c r="R189" s="111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2">
        <f t="shared" si="63"/>
        <v>0</v>
      </c>
      <c r="T189" s="113">
        <f t="shared" si="81"/>
        <v>0</v>
      </c>
      <c r="V189" s="137">
        <f t="shared" si="62"/>
        <v>0</v>
      </c>
      <c r="W189" s="138">
        <f t="shared" si="64"/>
        <v>0</v>
      </c>
      <c r="X189" s="138">
        <f t="shared" si="86"/>
        <v>0</v>
      </c>
      <c r="Y189" s="138">
        <f t="shared" si="87"/>
        <v>0</v>
      </c>
      <c r="Z189" s="138">
        <f>Y189+LOOKUP(V189,Sheet2!A$3:A$24,Sheet2!J$3:J$24)</f>
        <v>0</v>
      </c>
      <c r="AA189" s="138">
        <f t="shared" si="65"/>
        <v>0</v>
      </c>
      <c r="AB189" s="138">
        <f t="shared" si="88"/>
        <v>0</v>
      </c>
      <c r="AC189" s="138">
        <f t="shared" si="89"/>
        <v>0</v>
      </c>
      <c r="AD189" s="138">
        <f>AC189+LOOKUP(V189,Sheet2!A$3:A$24,Sheet2!J$3:J$24)</f>
        <v>0</v>
      </c>
      <c r="AE189" s="138">
        <f t="shared" si="66"/>
        <v>0</v>
      </c>
      <c r="AF189" s="138">
        <f t="shared" si="67"/>
        <v>0</v>
      </c>
      <c r="AG189" s="137">
        <f>LOOKUP(V189,Sheet2!A$3:A$24,Sheet2!K$3:K$24)</f>
        <v>0</v>
      </c>
      <c r="AH189" s="143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37">
        <f>LOOKUP(R189,Sheet3!A$2:A$7,Sheet3!D$2:D$7)</f>
        <v>0</v>
      </c>
      <c r="AJ189" s="137">
        <f t="shared" si="82"/>
        <v>0</v>
      </c>
      <c r="AK189" s="137">
        <f t="shared" si="83"/>
        <v>0</v>
      </c>
      <c r="AL189" s="138">
        <f t="shared" si="68"/>
        <v>0</v>
      </c>
      <c r="AM189" s="138">
        <f t="shared" si="69"/>
        <v>0</v>
      </c>
      <c r="AN189" s="138">
        <f t="shared" si="70"/>
        <v>0</v>
      </c>
      <c r="AO189" s="138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15"/>
      <c r="AQ189" s="152">
        <f t="shared" si="71"/>
        <v>0</v>
      </c>
      <c r="AR189" s="153">
        <f>LOOKUP(S189,Sheet3!F$2:F$9,Sheet3!G$2:G$9)*(AN189-AJ189)*(AN189-AJ189)/2*G189*IF(L189=1,2,IF(L189=2,1,0))</f>
        <v>0</v>
      </c>
      <c r="AS189" s="153">
        <f>LOOKUP(R189,Sheet3!A$2:A$6,Sheet3!B$2:B$6)*AO189*G189</f>
        <v>0</v>
      </c>
      <c r="AT189" s="153">
        <f>LOOKUP(R189,Sheet3!A$2:A$6,Sheet3!C$2:C$6)*AO189*G189</f>
        <v>0</v>
      </c>
      <c r="AU189" s="154">
        <f>IF(AND(AE189&gt;3.5,AF189&gt;3.5),LOOKUP(Sheet1!V189,Sheet2!A$3:A$24,Sheet2!U$3:U$24),LOOKUP(V189,Sheet2!A$3:A$24,Sheet2!T$3:T$24))*G189</f>
        <v>0</v>
      </c>
      <c r="AV189" s="154">
        <f>IF(AND(AE189&gt;3.5,AF189&gt;3.5),LOOKUP(Sheet1!V189,Sheet2!A$3:A$24,Sheet2!W$3:W$24),LOOKUP(V189,Sheet2!A$3:A$24,Sheet2!V$3:V$24))*G189</f>
        <v>0</v>
      </c>
      <c r="AW189" s="153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3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3">
        <f>LOOKUP(S189,Sheet3!F$2:F$9,Sheet3!G$2:G$9)*MIN((((Z189-Y189)+(AD189-AC189))/2+AH189+LOOKUP(V189,Sheet2!A$3:A$24,Sheet2!K$3:K$24)),AN189-AK189)^2/2*G189*IF(L189=1,2,IF(L189=2,1,0))</f>
        <v>0</v>
      </c>
      <c r="AZ189" s="153">
        <f>IF(G189=0,0,MAX(0,SUM(AQ189:AR189)-SUM(AS189:AY189)-BA189-LOOKUP(V189,Sheet2!A$3:A$24,Sheet2!Y$3:Y$24)*G189))</f>
        <v>0</v>
      </c>
      <c r="BA189" s="154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58">
        <f>IF(S189="A",LOOKUP(S189,Sheet3!F$2:F$9,Sheet3!H$2:H$9)*(AN189+AJ189+0.5)*G189*IF(L189=1,2,IF(L189=2,1,0)),0)</f>
        <v>0</v>
      </c>
      <c r="BC189" s="159">
        <f t="shared" si="72"/>
        <v>0</v>
      </c>
      <c r="BD189" s="123">
        <f>LOOKUP($S189,Sheet3!$F$2:$F$9,Sheet3!I$2:I$9)*$G189*IF($L189=1,2,IF($L189=2,1,0))</f>
        <v>0</v>
      </c>
      <c r="BE189" s="123">
        <f>LOOKUP($S189,Sheet3!$F$2:$F$9,Sheet3!J$2:J$9)*$G189*IF($L189=1,2,IF($L189=2,1,0))</f>
        <v>0</v>
      </c>
      <c r="BF189" s="123">
        <f>LOOKUP($S189,Sheet3!$F$2:$F$9,Sheet3!K$2:K$9)*$G189*IF($L189=1,2,IF($L189=2,1,0))</f>
        <v>0</v>
      </c>
      <c r="BG189" s="123">
        <f>LOOKUP($S189,Sheet3!$F$2:$F$9,Sheet3!L$2:L$9)*$G189*IF($L189=1,2,IF($L189=2,1,0))</f>
        <v>0</v>
      </c>
      <c r="BH189" s="122">
        <f>LOOKUP($S189,Sheet3!$F$2:$F$9,Sheet3!M$2:M$9)*$G189*IF($L189=1,2,IF($L189=2,1,0))*2</f>
        <v>0</v>
      </c>
      <c r="BI189" s="122">
        <f>(AO189-Sheet3!$Q$4*IF($L189=1,2,IF($L189=2,1,0)))*LOOKUP(S189,Sheet3!F$2:F$9,Sheet3!M$2:M$9)*ROUNDUP(G189/Sheet3!$Q$7,0)</f>
        <v>0</v>
      </c>
      <c r="BJ189" s="122">
        <f>IF(S189="E",LOOKUP(Sheet3!$G$7,Sheet3!$A$18:$A$21,Sheet3!$B$18:$B$21),0)*G189*AN189*2</f>
        <v>0</v>
      </c>
      <c r="BK189" s="122">
        <f>IF(S189="E",LOOKUP(Sheet3!$G$7,Sheet3!$A$18:$A$21,Sheet3!$C$18:$C$21),0)*G189*AN189*2/1000</f>
        <v>0</v>
      </c>
      <c r="BL189" s="122">
        <f>IF(S189="E",LOOKUP(Sheet3!$G$7,Sheet3!$A$18:$A$21,Sheet3!$D$18:$D$21),0)*G189*AN189*2/1000</f>
        <v>0</v>
      </c>
      <c r="BN189" s="124">
        <f t="shared" si="73"/>
        <v>0</v>
      </c>
      <c r="BO189" s="124">
        <f t="shared" si="74"/>
        <v>0</v>
      </c>
      <c r="BP189" s="115"/>
      <c r="BQ189" s="56">
        <f t="shared" si="75"/>
        <v>0</v>
      </c>
      <c r="BR189" s="52">
        <f t="shared" si="76"/>
        <v>0</v>
      </c>
      <c r="BS189" s="52">
        <f t="shared" si="77"/>
        <v>0</v>
      </c>
      <c r="BT189" s="52">
        <f>IF(OR(LOOKUP(V189,Sheet2!A$3:A$25,Sheet2!B$3:B$25)=1,G189=0),0,AW189-AO189*0.2*G189)</f>
        <v>0</v>
      </c>
      <c r="BU189" s="52">
        <f t="shared" si="78"/>
        <v>0</v>
      </c>
      <c r="BV189" s="52">
        <f t="shared" si="79"/>
        <v>0</v>
      </c>
      <c r="BW189" s="32">
        <f t="shared" si="80"/>
        <v>0</v>
      </c>
    </row>
    <row r="190" spans="1:75">
      <c r="A190" s="110"/>
      <c r="D190" s="110">
        <f t="shared" si="90"/>
        <v>0</v>
      </c>
      <c r="E190" s="32"/>
      <c r="L190" s="32">
        <v>1</v>
      </c>
      <c r="M190" s="32">
        <v>0</v>
      </c>
      <c r="N190" s="32">
        <v>0</v>
      </c>
      <c r="O190" s="32">
        <v>0</v>
      </c>
      <c r="P190" s="32">
        <f t="shared" si="85"/>
        <v>0</v>
      </c>
      <c r="R190" s="111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2">
        <f t="shared" si="63"/>
        <v>0</v>
      </c>
      <c r="T190" s="113">
        <f t="shared" si="81"/>
        <v>0</v>
      </c>
      <c r="V190" s="137">
        <f t="shared" si="62"/>
        <v>0</v>
      </c>
      <c r="W190" s="138">
        <f t="shared" si="64"/>
        <v>0</v>
      </c>
      <c r="X190" s="138">
        <f t="shared" si="86"/>
        <v>0</v>
      </c>
      <c r="Y190" s="138">
        <f t="shared" si="87"/>
        <v>0</v>
      </c>
      <c r="Z190" s="138">
        <f>Y190+LOOKUP(V190,Sheet2!A$3:A$24,Sheet2!J$3:J$24)</f>
        <v>0</v>
      </c>
      <c r="AA190" s="138">
        <f t="shared" si="65"/>
        <v>0</v>
      </c>
      <c r="AB190" s="138">
        <f t="shared" si="88"/>
        <v>0</v>
      </c>
      <c r="AC190" s="138">
        <f t="shared" si="89"/>
        <v>0</v>
      </c>
      <c r="AD190" s="138">
        <f>AC190+LOOKUP(V190,Sheet2!A$3:A$24,Sheet2!J$3:J$24)</f>
        <v>0</v>
      </c>
      <c r="AE190" s="138">
        <f t="shared" si="66"/>
        <v>0</v>
      </c>
      <c r="AF190" s="138">
        <f t="shared" si="67"/>
        <v>0</v>
      </c>
      <c r="AG190" s="137">
        <f>LOOKUP(V190,Sheet2!A$3:A$24,Sheet2!K$3:K$24)</f>
        <v>0</v>
      </c>
      <c r="AH190" s="143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37">
        <f>LOOKUP(R190,Sheet3!A$2:A$7,Sheet3!D$2:D$7)</f>
        <v>0</v>
      </c>
      <c r="AJ190" s="137">
        <f t="shared" si="82"/>
        <v>0</v>
      </c>
      <c r="AK190" s="137">
        <f t="shared" si="83"/>
        <v>0</v>
      </c>
      <c r="AL190" s="138">
        <f t="shared" si="68"/>
        <v>0</v>
      </c>
      <c r="AM190" s="138">
        <f t="shared" si="69"/>
        <v>0</v>
      </c>
      <c r="AN190" s="138">
        <f t="shared" si="70"/>
        <v>0</v>
      </c>
      <c r="AO190" s="138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15"/>
      <c r="AQ190" s="152">
        <f t="shared" si="71"/>
        <v>0</v>
      </c>
      <c r="AR190" s="153">
        <f>LOOKUP(S190,Sheet3!F$2:F$9,Sheet3!G$2:G$9)*(AN190-AJ190)*(AN190-AJ190)/2*G190*IF(L190=1,2,IF(L190=2,1,0))</f>
        <v>0</v>
      </c>
      <c r="AS190" s="153">
        <f>LOOKUP(R190,Sheet3!A$2:A$6,Sheet3!B$2:B$6)*AO190*G190</f>
        <v>0</v>
      </c>
      <c r="AT190" s="153">
        <f>LOOKUP(R190,Sheet3!A$2:A$6,Sheet3!C$2:C$6)*AO190*G190</f>
        <v>0</v>
      </c>
      <c r="AU190" s="154">
        <f>IF(AND(AE190&gt;3.5,AF190&gt;3.5),LOOKUP(Sheet1!V190,Sheet2!A$3:A$24,Sheet2!U$3:U$24),LOOKUP(V190,Sheet2!A$3:A$24,Sheet2!T$3:T$24))*G190</f>
        <v>0</v>
      </c>
      <c r="AV190" s="154">
        <f>IF(AND(AE190&gt;3.5,AF190&gt;3.5),LOOKUP(Sheet1!V190,Sheet2!A$3:A$24,Sheet2!W$3:W$24),LOOKUP(V190,Sheet2!A$3:A$24,Sheet2!V$3:V$24))*G190</f>
        <v>0</v>
      </c>
      <c r="AW190" s="153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3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3">
        <f>LOOKUP(S190,Sheet3!F$2:F$9,Sheet3!G$2:G$9)*MIN((((Z190-Y190)+(AD190-AC190))/2+AH190+LOOKUP(V190,Sheet2!A$3:A$24,Sheet2!K$3:K$24)),AN190-AK190)^2/2*G190*IF(L190=1,2,IF(L190=2,1,0))</f>
        <v>0</v>
      </c>
      <c r="AZ190" s="153">
        <f>IF(G190=0,0,MAX(0,SUM(AQ190:AR190)-SUM(AS190:AY190)-BA190-LOOKUP(V190,Sheet2!A$3:A$24,Sheet2!Y$3:Y$24)*G190))</f>
        <v>0</v>
      </c>
      <c r="BA190" s="154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58">
        <f>IF(S190="A",LOOKUP(S190,Sheet3!F$2:F$9,Sheet3!H$2:H$9)*(AN190+AJ190+0.5)*G190*IF(L190=1,2,IF(L190=2,1,0)),0)</f>
        <v>0</v>
      </c>
      <c r="BC190" s="159">
        <f t="shared" si="72"/>
        <v>0</v>
      </c>
      <c r="BD190" s="123">
        <f>LOOKUP($S190,Sheet3!$F$2:$F$9,Sheet3!I$2:I$9)*$G190*IF($L190=1,2,IF($L190=2,1,0))</f>
        <v>0</v>
      </c>
      <c r="BE190" s="123">
        <f>LOOKUP($S190,Sheet3!$F$2:$F$9,Sheet3!J$2:J$9)*$G190*IF($L190=1,2,IF($L190=2,1,0))</f>
        <v>0</v>
      </c>
      <c r="BF190" s="123">
        <f>LOOKUP($S190,Sheet3!$F$2:$F$9,Sheet3!K$2:K$9)*$G190*IF($L190=1,2,IF($L190=2,1,0))</f>
        <v>0</v>
      </c>
      <c r="BG190" s="123">
        <f>LOOKUP($S190,Sheet3!$F$2:$F$9,Sheet3!L$2:L$9)*$G190*IF($L190=1,2,IF($L190=2,1,0))</f>
        <v>0</v>
      </c>
      <c r="BH190" s="122">
        <f>LOOKUP($S190,Sheet3!$F$2:$F$9,Sheet3!M$2:M$9)*$G190*IF($L190=1,2,IF($L190=2,1,0))*2</f>
        <v>0</v>
      </c>
      <c r="BI190" s="122">
        <f>(AO190-Sheet3!$Q$4*IF($L190=1,2,IF($L190=2,1,0)))*LOOKUP(S190,Sheet3!F$2:F$9,Sheet3!M$2:M$9)*ROUNDUP(G190/Sheet3!$Q$7,0)</f>
        <v>0</v>
      </c>
      <c r="BJ190" s="122">
        <f>IF(S190="E",LOOKUP(Sheet3!$G$7,Sheet3!$A$18:$A$21,Sheet3!$B$18:$B$21),0)*G190*AN190*2</f>
        <v>0</v>
      </c>
      <c r="BK190" s="122">
        <f>IF(S190="E",LOOKUP(Sheet3!$G$7,Sheet3!$A$18:$A$21,Sheet3!$C$18:$C$21),0)*G190*AN190*2/1000</f>
        <v>0</v>
      </c>
      <c r="BL190" s="122">
        <f>IF(S190="E",LOOKUP(Sheet3!$G$7,Sheet3!$A$18:$A$21,Sheet3!$D$18:$D$21),0)*G190*AN190*2/1000</f>
        <v>0</v>
      </c>
      <c r="BN190" s="124">
        <f t="shared" si="73"/>
        <v>0</v>
      </c>
      <c r="BO190" s="124">
        <f t="shared" si="74"/>
        <v>0</v>
      </c>
      <c r="BP190" s="115"/>
      <c r="BQ190" s="56">
        <f t="shared" si="75"/>
        <v>0</v>
      </c>
      <c r="BR190" s="52">
        <f t="shared" si="76"/>
        <v>0</v>
      </c>
      <c r="BS190" s="52">
        <f t="shared" si="77"/>
        <v>0</v>
      </c>
      <c r="BT190" s="52">
        <f>IF(OR(LOOKUP(V190,Sheet2!A$3:A$25,Sheet2!B$3:B$25)=1,G190=0),0,AW190-AO190*0.2*G190)</f>
        <v>0</v>
      </c>
      <c r="BU190" s="52">
        <f t="shared" si="78"/>
        <v>0</v>
      </c>
      <c r="BV190" s="52">
        <f t="shared" si="79"/>
        <v>0</v>
      </c>
      <c r="BW190" s="32">
        <f t="shared" si="80"/>
        <v>0</v>
      </c>
    </row>
    <row r="191" spans="1:75">
      <c r="A191" s="110"/>
      <c r="D191" s="110">
        <f t="shared" si="90"/>
        <v>0</v>
      </c>
      <c r="E191" s="32"/>
      <c r="L191" s="32">
        <v>1</v>
      </c>
      <c r="M191" s="32">
        <v>0</v>
      </c>
      <c r="N191" s="32">
        <v>0</v>
      </c>
      <c r="O191" s="32">
        <v>0</v>
      </c>
      <c r="P191" s="32">
        <f t="shared" si="85"/>
        <v>0</v>
      </c>
      <c r="R191" s="111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2">
        <f t="shared" si="63"/>
        <v>0</v>
      </c>
      <c r="T191" s="113">
        <f t="shared" si="81"/>
        <v>0</v>
      </c>
      <c r="V191" s="137">
        <f t="shared" si="62"/>
        <v>0</v>
      </c>
      <c r="W191" s="138">
        <f t="shared" si="64"/>
        <v>0</v>
      </c>
      <c r="X191" s="138">
        <f t="shared" si="86"/>
        <v>0</v>
      </c>
      <c r="Y191" s="138">
        <f t="shared" si="87"/>
        <v>0</v>
      </c>
      <c r="Z191" s="138">
        <f>Y191+LOOKUP(V191,Sheet2!A$3:A$24,Sheet2!J$3:J$24)</f>
        <v>0</v>
      </c>
      <c r="AA191" s="138">
        <f t="shared" si="65"/>
        <v>0</v>
      </c>
      <c r="AB191" s="138">
        <f t="shared" si="88"/>
        <v>0</v>
      </c>
      <c r="AC191" s="138">
        <f t="shared" si="89"/>
        <v>0</v>
      </c>
      <c r="AD191" s="138">
        <f>AC191+LOOKUP(V191,Sheet2!A$3:A$24,Sheet2!J$3:J$24)</f>
        <v>0</v>
      </c>
      <c r="AE191" s="138">
        <f t="shared" si="66"/>
        <v>0</v>
      </c>
      <c r="AF191" s="138">
        <f t="shared" si="67"/>
        <v>0</v>
      </c>
      <c r="AG191" s="137">
        <f>LOOKUP(V191,Sheet2!A$3:A$24,Sheet2!K$3:K$24)</f>
        <v>0</v>
      </c>
      <c r="AH191" s="143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37">
        <f>LOOKUP(R191,Sheet3!A$2:A$7,Sheet3!D$2:D$7)</f>
        <v>0</v>
      </c>
      <c r="AJ191" s="137">
        <f t="shared" si="82"/>
        <v>0</v>
      </c>
      <c r="AK191" s="137">
        <f t="shared" si="83"/>
        <v>0</v>
      </c>
      <c r="AL191" s="138">
        <f t="shared" si="68"/>
        <v>0</v>
      </c>
      <c r="AM191" s="138">
        <f t="shared" si="69"/>
        <v>0</v>
      </c>
      <c r="AN191" s="138">
        <f t="shared" si="70"/>
        <v>0</v>
      </c>
      <c r="AO191" s="138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15"/>
      <c r="AQ191" s="152">
        <f t="shared" si="71"/>
        <v>0</v>
      </c>
      <c r="AR191" s="153">
        <f>LOOKUP(S191,Sheet3!F$2:F$9,Sheet3!G$2:G$9)*(AN191-AJ191)*(AN191-AJ191)/2*G191*IF(L191=1,2,IF(L191=2,1,0))</f>
        <v>0</v>
      </c>
      <c r="AS191" s="153">
        <f>LOOKUP(R191,Sheet3!A$2:A$6,Sheet3!B$2:B$6)*AO191*G191</f>
        <v>0</v>
      </c>
      <c r="AT191" s="153">
        <f>LOOKUP(R191,Sheet3!A$2:A$6,Sheet3!C$2:C$6)*AO191*G191</f>
        <v>0</v>
      </c>
      <c r="AU191" s="154">
        <f>IF(AND(AE191&gt;3.5,AF191&gt;3.5),LOOKUP(Sheet1!V191,Sheet2!A$3:A$24,Sheet2!U$3:U$24),LOOKUP(V191,Sheet2!A$3:A$24,Sheet2!T$3:T$24))*G191</f>
        <v>0</v>
      </c>
      <c r="AV191" s="154">
        <f>IF(AND(AE191&gt;3.5,AF191&gt;3.5),LOOKUP(Sheet1!V191,Sheet2!A$3:A$24,Sheet2!W$3:W$24),LOOKUP(V191,Sheet2!A$3:A$24,Sheet2!V$3:V$24))*G191</f>
        <v>0</v>
      </c>
      <c r="AW191" s="153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3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3">
        <f>LOOKUP(S191,Sheet3!F$2:F$9,Sheet3!G$2:G$9)*MIN((((Z191-Y191)+(AD191-AC191))/2+AH191+LOOKUP(V191,Sheet2!A$3:A$24,Sheet2!K$3:K$24)),AN191-AK191)^2/2*G191*IF(L191=1,2,IF(L191=2,1,0))</f>
        <v>0</v>
      </c>
      <c r="AZ191" s="153">
        <f>IF(G191=0,0,MAX(0,SUM(AQ191:AR191)-SUM(AS191:AY191)-BA191-LOOKUP(V191,Sheet2!A$3:A$24,Sheet2!Y$3:Y$24)*G191))</f>
        <v>0</v>
      </c>
      <c r="BA191" s="154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58">
        <f>IF(S191="A",LOOKUP(S191,Sheet3!F$2:F$9,Sheet3!H$2:H$9)*(AN191+AJ191+0.5)*G191*IF(L191=1,2,IF(L191=2,1,0)),0)</f>
        <v>0</v>
      </c>
      <c r="BC191" s="159">
        <f t="shared" si="72"/>
        <v>0</v>
      </c>
      <c r="BD191" s="123">
        <f>LOOKUP($S191,Sheet3!$F$2:$F$9,Sheet3!I$2:I$9)*$G191*IF($L191=1,2,IF($L191=2,1,0))</f>
        <v>0</v>
      </c>
      <c r="BE191" s="123">
        <f>LOOKUP($S191,Sheet3!$F$2:$F$9,Sheet3!J$2:J$9)*$G191*IF($L191=1,2,IF($L191=2,1,0))</f>
        <v>0</v>
      </c>
      <c r="BF191" s="123">
        <f>LOOKUP($S191,Sheet3!$F$2:$F$9,Sheet3!K$2:K$9)*$G191*IF($L191=1,2,IF($L191=2,1,0))</f>
        <v>0</v>
      </c>
      <c r="BG191" s="123">
        <f>LOOKUP($S191,Sheet3!$F$2:$F$9,Sheet3!L$2:L$9)*$G191*IF($L191=1,2,IF($L191=2,1,0))</f>
        <v>0</v>
      </c>
      <c r="BH191" s="122">
        <f>LOOKUP($S191,Sheet3!$F$2:$F$9,Sheet3!M$2:M$9)*$G191*IF($L191=1,2,IF($L191=2,1,0))*2</f>
        <v>0</v>
      </c>
      <c r="BI191" s="122">
        <f>(AO191-Sheet3!$Q$4*IF($L191=1,2,IF($L191=2,1,0)))*LOOKUP(S191,Sheet3!F$2:F$9,Sheet3!M$2:M$9)*ROUNDUP(G191/Sheet3!$Q$7,0)</f>
        <v>0</v>
      </c>
      <c r="BJ191" s="122">
        <f>IF(S191="E",LOOKUP(Sheet3!$G$7,Sheet3!$A$18:$A$21,Sheet3!$B$18:$B$21),0)*G191*AN191*2</f>
        <v>0</v>
      </c>
      <c r="BK191" s="122">
        <f>IF(S191="E",LOOKUP(Sheet3!$G$7,Sheet3!$A$18:$A$21,Sheet3!$C$18:$C$21),0)*G191*AN191*2/1000</f>
        <v>0</v>
      </c>
      <c r="BL191" s="122">
        <f>IF(S191="E",LOOKUP(Sheet3!$G$7,Sheet3!$A$18:$A$21,Sheet3!$D$18:$D$21),0)*G191*AN191*2/1000</f>
        <v>0</v>
      </c>
      <c r="BN191" s="124">
        <f t="shared" si="73"/>
        <v>0</v>
      </c>
      <c r="BO191" s="124">
        <f t="shared" si="74"/>
        <v>0</v>
      </c>
      <c r="BP191" s="115"/>
      <c r="BQ191" s="56">
        <f t="shared" si="75"/>
        <v>0</v>
      </c>
      <c r="BR191" s="52">
        <f t="shared" si="76"/>
        <v>0</v>
      </c>
      <c r="BS191" s="52">
        <f t="shared" si="77"/>
        <v>0</v>
      </c>
      <c r="BT191" s="52">
        <f>IF(OR(LOOKUP(V191,Sheet2!A$3:A$25,Sheet2!B$3:B$25)=1,G191=0),0,AW191-AO191*0.2*G191)</f>
        <v>0</v>
      </c>
      <c r="BU191" s="52">
        <f t="shared" si="78"/>
        <v>0</v>
      </c>
      <c r="BV191" s="52">
        <f t="shared" si="79"/>
        <v>0</v>
      </c>
      <c r="BW191" s="32">
        <f t="shared" si="80"/>
        <v>0</v>
      </c>
    </row>
    <row r="192" spans="1:75">
      <c r="A192" s="110"/>
      <c r="D192" s="110">
        <f t="shared" si="90"/>
        <v>0</v>
      </c>
      <c r="E192" s="32"/>
      <c r="L192" s="32">
        <v>1</v>
      </c>
      <c r="M192" s="32">
        <v>0</v>
      </c>
      <c r="N192" s="32">
        <v>0</v>
      </c>
      <c r="O192" s="32">
        <v>0</v>
      </c>
      <c r="P192" s="32">
        <f t="shared" si="85"/>
        <v>0</v>
      </c>
      <c r="R192" s="111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2">
        <f t="shared" si="63"/>
        <v>0</v>
      </c>
      <c r="T192" s="113">
        <f t="shared" si="81"/>
        <v>0</v>
      </c>
      <c r="V192" s="137">
        <f t="shared" si="62"/>
        <v>0</v>
      </c>
      <c r="W192" s="138">
        <f t="shared" si="64"/>
        <v>0</v>
      </c>
      <c r="X192" s="138">
        <f t="shared" si="86"/>
        <v>0</v>
      </c>
      <c r="Y192" s="138">
        <f t="shared" si="87"/>
        <v>0</v>
      </c>
      <c r="Z192" s="138">
        <f>Y192+LOOKUP(V192,Sheet2!A$3:A$24,Sheet2!J$3:J$24)</f>
        <v>0</v>
      </c>
      <c r="AA192" s="138">
        <f t="shared" si="65"/>
        <v>0</v>
      </c>
      <c r="AB192" s="138">
        <f t="shared" si="88"/>
        <v>0</v>
      </c>
      <c r="AC192" s="138">
        <f t="shared" si="89"/>
        <v>0</v>
      </c>
      <c r="AD192" s="138">
        <f>AC192+LOOKUP(V192,Sheet2!A$3:A$24,Sheet2!J$3:J$24)</f>
        <v>0</v>
      </c>
      <c r="AE192" s="138">
        <f t="shared" si="66"/>
        <v>0</v>
      </c>
      <c r="AF192" s="138">
        <f t="shared" si="67"/>
        <v>0</v>
      </c>
      <c r="AG192" s="137">
        <f>LOOKUP(V192,Sheet2!A$3:A$24,Sheet2!K$3:K$24)</f>
        <v>0</v>
      </c>
      <c r="AH192" s="143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37">
        <f>LOOKUP(R192,Sheet3!A$2:A$7,Sheet3!D$2:D$7)</f>
        <v>0</v>
      </c>
      <c r="AJ192" s="137">
        <f t="shared" si="82"/>
        <v>0</v>
      </c>
      <c r="AK192" s="137">
        <f t="shared" si="83"/>
        <v>0</v>
      </c>
      <c r="AL192" s="138">
        <f t="shared" si="68"/>
        <v>0</v>
      </c>
      <c r="AM192" s="138">
        <f t="shared" si="69"/>
        <v>0</v>
      </c>
      <c r="AN192" s="138">
        <f t="shared" si="70"/>
        <v>0</v>
      </c>
      <c r="AO192" s="138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15"/>
      <c r="AQ192" s="152">
        <f t="shared" si="71"/>
        <v>0</v>
      </c>
      <c r="AR192" s="153">
        <f>LOOKUP(S192,Sheet3!F$2:F$9,Sheet3!G$2:G$9)*(AN192-AJ192)*(AN192-AJ192)/2*G192*IF(L192=1,2,IF(L192=2,1,0))</f>
        <v>0</v>
      </c>
      <c r="AS192" s="153">
        <f>LOOKUP(R192,Sheet3!A$2:A$6,Sheet3!B$2:B$6)*AO192*G192</f>
        <v>0</v>
      </c>
      <c r="AT192" s="153">
        <f>LOOKUP(R192,Sheet3!A$2:A$6,Sheet3!C$2:C$6)*AO192*G192</f>
        <v>0</v>
      </c>
      <c r="AU192" s="154">
        <f>IF(AND(AE192&gt;3.5,AF192&gt;3.5),LOOKUP(Sheet1!V192,Sheet2!A$3:A$24,Sheet2!U$3:U$24),LOOKUP(V192,Sheet2!A$3:A$24,Sheet2!T$3:T$24))*G192</f>
        <v>0</v>
      </c>
      <c r="AV192" s="154">
        <f>IF(AND(AE192&gt;3.5,AF192&gt;3.5),LOOKUP(Sheet1!V192,Sheet2!A$3:A$24,Sheet2!W$3:W$24),LOOKUP(V192,Sheet2!A$3:A$24,Sheet2!V$3:V$24))*G192</f>
        <v>0</v>
      </c>
      <c r="AW192" s="153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3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3">
        <f>LOOKUP(S192,Sheet3!F$2:F$9,Sheet3!G$2:G$9)*MIN((((Z192-Y192)+(AD192-AC192))/2+AH192+LOOKUP(V192,Sheet2!A$3:A$24,Sheet2!K$3:K$24)),AN192-AK192)^2/2*G192*IF(L192=1,2,IF(L192=2,1,0))</f>
        <v>0</v>
      </c>
      <c r="AZ192" s="153">
        <f>IF(G192=0,0,MAX(0,SUM(AQ192:AR192)-SUM(AS192:AY192)-BA192-LOOKUP(V192,Sheet2!A$3:A$24,Sheet2!Y$3:Y$24)*G192))</f>
        <v>0</v>
      </c>
      <c r="BA192" s="154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58">
        <f>IF(S192="A",LOOKUP(S192,Sheet3!F$2:F$9,Sheet3!H$2:H$9)*(AN192+AJ192+0.5)*G192*IF(L192=1,2,IF(L192=2,1,0)),0)</f>
        <v>0</v>
      </c>
      <c r="BC192" s="159">
        <f t="shared" si="72"/>
        <v>0</v>
      </c>
      <c r="BD192" s="123">
        <f>LOOKUP($S192,Sheet3!$F$2:$F$9,Sheet3!I$2:I$9)*$G192*IF($L192=1,2,IF($L192=2,1,0))</f>
        <v>0</v>
      </c>
      <c r="BE192" s="123">
        <f>LOOKUP($S192,Sheet3!$F$2:$F$9,Sheet3!J$2:J$9)*$G192*IF($L192=1,2,IF($L192=2,1,0))</f>
        <v>0</v>
      </c>
      <c r="BF192" s="123">
        <f>LOOKUP($S192,Sheet3!$F$2:$F$9,Sheet3!K$2:K$9)*$G192*IF($L192=1,2,IF($L192=2,1,0))</f>
        <v>0</v>
      </c>
      <c r="BG192" s="123">
        <f>LOOKUP($S192,Sheet3!$F$2:$F$9,Sheet3!L$2:L$9)*$G192*IF($L192=1,2,IF($L192=2,1,0))</f>
        <v>0</v>
      </c>
      <c r="BH192" s="122">
        <f>LOOKUP($S192,Sheet3!$F$2:$F$9,Sheet3!M$2:M$9)*$G192*IF($L192=1,2,IF($L192=2,1,0))*2</f>
        <v>0</v>
      </c>
      <c r="BI192" s="122">
        <f>(AO192-Sheet3!$Q$4*IF($L192=1,2,IF($L192=2,1,0)))*LOOKUP(S192,Sheet3!F$2:F$9,Sheet3!M$2:M$9)*ROUNDUP(G192/Sheet3!$Q$7,0)</f>
        <v>0</v>
      </c>
      <c r="BJ192" s="122">
        <f>IF(S192="E",LOOKUP(Sheet3!$G$7,Sheet3!$A$18:$A$21,Sheet3!$B$18:$B$21),0)*G192*AN192*2</f>
        <v>0</v>
      </c>
      <c r="BK192" s="122">
        <f>IF(S192="E",LOOKUP(Sheet3!$G$7,Sheet3!$A$18:$A$21,Sheet3!$C$18:$C$21),0)*G192*AN192*2/1000</f>
        <v>0</v>
      </c>
      <c r="BL192" s="122">
        <f>IF(S192="E",LOOKUP(Sheet3!$G$7,Sheet3!$A$18:$A$21,Sheet3!$D$18:$D$21),0)*G192*AN192*2/1000</f>
        <v>0</v>
      </c>
      <c r="BN192" s="124">
        <f t="shared" si="73"/>
        <v>0</v>
      </c>
      <c r="BO192" s="124">
        <f t="shared" si="74"/>
        <v>0</v>
      </c>
      <c r="BP192" s="115"/>
      <c r="BQ192" s="56">
        <f t="shared" si="75"/>
        <v>0</v>
      </c>
      <c r="BR192" s="52">
        <f t="shared" si="76"/>
        <v>0</v>
      </c>
      <c r="BS192" s="52">
        <f t="shared" si="77"/>
        <v>0</v>
      </c>
      <c r="BT192" s="52">
        <f>IF(OR(LOOKUP(V192,Sheet2!A$3:A$25,Sheet2!B$3:B$25)=1,G192=0),0,AW192-AO192*0.2*G192)</f>
        <v>0</v>
      </c>
      <c r="BU192" s="52">
        <f t="shared" si="78"/>
        <v>0</v>
      </c>
      <c r="BV192" s="52">
        <f t="shared" si="79"/>
        <v>0</v>
      </c>
      <c r="BW192" s="32">
        <f t="shared" si="80"/>
        <v>0</v>
      </c>
    </row>
    <row r="193" spans="1:75">
      <c r="A193" s="110"/>
      <c r="D193" s="110">
        <f t="shared" si="90"/>
        <v>0</v>
      </c>
      <c r="E193" s="32"/>
      <c r="L193" s="32">
        <v>1</v>
      </c>
      <c r="M193" s="32">
        <v>0</v>
      </c>
      <c r="N193" s="32">
        <v>0</v>
      </c>
      <c r="O193" s="32">
        <v>0</v>
      </c>
      <c r="P193" s="32">
        <f t="shared" si="85"/>
        <v>0</v>
      </c>
      <c r="R193" s="111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2">
        <f t="shared" si="63"/>
        <v>0</v>
      </c>
      <c r="T193" s="113">
        <f t="shared" si="81"/>
        <v>0</v>
      </c>
      <c r="V193" s="137">
        <f t="shared" si="62"/>
        <v>0</v>
      </c>
      <c r="W193" s="138">
        <f t="shared" si="64"/>
        <v>0</v>
      </c>
      <c r="X193" s="138">
        <f t="shared" si="86"/>
        <v>0</v>
      </c>
      <c r="Y193" s="138">
        <f t="shared" si="87"/>
        <v>0</v>
      </c>
      <c r="Z193" s="138">
        <f>Y193+LOOKUP(V193,Sheet2!A$3:A$24,Sheet2!J$3:J$24)</f>
        <v>0</v>
      </c>
      <c r="AA193" s="138">
        <f t="shared" si="65"/>
        <v>0</v>
      </c>
      <c r="AB193" s="138">
        <f t="shared" si="88"/>
        <v>0</v>
      </c>
      <c r="AC193" s="138">
        <f t="shared" si="89"/>
        <v>0</v>
      </c>
      <c r="AD193" s="138">
        <f>AC193+LOOKUP(V193,Sheet2!A$3:A$24,Sheet2!J$3:J$24)</f>
        <v>0</v>
      </c>
      <c r="AE193" s="138">
        <f t="shared" si="66"/>
        <v>0</v>
      </c>
      <c r="AF193" s="138">
        <f t="shared" si="67"/>
        <v>0</v>
      </c>
      <c r="AG193" s="137">
        <f>LOOKUP(V193,Sheet2!A$3:A$24,Sheet2!K$3:K$24)</f>
        <v>0</v>
      </c>
      <c r="AH193" s="143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37">
        <f>LOOKUP(R193,Sheet3!A$2:A$7,Sheet3!D$2:D$7)</f>
        <v>0</v>
      </c>
      <c r="AJ193" s="137">
        <f t="shared" si="82"/>
        <v>0</v>
      </c>
      <c r="AK193" s="137">
        <f t="shared" si="83"/>
        <v>0</v>
      </c>
      <c r="AL193" s="138">
        <f t="shared" si="68"/>
        <v>0</v>
      </c>
      <c r="AM193" s="138">
        <f t="shared" si="69"/>
        <v>0</v>
      </c>
      <c r="AN193" s="138">
        <f t="shared" si="70"/>
        <v>0</v>
      </c>
      <c r="AO193" s="138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15"/>
      <c r="AQ193" s="152">
        <f t="shared" si="71"/>
        <v>0</v>
      </c>
      <c r="AR193" s="153">
        <f>LOOKUP(S193,Sheet3!F$2:F$9,Sheet3!G$2:G$9)*(AN193-AJ193)*(AN193-AJ193)/2*G193*IF(L193=1,2,IF(L193=2,1,0))</f>
        <v>0</v>
      </c>
      <c r="AS193" s="153">
        <f>LOOKUP(R193,Sheet3!A$2:A$6,Sheet3!B$2:B$6)*AO193*G193</f>
        <v>0</v>
      </c>
      <c r="AT193" s="153">
        <f>LOOKUP(R193,Sheet3!A$2:A$6,Sheet3!C$2:C$6)*AO193*G193</f>
        <v>0</v>
      </c>
      <c r="AU193" s="154">
        <f>IF(AND(AE193&gt;3.5,AF193&gt;3.5),LOOKUP(Sheet1!V193,Sheet2!A$3:A$24,Sheet2!U$3:U$24),LOOKUP(V193,Sheet2!A$3:A$24,Sheet2!T$3:T$24))*G193</f>
        <v>0</v>
      </c>
      <c r="AV193" s="154">
        <f>IF(AND(AE193&gt;3.5,AF193&gt;3.5),LOOKUP(Sheet1!V193,Sheet2!A$3:A$24,Sheet2!W$3:W$24),LOOKUP(V193,Sheet2!A$3:A$24,Sheet2!V$3:V$24))*G193</f>
        <v>0</v>
      </c>
      <c r="AW193" s="153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3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3">
        <f>LOOKUP(S193,Sheet3!F$2:F$9,Sheet3!G$2:G$9)*MIN((((Z193-Y193)+(AD193-AC193))/2+AH193+LOOKUP(V193,Sheet2!A$3:A$24,Sheet2!K$3:K$24)),AN193-AK193)^2/2*G193*IF(L193=1,2,IF(L193=2,1,0))</f>
        <v>0</v>
      </c>
      <c r="AZ193" s="153">
        <f>IF(G193=0,0,MAX(0,SUM(AQ193:AR193)-SUM(AS193:AY193)-BA193-LOOKUP(V193,Sheet2!A$3:A$24,Sheet2!Y$3:Y$24)*G193))</f>
        <v>0</v>
      </c>
      <c r="BA193" s="154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58">
        <f>IF(S193="A",LOOKUP(S193,Sheet3!F$2:F$9,Sheet3!H$2:H$9)*(AN193+AJ193+0.5)*G193*IF(L193=1,2,IF(L193=2,1,0)),0)</f>
        <v>0</v>
      </c>
      <c r="BC193" s="159">
        <f t="shared" si="72"/>
        <v>0</v>
      </c>
      <c r="BD193" s="123">
        <f>LOOKUP($S193,Sheet3!$F$2:$F$9,Sheet3!I$2:I$9)*$G193*IF($L193=1,2,IF($L193=2,1,0))</f>
        <v>0</v>
      </c>
      <c r="BE193" s="123">
        <f>LOOKUP($S193,Sheet3!$F$2:$F$9,Sheet3!J$2:J$9)*$G193*IF($L193=1,2,IF($L193=2,1,0))</f>
        <v>0</v>
      </c>
      <c r="BF193" s="123">
        <f>LOOKUP($S193,Sheet3!$F$2:$F$9,Sheet3!K$2:K$9)*$G193*IF($L193=1,2,IF($L193=2,1,0))</f>
        <v>0</v>
      </c>
      <c r="BG193" s="123">
        <f>LOOKUP($S193,Sheet3!$F$2:$F$9,Sheet3!L$2:L$9)*$G193*IF($L193=1,2,IF($L193=2,1,0))</f>
        <v>0</v>
      </c>
      <c r="BH193" s="122">
        <f>LOOKUP($S193,Sheet3!$F$2:$F$9,Sheet3!M$2:M$9)*$G193*IF($L193=1,2,IF($L193=2,1,0))*2</f>
        <v>0</v>
      </c>
      <c r="BI193" s="122">
        <f>(AO193-Sheet3!$Q$4*IF($L193=1,2,IF($L193=2,1,0)))*LOOKUP(S193,Sheet3!F$2:F$9,Sheet3!M$2:M$9)*ROUNDUP(G193/Sheet3!$Q$7,0)</f>
        <v>0</v>
      </c>
      <c r="BJ193" s="122">
        <f>IF(S193="E",LOOKUP(Sheet3!$G$7,Sheet3!$A$18:$A$21,Sheet3!$B$18:$B$21),0)*G193*AN193*2</f>
        <v>0</v>
      </c>
      <c r="BK193" s="122">
        <f>IF(S193="E",LOOKUP(Sheet3!$G$7,Sheet3!$A$18:$A$21,Sheet3!$C$18:$C$21),0)*G193*AN193*2/1000</f>
        <v>0</v>
      </c>
      <c r="BL193" s="122">
        <f>IF(S193="E",LOOKUP(Sheet3!$G$7,Sheet3!$A$18:$A$21,Sheet3!$D$18:$D$21),0)*G193*AN193*2/1000</f>
        <v>0</v>
      </c>
      <c r="BN193" s="124">
        <f t="shared" si="73"/>
        <v>0</v>
      </c>
      <c r="BO193" s="124">
        <f t="shared" si="74"/>
        <v>0</v>
      </c>
      <c r="BP193" s="115"/>
      <c r="BQ193" s="56">
        <f t="shared" si="75"/>
        <v>0</v>
      </c>
      <c r="BR193" s="52">
        <f t="shared" si="76"/>
        <v>0</v>
      </c>
      <c r="BS193" s="52">
        <f t="shared" si="77"/>
        <v>0</v>
      </c>
      <c r="BT193" s="52">
        <f>IF(OR(LOOKUP(V193,Sheet2!A$3:A$25,Sheet2!B$3:B$25)=1,G193=0),0,AW193-AO193*0.2*G193)</f>
        <v>0</v>
      </c>
      <c r="BU193" s="52">
        <f t="shared" si="78"/>
        <v>0</v>
      </c>
      <c r="BV193" s="52">
        <f t="shared" si="79"/>
        <v>0</v>
      </c>
      <c r="BW193" s="32">
        <f t="shared" si="80"/>
        <v>0</v>
      </c>
    </row>
    <row r="194" spans="1:75">
      <c r="A194" s="110"/>
      <c r="D194" s="110">
        <f t="shared" si="90"/>
        <v>0</v>
      </c>
      <c r="E194" s="32"/>
      <c r="L194" s="32">
        <v>1</v>
      </c>
      <c r="M194" s="32">
        <v>0</v>
      </c>
      <c r="N194" s="32">
        <v>0</v>
      </c>
      <c r="O194" s="32">
        <v>0</v>
      </c>
      <c r="P194" s="32">
        <f t="shared" si="85"/>
        <v>0</v>
      </c>
      <c r="R194" s="111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2">
        <f t="shared" si="63"/>
        <v>0</v>
      </c>
      <c r="T194" s="113">
        <f t="shared" si="81"/>
        <v>0</v>
      </c>
      <c r="V194" s="137">
        <f t="shared" si="62"/>
        <v>0</v>
      </c>
      <c r="W194" s="138">
        <f t="shared" si="64"/>
        <v>0</v>
      </c>
      <c r="X194" s="138">
        <f t="shared" si="86"/>
        <v>0</v>
      </c>
      <c r="Y194" s="138">
        <f t="shared" si="87"/>
        <v>0</v>
      </c>
      <c r="Z194" s="138">
        <f>Y194+LOOKUP(V194,Sheet2!A$3:A$24,Sheet2!J$3:J$24)</f>
        <v>0</v>
      </c>
      <c r="AA194" s="138">
        <f t="shared" si="65"/>
        <v>0</v>
      </c>
      <c r="AB194" s="138">
        <f t="shared" si="88"/>
        <v>0</v>
      </c>
      <c r="AC194" s="138">
        <f t="shared" si="89"/>
        <v>0</v>
      </c>
      <c r="AD194" s="138">
        <f>AC194+LOOKUP(V194,Sheet2!A$3:A$24,Sheet2!J$3:J$24)</f>
        <v>0</v>
      </c>
      <c r="AE194" s="138">
        <f t="shared" si="66"/>
        <v>0</v>
      </c>
      <c r="AF194" s="138">
        <f t="shared" si="67"/>
        <v>0</v>
      </c>
      <c r="AG194" s="137">
        <f>LOOKUP(V194,Sheet2!A$3:A$24,Sheet2!K$3:K$24)</f>
        <v>0</v>
      </c>
      <c r="AH194" s="143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37">
        <f>LOOKUP(R194,Sheet3!A$2:A$7,Sheet3!D$2:D$7)</f>
        <v>0</v>
      </c>
      <c r="AJ194" s="137">
        <f t="shared" si="82"/>
        <v>0</v>
      </c>
      <c r="AK194" s="137">
        <f t="shared" si="83"/>
        <v>0</v>
      </c>
      <c r="AL194" s="138">
        <f t="shared" si="68"/>
        <v>0</v>
      </c>
      <c r="AM194" s="138">
        <f t="shared" si="69"/>
        <v>0</v>
      </c>
      <c r="AN194" s="138">
        <f t="shared" si="70"/>
        <v>0</v>
      </c>
      <c r="AO194" s="138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15"/>
      <c r="AQ194" s="152">
        <f t="shared" si="71"/>
        <v>0</v>
      </c>
      <c r="AR194" s="153">
        <f>LOOKUP(S194,Sheet3!F$2:F$9,Sheet3!G$2:G$9)*(AN194-AJ194)*(AN194-AJ194)/2*G194*IF(L194=1,2,IF(L194=2,1,0))</f>
        <v>0</v>
      </c>
      <c r="AS194" s="153">
        <f>LOOKUP(R194,Sheet3!A$2:A$6,Sheet3!B$2:B$6)*AO194*G194</f>
        <v>0</v>
      </c>
      <c r="AT194" s="153">
        <f>LOOKUP(R194,Sheet3!A$2:A$6,Sheet3!C$2:C$6)*AO194*G194</f>
        <v>0</v>
      </c>
      <c r="AU194" s="154">
        <f>IF(AND(AE194&gt;3.5,AF194&gt;3.5),LOOKUP(Sheet1!V194,Sheet2!A$3:A$24,Sheet2!U$3:U$24),LOOKUP(V194,Sheet2!A$3:A$24,Sheet2!T$3:T$24))*G194</f>
        <v>0</v>
      </c>
      <c r="AV194" s="154">
        <f>IF(AND(AE194&gt;3.5,AF194&gt;3.5),LOOKUP(Sheet1!V194,Sheet2!A$3:A$24,Sheet2!W$3:W$24),LOOKUP(V194,Sheet2!A$3:A$24,Sheet2!V$3:V$24))*G194</f>
        <v>0</v>
      </c>
      <c r="AW194" s="153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3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3">
        <f>LOOKUP(S194,Sheet3!F$2:F$9,Sheet3!G$2:G$9)*MIN((((Z194-Y194)+(AD194-AC194))/2+AH194+LOOKUP(V194,Sheet2!A$3:A$24,Sheet2!K$3:K$24)),AN194-AK194)^2/2*G194*IF(L194=1,2,IF(L194=2,1,0))</f>
        <v>0</v>
      </c>
      <c r="AZ194" s="153">
        <f>IF(G194=0,0,MAX(0,SUM(AQ194:AR194)-SUM(AS194:AY194)-BA194-LOOKUP(V194,Sheet2!A$3:A$24,Sheet2!Y$3:Y$24)*G194))</f>
        <v>0</v>
      </c>
      <c r="BA194" s="154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58">
        <f>IF(S194="A",LOOKUP(S194,Sheet3!F$2:F$9,Sheet3!H$2:H$9)*(AN194+AJ194+0.5)*G194*IF(L194=1,2,IF(L194=2,1,0)),0)</f>
        <v>0</v>
      </c>
      <c r="BC194" s="159">
        <f t="shared" si="72"/>
        <v>0</v>
      </c>
      <c r="BD194" s="123">
        <f>LOOKUP($S194,Sheet3!$F$2:$F$9,Sheet3!I$2:I$9)*$G194*IF($L194=1,2,IF($L194=2,1,0))</f>
        <v>0</v>
      </c>
      <c r="BE194" s="123">
        <f>LOOKUP($S194,Sheet3!$F$2:$F$9,Sheet3!J$2:J$9)*$G194*IF($L194=1,2,IF($L194=2,1,0))</f>
        <v>0</v>
      </c>
      <c r="BF194" s="123">
        <f>LOOKUP($S194,Sheet3!$F$2:$F$9,Sheet3!K$2:K$9)*$G194*IF($L194=1,2,IF($L194=2,1,0))</f>
        <v>0</v>
      </c>
      <c r="BG194" s="123">
        <f>LOOKUP($S194,Sheet3!$F$2:$F$9,Sheet3!L$2:L$9)*$G194*IF($L194=1,2,IF($L194=2,1,0))</f>
        <v>0</v>
      </c>
      <c r="BH194" s="122">
        <f>LOOKUP($S194,Sheet3!$F$2:$F$9,Sheet3!M$2:M$9)*$G194*IF($L194=1,2,IF($L194=2,1,0))*2</f>
        <v>0</v>
      </c>
      <c r="BI194" s="122">
        <f>(AO194-Sheet3!$Q$4*IF($L194=1,2,IF($L194=2,1,0)))*LOOKUP(S194,Sheet3!F$2:F$9,Sheet3!M$2:M$9)*ROUNDUP(G194/Sheet3!$Q$7,0)</f>
        <v>0</v>
      </c>
      <c r="BJ194" s="122">
        <f>IF(S194="E",LOOKUP(Sheet3!$G$7,Sheet3!$A$18:$A$21,Sheet3!$B$18:$B$21),0)*G194*AN194*2</f>
        <v>0</v>
      </c>
      <c r="BK194" s="122">
        <f>IF(S194="E",LOOKUP(Sheet3!$G$7,Sheet3!$A$18:$A$21,Sheet3!$C$18:$C$21),0)*G194*AN194*2/1000</f>
        <v>0</v>
      </c>
      <c r="BL194" s="122">
        <f>IF(S194="E",LOOKUP(Sheet3!$G$7,Sheet3!$A$18:$A$21,Sheet3!$D$18:$D$21),0)*G194*AN194*2/1000</f>
        <v>0</v>
      </c>
      <c r="BN194" s="124">
        <f t="shared" si="73"/>
        <v>0</v>
      </c>
      <c r="BO194" s="124">
        <f t="shared" si="74"/>
        <v>0</v>
      </c>
      <c r="BP194" s="115"/>
      <c r="BQ194" s="56">
        <f t="shared" si="75"/>
        <v>0</v>
      </c>
      <c r="BR194" s="52">
        <f t="shared" si="76"/>
        <v>0</v>
      </c>
      <c r="BS194" s="52">
        <f t="shared" si="77"/>
        <v>0</v>
      </c>
      <c r="BT194" s="52">
        <f>IF(OR(LOOKUP(V194,Sheet2!A$3:A$25,Sheet2!B$3:B$25)=1,G194=0),0,AW194-AO194*0.2*G194)</f>
        <v>0</v>
      </c>
      <c r="BU194" s="52">
        <f t="shared" si="78"/>
        <v>0</v>
      </c>
      <c r="BV194" s="52">
        <f t="shared" si="79"/>
        <v>0</v>
      </c>
      <c r="BW194" s="32">
        <f t="shared" si="80"/>
        <v>0</v>
      </c>
    </row>
    <row r="195" spans="1:75">
      <c r="A195" s="110"/>
      <c r="D195" s="110">
        <f t="shared" si="90"/>
        <v>0</v>
      </c>
      <c r="E195" s="32"/>
      <c r="L195" s="32">
        <v>1</v>
      </c>
      <c r="M195" s="32">
        <v>0</v>
      </c>
      <c r="N195" s="32">
        <v>0</v>
      </c>
      <c r="O195" s="32">
        <v>0</v>
      </c>
      <c r="P195" s="32">
        <f t="shared" si="85"/>
        <v>0</v>
      </c>
      <c r="R195" s="111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2">
        <f t="shared" si="63"/>
        <v>0</v>
      </c>
      <c r="T195" s="113">
        <f t="shared" si="81"/>
        <v>0</v>
      </c>
      <c r="V195" s="137">
        <f t="shared" ref="V195:V258" si="91">IF(G195=0,0,IF(NOT(H195=0),H195,V194))</f>
        <v>0</v>
      </c>
      <c r="W195" s="138">
        <f t="shared" si="64"/>
        <v>0</v>
      </c>
      <c r="X195" s="138">
        <f t="shared" si="86"/>
        <v>0</v>
      </c>
      <c r="Y195" s="138">
        <f t="shared" si="87"/>
        <v>0</v>
      </c>
      <c r="Z195" s="138">
        <f>Y195+LOOKUP(V195,Sheet2!A$3:A$24,Sheet2!J$3:J$24)</f>
        <v>0</v>
      </c>
      <c r="AA195" s="138">
        <f t="shared" si="65"/>
        <v>0</v>
      </c>
      <c r="AB195" s="138">
        <f t="shared" si="88"/>
        <v>0</v>
      </c>
      <c r="AC195" s="138">
        <f t="shared" si="89"/>
        <v>0</v>
      </c>
      <c r="AD195" s="138">
        <f>AC195+LOOKUP(V195,Sheet2!A$3:A$24,Sheet2!J$3:J$24)</f>
        <v>0</v>
      </c>
      <c r="AE195" s="138">
        <f t="shared" si="66"/>
        <v>0</v>
      </c>
      <c r="AF195" s="138">
        <f t="shared" si="67"/>
        <v>0</v>
      </c>
      <c r="AG195" s="137">
        <f>LOOKUP(V195,Sheet2!A$3:A$24,Sheet2!K$3:K$24)</f>
        <v>0</v>
      </c>
      <c r="AH195" s="143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37">
        <f>LOOKUP(R195,Sheet3!A$2:A$7,Sheet3!D$2:D$7)</f>
        <v>0</v>
      </c>
      <c r="AJ195" s="137">
        <f t="shared" si="82"/>
        <v>0</v>
      </c>
      <c r="AK195" s="137">
        <f t="shared" si="83"/>
        <v>0</v>
      </c>
      <c r="AL195" s="138">
        <f t="shared" si="68"/>
        <v>0</v>
      </c>
      <c r="AM195" s="138">
        <f t="shared" si="69"/>
        <v>0</v>
      </c>
      <c r="AN195" s="138">
        <f t="shared" si="70"/>
        <v>0</v>
      </c>
      <c r="AO195" s="138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15"/>
      <c r="AQ195" s="152">
        <f t="shared" si="71"/>
        <v>0</v>
      </c>
      <c r="AR195" s="153">
        <f>LOOKUP(S195,Sheet3!F$2:F$9,Sheet3!G$2:G$9)*(AN195-AJ195)*(AN195-AJ195)/2*G195*IF(L195=1,2,IF(L195=2,1,0))</f>
        <v>0</v>
      </c>
      <c r="AS195" s="153">
        <f>LOOKUP(R195,Sheet3!A$2:A$6,Sheet3!B$2:B$6)*AO195*G195</f>
        <v>0</v>
      </c>
      <c r="AT195" s="153">
        <f>LOOKUP(R195,Sheet3!A$2:A$6,Sheet3!C$2:C$6)*AO195*G195</f>
        <v>0</v>
      </c>
      <c r="AU195" s="154">
        <f>IF(AND(AE195&gt;3.5,AF195&gt;3.5),LOOKUP(Sheet1!V195,Sheet2!A$3:A$24,Sheet2!U$3:U$24),LOOKUP(V195,Sheet2!A$3:A$24,Sheet2!T$3:T$24))*G195</f>
        <v>0</v>
      </c>
      <c r="AV195" s="154">
        <f>IF(AND(AE195&gt;3.5,AF195&gt;3.5),LOOKUP(Sheet1!V195,Sheet2!A$3:A$24,Sheet2!W$3:W$24),LOOKUP(V195,Sheet2!A$3:A$24,Sheet2!V$3:V$24))*G195</f>
        <v>0</v>
      </c>
      <c r="AW195" s="153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3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3">
        <f>LOOKUP(S195,Sheet3!F$2:F$9,Sheet3!G$2:G$9)*MIN((((Z195-Y195)+(AD195-AC195))/2+AH195+LOOKUP(V195,Sheet2!A$3:A$24,Sheet2!K$3:K$24)),AN195-AK195)^2/2*G195*IF(L195=1,2,IF(L195=2,1,0))</f>
        <v>0</v>
      </c>
      <c r="AZ195" s="153">
        <f>IF(G195=0,0,MAX(0,SUM(AQ195:AR195)-SUM(AS195:AY195)-BA195-LOOKUP(V195,Sheet2!A$3:A$24,Sheet2!Y$3:Y$24)*G195))</f>
        <v>0</v>
      </c>
      <c r="BA195" s="154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58">
        <f>IF(S195="A",LOOKUP(S195,Sheet3!F$2:F$9,Sheet3!H$2:H$9)*(AN195+AJ195+0.5)*G195*IF(L195=1,2,IF(L195=2,1,0)),0)</f>
        <v>0</v>
      </c>
      <c r="BC195" s="159">
        <f t="shared" si="72"/>
        <v>0</v>
      </c>
      <c r="BD195" s="123">
        <f>LOOKUP($S195,Sheet3!$F$2:$F$9,Sheet3!I$2:I$9)*$G195*IF($L195=1,2,IF($L195=2,1,0))</f>
        <v>0</v>
      </c>
      <c r="BE195" s="123">
        <f>LOOKUP($S195,Sheet3!$F$2:$F$9,Sheet3!J$2:J$9)*$G195*IF($L195=1,2,IF($L195=2,1,0))</f>
        <v>0</v>
      </c>
      <c r="BF195" s="123">
        <f>LOOKUP($S195,Sheet3!$F$2:$F$9,Sheet3!K$2:K$9)*$G195*IF($L195=1,2,IF($L195=2,1,0))</f>
        <v>0</v>
      </c>
      <c r="BG195" s="123">
        <f>LOOKUP($S195,Sheet3!$F$2:$F$9,Sheet3!L$2:L$9)*$G195*IF($L195=1,2,IF($L195=2,1,0))</f>
        <v>0</v>
      </c>
      <c r="BH195" s="122">
        <f>LOOKUP($S195,Sheet3!$F$2:$F$9,Sheet3!M$2:M$9)*$G195*IF($L195=1,2,IF($L195=2,1,0))*2</f>
        <v>0</v>
      </c>
      <c r="BI195" s="122">
        <f>(AO195-Sheet3!$Q$4*IF($L195=1,2,IF($L195=2,1,0)))*LOOKUP(S195,Sheet3!F$2:F$9,Sheet3!M$2:M$9)*ROUNDUP(G195/Sheet3!$Q$7,0)</f>
        <v>0</v>
      </c>
      <c r="BJ195" s="122">
        <f>IF(S195="E",LOOKUP(Sheet3!$G$7,Sheet3!$A$18:$A$21,Sheet3!$B$18:$B$21),0)*G195*AN195*2</f>
        <v>0</v>
      </c>
      <c r="BK195" s="122">
        <f>IF(S195="E",LOOKUP(Sheet3!$G$7,Sheet3!$A$18:$A$21,Sheet3!$C$18:$C$21),0)*G195*AN195*2/1000</f>
        <v>0</v>
      </c>
      <c r="BL195" s="122">
        <f>IF(S195="E",LOOKUP(Sheet3!$G$7,Sheet3!$A$18:$A$21,Sheet3!$D$18:$D$21),0)*G195*AN195*2/1000</f>
        <v>0</v>
      </c>
      <c r="BN195" s="124">
        <f t="shared" si="73"/>
        <v>0</v>
      </c>
      <c r="BO195" s="124">
        <f t="shared" si="74"/>
        <v>0</v>
      </c>
      <c r="BP195" s="115"/>
      <c r="BQ195" s="56">
        <f t="shared" si="75"/>
        <v>0</v>
      </c>
      <c r="BR195" s="52">
        <f t="shared" si="76"/>
        <v>0</v>
      </c>
      <c r="BS195" s="52">
        <f t="shared" si="77"/>
        <v>0</v>
      </c>
      <c r="BT195" s="52">
        <f>IF(OR(LOOKUP(V195,Sheet2!A$3:A$25,Sheet2!B$3:B$25)=1,G195=0),0,AW195-AO195*0.2*G195)</f>
        <v>0</v>
      </c>
      <c r="BU195" s="52">
        <f t="shared" si="78"/>
        <v>0</v>
      </c>
      <c r="BV195" s="52">
        <f t="shared" si="79"/>
        <v>0</v>
      </c>
      <c r="BW195" s="32">
        <f t="shared" si="80"/>
        <v>0</v>
      </c>
    </row>
    <row r="196" spans="1:75">
      <c r="A196" s="110"/>
      <c r="D196" s="110">
        <f t="shared" si="90"/>
        <v>0</v>
      </c>
      <c r="E196" s="32"/>
      <c r="L196" s="32">
        <v>1</v>
      </c>
      <c r="M196" s="32">
        <v>0</v>
      </c>
      <c r="N196" s="32">
        <v>0</v>
      </c>
      <c r="O196" s="32">
        <v>0</v>
      </c>
      <c r="P196" s="32">
        <f t="shared" si="85"/>
        <v>0</v>
      </c>
      <c r="R196" s="111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2">
        <f t="shared" ref="S196:S259" si="92">IF(G196=0,0,IF((MAX(AL196,AM196)+AJ196)&gt;6,"顶管",IF((MAX(AL196,AM196)+AJ196)&gt;5,"D",IF((MAX(AL196,AM196)+AJ196)&gt;4,"C",IF((MAX(AL196,AM196)+AJ196)&gt;3,"B",IF((MAX(AL196,AM196)+AJ196)&gt;1,"A","无"))))))</f>
        <v>0</v>
      </c>
      <c r="T196" s="113">
        <f t="shared" si="81"/>
        <v>0</v>
      </c>
      <c r="V196" s="137">
        <f t="shared" si="91"/>
        <v>0</v>
      </c>
      <c r="W196" s="138">
        <f t="shared" ref="W196:W259" si="93">IF($G196=0,0,D196)</f>
        <v>0</v>
      </c>
      <c r="X196" s="138">
        <f t="shared" si="86"/>
        <v>0</v>
      </c>
      <c r="Y196" s="138">
        <f t="shared" si="87"/>
        <v>0</v>
      </c>
      <c r="Z196" s="138">
        <f>Y196+LOOKUP(V196,Sheet2!A$3:A$24,Sheet2!J$3:J$24)</f>
        <v>0</v>
      </c>
      <c r="AA196" s="138">
        <f t="shared" ref="AA196:AA259" si="94">IF($G196=0,0,D197)</f>
        <v>0</v>
      </c>
      <c r="AB196" s="138">
        <f t="shared" si="88"/>
        <v>0</v>
      </c>
      <c r="AC196" s="138">
        <f t="shared" si="89"/>
        <v>0</v>
      </c>
      <c r="AD196" s="138">
        <f>AC196+LOOKUP(V196,Sheet2!A$3:A$24,Sheet2!J$3:J$24)</f>
        <v>0</v>
      </c>
      <c r="AE196" s="138">
        <f t="shared" ref="AE196:AE259" si="95">X196-Z196</f>
        <v>0</v>
      </c>
      <c r="AF196" s="138">
        <f t="shared" ref="AF196:AF259" si="96">AB196-AD196</f>
        <v>0</v>
      </c>
      <c r="AG196" s="137">
        <f>LOOKUP(V196,Sheet2!A$3:A$24,Sheet2!K$3:K$24)</f>
        <v>0</v>
      </c>
      <c r="AH196" s="143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37">
        <f>LOOKUP(R196,Sheet3!A$2:A$7,Sheet3!D$2:D$7)</f>
        <v>0</v>
      </c>
      <c r="AJ196" s="137">
        <f t="shared" si="82"/>
        <v>0</v>
      </c>
      <c r="AK196" s="137">
        <f t="shared" si="83"/>
        <v>0</v>
      </c>
      <c r="AL196" s="138">
        <f t="shared" ref="AL196:AL259" si="97">IF(G196=0,0,IF(W196=0,X196-Y196+AH196+AI196,W196-Y196+AH196+AI196))</f>
        <v>0</v>
      </c>
      <c r="AM196" s="138">
        <f t="shared" ref="AM196:AM259" si="98">IF(G196=0,0,IF(AA196=0,AB196-AC196+AH196+AI196,AA196-AC196+AH196+AI196))</f>
        <v>0</v>
      </c>
      <c r="AN196" s="138">
        <f t="shared" ref="AN196:AN259" si="99">(AL196+AM196)/2</f>
        <v>0</v>
      </c>
      <c r="AO196" s="138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15"/>
      <c r="AQ196" s="152">
        <f t="shared" ref="AQ196:AQ259" si="100">IF(G196=0,0,AN196*AO196*G196)</f>
        <v>0</v>
      </c>
      <c r="AR196" s="153">
        <f>LOOKUP(S196,Sheet3!F$2:F$9,Sheet3!G$2:G$9)*(AN196-AJ196)*(AN196-AJ196)/2*G196*IF(L196=1,2,IF(L196=2,1,0))</f>
        <v>0</v>
      </c>
      <c r="AS196" s="153">
        <f>LOOKUP(R196,Sheet3!A$2:A$6,Sheet3!B$2:B$6)*AO196*G196</f>
        <v>0</v>
      </c>
      <c r="AT196" s="153">
        <f>LOOKUP(R196,Sheet3!A$2:A$6,Sheet3!C$2:C$6)*AO196*G196</f>
        <v>0</v>
      </c>
      <c r="AU196" s="154">
        <f>IF(AND(AE196&gt;3.5,AF196&gt;3.5),LOOKUP(Sheet1!V196,Sheet2!A$3:A$24,Sheet2!U$3:U$24),LOOKUP(V196,Sheet2!A$3:A$24,Sheet2!T$3:T$24))*G196</f>
        <v>0</v>
      </c>
      <c r="AV196" s="154">
        <f>IF(AND(AE196&gt;3.5,AF196&gt;3.5),LOOKUP(Sheet1!V196,Sheet2!A$3:A$24,Sheet2!W$3:W$24),LOOKUP(V196,Sheet2!A$3:A$24,Sheet2!V$3:V$24))*G196</f>
        <v>0</v>
      </c>
      <c r="AW196" s="153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3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3">
        <f>LOOKUP(S196,Sheet3!F$2:F$9,Sheet3!G$2:G$9)*MIN((((Z196-Y196)+(AD196-AC196))/2+AH196+LOOKUP(V196,Sheet2!A$3:A$24,Sheet2!K$3:K$24)),AN196-AK196)^2/2*G196*IF(L196=1,2,IF(L196=2,1,0))</f>
        <v>0</v>
      </c>
      <c r="AZ196" s="153">
        <f>IF(G196=0,0,MAX(0,SUM(AQ196:AR196)-SUM(AS196:AY196)-BA196-LOOKUP(V196,Sheet2!A$3:A$24,Sheet2!Y$3:Y$24)*G196))</f>
        <v>0</v>
      </c>
      <c r="BA196" s="154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58">
        <f>IF(S196="A",LOOKUP(S196,Sheet3!F$2:F$9,Sheet3!H$2:H$9)*(AN196+AJ196+0.5)*G196*IF(L196=1,2,IF(L196=2,1,0)),0)</f>
        <v>0</v>
      </c>
      <c r="BC196" s="159">
        <f t="shared" ref="BC196:BC259" si="101">IF(BB196=0,0,(AN196+AJ196+1.5)*G196/1.5*2)</f>
        <v>0</v>
      </c>
      <c r="BD196" s="123">
        <f>LOOKUP($S196,Sheet3!$F$2:$F$9,Sheet3!I$2:I$9)*$G196*IF($L196=1,2,IF($L196=2,1,0))</f>
        <v>0</v>
      </c>
      <c r="BE196" s="123">
        <f>LOOKUP($S196,Sheet3!$F$2:$F$9,Sheet3!J$2:J$9)*$G196*IF($L196=1,2,IF($L196=2,1,0))</f>
        <v>0</v>
      </c>
      <c r="BF196" s="123">
        <f>LOOKUP($S196,Sheet3!$F$2:$F$9,Sheet3!K$2:K$9)*$G196*IF($L196=1,2,IF($L196=2,1,0))</f>
        <v>0</v>
      </c>
      <c r="BG196" s="123">
        <f>LOOKUP($S196,Sheet3!$F$2:$F$9,Sheet3!L$2:L$9)*$G196*IF($L196=1,2,IF($L196=2,1,0))</f>
        <v>0</v>
      </c>
      <c r="BH196" s="122">
        <f>LOOKUP($S196,Sheet3!$F$2:$F$9,Sheet3!M$2:M$9)*$G196*IF($L196=1,2,IF($L196=2,1,0))*2</f>
        <v>0</v>
      </c>
      <c r="BI196" s="122">
        <f>(AO196-Sheet3!$Q$4*IF($L196=1,2,IF($L196=2,1,0)))*LOOKUP(S196,Sheet3!F$2:F$9,Sheet3!M$2:M$9)*ROUNDUP(G196/Sheet3!$Q$7,0)</f>
        <v>0</v>
      </c>
      <c r="BJ196" s="122">
        <f>IF(S196="E",LOOKUP(Sheet3!$G$7,Sheet3!$A$18:$A$21,Sheet3!$B$18:$B$21),0)*G196*AN196*2</f>
        <v>0</v>
      </c>
      <c r="BK196" s="122">
        <f>IF(S196="E",LOOKUP(Sheet3!$G$7,Sheet3!$A$18:$A$21,Sheet3!$C$18:$C$21),0)*G196*AN196*2/1000</f>
        <v>0</v>
      </c>
      <c r="BL196" s="122">
        <f>IF(S196="E",LOOKUP(Sheet3!$G$7,Sheet3!$A$18:$A$21,Sheet3!$D$18:$D$21),0)*G196*AN196*2/1000</f>
        <v>0</v>
      </c>
      <c r="BN196" s="124">
        <f t="shared" ref="BN196:BN259" si="102">IF(O196=1,(AQ196+AR196)*(AN196-P196)/AN196,AQ196+AR196)</f>
        <v>0</v>
      </c>
      <c r="BO196" s="124">
        <f t="shared" ref="BO196:BO259" si="103">P196*G196*AO196</f>
        <v>0</v>
      </c>
      <c r="BP196" s="115"/>
      <c r="BQ196" s="56">
        <f t="shared" ref="BQ196:BQ259" si="104">BP196/0.35*(AN196+2+AJ196)</f>
        <v>0</v>
      </c>
      <c r="BR196" s="52">
        <f t="shared" ref="BR196:BR259" si="105">IF(OR(S196="a",S196="E",S196="无"),BN196,0)</f>
        <v>0</v>
      </c>
      <c r="BS196" s="52">
        <f t="shared" ref="BS196:BS259" si="106">IF(OR(S196="a",S196="E",S196="无"),0,BN196)</f>
        <v>0</v>
      </c>
      <c r="BT196" s="52">
        <f>IF(OR(LOOKUP(V196,Sheet2!A$3:A$25,Sheet2!B$3:B$25)=1,G196=0),0,AW196-AO196*0.2*G196)</f>
        <v>0</v>
      </c>
      <c r="BU196" s="52">
        <f t="shared" ref="BU196:BU259" si="107">(MAX(AL196,AM196)+AJ196)*1+AO196*0.5</f>
        <v>0</v>
      </c>
      <c r="BV196" s="52">
        <f t="shared" ref="BV196:BV259" si="108">(MAX(AL196,AM196)+AJ196)*2+AO196*0.5</f>
        <v>0</v>
      </c>
      <c r="BW196" s="32">
        <f t="shared" ref="BW196:BW259" si="109">IF(N196=1,G196,0)</f>
        <v>0</v>
      </c>
    </row>
    <row r="197" spans="1:75">
      <c r="A197" s="110"/>
      <c r="D197" s="110">
        <f t="shared" si="90"/>
        <v>0</v>
      </c>
      <c r="E197" s="32"/>
      <c r="L197" s="32">
        <v>1</v>
      </c>
      <c r="M197" s="32">
        <v>0</v>
      </c>
      <c r="N197" s="32">
        <v>0</v>
      </c>
      <c r="O197" s="32">
        <v>0</v>
      </c>
      <c r="P197" s="32">
        <f t="shared" si="85"/>
        <v>0</v>
      </c>
      <c r="R197" s="111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2">
        <f t="shared" si="92"/>
        <v>0</v>
      </c>
      <c r="T197" s="113">
        <f t="shared" ref="T197:T260" si="110">IF(G197=0,0,IF(OR(AE197&lt;0.5,AF197&lt;0.5),"Y",0))</f>
        <v>0</v>
      </c>
      <c r="V197" s="137">
        <f t="shared" si="91"/>
        <v>0</v>
      </c>
      <c r="W197" s="138">
        <f t="shared" si="93"/>
        <v>0</v>
      </c>
      <c r="X197" s="138">
        <f t="shared" si="86"/>
        <v>0</v>
      </c>
      <c r="Y197" s="138">
        <f t="shared" si="87"/>
        <v>0</v>
      </c>
      <c r="Z197" s="138">
        <f>Y197+LOOKUP(V197,Sheet2!A$3:A$24,Sheet2!J$3:J$24)</f>
        <v>0</v>
      </c>
      <c r="AA197" s="138">
        <f t="shared" si="94"/>
        <v>0</v>
      </c>
      <c r="AB197" s="138">
        <f t="shared" si="88"/>
        <v>0</v>
      </c>
      <c r="AC197" s="138">
        <f t="shared" si="89"/>
        <v>0</v>
      </c>
      <c r="AD197" s="138">
        <f>AC197+LOOKUP(V197,Sheet2!A$3:A$24,Sheet2!J$3:J$24)</f>
        <v>0</v>
      </c>
      <c r="AE197" s="138">
        <f t="shared" si="95"/>
        <v>0</v>
      </c>
      <c r="AF197" s="138">
        <f t="shared" si="96"/>
        <v>0</v>
      </c>
      <c r="AG197" s="137">
        <f>LOOKUP(V197,Sheet2!A$3:A$24,Sheet2!K$3:K$24)</f>
        <v>0</v>
      </c>
      <c r="AH197" s="143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37">
        <f>LOOKUP(R197,Sheet3!A$2:A$7,Sheet3!D$2:D$7)</f>
        <v>0</v>
      </c>
      <c r="AJ197" s="137">
        <f t="shared" ref="AJ197:AJ260" si="111">IF(B197=0,0,IF(NOT(I197=0),I197,AJ196))</f>
        <v>0</v>
      </c>
      <c r="AK197" s="137">
        <f t="shared" ref="AK197:AK260" si="112">IF(B197=0,0,IF(NOT(J197=0),J197,AK196))</f>
        <v>0</v>
      </c>
      <c r="AL197" s="138">
        <f t="shared" si="97"/>
        <v>0</v>
      </c>
      <c r="AM197" s="138">
        <f t="shared" si="98"/>
        <v>0</v>
      </c>
      <c r="AN197" s="138">
        <f t="shared" si="99"/>
        <v>0</v>
      </c>
      <c r="AO197" s="138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15"/>
      <c r="AQ197" s="152">
        <f t="shared" si="100"/>
        <v>0</v>
      </c>
      <c r="AR197" s="153">
        <f>LOOKUP(S197,Sheet3!F$2:F$9,Sheet3!G$2:G$9)*(AN197-AJ197)*(AN197-AJ197)/2*G197*IF(L197=1,2,IF(L197=2,1,0))</f>
        <v>0</v>
      </c>
      <c r="AS197" s="153">
        <f>LOOKUP(R197,Sheet3!A$2:A$6,Sheet3!B$2:B$6)*AO197*G197</f>
        <v>0</v>
      </c>
      <c r="AT197" s="153">
        <f>LOOKUP(R197,Sheet3!A$2:A$6,Sheet3!C$2:C$6)*AO197*G197</f>
        <v>0</v>
      </c>
      <c r="AU197" s="154">
        <f>IF(AND(AE197&gt;3.5,AF197&gt;3.5),LOOKUP(Sheet1!V197,Sheet2!A$3:A$24,Sheet2!U$3:U$24),LOOKUP(V197,Sheet2!A$3:A$24,Sheet2!T$3:T$24))*G197</f>
        <v>0</v>
      </c>
      <c r="AV197" s="154">
        <f>IF(AND(AE197&gt;3.5,AF197&gt;3.5),LOOKUP(Sheet1!V197,Sheet2!A$3:A$24,Sheet2!W$3:W$24),LOOKUP(V197,Sheet2!A$3:A$24,Sheet2!V$3:V$24))*G197</f>
        <v>0</v>
      </c>
      <c r="AW197" s="153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3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3">
        <f>LOOKUP(S197,Sheet3!F$2:F$9,Sheet3!G$2:G$9)*MIN((((Z197-Y197)+(AD197-AC197))/2+AH197+LOOKUP(V197,Sheet2!A$3:A$24,Sheet2!K$3:K$24)),AN197-AK197)^2/2*G197*IF(L197=1,2,IF(L197=2,1,0))</f>
        <v>0</v>
      </c>
      <c r="AZ197" s="153">
        <f>IF(G197=0,0,MAX(0,SUM(AQ197:AR197)-SUM(AS197:AY197)-BA197-LOOKUP(V197,Sheet2!A$3:A$24,Sheet2!Y$3:Y$24)*G197))</f>
        <v>0</v>
      </c>
      <c r="BA197" s="154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58">
        <f>IF(S197="A",LOOKUP(S197,Sheet3!F$2:F$9,Sheet3!H$2:H$9)*(AN197+AJ197+0.5)*G197*IF(L197=1,2,IF(L197=2,1,0)),0)</f>
        <v>0</v>
      </c>
      <c r="BC197" s="159">
        <f t="shared" si="101"/>
        <v>0</v>
      </c>
      <c r="BD197" s="123">
        <f>LOOKUP($S197,Sheet3!$F$2:$F$9,Sheet3!I$2:I$9)*$G197*IF($L197=1,2,IF($L197=2,1,0))</f>
        <v>0</v>
      </c>
      <c r="BE197" s="123">
        <f>LOOKUP($S197,Sheet3!$F$2:$F$9,Sheet3!J$2:J$9)*$G197*IF($L197=1,2,IF($L197=2,1,0))</f>
        <v>0</v>
      </c>
      <c r="BF197" s="123">
        <f>LOOKUP($S197,Sheet3!$F$2:$F$9,Sheet3!K$2:K$9)*$G197*IF($L197=1,2,IF($L197=2,1,0))</f>
        <v>0</v>
      </c>
      <c r="BG197" s="123">
        <f>LOOKUP($S197,Sheet3!$F$2:$F$9,Sheet3!L$2:L$9)*$G197*IF($L197=1,2,IF($L197=2,1,0))</f>
        <v>0</v>
      </c>
      <c r="BH197" s="122">
        <f>LOOKUP($S197,Sheet3!$F$2:$F$9,Sheet3!M$2:M$9)*$G197*IF($L197=1,2,IF($L197=2,1,0))*2</f>
        <v>0</v>
      </c>
      <c r="BI197" s="122">
        <f>(AO197-Sheet3!$Q$4*IF($L197=1,2,IF($L197=2,1,0)))*LOOKUP(S197,Sheet3!F$2:F$9,Sheet3!M$2:M$9)*ROUNDUP(G197/Sheet3!$Q$7,0)</f>
        <v>0</v>
      </c>
      <c r="BJ197" s="122">
        <f>IF(S197="E",LOOKUP(Sheet3!$G$7,Sheet3!$A$18:$A$21,Sheet3!$B$18:$B$21),0)*G197*AN197*2</f>
        <v>0</v>
      </c>
      <c r="BK197" s="122">
        <f>IF(S197="E",LOOKUP(Sheet3!$G$7,Sheet3!$A$18:$A$21,Sheet3!$C$18:$C$21),0)*G197*AN197*2/1000</f>
        <v>0</v>
      </c>
      <c r="BL197" s="122">
        <f>IF(S197="E",LOOKUP(Sheet3!$G$7,Sheet3!$A$18:$A$21,Sheet3!$D$18:$D$21),0)*G197*AN197*2/1000</f>
        <v>0</v>
      </c>
      <c r="BN197" s="124">
        <f t="shared" si="102"/>
        <v>0</v>
      </c>
      <c r="BO197" s="124">
        <f t="shared" si="103"/>
        <v>0</v>
      </c>
      <c r="BP197" s="115"/>
      <c r="BQ197" s="56">
        <f t="shared" si="104"/>
        <v>0</v>
      </c>
      <c r="BR197" s="52">
        <f t="shared" si="105"/>
        <v>0</v>
      </c>
      <c r="BS197" s="52">
        <f t="shared" si="106"/>
        <v>0</v>
      </c>
      <c r="BT197" s="52">
        <f>IF(OR(LOOKUP(V197,Sheet2!A$3:A$25,Sheet2!B$3:B$25)=1,G197=0),0,AW197-AO197*0.2*G197)</f>
        <v>0</v>
      </c>
      <c r="BU197" s="52">
        <f t="shared" si="107"/>
        <v>0</v>
      </c>
      <c r="BV197" s="52">
        <f t="shared" si="108"/>
        <v>0</v>
      </c>
      <c r="BW197" s="32">
        <f t="shared" si="109"/>
        <v>0</v>
      </c>
    </row>
    <row r="198" spans="1:75">
      <c r="A198" s="110"/>
      <c r="D198" s="110">
        <f t="shared" si="90"/>
        <v>0</v>
      </c>
      <c r="E198" s="32"/>
      <c r="L198" s="32">
        <v>1</v>
      </c>
      <c r="M198" s="32">
        <v>0</v>
      </c>
      <c r="N198" s="32">
        <v>0</v>
      </c>
      <c r="O198" s="32">
        <v>0</v>
      </c>
      <c r="P198" s="32">
        <f t="shared" si="85"/>
        <v>0</v>
      </c>
      <c r="R198" s="111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2">
        <f t="shared" si="92"/>
        <v>0</v>
      </c>
      <c r="T198" s="113">
        <f t="shared" si="110"/>
        <v>0</v>
      </c>
      <c r="V198" s="137">
        <f t="shared" si="91"/>
        <v>0</v>
      </c>
      <c r="W198" s="138">
        <f t="shared" si="93"/>
        <v>0</v>
      </c>
      <c r="X198" s="138">
        <f t="shared" si="86"/>
        <v>0</v>
      </c>
      <c r="Y198" s="138">
        <f t="shared" si="87"/>
        <v>0</v>
      </c>
      <c r="Z198" s="138">
        <f>Y198+LOOKUP(V198,Sheet2!A$3:A$24,Sheet2!J$3:J$24)</f>
        <v>0</v>
      </c>
      <c r="AA198" s="138">
        <f t="shared" si="94"/>
        <v>0</v>
      </c>
      <c r="AB198" s="138">
        <f t="shared" si="88"/>
        <v>0</v>
      </c>
      <c r="AC198" s="138">
        <f t="shared" si="89"/>
        <v>0</v>
      </c>
      <c r="AD198" s="138">
        <f>AC198+LOOKUP(V198,Sheet2!A$3:A$24,Sheet2!J$3:J$24)</f>
        <v>0</v>
      </c>
      <c r="AE198" s="138">
        <f t="shared" si="95"/>
        <v>0</v>
      </c>
      <c r="AF198" s="138">
        <f t="shared" si="96"/>
        <v>0</v>
      </c>
      <c r="AG198" s="137">
        <f>LOOKUP(V198,Sheet2!A$3:A$24,Sheet2!K$3:K$24)</f>
        <v>0</v>
      </c>
      <c r="AH198" s="143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37">
        <f>LOOKUP(R198,Sheet3!A$2:A$7,Sheet3!D$2:D$7)</f>
        <v>0</v>
      </c>
      <c r="AJ198" s="137">
        <f t="shared" si="111"/>
        <v>0</v>
      </c>
      <c r="AK198" s="137">
        <f t="shared" si="112"/>
        <v>0</v>
      </c>
      <c r="AL198" s="138">
        <f t="shared" si="97"/>
        <v>0</v>
      </c>
      <c r="AM198" s="138">
        <f t="shared" si="98"/>
        <v>0</v>
      </c>
      <c r="AN198" s="138">
        <f t="shared" si="99"/>
        <v>0</v>
      </c>
      <c r="AO198" s="138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15"/>
      <c r="AQ198" s="152">
        <f t="shared" si="100"/>
        <v>0</v>
      </c>
      <c r="AR198" s="153">
        <f>LOOKUP(S198,Sheet3!F$2:F$9,Sheet3!G$2:G$9)*(AN198-AJ198)*(AN198-AJ198)/2*G198*IF(L198=1,2,IF(L198=2,1,0))</f>
        <v>0</v>
      </c>
      <c r="AS198" s="153">
        <f>LOOKUP(R198,Sheet3!A$2:A$6,Sheet3!B$2:B$6)*AO198*G198</f>
        <v>0</v>
      </c>
      <c r="AT198" s="153">
        <f>LOOKUP(R198,Sheet3!A$2:A$6,Sheet3!C$2:C$6)*AO198*G198</f>
        <v>0</v>
      </c>
      <c r="AU198" s="154">
        <f>IF(AND(AE198&gt;3.5,AF198&gt;3.5),LOOKUP(Sheet1!V198,Sheet2!A$3:A$24,Sheet2!U$3:U$24),LOOKUP(V198,Sheet2!A$3:A$24,Sheet2!T$3:T$24))*G198</f>
        <v>0</v>
      </c>
      <c r="AV198" s="154">
        <f>IF(AND(AE198&gt;3.5,AF198&gt;3.5),LOOKUP(Sheet1!V198,Sheet2!A$3:A$24,Sheet2!W$3:W$24),LOOKUP(V198,Sheet2!A$3:A$24,Sheet2!V$3:V$24))*G198</f>
        <v>0</v>
      </c>
      <c r="AW198" s="153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3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3">
        <f>LOOKUP(S198,Sheet3!F$2:F$9,Sheet3!G$2:G$9)*MIN((((Z198-Y198)+(AD198-AC198))/2+AH198+LOOKUP(V198,Sheet2!A$3:A$24,Sheet2!K$3:K$24)),AN198-AK198)^2/2*G198*IF(L198=1,2,IF(L198=2,1,0))</f>
        <v>0</v>
      </c>
      <c r="AZ198" s="153">
        <f>IF(G198=0,0,MAX(0,SUM(AQ198:AR198)-SUM(AS198:AY198)-BA198-LOOKUP(V198,Sheet2!A$3:A$24,Sheet2!Y$3:Y$24)*G198))</f>
        <v>0</v>
      </c>
      <c r="BA198" s="154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58">
        <f>IF(S198="A",LOOKUP(S198,Sheet3!F$2:F$9,Sheet3!H$2:H$9)*(AN198+AJ198+0.5)*G198*IF(L198=1,2,IF(L198=2,1,0)),0)</f>
        <v>0</v>
      </c>
      <c r="BC198" s="159">
        <f t="shared" si="101"/>
        <v>0</v>
      </c>
      <c r="BD198" s="123">
        <f>LOOKUP($S198,Sheet3!$F$2:$F$9,Sheet3!I$2:I$9)*$G198*IF($L198=1,2,IF($L198=2,1,0))</f>
        <v>0</v>
      </c>
      <c r="BE198" s="123">
        <f>LOOKUP($S198,Sheet3!$F$2:$F$9,Sheet3!J$2:J$9)*$G198*IF($L198=1,2,IF($L198=2,1,0))</f>
        <v>0</v>
      </c>
      <c r="BF198" s="123">
        <f>LOOKUP($S198,Sheet3!$F$2:$F$9,Sheet3!K$2:K$9)*$G198*IF($L198=1,2,IF($L198=2,1,0))</f>
        <v>0</v>
      </c>
      <c r="BG198" s="123">
        <f>LOOKUP($S198,Sheet3!$F$2:$F$9,Sheet3!L$2:L$9)*$G198*IF($L198=1,2,IF($L198=2,1,0))</f>
        <v>0</v>
      </c>
      <c r="BH198" s="122">
        <f>LOOKUP($S198,Sheet3!$F$2:$F$9,Sheet3!M$2:M$9)*$G198*IF($L198=1,2,IF($L198=2,1,0))*2</f>
        <v>0</v>
      </c>
      <c r="BI198" s="122">
        <f>(AO198-Sheet3!$Q$4*IF($L198=1,2,IF($L198=2,1,0)))*LOOKUP(S198,Sheet3!F$2:F$9,Sheet3!M$2:M$9)*ROUNDUP(G198/Sheet3!$Q$7,0)</f>
        <v>0</v>
      </c>
      <c r="BJ198" s="122">
        <f>IF(S198="E",LOOKUP(Sheet3!$G$7,Sheet3!$A$18:$A$21,Sheet3!$B$18:$B$21),0)*G198*AN198*2</f>
        <v>0</v>
      </c>
      <c r="BK198" s="122">
        <f>IF(S198="E",LOOKUP(Sheet3!$G$7,Sheet3!$A$18:$A$21,Sheet3!$C$18:$C$21),0)*G198*AN198*2/1000</f>
        <v>0</v>
      </c>
      <c r="BL198" s="122">
        <f>IF(S198="E",LOOKUP(Sheet3!$G$7,Sheet3!$A$18:$A$21,Sheet3!$D$18:$D$21),0)*G198*AN198*2/1000</f>
        <v>0</v>
      </c>
      <c r="BN198" s="124">
        <f t="shared" si="102"/>
        <v>0</v>
      </c>
      <c r="BO198" s="124">
        <f t="shared" si="103"/>
        <v>0</v>
      </c>
      <c r="BP198" s="115"/>
      <c r="BQ198" s="56">
        <f t="shared" si="104"/>
        <v>0</v>
      </c>
      <c r="BR198" s="52">
        <f t="shared" si="105"/>
        <v>0</v>
      </c>
      <c r="BS198" s="52">
        <f t="shared" si="106"/>
        <v>0</v>
      </c>
      <c r="BT198" s="52">
        <f>IF(OR(LOOKUP(V198,Sheet2!A$3:A$25,Sheet2!B$3:B$25)=1,G198=0),0,AW198-AO198*0.2*G198)</f>
        <v>0</v>
      </c>
      <c r="BU198" s="52">
        <f t="shared" si="107"/>
        <v>0</v>
      </c>
      <c r="BV198" s="52">
        <f t="shared" si="108"/>
        <v>0</v>
      </c>
      <c r="BW198" s="32">
        <f t="shared" si="109"/>
        <v>0</v>
      </c>
    </row>
    <row r="199" spans="1:75">
      <c r="A199" s="110"/>
      <c r="D199" s="110">
        <f t="shared" si="90"/>
        <v>0</v>
      </c>
      <c r="E199" s="32"/>
      <c r="L199" s="32">
        <v>1</v>
      </c>
      <c r="M199" s="32">
        <v>0</v>
      </c>
      <c r="N199" s="32">
        <v>0</v>
      </c>
      <c r="O199" s="32">
        <v>0</v>
      </c>
      <c r="P199" s="32">
        <f t="shared" si="85"/>
        <v>0</v>
      </c>
      <c r="R199" s="111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2">
        <f t="shared" si="92"/>
        <v>0</v>
      </c>
      <c r="T199" s="113">
        <f t="shared" si="110"/>
        <v>0</v>
      </c>
      <c r="V199" s="137">
        <f t="shared" si="91"/>
        <v>0</v>
      </c>
      <c r="W199" s="138">
        <f t="shared" si="93"/>
        <v>0</v>
      </c>
      <c r="X199" s="138">
        <f t="shared" si="86"/>
        <v>0</v>
      </c>
      <c r="Y199" s="138">
        <f t="shared" si="87"/>
        <v>0</v>
      </c>
      <c r="Z199" s="138">
        <f>Y199+LOOKUP(V199,Sheet2!A$3:A$24,Sheet2!J$3:J$24)</f>
        <v>0</v>
      </c>
      <c r="AA199" s="138">
        <f t="shared" si="94"/>
        <v>0</v>
      </c>
      <c r="AB199" s="138">
        <f t="shared" si="88"/>
        <v>0</v>
      </c>
      <c r="AC199" s="138">
        <f t="shared" si="89"/>
        <v>0</v>
      </c>
      <c r="AD199" s="138">
        <f>AC199+LOOKUP(V199,Sheet2!A$3:A$24,Sheet2!J$3:J$24)</f>
        <v>0</v>
      </c>
      <c r="AE199" s="138">
        <f t="shared" si="95"/>
        <v>0</v>
      </c>
      <c r="AF199" s="138">
        <f t="shared" si="96"/>
        <v>0</v>
      </c>
      <c r="AG199" s="137">
        <f>LOOKUP(V199,Sheet2!A$3:A$24,Sheet2!K$3:K$24)</f>
        <v>0</v>
      </c>
      <c r="AH199" s="143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37">
        <f>LOOKUP(R199,Sheet3!A$2:A$7,Sheet3!D$2:D$7)</f>
        <v>0</v>
      </c>
      <c r="AJ199" s="137">
        <f t="shared" si="111"/>
        <v>0</v>
      </c>
      <c r="AK199" s="137">
        <f t="shared" si="112"/>
        <v>0</v>
      </c>
      <c r="AL199" s="138">
        <f t="shared" si="97"/>
        <v>0</v>
      </c>
      <c r="AM199" s="138">
        <f t="shared" si="98"/>
        <v>0</v>
      </c>
      <c r="AN199" s="138">
        <f t="shared" si="99"/>
        <v>0</v>
      </c>
      <c r="AO199" s="138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15"/>
      <c r="AQ199" s="152">
        <f t="shared" si="100"/>
        <v>0</v>
      </c>
      <c r="AR199" s="153">
        <f>LOOKUP(S199,Sheet3!F$2:F$9,Sheet3!G$2:G$9)*(AN199-AJ199)*(AN199-AJ199)/2*G199*IF(L199=1,2,IF(L199=2,1,0))</f>
        <v>0</v>
      </c>
      <c r="AS199" s="153">
        <f>LOOKUP(R199,Sheet3!A$2:A$6,Sheet3!B$2:B$6)*AO199*G199</f>
        <v>0</v>
      </c>
      <c r="AT199" s="153">
        <f>LOOKUP(R199,Sheet3!A$2:A$6,Sheet3!C$2:C$6)*AO199*G199</f>
        <v>0</v>
      </c>
      <c r="AU199" s="154">
        <f>IF(AND(AE199&gt;3.5,AF199&gt;3.5),LOOKUP(Sheet1!V199,Sheet2!A$3:A$24,Sheet2!U$3:U$24),LOOKUP(V199,Sheet2!A$3:A$24,Sheet2!T$3:T$24))*G199</f>
        <v>0</v>
      </c>
      <c r="AV199" s="154">
        <f>IF(AND(AE199&gt;3.5,AF199&gt;3.5),LOOKUP(Sheet1!V199,Sheet2!A$3:A$24,Sheet2!W$3:W$24),LOOKUP(V199,Sheet2!A$3:A$24,Sheet2!V$3:V$24))*G199</f>
        <v>0</v>
      </c>
      <c r="AW199" s="153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3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3">
        <f>LOOKUP(S199,Sheet3!F$2:F$9,Sheet3!G$2:G$9)*MIN((((Z199-Y199)+(AD199-AC199))/2+AH199+LOOKUP(V199,Sheet2!A$3:A$24,Sheet2!K$3:K$24)),AN199-AK199)^2/2*G199*IF(L199=1,2,IF(L199=2,1,0))</f>
        <v>0</v>
      </c>
      <c r="AZ199" s="153">
        <f>IF(G199=0,0,MAX(0,SUM(AQ199:AR199)-SUM(AS199:AY199)-BA199-LOOKUP(V199,Sheet2!A$3:A$24,Sheet2!Y$3:Y$24)*G199))</f>
        <v>0</v>
      </c>
      <c r="BA199" s="154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58">
        <f>IF(S199="A",LOOKUP(S199,Sheet3!F$2:F$9,Sheet3!H$2:H$9)*(AN199+AJ199+0.5)*G199*IF(L199=1,2,IF(L199=2,1,0)),0)</f>
        <v>0</v>
      </c>
      <c r="BC199" s="159">
        <f t="shared" si="101"/>
        <v>0</v>
      </c>
      <c r="BD199" s="123">
        <f>LOOKUP($S199,Sheet3!$F$2:$F$9,Sheet3!I$2:I$9)*$G199*IF($L199=1,2,IF($L199=2,1,0))</f>
        <v>0</v>
      </c>
      <c r="BE199" s="123">
        <f>LOOKUP($S199,Sheet3!$F$2:$F$9,Sheet3!J$2:J$9)*$G199*IF($L199=1,2,IF($L199=2,1,0))</f>
        <v>0</v>
      </c>
      <c r="BF199" s="123">
        <f>LOOKUP($S199,Sheet3!$F$2:$F$9,Sheet3!K$2:K$9)*$G199*IF($L199=1,2,IF($L199=2,1,0))</f>
        <v>0</v>
      </c>
      <c r="BG199" s="123">
        <f>LOOKUP($S199,Sheet3!$F$2:$F$9,Sheet3!L$2:L$9)*$G199*IF($L199=1,2,IF($L199=2,1,0))</f>
        <v>0</v>
      </c>
      <c r="BH199" s="122">
        <f>LOOKUP($S199,Sheet3!$F$2:$F$9,Sheet3!M$2:M$9)*$G199*IF($L199=1,2,IF($L199=2,1,0))*2</f>
        <v>0</v>
      </c>
      <c r="BI199" s="122">
        <f>(AO199-Sheet3!$Q$4*IF($L199=1,2,IF($L199=2,1,0)))*LOOKUP(S199,Sheet3!F$2:F$9,Sheet3!M$2:M$9)*ROUNDUP(G199/Sheet3!$Q$7,0)</f>
        <v>0</v>
      </c>
      <c r="BJ199" s="122">
        <f>IF(S199="E",LOOKUP(Sheet3!$G$7,Sheet3!$A$18:$A$21,Sheet3!$B$18:$B$21),0)*G199*AN199*2</f>
        <v>0</v>
      </c>
      <c r="BK199" s="122">
        <f>IF(S199="E",LOOKUP(Sheet3!$G$7,Sheet3!$A$18:$A$21,Sheet3!$C$18:$C$21),0)*G199*AN199*2/1000</f>
        <v>0</v>
      </c>
      <c r="BL199" s="122">
        <f>IF(S199="E",LOOKUP(Sheet3!$G$7,Sheet3!$A$18:$A$21,Sheet3!$D$18:$D$21),0)*G199*AN199*2/1000</f>
        <v>0</v>
      </c>
      <c r="BN199" s="124">
        <f t="shared" si="102"/>
        <v>0</v>
      </c>
      <c r="BO199" s="124">
        <f t="shared" si="103"/>
        <v>0</v>
      </c>
      <c r="BP199" s="115"/>
      <c r="BQ199" s="56">
        <f t="shared" si="104"/>
        <v>0</v>
      </c>
      <c r="BR199" s="52">
        <f t="shared" si="105"/>
        <v>0</v>
      </c>
      <c r="BS199" s="52">
        <f t="shared" si="106"/>
        <v>0</v>
      </c>
      <c r="BT199" s="52">
        <f>IF(OR(LOOKUP(V199,Sheet2!A$3:A$25,Sheet2!B$3:B$25)=1,G199=0),0,AW199-AO199*0.2*G199)</f>
        <v>0</v>
      </c>
      <c r="BU199" s="52">
        <f t="shared" si="107"/>
        <v>0</v>
      </c>
      <c r="BV199" s="52">
        <f t="shared" si="108"/>
        <v>0</v>
      </c>
      <c r="BW199" s="32">
        <f t="shared" si="109"/>
        <v>0</v>
      </c>
    </row>
    <row r="200" spans="1:75">
      <c r="A200" s="110"/>
      <c r="D200" s="110">
        <f t="shared" si="90"/>
        <v>0</v>
      </c>
      <c r="E200" s="32"/>
      <c r="L200" s="32">
        <v>1</v>
      </c>
      <c r="M200" s="32">
        <v>0</v>
      </c>
      <c r="N200" s="32">
        <v>0</v>
      </c>
      <c r="O200" s="32">
        <v>0</v>
      </c>
      <c r="P200" s="32">
        <f t="shared" si="85"/>
        <v>0</v>
      </c>
      <c r="R200" s="111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2">
        <f t="shared" si="92"/>
        <v>0</v>
      </c>
      <c r="T200" s="113">
        <f t="shared" si="110"/>
        <v>0</v>
      </c>
      <c r="V200" s="137">
        <f t="shared" si="91"/>
        <v>0</v>
      </c>
      <c r="W200" s="138">
        <f t="shared" si="93"/>
        <v>0</v>
      </c>
      <c r="X200" s="138">
        <f t="shared" si="86"/>
        <v>0</v>
      </c>
      <c r="Y200" s="138">
        <f t="shared" si="87"/>
        <v>0</v>
      </c>
      <c r="Z200" s="138">
        <f>Y200+LOOKUP(V200,Sheet2!A$3:A$24,Sheet2!J$3:J$24)</f>
        <v>0</v>
      </c>
      <c r="AA200" s="138">
        <f t="shared" si="94"/>
        <v>0</v>
      </c>
      <c r="AB200" s="138">
        <f t="shared" si="88"/>
        <v>0</v>
      </c>
      <c r="AC200" s="138">
        <f t="shared" si="89"/>
        <v>0</v>
      </c>
      <c r="AD200" s="138">
        <f>AC200+LOOKUP(V200,Sheet2!A$3:A$24,Sheet2!J$3:J$24)</f>
        <v>0</v>
      </c>
      <c r="AE200" s="138">
        <f t="shared" si="95"/>
        <v>0</v>
      </c>
      <c r="AF200" s="138">
        <f t="shared" si="96"/>
        <v>0</v>
      </c>
      <c r="AG200" s="137">
        <f>LOOKUP(V200,Sheet2!A$3:A$24,Sheet2!K$3:K$24)</f>
        <v>0</v>
      </c>
      <c r="AH200" s="143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37">
        <f>LOOKUP(R200,Sheet3!A$2:A$7,Sheet3!D$2:D$7)</f>
        <v>0</v>
      </c>
      <c r="AJ200" s="137">
        <f t="shared" si="111"/>
        <v>0</v>
      </c>
      <c r="AK200" s="137">
        <f t="shared" si="112"/>
        <v>0</v>
      </c>
      <c r="AL200" s="138">
        <f t="shared" si="97"/>
        <v>0</v>
      </c>
      <c r="AM200" s="138">
        <f t="shared" si="98"/>
        <v>0</v>
      </c>
      <c r="AN200" s="138">
        <f t="shared" si="99"/>
        <v>0</v>
      </c>
      <c r="AO200" s="138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15"/>
      <c r="AQ200" s="152">
        <f t="shared" si="100"/>
        <v>0</v>
      </c>
      <c r="AR200" s="153">
        <f>LOOKUP(S200,Sheet3!F$2:F$9,Sheet3!G$2:G$9)*(AN200-AJ200)*(AN200-AJ200)/2*G200*IF(L200=1,2,IF(L200=2,1,0))</f>
        <v>0</v>
      </c>
      <c r="AS200" s="153">
        <f>LOOKUP(R200,Sheet3!A$2:A$6,Sheet3!B$2:B$6)*AO200*G200</f>
        <v>0</v>
      </c>
      <c r="AT200" s="153">
        <f>LOOKUP(R200,Sheet3!A$2:A$6,Sheet3!C$2:C$6)*AO200*G200</f>
        <v>0</v>
      </c>
      <c r="AU200" s="154">
        <f>IF(AND(AE200&gt;3.5,AF200&gt;3.5),LOOKUP(Sheet1!V200,Sheet2!A$3:A$24,Sheet2!U$3:U$24),LOOKUP(V200,Sheet2!A$3:A$24,Sheet2!T$3:T$24))*G200</f>
        <v>0</v>
      </c>
      <c r="AV200" s="154">
        <f>IF(AND(AE200&gt;3.5,AF200&gt;3.5),LOOKUP(Sheet1!V200,Sheet2!A$3:A$24,Sheet2!W$3:W$24),LOOKUP(V200,Sheet2!A$3:A$24,Sheet2!V$3:V$24))*G200</f>
        <v>0</v>
      </c>
      <c r="AW200" s="153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3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3">
        <f>LOOKUP(S200,Sheet3!F$2:F$9,Sheet3!G$2:G$9)*MIN((((Z200-Y200)+(AD200-AC200))/2+AH200+LOOKUP(V200,Sheet2!A$3:A$24,Sheet2!K$3:K$24)),AN200-AK200)^2/2*G200*IF(L200=1,2,IF(L200=2,1,0))</f>
        <v>0</v>
      </c>
      <c r="AZ200" s="153">
        <f>IF(G200=0,0,MAX(0,SUM(AQ200:AR200)-SUM(AS200:AY200)-BA200-LOOKUP(V200,Sheet2!A$3:A$24,Sheet2!Y$3:Y$24)*G200))</f>
        <v>0</v>
      </c>
      <c r="BA200" s="154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58">
        <f>IF(S200="A",LOOKUP(S200,Sheet3!F$2:F$9,Sheet3!H$2:H$9)*(AN200+AJ200+0.5)*G200*IF(L200=1,2,IF(L200=2,1,0)),0)</f>
        <v>0</v>
      </c>
      <c r="BC200" s="159">
        <f t="shared" si="101"/>
        <v>0</v>
      </c>
      <c r="BD200" s="123">
        <f>LOOKUP($S200,Sheet3!$F$2:$F$9,Sheet3!I$2:I$9)*$G200*IF($L200=1,2,IF($L200=2,1,0))</f>
        <v>0</v>
      </c>
      <c r="BE200" s="123">
        <f>LOOKUP($S200,Sheet3!$F$2:$F$9,Sheet3!J$2:J$9)*$G200*IF($L200=1,2,IF($L200=2,1,0))</f>
        <v>0</v>
      </c>
      <c r="BF200" s="123">
        <f>LOOKUP($S200,Sheet3!$F$2:$F$9,Sheet3!K$2:K$9)*$G200*IF($L200=1,2,IF($L200=2,1,0))</f>
        <v>0</v>
      </c>
      <c r="BG200" s="123">
        <f>LOOKUP($S200,Sheet3!$F$2:$F$9,Sheet3!L$2:L$9)*$G200*IF($L200=1,2,IF($L200=2,1,0))</f>
        <v>0</v>
      </c>
      <c r="BH200" s="122">
        <f>LOOKUP($S200,Sheet3!$F$2:$F$9,Sheet3!M$2:M$9)*$G200*IF($L200=1,2,IF($L200=2,1,0))*2</f>
        <v>0</v>
      </c>
      <c r="BI200" s="122">
        <f>(AO200-Sheet3!$Q$4*IF($L200=1,2,IF($L200=2,1,0)))*LOOKUP(S200,Sheet3!F$2:F$9,Sheet3!M$2:M$9)*ROUNDUP(G200/Sheet3!$Q$7,0)</f>
        <v>0</v>
      </c>
      <c r="BJ200" s="122">
        <f>IF(S200="E",LOOKUP(Sheet3!$G$7,Sheet3!$A$18:$A$21,Sheet3!$B$18:$B$21),0)*G200*AN200*2</f>
        <v>0</v>
      </c>
      <c r="BK200" s="122">
        <f>IF(S200="E",LOOKUP(Sheet3!$G$7,Sheet3!$A$18:$A$21,Sheet3!$C$18:$C$21),0)*G200*AN200*2/1000</f>
        <v>0</v>
      </c>
      <c r="BL200" s="122">
        <f>IF(S200="E",LOOKUP(Sheet3!$G$7,Sheet3!$A$18:$A$21,Sheet3!$D$18:$D$21),0)*G200*AN200*2/1000</f>
        <v>0</v>
      </c>
      <c r="BN200" s="124">
        <f t="shared" si="102"/>
        <v>0</v>
      </c>
      <c r="BO200" s="124">
        <f t="shared" si="103"/>
        <v>0</v>
      </c>
      <c r="BP200" s="115"/>
      <c r="BQ200" s="56">
        <f t="shared" si="104"/>
        <v>0</v>
      </c>
      <c r="BR200" s="52">
        <f t="shared" si="105"/>
        <v>0</v>
      </c>
      <c r="BS200" s="52">
        <f t="shared" si="106"/>
        <v>0</v>
      </c>
      <c r="BT200" s="52">
        <f>IF(OR(LOOKUP(V200,Sheet2!A$3:A$25,Sheet2!B$3:B$25)=1,G200=0),0,AW200-AO200*0.2*G200)</f>
        <v>0</v>
      </c>
      <c r="BU200" s="52">
        <f t="shared" si="107"/>
        <v>0</v>
      </c>
      <c r="BV200" s="52">
        <f t="shared" si="108"/>
        <v>0</v>
      </c>
      <c r="BW200" s="32">
        <f t="shared" si="109"/>
        <v>0</v>
      </c>
    </row>
    <row r="201" spans="1:75">
      <c r="A201" s="110"/>
      <c r="D201" s="110">
        <f t="shared" si="90"/>
        <v>0</v>
      </c>
      <c r="E201" s="32"/>
      <c r="L201" s="32">
        <v>1</v>
      </c>
      <c r="M201" s="32">
        <v>0</v>
      </c>
      <c r="N201" s="32">
        <v>0</v>
      </c>
      <c r="O201" s="32">
        <v>0</v>
      </c>
      <c r="P201" s="32">
        <f t="shared" ref="P201:P264" si="113">IF(O201=0,0,AN201)</f>
        <v>0</v>
      </c>
      <c r="R201" s="111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2">
        <f t="shared" si="92"/>
        <v>0</v>
      </c>
      <c r="T201" s="113">
        <f t="shared" si="110"/>
        <v>0</v>
      </c>
      <c r="V201" s="137">
        <f t="shared" si="91"/>
        <v>0</v>
      </c>
      <c r="W201" s="138">
        <f t="shared" si="93"/>
        <v>0</v>
      </c>
      <c r="X201" s="138">
        <f t="shared" si="86"/>
        <v>0</v>
      </c>
      <c r="Y201" s="138">
        <f t="shared" si="87"/>
        <v>0</v>
      </c>
      <c r="Z201" s="138">
        <f>Y201+LOOKUP(V201,Sheet2!A$3:A$24,Sheet2!J$3:J$24)</f>
        <v>0</v>
      </c>
      <c r="AA201" s="138">
        <f t="shared" si="94"/>
        <v>0</v>
      </c>
      <c r="AB201" s="138">
        <f t="shared" si="88"/>
        <v>0</v>
      </c>
      <c r="AC201" s="138">
        <f t="shared" si="89"/>
        <v>0</v>
      </c>
      <c r="AD201" s="138">
        <f>AC201+LOOKUP(V201,Sheet2!A$3:A$24,Sheet2!J$3:J$24)</f>
        <v>0</v>
      </c>
      <c r="AE201" s="138">
        <f t="shared" si="95"/>
        <v>0</v>
      </c>
      <c r="AF201" s="138">
        <f t="shared" si="96"/>
        <v>0</v>
      </c>
      <c r="AG201" s="137">
        <f>LOOKUP(V201,Sheet2!A$3:A$24,Sheet2!K$3:K$24)</f>
        <v>0</v>
      </c>
      <c r="AH201" s="143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37">
        <f>LOOKUP(R201,Sheet3!A$2:A$7,Sheet3!D$2:D$7)</f>
        <v>0</v>
      </c>
      <c r="AJ201" s="137">
        <f t="shared" si="111"/>
        <v>0</v>
      </c>
      <c r="AK201" s="137">
        <f t="shared" si="112"/>
        <v>0</v>
      </c>
      <c r="AL201" s="138">
        <f t="shared" si="97"/>
        <v>0</v>
      </c>
      <c r="AM201" s="138">
        <f t="shared" si="98"/>
        <v>0</v>
      </c>
      <c r="AN201" s="138">
        <f t="shared" si="99"/>
        <v>0</v>
      </c>
      <c r="AO201" s="138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15"/>
      <c r="AQ201" s="152">
        <f t="shared" si="100"/>
        <v>0</v>
      </c>
      <c r="AR201" s="153">
        <f>LOOKUP(S201,Sheet3!F$2:F$9,Sheet3!G$2:G$9)*(AN201-AJ201)*(AN201-AJ201)/2*G201*IF(L201=1,2,IF(L201=2,1,0))</f>
        <v>0</v>
      </c>
      <c r="AS201" s="153">
        <f>LOOKUP(R201,Sheet3!A$2:A$6,Sheet3!B$2:B$6)*AO201*G201</f>
        <v>0</v>
      </c>
      <c r="AT201" s="153">
        <f>LOOKUP(R201,Sheet3!A$2:A$6,Sheet3!C$2:C$6)*AO201*G201</f>
        <v>0</v>
      </c>
      <c r="AU201" s="154">
        <f>IF(AND(AE201&gt;3.5,AF201&gt;3.5),LOOKUP(Sheet1!V201,Sheet2!A$3:A$24,Sheet2!U$3:U$24),LOOKUP(V201,Sheet2!A$3:A$24,Sheet2!T$3:T$24))*G201</f>
        <v>0</v>
      </c>
      <c r="AV201" s="154">
        <f>IF(AND(AE201&gt;3.5,AF201&gt;3.5),LOOKUP(Sheet1!V201,Sheet2!A$3:A$24,Sheet2!W$3:W$24),LOOKUP(V201,Sheet2!A$3:A$24,Sheet2!V$3:V$24))*G201</f>
        <v>0</v>
      </c>
      <c r="AW201" s="153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3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3">
        <f>LOOKUP(S201,Sheet3!F$2:F$9,Sheet3!G$2:G$9)*MIN((((Z201-Y201)+(AD201-AC201))/2+AH201+LOOKUP(V201,Sheet2!A$3:A$24,Sheet2!K$3:K$24)),AN201-AK201)^2/2*G201*IF(L201=1,2,IF(L201=2,1,0))</f>
        <v>0</v>
      </c>
      <c r="AZ201" s="153">
        <f>IF(G201=0,0,MAX(0,SUM(AQ201:AR201)-SUM(AS201:AY201)-BA201-LOOKUP(V201,Sheet2!A$3:A$24,Sheet2!Y$3:Y$24)*G201))</f>
        <v>0</v>
      </c>
      <c r="BA201" s="154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58">
        <f>IF(S201="A",LOOKUP(S201,Sheet3!F$2:F$9,Sheet3!H$2:H$9)*(AN201+AJ201+0.5)*G201*IF(L201=1,2,IF(L201=2,1,0)),0)</f>
        <v>0</v>
      </c>
      <c r="BC201" s="159">
        <f t="shared" si="101"/>
        <v>0</v>
      </c>
      <c r="BD201" s="123">
        <f>LOOKUP($S201,Sheet3!$F$2:$F$9,Sheet3!I$2:I$9)*$G201*IF($L201=1,2,IF($L201=2,1,0))</f>
        <v>0</v>
      </c>
      <c r="BE201" s="123">
        <f>LOOKUP($S201,Sheet3!$F$2:$F$9,Sheet3!J$2:J$9)*$G201*IF($L201=1,2,IF($L201=2,1,0))</f>
        <v>0</v>
      </c>
      <c r="BF201" s="123">
        <f>LOOKUP($S201,Sheet3!$F$2:$F$9,Sheet3!K$2:K$9)*$G201*IF($L201=1,2,IF($L201=2,1,0))</f>
        <v>0</v>
      </c>
      <c r="BG201" s="123">
        <f>LOOKUP($S201,Sheet3!$F$2:$F$9,Sheet3!L$2:L$9)*$G201*IF($L201=1,2,IF($L201=2,1,0))</f>
        <v>0</v>
      </c>
      <c r="BH201" s="122">
        <f>LOOKUP($S201,Sheet3!$F$2:$F$9,Sheet3!M$2:M$9)*$G201*IF($L201=1,2,IF($L201=2,1,0))*2</f>
        <v>0</v>
      </c>
      <c r="BI201" s="122">
        <f>(AO201-Sheet3!$Q$4*IF($L201=1,2,IF($L201=2,1,0)))*LOOKUP(S201,Sheet3!F$2:F$9,Sheet3!M$2:M$9)*ROUNDUP(G201/Sheet3!$Q$7,0)</f>
        <v>0</v>
      </c>
      <c r="BJ201" s="122">
        <f>IF(S201="E",LOOKUP(Sheet3!$G$7,Sheet3!$A$18:$A$21,Sheet3!$B$18:$B$21),0)*G201*AN201*2</f>
        <v>0</v>
      </c>
      <c r="BK201" s="122">
        <f>IF(S201="E",LOOKUP(Sheet3!$G$7,Sheet3!$A$18:$A$21,Sheet3!$C$18:$C$21),0)*G201*AN201*2/1000</f>
        <v>0</v>
      </c>
      <c r="BL201" s="122">
        <f>IF(S201="E",LOOKUP(Sheet3!$G$7,Sheet3!$A$18:$A$21,Sheet3!$D$18:$D$21),0)*G201*AN201*2/1000</f>
        <v>0</v>
      </c>
      <c r="BN201" s="124">
        <f t="shared" si="102"/>
        <v>0</v>
      </c>
      <c r="BO201" s="124">
        <f t="shared" si="103"/>
        <v>0</v>
      </c>
      <c r="BP201" s="115"/>
      <c r="BQ201" s="56">
        <f t="shared" si="104"/>
        <v>0</v>
      </c>
      <c r="BR201" s="52">
        <f t="shared" si="105"/>
        <v>0</v>
      </c>
      <c r="BS201" s="52">
        <f t="shared" si="106"/>
        <v>0</v>
      </c>
      <c r="BT201" s="52">
        <f>IF(OR(LOOKUP(V201,Sheet2!A$3:A$25,Sheet2!B$3:B$25)=1,G201=0),0,AW201-AO201*0.2*G201)</f>
        <v>0</v>
      </c>
      <c r="BU201" s="52">
        <f t="shared" si="107"/>
        <v>0</v>
      </c>
      <c r="BV201" s="52">
        <f t="shared" si="108"/>
        <v>0</v>
      </c>
      <c r="BW201" s="32">
        <f t="shared" si="109"/>
        <v>0</v>
      </c>
    </row>
    <row r="202" spans="1:75">
      <c r="A202" s="110"/>
      <c r="D202" s="110">
        <f t="shared" si="90"/>
        <v>0</v>
      </c>
      <c r="E202" s="32"/>
      <c r="L202" s="32">
        <v>1</v>
      </c>
      <c r="M202" s="32">
        <v>0</v>
      </c>
      <c r="N202" s="32">
        <v>0</v>
      </c>
      <c r="O202" s="32">
        <v>0</v>
      </c>
      <c r="P202" s="32">
        <f t="shared" si="113"/>
        <v>0</v>
      </c>
      <c r="R202" s="111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2">
        <f t="shared" si="92"/>
        <v>0</v>
      </c>
      <c r="T202" s="113">
        <f t="shared" si="110"/>
        <v>0</v>
      </c>
      <c r="V202" s="137">
        <f t="shared" si="91"/>
        <v>0</v>
      </c>
      <c r="W202" s="138">
        <f t="shared" si="93"/>
        <v>0</v>
      </c>
      <c r="X202" s="138">
        <f t="shared" ref="X202:X265" si="114">IF($G202=0,0,E202)</f>
        <v>0</v>
      </c>
      <c r="Y202" s="138">
        <f t="shared" ref="Y202:Y265" si="115">IF($G202=0,0,F202)</f>
        <v>0</v>
      </c>
      <c r="Z202" s="138">
        <f>Y202+LOOKUP(V202,Sheet2!A$3:A$24,Sheet2!J$3:J$24)</f>
        <v>0</v>
      </c>
      <c r="AA202" s="138">
        <f t="shared" si="94"/>
        <v>0</v>
      </c>
      <c r="AB202" s="138">
        <f t="shared" ref="AB202:AB265" si="116">IF($G202=0,0,E203)</f>
        <v>0</v>
      </c>
      <c r="AC202" s="138">
        <f t="shared" ref="AC202:AC265" si="117">IF($G202=0,0,F203)</f>
        <v>0</v>
      </c>
      <c r="AD202" s="138">
        <f>AC202+LOOKUP(V202,Sheet2!A$3:A$24,Sheet2!J$3:J$24)</f>
        <v>0</v>
      </c>
      <c r="AE202" s="138">
        <f t="shared" si="95"/>
        <v>0</v>
      </c>
      <c r="AF202" s="138">
        <f t="shared" si="96"/>
        <v>0</v>
      </c>
      <c r="AG202" s="137">
        <f>LOOKUP(V202,Sheet2!A$3:A$24,Sheet2!K$3:K$24)</f>
        <v>0</v>
      </c>
      <c r="AH202" s="143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37">
        <f>LOOKUP(R202,Sheet3!A$2:A$7,Sheet3!D$2:D$7)</f>
        <v>0</v>
      </c>
      <c r="AJ202" s="137">
        <f t="shared" si="111"/>
        <v>0</v>
      </c>
      <c r="AK202" s="137">
        <f t="shared" si="112"/>
        <v>0</v>
      </c>
      <c r="AL202" s="138">
        <f t="shared" si="97"/>
        <v>0</v>
      </c>
      <c r="AM202" s="138">
        <f t="shared" si="98"/>
        <v>0</v>
      </c>
      <c r="AN202" s="138">
        <f t="shared" si="99"/>
        <v>0</v>
      </c>
      <c r="AO202" s="138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15"/>
      <c r="AQ202" s="152">
        <f t="shared" si="100"/>
        <v>0</v>
      </c>
      <c r="AR202" s="153">
        <f>LOOKUP(S202,Sheet3!F$2:F$9,Sheet3!G$2:G$9)*(AN202-AJ202)*(AN202-AJ202)/2*G202*IF(L202=1,2,IF(L202=2,1,0))</f>
        <v>0</v>
      </c>
      <c r="AS202" s="153">
        <f>LOOKUP(R202,Sheet3!A$2:A$6,Sheet3!B$2:B$6)*AO202*G202</f>
        <v>0</v>
      </c>
      <c r="AT202" s="153">
        <f>LOOKUP(R202,Sheet3!A$2:A$6,Sheet3!C$2:C$6)*AO202*G202</f>
        <v>0</v>
      </c>
      <c r="AU202" s="154">
        <f>IF(AND(AE202&gt;3.5,AF202&gt;3.5),LOOKUP(Sheet1!V202,Sheet2!A$3:A$24,Sheet2!U$3:U$24),LOOKUP(V202,Sheet2!A$3:A$24,Sheet2!T$3:T$24))*G202</f>
        <v>0</v>
      </c>
      <c r="AV202" s="154">
        <f>IF(AND(AE202&gt;3.5,AF202&gt;3.5),LOOKUP(Sheet1!V202,Sheet2!A$3:A$24,Sheet2!W$3:W$24),LOOKUP(V202,Sheet2!A$3:A$24,Sheet2!V$3:V$24))*G202</f>
        <v>0</v>
      </c>
      <c r="AW202" s="153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3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3">
        <f>LOOKUP(S202,Sheet3!F$2:F$9,Sheet3!G$2:G$9)*MIN((((Z202-Y202)+(AD202-AC202))/2+AH202+LOOKUP(V202,Sheet2!A$3:A$24,Sheet2!K$3:K$24)),AN202-AK202)^2/2*G202*IF(L202=1,2,IF(L202=2,1,0))</f>
        <v>0</v>
      </c>
      <c r="AZ202" s="153">
        <f>IF(G202=0,0,MAX(0,SUM(AQ202:AR202)-SUM(AS202:AY202)-BA202-LOOKUP(V202,Sheet2!A$3:A$24,Sheet2!Y$3:Y$24)*G202))</f>
        <v>0</v>
      </c>
      <c r="BA202" s="154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58">
        <f>IF(S202="A",LOOKUP(S202,Sheet3!F$2:F$9,Sheet3!H$2:H$9)*(AN202+AJ202+0.5)*G202*IF(L202=1,2,IF(L202=2,1,0)),0)</f>
        <v>0</v>
      </c>
      <c r="BC202" s="159">
        <f t="shared" si="101"/>
        <v>0</v>
      </c>
      <c r="BD202" s="123">
        <f>LOOKUP($S202,Sheet3!$F$2:$F$9,Sheet3!I$2:I$9)*$G202*IF($L202=1,2,IF($L202=2,1,0))</f>
        <v>0</v>
      </c>
      <c r="BE202" s="123">
        <f>LOOKUP($S202,Sheet3!$F$2:$F$9,Sheet3!J$2:J$9)*$G202*IF($L202=1,2,IF($L202=2,1,0))</f>
        <v>0</v>
      </c>
      <c r="BF202" s="123">
        <f>LOOKUP($S202,Sheet3!$F$2:$F$9,Sheet3!K$2:K$9)*$G202*IF($L202=1,2,IF($L202=2,1,0))</f>
        <v>0</v>
      </c>
      <c r="BG202" s="123">
        <f>LOOKUP($S202,Sheet3!$F$2:$F$9,Sheet3!L$2:L$9)*$G202*IF($L202=1,2,IF($L202=2,1,0))</f>
        <v>0</v>
      </c>
      <c r="BH202" s="122">
        <f>LOOKUP($S202,Sheet3!$F$2:$F$9,Sheet3!M$2:M$9)*$G202*IF($L202=1,2,IF($L202=2,1,0))*2</f>
        <v>0</v>
      </c>
      <c r="BI202" s="122">
        <f>(AO202-Sheet3!$Q$4*IF($L202=1,2,IF($L202=2,1,0)))*LOOKUP(S202,Sheet3!F$2:F$9,Sheet3!M$2:M$9)*ROUNDUP(G202/Sheet3!$Q$7,0)</f>
        <v>0</v>
      </c>
      <c r="BJ202" s="122">
        <f>IF(S202="E",LOOKUP(Sheet3!$G$7,Sheet3!$A$18:$A$21,Sheet3!$B$18:$B$21),0)*G202*AN202*2</f>
        <v>0</v>
      </c>
      <c r="BK202" s="122">
        <f>IF(S202="E",LOOKUP(Sheet3!$G$7,Sheet3!$A$18:$A$21,Sheet3!$C$18:$C$21),0)*G202*AN202*2/1000</f>
        <v>0</v>
      </c>
      <c r="BL202" s="122">
        <f>IF(S202="E",LOOKUP(Sheet3!$G$7,Sheet3!$A$18:$A$21,Sheet3!$D$18:$D$21),0)*G202*AN202*2/1000</f>
        <v>0</v>
      </c>
      <c r="BN202" s="124">
        <f t="shared" si="102"/>
        <v>0</v>
      </c>
      <c r="BO202" s="124">
        <f t="shared" si="103"/>
        <v>0</v>
      </c>
      <c r="BP202" s="115"/>
      <c r="BQ202" s="56">
        <f t="shared" si="104"/>
        <v>0</v>
      </c>
      <c r="BR202" s="52">
        <f t="shared" si="105"/>
        <v>0</v>
      </c>
      <c r="BS202" s="52">
        <f t="shared" si="106"/>
        <v>0</v>
      </c>
      <c r="BT202" s="52">
        <f>IF(OR(LOOKUP(V202,Sheet2!A$3:A$25,Sheet2!B$3:B$25)=1,G202=0),0,AW202-AO202*0.2*G202)</f>
        <v>0</v>
      </c>
      <c r="BU202" s="52">
        <f t="shared" si="107"/>
        <v>0</v>
      </c>
      <c r="BV202" s="52">
        <f t="shared" si="108"/>
        <v>0</v>
      </c>
      <c r="BW202" s="32">
        <f t="shared" si="109"/>
        <v>0</v>
      </c>
    </row>
    <row r="203" spans="1:75">
      <c r="A203" s="110"/>
      <c r="D203" s="110">
        <f t="shared" si="90"/>
        <v>0</v>
      </c>
      <c r="E203" s="32"/>
      <c r="L203" s="32">
        <v>1</v>
      </c>
      <c r="M203" s="32">
        <v>0</v>
      </c>
      <c r="N203" s="32">
        <v>0</v>
      </c>
      <c r="O203" s="32">
        <v>0</v>
      </c>
      <c r="P203" s="32">
        <f t="shared" si="113"/>
        <v>0</v>
      </c>
      <c r="R203" s="111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2">
        <f t="shared" si="92"/>
        <v>0</v>
      </c>
      <c r="T203" s="113">
        <f t="shared" si="110"/>
        <v>0</v>
      </c>
      <c r="V203" s="137">
        <f t="shared" si="91"/>
        <v>0</v>
      </c>
      <c r="W203" s="138">
        <f t="shared" si="93"/>
        <v>0</v>
      </c>
      <c r="X203" s="138">
        <f t="shared" si="114"/>
        <v>0</v>
      </c>
      <c r="Y203" s="138">
        <f t="shared" si="115"/>
        <v>0</v>
      </c>
      <c r="Z203" s="138">
        <f>Y203+LOOKUP(V203,Sheet2!A$3:A$24,Sheet2!J$3:J$24)</f>
        <v>0</v>
      </c>
      <c r="AA203" s="138">
        <f t="shared" si="94"/>
        <v>0</v>
      </c>
      <c r="AB203" s="138">
        <f t="shared" si="116"/>
        <v>0</v>
      </c>
      <c r="AC203" s="138">
        <f t="shared" si="117"/>
        <v>0</v>
      </c>
      <c r="AD203" s="138">
        <f>AC203+LOOKUP(V203,Sheet2!A$3:A$24,Sheet2!J$3:J$24)</f>
        <v>0</v>
      </c>
      <c r="AE203" s="138">
        <f t="shared" si="95"/>
        <v>0</v>
      </c>
      <c r="AF203" s="138">
        <f t="shared" si="96"/>
        <v>0</v>
      </c>
      <c r="AG203" s="137">
        <f>LOOKUP(V203,Sheet2!A$3:A$24,Sheet2!K$3:K$24)</f>
        <v>0</v>
      </c>
      <c r="AH203" s="143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37">
        <f>LOOKUP(R203,Sheet3!A$2:A$7,Sheet3!D$2:D$7)</f>
        <v>0</v>
      </c>
      <c r="AJ203" s="137">
        <f t="shared" si="111"/>
        <v>0</v>
      </c>
      <c r="AK203" s="137">
        <f t="shared" si="112"/>
        <v>0</v>
      </c>
      <c r="AL203" s="138">
        <f t="shared" si="97"/>
        <v>0</v>
      </c>
      <c r="AM203" s="138">
        <f t="shared" si="98"/>
        <v>0</v>
      </c>
      <c r="AN203" s="138">
        <f t="shared" si="99"/>
        <v>0</v>
      </c>
      <c r="AO203" s="138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15"/>
      <c r="AQ203" s="152">
        <f t="shared" si="100"/>
        <v>0</v>
      </c>
      <c r="AR203" s="153">
        <f>LOOKUP(S203,Sheet3!F$2:F$9,Sheet3!G$2:G$9)*(AN203-AJ203)*(AN203-AJ203)/2*G203*IF(L203=1,2,IF(L203=2,1,0))</f>
        <v>0</v>
      </c>
      <c r="AS203" s="153">
        <f>LOOKUP(R203,Sheet3!A$2:A$6,Sheet3!B$2:B$6)*AO203*G203</f>
        <v>0</v>
      </c>
      <c r="AT203" s="153">
        <f>LOOKUP(R203,Sheet3!A$2:A$6,Sheet3!C$2:C$6)*AO203*G203</f>
        <v>0</v>
      </c>
      <c r="AU203" s="154">
        <f>IF(AND(AE203&gt;3.5,AF203&gt;3.5),LOOKUP(Sheet1!V203,Sheet2!A$3:A$24,Sheet2!U$3:U$24),LOOKUP(V203,Sheet2!A$3:A$24,Sheet2!T$3:T$24))*G203</f>
        <v>0</v>
      </c>
      <c r="AV203" s="154">
        <f>IF(AND(AE203&gt;3.5,AF203&gt;3.5),LOOKUP(Sheet1!V203,Sheet2!A$3:A$24,Sheet2!W$3:W$24),LOOKUP(V203,Sheet2!A$3:A$24,Sheet2!V$3:V$24))*G203</f>
        <v>0</v>
      </c>
      <c r="AW203" s="153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3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3">
        <f>LOOKUP(S203,Sheet3!F$2:F$9,Sheet3!G$2:G$9)*MIN((((Z203-Y203)+(AD203-AC203))/2+AH203+LOOKUP(V203,Sheet2!A$3:A$24,Sheet2!K$3:K$24)),AN203-AK203)^2/2*G203*IF(L203=1,2,IF(L203=2,1,0))</f>
        <v>0</v>
      </c>
      <c r="AZ203" s="153">
        <f>IF(G203=0,0,MAX(0,SUM(AQ203:AR203)-SUM(AS203:AY203)-BA203-LOOKUP(V203,Sheet2!A$3:A$24,Sheet2!Y$3:Y$24)*G203))</f>
        <v>0</v>
      </c>
      <c r="BA203" s="154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58">
        <f>IF(S203="A",LOOKUP(S203,Sheet3!F$2:F$9,Sheet3!H$2:H$9)*(AN203+AJ203+0.5)*G203*IF(L203=1,2,IF(L203=2,1,0)),0)</f>
        <v>0</v>
      </c>
      <c r="BC203" s="159">
        <f t="shared" si="101"/>
        <v>0</v>
      </c>
      <c r="BD203" s="123">
        <f>LOOKUP($S203,Sheet3!$F$2:$F$9,Sheet3!I$2:I$9)*$G203*IF($L203=1,2,IF($L203=2,1,0))</f>
        <v>0</v>
      </c>
      <c r="BE203" s="123">
        <f>LOOKUP($S203,Sheet3!$F$2:$F$9,Sheet3!J$2:J$9)*$G203*IF($L203=1,2,IF($L203=2,1,0))</f>
        <v>0</v>
      </c>
      <c r="BF203" s="123">
        <f>LOOKUP($S203,Sheet3!$F$2:$F$9,Sheet3!K$2:K$9)*$G203*IF($L203=1,2,IF($L203=2,1,0))</f>
        <v>0</v>
      </c>
      <c r="BG203" s="123">
        <f>LOOKUP($S203,Sheet3!$F$2:$F$9,Sheet3!L$2:L$9)*$G203*IF($L203=1,2,IF($L203=2,1,0))</f>
        <v>0</v>
      </c>
      <c r="BH203" s="122">
        <f>LOOKUP($S203,Sheet3!$F$2:$F$9,Sheet3!M$2:M$9)*$G203*IF($L203=1,2,IF($L203=2,1,0))*2</f>
        <v>0</v>
      </c>
      <c r="BI203" s="122">
        <f>(AO203-Sheet3!$Q$4*IF($L203=1,2,IF($L203=2,1,0)))*LOOKUP(S203,Sheet3!F$2:F$9,Sheet3!M$2:M$9)*ROUNDUP(G203/Sheet3!$Q$7,0)</f>
        <v>0</v>
      </c>
      <c r="BJ203" s="122">
        <f>IF(S203="E",LOOKUP(Sheet3!$G$7,Sheet3!$A$18:$A$21,Sheet3!$B$18:$B$21),0)*G203*AN203*2</f>
        <v>0</v>
      </c>
      <c r="BK203" s="122">
        <f>IF(S203="E",LOOKUP(Sheet3!$G$7,Sheet3!$A$18:$A$21,Sheet3!$C$18:$C$21),0)*G203*AN203*2/1000</f>
        <v>0</v>
      </c>
      <c r="BL203" s="122">
        <f>IF(S203="E",LOOKUP(Sheet3!$G$7,Sheet3!$A$18:$A$21,Sheet3!$D$18:$D$21),0)*G203*AN203*2/1000</f>
        <v>0</v>
      </c>
      <c r="BN203" s="124">
        <f t="shared" si="102"/>
        <v>0</v>
      </c>
      <c r="BO203" s="124">
        <f t="shared" si="103"/>
        <v>0</v>
      </c>
      <c r="BP203" s="115"/>
      <c r="BQ203" s="56">
        <f t="shared" si="104"/>
        <v>0</v>
      </c>
      <c r="BR203" s="52">
        <f t="shared" si="105"/>
        <v>0</v>
      </c>
      <c r="BS203" s="52">
        <f t="shared" si="106"/>
        <v>0</v>
      </c>
      <c r="BT203" s="52">
        <f>IF(OR(LOOKUP(V203,Sheet2!A$3:A$25,Sheet2!B$3:B$25)=1,G203=0),0,AW203-AO203*0.2*G203)</f>
        <v>0</v>
      </c>
      <c r="BU203" s="52">
        <f t="shared" si="107"/>
        <v>0</v>
      </c>
      <c r="BV203" s="52">
        <f t="shared" si="108"/>
        <v>0</v>
      </c>
      <c r="BW203" s="32">
        <f t="shared" si="109"/>
        <v>0</v>
      </c>
    </row>
    <row r="204" spans="1:75">
      <c r="A204" s="110"/>
      <c r="D204" s="110">
        <f t="shared" si="90"/>
        <v>0</v>
      </c>
      <c r="E204" s="32"/>
      <c r="L204" s="32">
        <v>1</v>
      </c>
      <c r="M204" s="32">
        <v>0</v>
      </c>
      <c r="N204" s="32">
        <v>0</v>
      </c>
      <c r="O204" s="32">
        <v>0</v>
      </c>
      <c r="P204" s="32">
        <f t="shared" si="113"/>
        <v>0</v>
      </c>
      <c r="R204" s="111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2">
        <f t="shared" si="92"/>
        <v>0</v>
      </c>
      <c r="T204" s="113">
        <f t="shared" si="110"/>
        <v>0</v>
      </c>
      <c r="V204" s="137">
        <f t="shared" si="91"/>
        <v>0</v>
      </c>
      <c r="W204" s="138">
        <f t="shared" si="93"/>
        <v>0</v>
      </c>
      <c r="X204" s="138">
        <f t="shared" si="114"/>
        <v>0</v>
      </c>
      <c r="Y204" s="138">
        <f t="shared" si="115"/>
        <v>0</v>
      </c>
      <c r="Z204" s="138">
        <f>Y204+LOOKUP(V204,Sheet2!A$3:A$24,Sheet2!J$3:J$24)</f>
        <v>0</v>
      </c>
      <c r="AA204" s="138">
        <f t="shared" si="94"/>
        <v>0</v>
      </c>
      <c r="AB204" s="138">
        <f t="shared" si="116"/>
        <v>0</v>
      </c>
      <c r="AC204" s="138">
        <f t="shared" si="117"/>
        <v>0</v>
      </c>
      <c r="AD204" s="138">
        <f>AC204+LOOKUP(V204,Sheet2!A$3:A$24,Sheet2!J$3:J$24)</f>
        <v>0</v>
      </c>
      <c r="AE204" s="138">
        <f t="shared" si="95"/>
        <v>0</v>
      </c>
      <c r="AF204" s="138">
        <f t="shared" si="96"/>
        <v>0</v>
      </c>
      <c r="AG204" s="137">
        <f>LOOKUP(V204,Sheet2!A$3:A$24,Sheet2!K$3:K$24)</f>
        <v>0</v>
      </c>
      <c r="AH204" s="143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37">
        <f>LOOKUP(R204,Sheet3!A$2:A$7,Sheet3!D$2:D$7)</f>
        <v>0</v>
      </c>
      <c r="AJ204" s="137">
        <f t="shared" si="111"/>
        <v>0</v>
      </c>
      <c r="AK204" s="137">
        <f t="shared" si="112"/>
        <v>0</v>
      </c>
      <c r="AL204" s="138">
        <f t="shared" si="97"/>
        <v>0</v>
      </c>
      <c r="AM204" s="138">
        <f t="shared" si="98"/>
        <v>0</v>
      </c>
      <c r="AN204" s="138">
        <f t="shared" si="99"/>
        <v>0</v>
      </c>
      <c r="AO204" s="138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15"/>
      <c r="AQ204" s="152">
        <f t="shared" si="100"/>
        <v>0</v>
      </c>
      <c r="AR204" s="153">
        <f>LOOKUP(S204,Sheet3!F$2:F$9,Sheet3!G$2:G$9)*(AN204-AJ204)*(AN204-AJ204)/2*G204*IF(L204=1,2,IF(L204=2,1,0))</f>
        <v>0</v>
      </c>
      <c r="AS204" s="153">
        <f>LOOKUP(R204,Sheet3!A$2:A$6,Sheet3!B$2:B$6)*AO204*G204</f>
        <v>0</v>
      </c>
      <c r="AT204" s="153">
        <f>LOOKUP(R204,Sheet3!A$2:A$6,Sheet3!C$2:C$6)*AO204*G204</f>
        <v>0</v>
      </c>
      <c r="AU204" s="154">
        <f>IF(AND(AE204&gt;3.5,AF204&gt;3.5),LOOKUP(Sheet1!V204,Sheet2!A$3:A$24,Sheet2!U$3:U$24),LOOKUP(V204,Sheet2!A$3:A$24,Sheet2!T$3:T$24))*G204</f>
        <v>0</v>
      </c>
      <c r="AV204" s="154">
        <f>IF(AND(AE204&gt;3.5,AF204&gt;3.5),LOOKUP(Sheet1!V204,Sheet2!A$3:A$24,Sheet2!W$3:W$24),LOOKUP(V204,Sheet2!A$3:A$24,Sheet2!V$3:V$24))*G204</f>
        <v>0</v>
      </c>
      <c r="AW204" s="153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3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3">
        <f>LOOKUP(S204,Sheet3!F$2:F$9,Sheet3!G$2:G$9)*MIN((((Z204-Y204)+(AD204-AC204))/2+AH204+LOOKUP(V204,Sheet2!A$3:A$24,Sheet2!K$3:K$24)),AN204-AK204)^2/2*G204*IF(L204=1,2,IF(L204=2,1,0))</f>
        <v>0</v>
      </c>
      <c r="AZ204" s="153">
        <f>IF(G204=0,0,MAX(0,SUM(AQ204:AR204)-SUM(AS204:AY204)-BA204-LOOKUP(V204,Sheet2!A$3:A$24,Sheet2!Y$3:Y$24)*G204))</f>
        <v>0</v>
      </c>
      <c r="BA204" s="154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58">
        <f>IF(S204="A",LOOKUP(S204,Sheet3!F$2:F$9,Sheet3!H$2:H$9)*(AN204+AJ204+0.5)*G204*IF(L204=1,2,IF(L204=2,1,0)),0)</f>
        <v>0</v>
      </c>
      <c r="BC204" s="159">
        <f t="shared" si="101"/>
        <v>0</v>
      </c>
      <c r="BD204" s="123">
        <f>LOOKUP($S204,Sheet3!$F$2:$F$9,Sheet3!I$2:I$9)*$G204*IF($L204=1,2,IF($L204=2,1,0))</f>
        <v>0</v>
      </c>
      <c r="BE204" s="123">
        <f>LOOKUP($S204,Sheet3!$F$2:$F$9,Sheet3!J$2:J$9)*$G204*IF($L204=1,2,IF($L204=2,1,0))</f>
        <v>0</v>
      </c>
      <c r="BF204" s="123">
        <f>LOOKUP($S204,Sheet3!$F$2:$F$9,Sheet3!K$2:K$9)*$G204*IF($L204=1,2,IF($L204=2,1,0))</f>
        <v>0</v>
      </c>
      <c r="BG204" s="123">
        <f>LOOKUP($S204,Sheet3!$F$2:$F$9,Sheet3!L$2:L$9)*$G204*IF($L204=1,2,IF($L204=2,1,0))</f>
        <v>0</v>
      </c>
      <c r="BH204" s="122">
        <f>LOOKUP($S204,Sheet3!$F$2:$F$9,Sheet3!M$2:M$9)*$G204*IF($L204=1,2,IF($L204=2,1,0))*2</f>
        <v>0</v>
      </c>
      <c r="BI204" s="122">
        <f>(AO204-Sheet3!$Q$4*IF($L204=1,2,IF($L204=2,1,0)))*LOOKUP(S204,Sheet3!F$2:F$9,Sheet3!M$2:M$9)*ROUNDUP(G204/Sheet3!$Q$7,0)</f>
        <v>0</v>
      </c>
      <c r="BJ204" s="122">
        <f>IF(S204="E",LOOKUP(Sheet3!$G$7,Sheet3!$A$18:$A$21,Sheet3!$B$18:$B$21),0)*G204*AN204*2</f>
        <v>0</v>
      </c>
      <c r="BK204" s="122">
        <f>IF(S204="E",LOOKUP(Sheet3!$G$7,Sheet3!$A$18:$A$21,Sheet3!$C$18:$C$21),0)*G204*AN204*2/1000</f>
        <v>0</v>
      </c>
      <c r="BL204" s="122">
        <f>IF(S204="E",LOOKUP(Sheet3!$G$7,Sheet3!$A$18:$A$21,Sheet3!$D$18:$D$21),0)*G204*AN204*2/1000</f>
        <v>0</v>
      </c>
      <c r="BN204" s="124">
        <f t="shared" si="102"/>
        <v>0</v>
      </c>
      <c r="BO204" s="124">
        <f t="shared" si="103"/>
        <v>0</v>
      </c>
      <c r="BP204" s="115"/>
      <c r="BQ204" s="56">
        <f t="shared" si="104"/>
        <v>0</v>
      </c>
      <c r="BR204" s="52">
        <f t="shared" si="105"/>
        <v>0</v>
      </c>
      <c r="BS204" s="52">
        <f t="shared" si="106"/>
        <v>0</v>
      </c>
      <c r="BT204" s="52">
        <f>IF(OR(LOOKUP(V204,Sheet2!A$3:A$25,Sheet2!B$3:B$25)=1,G204=0),0,AW204-AO204*0.2*G204)</f>
        <v>0</v>
      </c>
      <c r="BU204" s="52">
        <f t="shared" si="107"/>
        <v>0</v>
      </c>
      <c r="BV204" s="52">
        <f t="shared" si="108"/>
        <v>0</v>
      </c>
      <c r="BW204" s="32">
        <f t="shared" si="109"/>
        <v>0</v>
      </c>
    </row>
    <row r="205" spans="1:75">
      <c r="A205" s="110"/>
      <c r="D205" s="110">
        <f t="shared" si="90"/>
        <v>0</v>
      </c>
      <c r="E205" s="32"/>
      <c r="L205" s="32">
        <v>1</v>
      </c>
      <c r="M205" s="32">
        <v>0</v>
      </c>
      <c r="N205" s="32">
        <v>0</v>
      </c>
      <c r="O205" s="32">
        <v>0</v>
      </c>
      <c r="P205" s="32">
        <f t="shared" si="113"/>
        <v>0</v>
      </c>
      <c r="R205" s="111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2">
        <f t="shared" si="92"/>
        <v>0</v>
      </c>
      <c r="T205" s="113">
        <f t="shared" si="110"/>
        <v>0</v>
      </c>
      <c r="V205" s="137">
        <f t="shared" si="91"/>
        <v>0</v>
      </c>
      <c r="W205" s="138">
        <f t="shared" si="93"/>
        <v>0</v>
      </c>
      <c r="X205" s="138">
        <f t="shared" si="114"/>
        <v>0</v>
      </c>
      <c r="Y205" s="138">
        <f t="shared" si="115"/>
        <v>0</v>
      </c>
      <c r="Z205" s="138">
        <f>Y205+LOOKUP(V205,Sheet2!A$3:A$24,Sheet2!J$3:J$24)</f>
        <v>0</v>
      </c>
      <c r="AA205" s="138">
        <f t="shared" si="94"/>
        <v>0</v>
      </c>
      <c r="AB205" s="138">
        <f t="shared" si="116"/>
        <v>0</v>
      </c>
      <c r="AC205" s="138">
        <f t="shared" si="117"/>
        <v>0</v>
      </c>
      <c r="AD205" s="138">
        <f>AC205+LOOKUP(V205,Sheet2!A$3:A$24,Sheet2!J$3:J$24)</f>
        <v>0</v>
      </c>
      <c r="AE205" s="138">
        <f t="shared" si="95"/>
        <v>0</v>
      </c>
      <c r="AF205" s="138">
        <f t="shared" si="96"/>
        <v>0</v>
      </c>
      <c r="AG205" s="137">
        <f>LOOKUP(V205,Sheet2!A$3:A$24,Sheet2!K$3:K$24)</f>
        <v>0</v>
      </c>
      <c r="AH205" s="143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37">
        <f>LOOKUP(R205,Sheet3!A$2:A$7,Sheet3!D$2:D$7)</f>
        <v>0</v>
      </c>
      <c r="AJ205" s="137">
        <f t="shared" si="111"/>
        <v>0</v>
      </c>
      <c r="AK205" s="137">
        <f t="shared" si="112"/>
        <v>0</v>
      </c>
      <c r="AL205" s="138">
        <f t="shared" si="97"/>
        <v>0</v>
      </c>
      <c r="AM205" s="138">
        <f t="shared" si="98"/>
        <v>0</v>
      </c>
      <c r="AN205" s="138">
        <f t="shared" si="99"/>
        <v>0</v>
      </c>
      <c r="AO205" s="138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15"/>
      <c r="AQ205" s="152">
        <f t="shared" si="100"/>
        <v>0</v>
      </c>
      <c r="AR205" s="153">
        <f>LOOKUP(S205,Sheet3!F$2:F$9,Sheet3!G$2:G$9)*(AN205-AJ205)*(AN205-AJ205)/2*G205*IF(L205=1,2,IF(L205=2,1,0))</f>
        <v>0</v>
      </c>
      <c r="AS205" s="153">
        <f>LOOKUP(R205,Sheet3!A$2:A$6,Sheet3!B$2:B$6)*AO205*G205</f>
        <v>0</v>
      </c>
      <c r="AT205" s="153">
        <f>LOOKUP(R205,Sheet3!A$2:A$6,Sheet3!C$2:C$6)*AO205*G205</f>
        <v>0</v>
      </c>
      <c r="AU205" s="154">
        <f>IF(AND(AE205&gt;3.5,AF205&gt;3.5),LOOKUP(Sheet1!V205,Sheet2!A$3:A$24,Sheet2!U$3:U$24),LOOKUP(V205,Sheet2!A$3:A$24,Sheet2!T$3:T$24))*G205</f>
        <v>0</v>
      </c>
      <c r="AV205" s="154">
        <f>IF(AND(AE205&gt;3.5,AF205&gt;3.5),LOOKUP(Sheet1!V205,Sheet2!A$3:A$24,Sheet2!W$3:W$24),LOOKUP(V205,Sheet2!A$3:A$24,Sheet2!V$3:V$24))*G205</f>
        <v>0</v>
      </c>
      <c r="AW205" s="153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3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3">
        <f>LOOKUP(S205,Sheet3!F$2:F$9,Sheet3!G$2:G$9)*MIN((((Z205-Y205)+(AD205-AC205))/2+AH205+LOOKUP(V205,Sheet2!A$3:A$24,Sheet2!K$3:K$24)),AN205-AK205)^2/2*G205*IF(L205=1,2,IF(L205=2,1,0))</f>
        <v>0</v>
      </c>
      <c r="AZ205" s="153">
        <f>IF(G205=0,0,MAX(0,SUM(AQ205:AR205)-SUM(AS205:AY205)-BA205-LOOKUP(V205,Sheet2!A$3:A$24,Sheet2!Y$3:Y$24)*G205))</f>
        <v>0</v>
      </c>
      <c r="BA205" s="154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58">
        <f>IF(S205="A",LOOKUP(S205,Sheet3!F$2:F$9,Sheet3!H$2:H$9)*(AN205+AJ205+0.5)*G205*IF(L205=1,2,IF(L205=2,1,0)),0)</f>
        <v>0</v>
      </c>
      <c r="BC205" s="159">
        <f t="shared" si="101"/>
        <v>0</v>
      </c>
      <c r="BD205" s="123">
        <f>LOOKUP($S205,Sheet3!$F$2:$F$9,Sheet3!I$2:I$9)*$G205*IF($L205=1,2,IF($L205=2,1,0))</f>
        <v>0</v>
      </c>
      <c r="BE205" s="123">
        <f>LOOKUP($S205,Sheet3!$F$2:$F$9,Sheet3!J$2:J$9)*$G205*IF($L205=1,2,IF($L205=2,1,0))</f>
        <v>0</v>
      </c>
      <c r="BF205" s="123">
        <f>LOOKUP($S205,Sheet3!$F$2:$F$9,Sheet3!K$2:K$9)*$G205*IF($L205=1,2,IF($L205=2,1,0))</f>
        <v>0</v>
      </c>
      <c r="BG205" s="123">
        <f>LOOKUP($S205,Sheet3!$F$2:$F$9,Sheet3!L$2:L$9)*$G205*IF($L205=1,2,IF($L205=2,1,0))</f>
        <v>0</v>
      </c>
      <c r="BH205" s="122">
        <f>LOOKUP($S205,Sheet3!$F$2:$F$9,Sheet3!M$2:M$9)*$G205*IF($L205=1,2,IF($L205=2,1,0))*2</f>
        <v>0</v>
      </c>
      <c r="BI205" s="122">
        <f>(AO205-Sheet3!$Q$4*IF($L205=1,2,IF($L205=2,1,0)))*LOOKUP(S205,Sheet3!F$2:F$9,Sheet3!M$2:M$9)*ROUNDUP(G205/Sheet3!$Q$7,0)</f>
        <v>0</v>
      </c>
      <c r="BJ205" s="122">
        <f>IF(S205="E",LOOKUP(Sheet3!$G$7,Sheet3!$A$18:$A$21,Sheet3!$B$18:$B$21),0)*G205*AN205*2</f>
        <v>0</v>
      </c>
      <c r="BK205" s="122">
        <f>IF(S205="E",LOOKUP(Sheet3!$G$7,Sheet3!$A$18:$A$21,Sheet3!$C$18:$C$21),0)*G205*AN205*2/1000</f>
        <v>0</v>
      </c>
      <c r="BL205" s="122">
        <f>IF(S205="E",LOOKUP(Sheet3!$G$7,Sheet3!$A$18:$A$21,Sheet3!$D$18:$D$21),0)*G205*AN205*2/1000</f>
        <v>0</v>
      </c>
      <c r="BN205" s="124">
        <f t="shared" si="102"/>
        <v>0</v>
      </c>
      <c r="BO205" s="124">
        <f t="shared" si="103"/>
        <v>0</v>
      </c>
      <c r="BP205" s="115"/>
      <c r="BQ205" s="56">
        <f t="shared" si="104"/>
        <v>0</v>
      </c>
      <c r="BR205" s="52">
        <f t="shared" si="105"/>
        <v>0</v>
      </c>
      <c r="BS205" s="52">
        <f t="shared" si="106"/>
        <v>0</v>
      </c>
      <c r="BT205" s="52">
        <f>IF(OR(LOOKUP(V205,Sheet2!A$3:A$25,Sheet2!B$3:B$25)=1,G205=0),0,AW205-AO205*0.2*G205)</f>
        <v>0</v>
      </c>
      <c r="BU205" s="52">
        <f t="shared" si="107"/>
        <v>0</v>
      </c>
      <c r="BV205" s="52">
        <f t="shared" si="108"/>
        <v>0</v>
      </c>
      <c r="BW205" s="32">
        <f t="shared" si="109"/>
        <v>0</v>
      </c>
    </row>
    <row r="206" spans="1:75">
      <c r="A206" s="110"/>
      <c r="D206" s="110">
        <f t="shared" si="90"/>
        <v>0</v>
      </c>
      <c r="E206" s="32"/>
      <c r="L206" s="32">
        <v>1</v>
      </c>
      <c r="M206" s="32">
        <v>0</v>
      </c>
      <c r="N206" s="32">
        <v>0</v>
      </c>
      <c r="O206" s="32">
        <v>0</v>
      </c>
      <c r="P206" s="32">
        <f t="shared" si="113"/>
        <v>0</v>
      </c>
      <c r="R206" s="111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2">
        <f t="shared" si="92"/>
        <v>0</v>
      </c>
      <c r="T206" s="113">
        <f t="shared" si="110"/>
        <v>0</v>
      </c>
      <c r="V206" s="137">
        <f t="shared" si="91"/>
        <v>0</v>
      </c>
      <c r="W206" s="138">
        <f t="shared" si="93"/>
        <v>0</v>
      </c>
      <c r="X206" s="138">
        <f t="shared" si="114"/>
        <v>0</v>
      </c>
      <c r="Y206" s="138">
        <f t="shared" si="115"/>
        <v>0</v>
      </c>
      <c r="Z206" s="138">
        <f>Y206+LOOKUP(V206,Sheet2!A$3:A$24,Sheet2!J$3:J$24)</f>
        <v>0</v>
      </c>
      <c r="AA206" s="138">
        <f t="shared" si="94"/>
        <v>0</v>
      </c>
      <c r="AB206" s="138">
        <f t="shared" si="116"/>
        <v>0</v>
      </c>
      <c r="AC206" s="138">
        <f t="shared" si="117"/>
        <v>0</v>
      </c>
      <c r="AD206" s="138">
        <f>AC206+LOOKUP(V206,Sheet2!A$3:A$24,Sheet2!J$3:J$24)</f>
        <v>0</v>
      </c>
      <c r="AE206" s="138">
        <f t="shared" si="95"/>
        <v>0</v>
      </c>
      <c r="AF206" s="138">
        <f t="shared" si="96"/>
        <v>0</v>
      </c>
      <c r="AG206" s="137">
        <f>LOOKUP(V206,Sheet2!A$3:A$24,Sheet2!K$3:K$24)</f>
        <v>0</v>
      </c>
      <c r="AH206" s="143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37">
        <f>LOOKUP(R206,Sheet3!A$2:A$7,Sheet3!D$2:D$7)</f>
        <v>0</v>
      </c>
      <c r="AJ206" s="137">
        <f t="shared" si="111"/>
        <v>0</v>
      </c>
      <c r="AK206" s="137">
        <f t="shared" si="112"/>
        <v>0</v>
      </c>
      <c r="AL206" s="138">
        <f t="shared" si="97"/>
        <v>0</v>
      </c>
      <c r="AM206" s="138">
        <f t="shared" si="98"/>
        <v>0</v>
      </c>
      <c r="AN206" s="138">
        <f t="shared" si="99"/>
        <v>0</v>
      </c>
      <c r="AO206" s="138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15"/>
      <c r="AQ206" s="152">
        <f t="shared" si="100"/>
        <v>0</v>
      </c>
      <c r="AR206" s="153">
        <f>LOOKUP(S206,Sheet3!F$2:F$9,Sheet3!G$2:G$9)*(AN206-AJ206)*(AN206-AJ206)/2*G206*IF(L206=1,2,IF(L206=2,1,0))</f>
        <v>0</v>
      </c>
      <c r="AS206" s="153">
        <f>LOOKUP(R206,Sheet3!A$2:A$6,Sheet3!B$2:B$6)*AO206*G206</f>
        <v>0</v>
      </c>
      <c r="AT206" s="153">
        <f>LOOKUP(R206,Sheet3!A$2:A$6,Sheet3!C$2:C$6)*AO206*G206</f>
        <v>0</v>
      </c>
      <c r="AU206" s="154">
        <f>IF(AND(AE206&gt;3.5,AF206&gt;3.5),LOOKUP(Sheet1!V206,Sheet2!A$3:A$24,Sheet2!U$3:U$24),LOOKUP(V206,Sheet2!A$3:A$24,Sheet2!T$3:T$24))*G206</f>
        <v>0</v>
      </c>
      <c r="AV206" s="154">
        <f>IF(AND(AE206&gt;3.5,AF206&gt;3.5),LOOKUP(Sheet1!V206,Sheet2!A$3:A$24,Sheet2!W$3:W$24),LOOKUP(V206,Sheet2!A$3:A$24,Sheet2!V$3:V$24))*G206</f>
        <v>0</v>
      </c>
      <c r="AW206" s="153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3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3">
        <f>LOOKUP(S206,Sheet3!F$2:F$9,Sheet3!G$2:G$9)*MIN((((Z206-Y206)+(AD206-AC206))/2+AH206+LOOKUP(V206,Sheet2!A$3:A$24,Sheet2!K$3:K$24)),AN206-AK206)^2/2*G206*IF(L206=1,2,IF(L206=2,1,0))</f>
        <v>0</v>
      </c>
      <c r="AZ206" s="153">
        <f>IF(G206=0,0,MAX(0,SUM(AQ206:AR206)-SUM(AS206:AY206)-BA206-LOOKUP(V206,Sheet2!A$3:A$24,Sheet2!Y$3:Y$24)*G206))</f>
        <v>0</v>
      </c>
      <c r="BA206" s="154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58">
        <f>IF(S206="A",LOOKUP(S206,Sheet3!F$2:F$9,Sheet3!H$2:H$9)*(AN206+AJ206+0.5)*G206*IF(L206=1,2,IF(L206=2,1,0)),0)</f>
        <v>0</v>
      </c>
      <c r="BC206" s="159">
        <f t="shared" si="101"/>
        <v>0</v>
      </c>
      <c r="BD206" s="123">
        <f>LOOKUP($S206,Sheet3!$F$2:$F$9,Sheet3!I$2:I$9)*$G206*IF($L206=1,2,IF($L206=2,1,0))</f>
        <v>0</v>
      </c>
      <c r="BE206" s="123">
        <f>LOOKUP($S206,Sheet3!$F$2:$F$9,Sheet3!J$2:J$9)*$G206*IF($L206=1,2,IF($L206=2,1,0))</f>
        <v>0</v>
      </c>
      <c r="BF206" s="123">
        <f>LOOKUP($S206,Sheet3!$F$2:$F$9,Sheet3!K$2:K$9)*$G206*IF($L206=1,2,IF($L206=2,1,0))</f>
        <v>0</v>
      </c>
      <c r="BG206" s="123">
        <f>LOOKUP($S206,Sheet3!$F$2:$F$9,Sheet3!L$2:L$9)*$G206*IF($L206=1,2,IF($L206=2,1,0))</f>
        <v>0</v>
      </c>
      <c r="BH206" s="122">
        <f>LOOKUP($S206,Sheet3!$F$2:$F$9,Sheet3!M$2:M$9)*$G206*IF($L206=1,2,IF($L206=2,1,0))*2</f>
        <v>0</v>
      </c>
      <c r="BI206" s="122">
        <f>(AO206-Sheet3!$Q$4*IF($L206=1,2,IF($L206=2,1,0)))*LOOKUP(S206,Sheet3!F$2:F$9,Sheet3!M$2:M$9)*ROUNDUP(G206/Sheet3!$Q$7,0)</f>
        <v>0</v>
      </c>
      <c r="BJ206" s="122">
        <f>IF(S206="E",LOOKUP(Sheet3!$G$7,Sheet3!$A$18:$A$21,Sheet3!$B$18:$B$21),0)*G206*AN206*2</f>
        <v>0</v>
      </c>
      <c r="BK206" s="122">
        <f>IF(S206="E",LOOKUP(Sheet3!$G$7,Sheet3!$A$18:$A$21,Sheet3!$C$18:$C$21),0)*G206*AN206*2/1000</f>
        <v>0</v>
      </c>
      <c r="BL206" s="122">
        <f>IF(S206="E",LOOKUP(Sheet3!$G$7,Sheet3!$A$18:$A$21,Sheet3!$D$18:$D$21),0)*G206*AN206*2/1000</f>
        <v>0</v>
      </c>
      <c r="BN206" s="124">
        <f t="shared" si="102"/>
        <v>0</v>
      </c>
      <c r="BO206" s="124">
        <f t="shared" si="103"/>
        <v>0</v>
      </c>
      <c r="BP206" s="115"/>
      <c r="BQ206" s="56">
        <f t="shared" si="104"/>
        <v>0</v>
      </c>
      <c r="BR206" s="52">
        <f t="shared" si="105"/>
        <v>0</v>
      </c>
      <c r="BS206" s="52">
        <f t="shared" si="106"/>
        <v>0</v>
      </c>
      <c r="BT206" s="52">
        <f>IF(OR(LOOKUP(V206,Sheet2!A$3:A$25,Sheet2!B$3:B$25)=1,G206=0),0,AW206-AO206*0.2*G206)</f>
        <v>0</v>
      </c>
      <c r="BU206" s="52">
        <f t="shared" si="107"/>
        <v>0</v>
      </c>
      <c r="BV206" s="52">
        <f t="shared" si="108"/>
        <v>0</v>
      </c>
      <c r="BW206" s="32">
        <f t="shared" si="109"/>
        <v>0</v>
      </c>
    </row>
    <row r="207" spans="1:75">
      <c r="A207" s="110"/>
      <c r="D207" s="110">
        <f t="shared" si="90"/>
        <v>0</v>
      </c>
      <c r="E207" s="32"/>
      <c r="L207" s="32">
        <v>1</v>
      </c>
      <c r="M207" s="32">
        <v>0</v>
      </c>
      <c r="N207" s="32">
        <v>0</v>
      </c>
      <c r="O207" s="32">
        <v>0</v>
      </c>
      <c r="P207" s="32">
        <f t="shared" si="113"/>
        <v>0</v>
      </c>
      <c r="R207" s="111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2">
        <f t="shared" si="92"/>
        <v>0</v>
      </c>
      <c r="T207" s="113">
        <f t="shared" si="110"/>
        <v>0</v>
      </c>
      <c r="V207" s="137">
        <f t="shared" si="91"/>
        <v>0</v>
      </c>
      <c r="W207" s="138">
        <f t="shared" si="93"/>
        <v>0</v>
      </c>
      <c r="X207" s="138">
        <f t="shared" si="114"/>
        <v>0</v>
      </c>
      <c r="Y207" s="138">
        <f t="shared" si="115"/>
        <v>0</v>
      </c>
      <c r="Z207" s="138">
        <f>Y207+LOOKUP(V207,Sheet2!A$3:A$24,Sheet2!J$3:J$24)</f>
        <v>0</v>
      </c>
      <c r="AA207" s="138">
        <f t="shared" si="94"/>
        <v>0</v>
      </c>
      <c r="AB207" s="138">
        <f t="shared" si="116"/>
        <v>0</v>
      </c>
      <c r="AC207" s="138">
        <f t="shared" si="117"/>
        <v>0</v>
      </c>
      <c r="AD207" s="138">
        <f>AC207+LOOKUP(V207,Sheet2!A$3:A$24,Sheet2!J$3:J$24)</f>
        <v>0</v>
      </c>
      <c r="AE207" s="138">
        <f t="shared" si="95"/>
        <v>0</v>
      </c>
      <c r="AF207" s="138">
        <f t="shared" si="96"/>
        <v>0</v>
      </c>
      <c r="AG207" s="137">
        <f>LOOKUP(V207,Sheet2!A$3:A$24,Sheet2!K$3:K$24)</f>
        <v>0</v>
      </c>
      <c r="AH207" s="143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37">
        <f>LOOKUP(R207,Sheet3!A$2:A$7,Sheet3!D$2:D$7)</f>
        <v>0</v>
      </c>
      <c r="AJ207" s="137">
        <f t="shared" si="111"/>
        <v>0</v>
      </c>
      <c r="AK207" s="137">
        <f t="shared" si="112"/>
        <v>0</v>
      </c>
      <c r="AL207" s="138">
        <f t="shared" si="97"/>
        <v>0</v>
      </c>
      <c r="AM207" s="138">
        <f t="shared" si="98"/>
        <v>0</v>
      </c>
      <c r="AN207" s="138">
        <f t="shared" si="99"/>
        <v>0</v>
      </c>
      <c r="AO207" s="138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15"/>
      <c r="AQ207" s="152">
        <f t="shared" si="100"/>
        <v>0</v>
      </c>
      <c r="AR207" s="153">
        <f>LOOKUP(S207,Sheet3!F$2:F$9,Sheet3!G$2:G$9)*(AN207-AJ207)*(AN207-AJ207)/2*G207*IF(L207=1,2,IF(L207=2,1,0))</f>
        <v>0</v>
      </c>
      <c r="AS207" s="153">
        <f>LOOKUP(R207,Sheet3!A$2:A$6,Sheet3!B$2:B$6)*AO207*G207</f>
        <v>0</v>
      </c>
      <c r="AT207" s="153">
        <f>LOOKUP(R207,Sheet3!A$2:A$6,Sheet3!C$2:C$6)*AO207*G207</f>
        <v>0</v>
      </c>
      <c r="AU207" s="154">
        <f>IF(AND(AE207&gt;3.5,AF207&gt;3.5),LOOKUP(Sheet1!V207,Sheet2!A$3:A$24,Sheet2!U$3:U$24),LOOKUP(V207,Sheet2!A$3:A$24,Sheet2!T$3:T$24))*G207</f>
        <v>0</v>
      </c>
      <c r="AV207" s="154">
        <f>IF(AND(AE207&gt;3.5,AF207&gt;3.5),LOOKUP(Sheet1!V207,Sheet2!A$3:A$24,Sheet2!W$3:W$24),LOOKUP(V207,Sheet2!A$3:A$24,Sheet2!V$3:V$24))*G207</f>
        <v>0</v>
      </c>
      <c r="AW207" s="153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3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3">
        <f>LOOKUP(S207,Sheet3!F$2:F$9,Sheet3!G$2:G$9)*MIN((((Z207-Y207)+(AD207-AC207))/2+AH207+LOOKUP(V207,Sheet2!A$3:A$24,Sheet2!K$3:K$24)),AN207-AK207)^2/2*G207*IF(L207=1,2,IF(L207=2,1,0))</f>
        <v>0</v>
      </c>
      <c r="AZ207" s="153">
        <f>IF(G207=0,0,MAX(0,SUM(AQ207:AR207)-SUM(AS207:AY207)-BA207-LOOKUP(V207,Sheet2!A$3:A$24,Sheet2!Y$3:Y$24)*G207))</f>
        <v>0</v>
      </c>
      <c r="BA207" s="154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58">
        <f>IF(S207="A",LOOKUP(S207,Sheet3!F$2:F$9,Sheet3!H$2:H$9)*(AN207+AJ207+0.5)*G207*IF(L207=1,2,IF(L207=2,1,0)),0)</f>
        <v>0</v>
      </c>
      <c r="BC207" s="159">
        <f t="shared" si="101"/>
        <v>0</v>
      </c>
      <c r="BD207" s="123">
        <f>LOOKUP($S207,Sheet3!$F$2:$F$9,Sheet3!I$2:I$9)*$G207*IF($L207=1,2,IF($L207=2,1,0))</f>
        <v>0</v>
      </c>
      <c r="BE207" s="123">
        <f>LOOKUP($S207,Sheet3!$F$2:$F$9,Sheet3!J$2:J$9)*$G207*IF($L207=1,2,IF($L207=2,1,0))</f>
        <v>0</v>
      </c>
      <c r="BF207" s="123">
        <f>LOOKUP($S207,Sheet3!$F$2:$F$9,Sheet3!K$2:K$9)*$G207*IF($L207=1,2,IF($L207=2,1,0))</f>
        <v>0</v>
      </c>
      <c r="BG207" s="123">
        <f>LOOKUP($S207,Sheet3!$F$2:$F$9,Sheet3!L$2:L$9)*$G207*IF($L207=1,2,IF($L207=2,1,0))</f>
        <v>0</v>
      </c>
      <c r="BH207" s="122">
        <f>LOOKUP($S207,Sheet3!$F$2:$F$9,Sheet3!M$2:M$9)*$G207*IF($L207=1,2,IF($L207=2,1,0))*2</f>
        <v>0</v>
      </c>
      <c r="BI207" s="122">
        <f>(AO207-Sheet3!$Q$4*IF($L207=1,2,IF($L207=2,1,0)))*LOOKUP(S207,Sheet3!F$2:F$9,Sheet3!M$2:M$9)*ROUNDUP(G207/Sheet3!$Q$7,0)</f>
        <v>0</v>
      </c>
      <c r="BJ207" s="122">
        <f>IF(S207="E",LOOKUP(Sheet3!$G$7,Sheet3!$A$18:$A$21,Sheet3!$B$18:$B$21),0)*G207*AN207*2</f>
        <v>0</v>
      </c>
      <c r="BK207" s="122">
        <f>IF(S207="E",LOOKUP(Sheet3!$G$7,Sheet3!$A$18:$A$21,Sheet3!$C$18:$C$21),0)*G207*AN207*2/1000</f>
        <v>0</v>
      </c>
      <c r="BL207" s="122">
        <f>IF(S207="E",LOOKUP(Sheet3!$G$7,Sheet3!$A$18:$A$21,Sheet3!$D$18:$D$21),0)*G207*AN207*2/1000</f>
        <v>0</v>
      </c>
      <c r="BN207" s="124">
        <f t="shared" si="102"/>
        <v>0</v>
      </c>
      <c r="BO207" s="124">
        <f t="shared" si="103"/>
        <v>0</v>
      </c>
      <c r="BP207" s="115"/>
      <c r="BQ207" s="56">
        <f t="shared" si="104"/>
        <v>0</v>
      </c>
      <c r="BR207" s="52">
        <f t="shared" si="105"/>
        <v>0</v>
      </c>
      <c r="BS207" s="52">
        <f t="shared" si="106"/>
        <v>0</v>
      </c>
      <c r="BT207" s="52">
        <f>IF(OR(LOOKUP(V207,Sheet2!A$3:A$25,Sheet2!B$3:B$25)=1,G207=0),0,AW207-AO207*0.2*G207)</f>
        <v>0</v>
      </c>
      <c r="BU207" s="52">
        <f t="shared" si="107"/>
        <v>0</v>
      </c>
      <c r="BV207" s="52">
        <f t="shared" si="108"/>
        <v>0</v>
      </c>
      <c r="BW207" s="32">
        <f t="shared" si="109"/>
        <v>0</v>
      </c>
    </row>
    <row r="208" spans="1:75">
      <c r="A208" s="110"/>
      <c r="D208" s="110">
        <f t="shared" si="90"/>
        <v>0</v>
      </c>
      <c r="E208" s="32"/>
      <c r="L208" s="32">
        <v>1</v>
      </c>
      <c r="M208" s="32">
        <v>0</v>
      </c>
      <c r="N208" s="32">
        <v>0</v>
      </c>
      <c r="O208" s="32">
        <v>0</v>
      </c>
      <c r="P208" s="32">
        <f t="shared" si="113"/>
        <v>0</v>
      </c>
      <c r="R208" s="111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2">
        <f t="shared" si="92"/>
        <v>0</v>
      </c>
      <c r="T208" s="113">
        <f t="shared" si="110"/>
        <v>0</v>
      </c>
      <c r="V208" s="137">
        <f t="shared" si="91"/>
        <v>0</v>
      </c>
      <c r="W208" s="138">
        <f t="shared" si="93"/>
        <v>0</v>
      </c>
      <c r="X208" s="138">
        <f t="shared" si="114"/>
        <v>0</v>
      </c>
      <c r="Y208" s="138">
        <f t="shared" si="115"/>
        <v>0</v>
      </c>
      <c r="Z208" s="138">
        <f>Y208+LOOKUP(V208,Sheet2!A$3:A$24,Sheet2!J$3:J$24)</f>
        <v>0</v>
      </c>
      <c r="AA208" s="138">
        <f t="shared" si="94"/>
        <v>0</v>
      </c>
      <c r="AB208" s="138">
        <f t="shared" si="116"/>
        <v>0</v>
      </c>
      <c r="AC208" s="138">
        <f t="shared" si="117"/>
        <v>0</v>
      </c>
      <c r="AD208" s="138">
        <f>AC208+LOOKUP(V208,Sheet2!A$3:A$24,Sheet2!J$3:J$24)</f>
        <v>0</v>
      </c>
      <c r="AE208" s="138">
        <f t="shared" si="95"/>
        <v>0</v>
      </c>
      <c r="AF208" s="138">
        <f t="shared" si="96"/>
        <v>0</v>
      </c>
      <c r="AG208" s="137">
        <f>LOOKUP(V208,Sheet2!A$3:A$24,Sheet2!K$3:K$24)</f>
        <v>0</v>
      </c>
      <c r="AH208" s="143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37">
        <f>LOOKUP(R208,Sheet3!A$2:A$7,Sheet3!D$2:D$7)</f>
        <v>0</v>
      </c>
      <c r="AJ208" s="137">
        <f t="shared" si="111"/>
        <v>0</v>
      </c>
      <c r="AK208" s="137">
        <f t="shared" si="112"/>
        <v>0</v>
      </c>
      <c r="AL208" s="138">
        <f t="shared" si="97"/>
        <v>0</v>
      </c>
      <c r="AM208" s="138">
        <f t="shared" si="98"/>
        <v>0</v>
      </c>
      <c r="AN208" s="138">
        <f t="shared" si="99"/>
        <v>0</v>
      </c>
      <c r="AO208" s="138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15"/>
      <c r="AQ208" s="152">
        <f t="shared" si="100"/>
        <v>0</v>
      </c>
      <c r="AR208" s="153">
        <f>LOOKUP(S208,Sheet3!F$2:F$9,Sheet3!G$2:G$9)*(AN208-AJ208)*(AN208-AJ208)/2*G208*IF(L208=1,2,IF(L208=2,1,0))</f>
        <v>0</v>
      </c>
      <c r="AS208" s="153">
        <f>LOOKUP(R208,Sheet3!A$2:A$6,Sheet3!B$2:B$6)*AO208*G208</f>
        <v>0</v>
      </c>
      <c r="AT208" s="153">
        <f>LOOKUP(R208,Sheet3!A$2:A$6,Sheet3!C$2:C$6)*AO208*G208</f>
        <v>0</v>
      </c>
      <c r="AU208" s="154">
        <f>IF(AND(AE208&gt;3.5,AF208&gt;3.5),LOOKUP(Sheet1!V208,Sheet2!A$3:A$24,Sheet2!U$3:U$24),LOOKUP(V208,Sheet2!A$3:A$24,Sheet2!T$3:T$24))*G208</f>
        <v>0</v>
      </c>
      <c r="AV208" s="154">
        <f>IF(AND(AE208&gt;3.5,AF208&gt;3.5),LOOKUP(Sheet1!V208,Sheet2!A$3:A$24,Sheet2!W$3:W$24),LOOKUP(V208,Sheet2!A$3:A$24,Sheet2!V$3:V$24))*G208</f>
        <v>0</v>
      </c>
      <c r="AW208" s="153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3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3">
        <f>LOOKUP(S208,Sheet3!F$2:F$9,Sheet3!G$2:G$9)*MIN((((Z208-Y208)+(AD208-AC208))/2+AH208+LOOKUP(V208,Sheet2!A$3:A$24,Sheet2!K$3:K$24)),AN208-AK208)^2/2*G208*IF(L208=1,2,IF(L208=2,1,0))</f>
        <v>0</v>
      </c>
      <c r="AZ208" s="153">
        <f>IF(G208=0,0,MAX(0,SUM(AQ208:AR208)-SUM(AS208:AY208)-BA208-LOOKUP(V208,Sheet2!A$3:A$24,Sheet2!Y$3:Y$24)*G208))</f>
        <v>0</v>
      </c>
      <c r="BA208" s="154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58">
        <f>IF(S208="A",LOOKUP(S208,Sheet3!F$2:F$9,Sheet3!H$2:H$9)*(AN208+AJ208+0.5)*G208*IF(L208=1,2,IF(L208=2,1,0)),0)</f>
        <v>0</v>
      </c>
      <c r="BC208" s="159">
        <f t="shared" si="101"/>
        <v>0</v>
      </c>
      <c r="BD208" s="123">
        <f>LOOKUP($S208,Sheet3!$F$2:$F$9,Sheet3!I$2:I$9)*$G208*IF($L208=1,2,IF($L208=2,1,0))</f>
        <v>0</v>
      </c>
      <c r="BE208" s="123">
        <f>LOOKUP($S208,Sheet3!$F$2:$F$9,Sheet3!J$2:J$9)*$G208*IF($L208=1,2,IF($L208=2,1,0))</f>
        <v>0</v>
      </c>
      <c r="BF208" s="123">
        <f>LOOKUP($S208,Sheet3!$F$2:$F$9,Sheet3!K$2:K$9)*$G208*IF($L208=1,2,IF($L208=2,1,0))</f>
        <v>0</v>
      </c>
      <c r="BG208" s="123">
        <f>LOOKUP($S208,Sheet3!$F$2:$F$9,Sheet3!L$2:L$9)*$G208*IF($L208=1,2,IF($L208=2,1,0))</f>
        <v>0</v>
      </c>
      <c r="BH208" s="122">
        <f>LOOKUP($S208,Sheet3!$F$2:$F$9,Sheet3!M$2:M$9)*$G208*IF($L208=1,2,IF($L208=2,1,0))*2</f>
        <v>0</v>
      </c>
      <c r="BI208" s="122">
        <f>(AO208-Sheet3!$Q$4*IF($L208=1,2,IF($L208=2,1,0)))*LOOKUP(S208,Sheet3!F$2:F$9,Sheet3!M$2:M$9)*ROUNDUP(G208/Sheet3!$Q$7,0)</f>
        <v>0</v>
      </c>
      <c r="BJ208" s="122">
        <f>IF(S208="E",LOOKUP(Sheet3!$G$7,Sheet3!$A$18:$A$21,Sheet3!$B$18:$B$21),0)*G208*AN208*2</f>
        <v>0</v>
      </c>
      <c r="BK208" s="122">
        <f>IF(S208="E",LOOKUP(Sheet3!$G$7,Sheet3!$A$18:$A$21,Sheet3!$C$18:$C$21),0)*G208*AN208*2/1000</f>
        <v>0</v>
      </c>
      <c r="BL208" s="122">
        <f>IF(S208="E",LOOKUP(Sheet3!$G$7,Sheet3!$A$18:$A$21,Sheet3!$D$18:$D$21),0)*G208*AN208*2/1000</f>
        <v>0</v>
      </c>
      <c r="BN208" s="124">
        <f t="shared" si="102"/>
        <v>0</v>
      </c>
      <c r="BO208" s="124">
        <f t="shared" si="103"/>
        <v>0</v>
      </c>
      <c r="BP208" s="115"/>
      <c r="BQ208" s="56">
        <f t="shared" si="104"/>
        <v>0</v>
      </c>
      <c r="BR208" s="52">
        <f t="shared" si="105"/>
        <v>0</v>
      </c>
      <c r="BS208" s="52">
        <f t="shared" si="106"/>
        <v>0</v>
      </c>
      <c r="BT208" s="52">
        <f>IF(OR(LOOKUP(V208,Sheet2!A$3:A$25,Sheet2!B$3:B$25)=1,G208=0),0,AW208-AO208*0.2*G208)</f>
        <v>0</v>
      </c>
      <c r="BU208" s="52">
        <f t="shared" si="107"/>
        <v>0</v>
      </c>
      <c r="BV208" s="52">
        <f t="shared" si="108"/>
        <v>0</v>
      </c>
      <c r="BW208" s="32">
        <f t="shared" si="109"/>
        <v>0</v>
      </c>
    </row>
    <row r="209" spans="1:75">
      <c r="A209" s="110"/>
      <c r="D209" s="110">
        <f t="shared" si="90"/>
        <v>0</v>
      </c>
      <c r="E209" s="32"/>
      <c r="L209" s="32">
        <v>1</v>
      </c>
      <c r="M209" s="32">
        <v>0</v>
      </c>
      <c r="N209" s="32">
        <v>0</v>
      </c>
      <c r="O209" s="32">
        <v>0</v>
      </c>
      <c r="P209" s="32">
        <f t="shared" si="113"/>
        <v>0</v>
      </c>
      <c r="R209" s="111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2">
        <f t="shared" si="92"/>
        <v>0</v>
      </c>
      <c r="T209" s="113">
        <f t="shared" si="110"/>
        <v>0</v>
      </c>
      <c r="V209" s="137">
        <f t="shared" si="91"/>
        <v>0</v>
      </c>
      <c r="W209" s="138">
        <f t="shared" si="93"/>
        <v>0</v>
      </c>
      <c r="X209" s="138">
        <f t="shared" si="114"/>
        <v>0</v>
      </c>
      <c r="Y209" s="138">
        <f t="shared" si="115"/>
        <v>0</v>
      </c>
      <c r="Z209" s="138">
        <f>Y209+LOOKUP(V209,Sheet2!A$3:A$24,Sheet2!J$3:J$24)</f>
        <v>0</v>
      </c>
      <c r="AA209" s="138">
        <f t="shared" si="94"/>
        <v>0</v>
      </c>
      <c r="AB209" s="138">
        <f t="shared" si="116"/>
        <v>0</v>
      </c>
      <c r="AC209" s="138">
        <f t="shared" si="117"/>
        <v>0</v>
      </c>
      <c r="AD209" s="138">
        <f>AC209+LOOKUP(V209,Sheet2!A$3:A$24,Sheet2!J$3:J$24)</f>
        <v>0</v>
      </c>
      <c r="AE209" s="138">
        <f t="shared" si="95"/>
        <v>0</v>
      </c>
      <c r="AF209" s="138">
        <f t="shared" si="96"/>
        <v>0</v>
      </c>
      <c r="AG209" s="137">
        <f>LOOKUP(V209,Sheet2!A$3:A$24,Sheet2!K$3:K$24)</f>
        <v>0</v>
      </c>
      <c r="AH209" s="143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37">
        <f>LOOKUP(R209,Sheet3!A$2:A$7,Sheet3!D$2:D$7)</f>
        <v>0</v>
      </c>
      <c r="AJ209" s="137">
        <f t="shared" si="111"/>
        <v>0</v>
      </c>
      <c r="AK209" s="137">
        <f t="shared" si="112"/>
        <v>0</v>
      </c>
      <c r="AL209" s="138">
        <f t="shared" si="97"/>
        <v>0</v>
      </c>
      <c r="AM209" s="138">
        <f t="shared" si="98"/>
        <v>0</v>
      </c>
      <c r="AN209" s="138">
        <f t="shared" si="99"/>
        <v>0</v>
      </c>
      <c r="AO209" s="138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15"/>
      <c r="AQ209" s="152">
        <f t="shared" si="100"/>
        <v>0</v>
      </c>
      <c r="AR209" s="153">
        <f>LOOKUP(S209,Sheet3!F$2:F$9,Sheet3!G$2:G$9)*(AN209-AJ209)*(AN209-AJ209)/2*G209*IF(L209=1,2,IF(L209=2,1,0))</f>
        <v>0</v>
      </c>
      <c r="AS209" s="153">
        <f>LOOKUP(R209,Sheet3!A$2:A$6,Sheet3!B$2:B$6)*AO209*G209</f>
        <v>0</v>
      </c>
      <c r="AT209" s="153">
        <f>LOOKUP(R209,Sheet3!A$2:A$6,Sheet3!C$2:C$6)*AO209*G209</f>
        <v>0</v>
      </c>
      <c r="AU209" s="154">
        <f>IF(AND(AE209&gt;3.5,AF209&gt;3.5),LOOKUP(Sheet1!V209,Sheet2!A$3:A$24,Sheet2!U$3:U$24),LOOKUP(V209,Sheet2!A$3:A$24,Sheet2!T$3:T$24))*G209</f>
        <v>0</v>
      </c>
      <c r="AV209" s="154">
        <f>IF(AND(AE209&gt;3.5,AF209&gt;3.5),LOOKUP(Sheet1!V209,Sheet2!A$3:A$24,Sheet2!W$3:W$24),LOOKUP(V209,Sheet2!A$3:A$24,Sheet2!V$3:V$24))*G209</f>
        <v>0</v>
      </c>
      <c r="AW209" s="153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3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3">
        <f>LOOKUP(S209,Sheet3!F$2:F$9,Sheet3!G$2:G$9)*MIN((((Z209-Y209)+(AD209-AC209))/2+AH209+LOOKUP(V209,Sheet2!A$3:A$24,Sheet2!K$3:K$24)),AN209-AK209)^2/2*G209*IF(L209=1,2,IF(L209=2,1,0))</f>
        <v>0</v>
      </c>
      <c r="AZ209" s="153">
        <f>IF(G209=0,0,MAX(0,SUM(AQ209:AR209)-SUM(AS209:AY209)-BA209-LOOKUP(V209,Sheet2!A$3:A$24,Sheet2!Y$3:Y$24)*G209))</f>
        <v>0</v>
      </c>
      <c r="BA209" s="154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58">
        <f>IF(S209="A",LOOKUP(S209,Sheet3!F$2:F$9,Sheet3!H$2:H$9)*(AN209+AJ209+0.5)*G209*IF(L209=1,2,IF(L209=2,1,0)),0)</f>
        <v>0</v>
      </c>
      <c r="BC209" s="159">
        <f t="shared" si="101"/>
        <v>0</v>
      </c>
      <c r="BD209" s="123">
        <f>LOOKUP($S209,Sheet3!$F$2:$F$9,Sheet3!I$2:I$9)*$G209*IF($L209=1,2,IF($L209=2,1,0))</f>
        <v>0</v>
      </c>
      <c r="BE209" s="123">
        <f>LOOKUP($S209,Sheet3!$F$2:$F$9,Sheet3!J$2:J$9)*$G209*IF($L209=1,2,IF($L209=2,1,0))</f>
        <v>0</v>
      </c>
      <c r="BF209" s="123">
        <f>LOOKUP($S209,Sheet3!$F$2:$F$9,Sheet3!K$2:K$9)*$G209*IF($L209=1,2,IF($L209=2,1,0))</f>
        <v>0</v>
      </c>
      <c r="BG209" s="123">
        <f>LOOKUP($S209,Sheet3!$F$2:$F$9,Sheet3!L$2:L$9)*$G209*IF($L209=1,2,IF($L209=2,1,0))</f>
        <v>0</v>
      </c>
      <c r="BH209" s="122">
        <f>LOOKUP($S209,Sheet3!$F$2:$F$9,Sheet3!M$2:M$9)*$G209*IF($L209=1,2,IF($L209=2,1,0))*2</f>
        <v>0</v>
      </c>
      <c r="BI209" s="122">
        <f>(AO209-Sheet3!$Q$4*IF($L209=1,2,IF($L209=2,1,0)))*LOOKUP(S209,Sheet3!F$2:F$9,Sheet3!M$2:M$9)*ROUNDUP(G209/Sheet3!$Q$7,0)</f>
        <v>0</v>
      </c>
      <c r="BJ209" s="122">
        <f>IF(S209="E",LOOKUP(Sheet3!$G$7,Sheet3!$A$18:$A$21,Sheet3!$B$18:$B$21),0)*G209*AN209*2</f>
        <v>0</v>
      </c>
      <c r="BK209" s="122">
        <f>IF(S209="E",LOOKUP(Sheet3!$G$7,Sheet3!$A$18:$A$21,Sheet3!$C$18:$C$21),0)*G209*AN209*2/1000</f>
        <v>0</v>
      </c>
      <c r="BL209" s="122">
        <f>IF(S209="E",LOOKUP(Sheet3!$G$7,Sheet3!$A$18:$A$21,Sheet3!$D$18:$D$21),0)*G209*AN209*2/1000</f>
        <v>0</v>
      </c>
      <c r="BN209" s="124">
        <f t="shared" si="102"/>
        <v>0</v>
      </c>
      <c r="BO209" s="124">
        <f t="shared" si="103"/>
        <v>0</v>
      </c>
      <c r="BP209" s="115"/>
      <c r="BQ209" s="56">
        <f t="shared" si="104"/>
        <v>0</v>
      </c>
      <c r="BR209" s="52">
        <f t="shared" si="105"/>
        <v>0</v>
      </c>
      <c r="BS209" s="52">
        <f t="shared" si="106"/>
        <v>0</v>
      </c>
      <c r="BT209" s="52">
        <f>IF(OR(LOOKUP(V209,Sheet2!A$3:A$25,Sheet2!B$3:B$25)=1,G209=0),0,AW209-AO209*0.2*G209)</f>
        <v>0</v>
      </c>
      <c r="BU209" s="52">
        <f t="shared" si="107"/>
        <v>0</v>
      </c>
      <c r="BV209" s="52">
        <f t="shared" si="108"/>
        <v>0</v>
      </c>
      <c r="BW209" s="32">
        <f t="shared" si="109"/>
        <v>0</v>
      </c>
    </row>
    <row r="210" spans="1:75">
      <c r="A210" s="110"/>
      <c r="D210" s="110">
        <f t="shared" si="90"/>
        <v>0</v>
      </c>
      <c r="E210" s="32"/>
      <c r="L210" s="32">
        <v>1</v>
      </c>
      <c r="M210" s="32">
        <v>0</v>
      </c>
      <c r="N210" s="32">
        <v>0</v>
      </c>
      <c r="O210" s="32">
        <v>0</v>
      </c>
      <c r="P210" s="32">
        <f t="shared" si="113"/>
        <v>0</v>
      </c>
      <c r="R210" s="111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2">
        <f t="shared" si="92"/>
        <v>0</v>
      </c>
      <c r="T210" s="113">
        <f t="shared" si="110"/>
        <v>0</v>
      </c>
      <c r="V210" s="137">
        <f t="shared" si="91"/>
        <v>0</v>
      </c>
      <c r="W210" s="138">
        <f t="shared" si="93"/>
        <v>0</v>
      </c>
      <c r="X210" s="138">
        <f t="shared" si="114"/>
        <v>0</v>
      </c>
      <c r="Y210" s="138">
        <f t="shared" si="115"/>
        <v>0</v>
      </c>
      <c r="Z210" s="138">
        <f>Y210+LOOKUP(V210,Sheet2!A$3:A$24,Sheet2!J$3:J$24)</f>
        <v>0</v>
      </c>
      <c r="AA210" s="138">
        <f t="shared" si="94"/>
        <v>0</v>
      </c>
      <c r="AB210" s="138">
        <f t="shared" si="116"/>
        <v>0</v>
      </c>
      <c r="AC210" s="138">
        <f t="shared" si="117"/>
        <v>0</v>
      </c>
      <c r="AD210" s="138">
        <f>AC210+LOOKUP(V210,Sheet2!A$3:A$24,Sheet2!J$3:J$24)</f>
        <v>0</v>
      </c>
      <c r="AE210" s="138">
        <f t="shared" si="95"/>
        <v>0</v>
      </c>
      <c r="AF210" s="138">
        <f t="shared" si="96"/>
        <v>0</v>
      </c>
      <c r="AG210" s="137">
        <f>LOOKUP(V210,Sheet2!A$3:A$24,Sheet2!K$3:K$24)</f>
        <v>0</v>
      </c>
      <c r="AH210" s="143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37">
        <f>LOOKUP(R210,Sheet3!A$2:A$7,Sheet3!D$2:D$7)</f>
        <v>0</v>
      </c>
      <c r="AJ210" s="137">
        <f t="shared" si="111"/>
        <v>0</v>
      </c>
      <c r="AK210" s="137">
        <f t="shared" si="112"/>
        <v>0</v>
      </c>
      <c r="AL210" s="138">
        <f t="shared" si="97"/>
        <v>0</v>
      </c>
      <c r="AM210" s="138">
        <f t="shared" si="98"/>
        <v>0</v>
      </c>
      <c r="AN210" s="138">
        <f t="shared" si="99"/>
        <v>0</v>
      </c>
      <c r="AO210" s="138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15"/>
      <c r="AQ210" s="152">
        <f t="shared" si="100"/>
        <v>0</v>
      </c>
      <c r="AR210" s="153">
        <f>LOOKUP(S210,Sheet3!F$2:F$9,Sheet3!G$2:G$9)*(AN210-AJ210)*(AN210-AJ210)/2*G210*IF(L210=1,2,IF(L210=2,1,0))</f>
        <v>0</v>
      </c>
      <c r="AS210" s="153">
        <f>LOOKUP(R210,Sheet3!A$2:A$6,Sheet3!B$2:B$6)*AO210*G210</f>
        <v>0</v>
      </c>
      <c r="AT210" s="153">
        <f>LOOKUP(R210,Sheet3!A$2:A$6,Sheet3!C$2:C$6)*AO210*G210</f>
        <v>0</v>
      </c>
      <c r="AU210" s="154">
        <f>IF(AND(AE210&gt;3.5,AF210&gt;3.5),LOOKUP(Sheet1!V210,Sheet2!A$3:A$24,Sheet2!U$3:U$24),LOOKUP(V210,Sheet2!A$3:A$24,Sheet2!T$3:T$24))*G210</f>
        <v>0</v>
      </c>
      <c r="AV210" s="154">
        <f>IF(AND(AE210&gt;3.5,AF210&gt;3.5),LOOKUP(Sheet1!V210,Sheet2!A$3:A$24,Sheet2!W$3:W$24),LOOKUP(V210,Sheet2!A$3:A$24,Sheet2!V$3:V$24))*G210</f>
        <v>0</v>
      </c>
      <c r="AW210" s="153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3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3">
        <f>LOOKUP(S210,Sheet3!F$2:F$9,Sheet3!G$2:G$9)*MIN((((Z210-Y210)+(AD210-AC210))/2+AH210+LOOKUP(V210,Sheet2!A$3:A$24,Sheet2!K$3:K$24)),AN210-AK210)^2/2*G210*IF(L210=1,2,IF(L210=2,1,0))</f>
        <v>0</v>
      </c>
      <c r="AZ210" s="153">
        <f>IF(G210=0,0,MAX(0,SUM(AQ210:AR210)-SUM(AS210:AY210)-BA210-LOOKUP(V210,Sheet2!A$3:A$24,Sheet2!Y$3:Y$24)*G210))</f>
        <v>0</v>
      </c>
      <c r="BA210" s="154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58">
        <f>IF(S210="A",LOOKUP(S210,Sheet3!F$2:F$9,Sheet3!H$2:H$9)*(AN210+AJ210+0.5)*G210*IF(L210=1,2,IF(L210=2,1,0)),0)</f>
        <v>0</v>
      </c>
      <c r="BC210" s="159">
        <f t="shared" si="101"/>
        <v>0</v>
      </c>
      <c r="BD210" s="123">
        <f>LOOKUP($S210,Sheet3!$F$2:$F$9,Sheet3!I$2:I$9)*$G210*IF($L210=1,2,IF($L210=2,1,0))</f>
        <v>0</v>
      </c>
      <c r="BE210" s="123">
        <f>LOOKUP($S210,Sheet3!$F$2:$F$9,Sheet3!J$2:J$9)*$G210*IF($L210=1,2,IF($L210=2,1,0))</f>
        <v>0</v>
      </c>
      <c r="BF210" s="123">
        <f>LOOKUP($S210,Sheet3!$F$2:$F$9,Sheet3!K$2:K$9)*$G210*IF($L210=1,2,IF($L210=2,1,0))</f>
        <v>0</v>
      </c>
      <c r="BG210" s="123">
        <f>LOOKUP($S210,Sheet3!$F$2:$F$9,Sheet3!L$2:L$9)*$G210*IF($L210=1,2,IF($L210=2,1,0))</f>
        <v>0</v>
      </c>
      <c r="BH210" s="122">
        <f>LOOKUP($S210,Sheet3!$F$2:$F$9,Sheet3!M$2:M$9)*$G210*IF($L210=1,2,IF($L210=2,1,0))*2</f>
        <v>0</v>
      </c>
      <c r="BI210" s="122">
        <f>(AO210-Sheet3!$Q$4*IF($L210=1,2,IF($L210=2,1,0)))*LOOKUP(S210,Sheet3!F$2:F$9,Sheet3!M$2:M$9)*ROUNDUP(G210/Sheet3!$Q$7,0)</f>
        <v>0</v>
      </c>
      <c r="BJ210" s="122">
        <f>IF(S210="E",LOOKUP(Sheet3!$G$7,Sheet3!$A$18:$A$21,Sheet3!$B$18:$B$21),0)*G210*AN210*2</f>
        <v>0</v>
      </c>
      <c r="BK210" s="122">
        <f>IF(S210="E",LOOKUP(Sheet3!$G$7,Sheet3!$A$18:$A$21,Sheet3!$C$18:$C$21),0)*G210*AN210*2/1000</f>
        <v>0</v>
      </c>
      <c r="BL210" s="122">
        <f>IF(S210="E",LOOKUP(Sheet3!$G$7,Sheet3!$A$18:$A$21,Sheet3!$D$18:$D$21),0)*G210*AN210*2/1000</f>
        <v>0</v>
      </c>
      <c r="BN210" s="124">
        <f t="shared" si="102"/>
        <v>0</v>
      </c>
      <c r="BO210" s="124">
        <f t="shared" si="103"/>
        <v>0</v>
      </c>
      <c r="BP210" s="115"/>
      <c r="BQ210" s="56">
        <f t="shared" si="104"/>
        <v>0</v>
      </c>
      <c r="BR210" s="52">
        <f t="shared" si="105"/>
        <v>0</v>
      </c>
      <c r="BS210" s="52">
        <f t="shared" si="106"/>
        <v>0</v>
      </c>
      <c r="BT210" s="52">
        <f>IF(OR(LOOKUP(V210,Sheet2!A$3:A$25,Sheet2!B$3:B$25)=1,G210=0),0,AW210-AO210*0.2*G210)</f>
        <v>0</v>
      </c>
      <c r="BU210" s="52">
        <f t="shared" si="107"/>
        <v>0</v>
      </c>
      <c r="BV210" s="52">
        <f t="shared" si="108"/>
        <v>0</v>
      </c>
      <c r="BW210" s="32">
        <f t="shared" si="109"/>
        <v>0</v>
      </c>
    </row>
    <row r="211" spans="1:75">
      <c r="A211" s="110"/>
      <c r="D211" s="110">
        <f t="shared" si="90"/>
        <v>0</v>
      </c>
      <c r="E211" s="32"/>
      <c r="L211" s="32">
        <v>1</v>
      </c>
      <c r="M211" s="32">
        <v>0</v>
      </c>
      <c r="N211" s="32">
        <v>0</v>
      </c>
      <c r="O211" s="32">
        <v>0</v>
      </c>
      <c r="P211" s="32">
        <f t="shared" si="113"/>
        <v>0</v>
      </c>
      <c r="R211" s="111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2">
        <f t="shared" si="92"/>
        <v>0</v>
      </c>
      <c r="T211" s="113">
        <f t="shared" si="110"/>
        <v>0</v>
      </c>
      <c r="V211" s="137">
        <f t="shared" si="91"/>
        <v>0</v>
      </c>
      <c r="W211" s="138">
        <f t="shared" si="93"/>
        <v>0</v>
      </c>
      <c r="X211" s="138">
        <f t="shared" si="114"/>
        <v>0</v>
      </c>
      <c r="Y211" s="138">
        <f t="shared" si="115"/>
        <v>0</v>
      </c>
      <c r="Z211" s="138">
        <f>Y211+LOOKUP(V211,Sheet2!A$3:A$24,Sheet2!J$3:J$24)</f>
        <v>0</v>
      </c>
      <c r="AA211" s="138">
        <f t="shared" si="94"/>
        <v>0</v>
      </c>
      <c r="AB211" s="138">
        <f t="shared" si="116"/>
        <v>0</v>
      </c>
      <c r="AC211" s="138">
        <f t="shared" si="117"/>
        <v>0</v>
      </c>
      <c r="AD211" s="138">
        <f>AC211+LOOKUP(V211,Sheet2!A$3:A$24,Sheet2!J$3:J$24)</f>
        <v>0</v>
      </c>
      <c r="AE211" s="138">
        <f t="shared" si="95"/>
        <v>0</v>
      </c>
      <c r="AF211" s="138">
        <f t="shared" si="96"/>
        <v>0</v>
      </c>
      <c r="AG211" s="137">
        <f>LOOKUP(V211,Sheet2!A$3:A$24,Sheet2!K$3:K$24)</f>
        <v>0</v>
      </c>
      <c r="AH211" s="143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37">
        <f>LOOKUP(R211,Sheet3!A$2:A$7,Sheet3!D$2:D$7)</f>
        <v>0</v>
      </c>
      <c r="AJ211" s="137">
        <f t="shared" si="111"/>
        <v>0</v>
      </c>
      <c r="AK211" s="137">
        <f t="shared" si="112"/>
        <v>0</v>
      </c>
      <c r="AL211" s="138">
        <f t="shared" si="97"/>
        <v>0</v>
      </c>
      <c r="AM211" s="138">
        <f t="shared" si="98"/>
        <v>0</v>
      </c>
      <c r="AN211" s="138">
        <f t="shared" si="99"/>
        <v>0</v>
      </c>
      <c r="AO211" s="138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15"/>
      <c r="AQ211" s="152">
        <f t="shared" si="100"/>
        <v>0</v>
      </c>
      <c r="AR211" s="153">
        <f>LOOKUP(S211,Sheet3!F$2:F$9,Sheet3!G$2:G$9)*(AN211-AJ211)*(AN211-AJ211)/2*G211*IF(L211=1,2,IF(L211=2,1,0))</f>
        <v>0</v>
      </c>
      <c r="AS211" s="153">
        <f>LOOKUP(R211,Sheet3!A$2:A$6,Sheet3!B$2:B$6)*AO211*G211</f>
        <v>0</v>
      </c>
      <c r="AT211" s="153">
        <f>LOOKUP(R211,Sheet3!A$2:A$6,Sheet3!C$2:C$6)*AO211*G211</f>
        <v>0</v>
      </c>
      <c r="AU211" s="154">
        <f>IF(AND(AE211&gt;3.5,AF211&gt;3.5),LOOKUP(Sheet1!V211,Sheet2!A$3:A$24,Sheet2!U$3:U$24),LOOKUP(V211,Sheet2!A$3:A$24,Sheet2!T$3:T$24))*G211</f>
        <v>0</v>
      </c>
      <c r="AV211" s="154">
        <f>IF(AND(AE211&gt;3.5,AF211&gt;3.5),LOOKUP(Sheet1!V211,Sheet2!A$3:A$24,Sheet2!W$3:W$24),LOOKUP(V211,Sheet2!A$3:A$24,Sheet2!V$3:V$24))*G211</f>
        <v>0</v>
      </c>
      <c r="AW211" s="153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3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3">
        <f>LOOKUP(S211,Sheet3!F$2:F$9,Sheet3!G$2:G$9)*MIN((((Z211-Y211)+(AD211-AC211))/2+AH211+LOOKUP(V211,Sheet2!A$3:A$24,Sheet2!K$3:K$24)),AN211-AK211)^2/2*G211*IF(L211=1,2,IF(L211=2,1,0))</f>
        <v>0</v>
      </c>
      <c r="AZ211" s="153">
        <f>IF(G211=0,0,MAX(0,SUM(AQ211:AR211)-SUM(AS211:AY211)-BA211-LOOKUP(V211,Sheet2!A$3:A$24,Sheet2!Y$3:Y$24)*G211))</f>
        <v>0</v>
      </c>
      <c r="BA211" s="154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58">
        <f>IF(S211="A",LOOKUP(S211,Sheet3!F$2:F$9,Sheet3!H$2:H$9)*(AN211+AJ211+0.5)*G211*IF(L211=1,2,IF(L211=2,1,0)),0)</f>
        <v>0</v>
      </c>
      <c r="BC211" s="159">
        <f t="shared" si="101"/>
        <v>0</v>
      </c>
      <c r="BD211" s="123">
        <f>LOOKUP($S211,Sheet3!$F$2:$F$9,Sheet3!I$2:I$9)*$G211*IF($L211=1,2,IF($L211=2,1,0))</f>
        <v>0</v>
      </c>
      <c r="BE211" s="123">
        <f>LOOKUP($S211,Sheet3!$F$2:$F$9,Sheet3!J$2:J$9)*$G211*IF($L211=1,2,IF($L211=2,1,0))</f>
        <v>0</v>
      </c>
      <c r="BF211" s="123">
        <f>LOOKUP($S211,Sheet3!$F$2:$F$9,Sheet3!K$2:K$9)*$G211*IF($L211=1,2,IF($L211=2,1,0))</f>
        <v>0</v>
      </c>
      <c r="BG211" s="123">
        <f>LOOKUP($S211,Sheet3!$F$2:$F$9,Sheet3!L$2:L$9)*$G211*IF($L211=1,2,IF($L211=2,1,0))</f>
        <v>0</v>
      </c>
      <c r="BH211" s="122">
        <f>LOOKUP($S211,Sheet3!$F$2:$F$9,Sheet3!M$2:M$9)*$G211*IF($L211=1,2,IF($L211=2,1,0))*2</f>
        <v>0</v>
      </c>
      <c r="BI211" s="122">
        <f>(AO211-Sheet3!$Q$4*IF($L211=1,2,IF($L211=2,1,0)))*LOOKUP(S211,Sheet3!F$2:F$9,Sheet3!M$2:M$9)*ROUNDUP(G211/Sheet3!$Q$7,0)</f>
        <v>0</v>
      </c>
      <c r="BJ211" s="122">
        <f>IF(S211="E",LOOKUP(Sheet3!$G$7,Sheet3!$A$18:$A$21,Sheet3!$B$18:$B$21),0)*G211*AN211*2</f>
        <v>0</v>
      </c>
      <c r="BK211" s="122">
        <f>IF(S211="E",LOOKUP(Sheet3!$G$7,Sheet3!$A$18:$A$21,Sheet3!$C$18:$C$21),0)*G211*AN211*2/1000</f>
        <v>0</v>
      </c>
      <c r="BL211" s="122">
        <f>IF(S211="E",LOOKUP(Sheet3!$G$7,Sheet3!$A$18:$A$21,Sheet3!$D$18:$D$21),0)*G211*AN211*2/1000</f>
        <v>0</v>
      </c>
      <c r="BN211" s="124">
        <f t="shared" si="102"/>
        <v>0</v>
      </c>
      <c r="BO211" s="124">
        <f t="shared" si="103"/>
        <v>0</v>
      </c>
      <c r="BP211" s="115"/>
      <c r="BQ211" s="56">
        <f t="shared" si="104"/>
        <v>0</v>
      </c>
      <c r="BR211" s="52">
        <f t="shared" si="105"/>
        <v>0</v>
      </c>
      <c r="BS211" s="52">
        <f t="shared" si="106"/>
        <v>0</v>
      </c>
      <c r="BT211" s="52">
        <f>IF(OR(LOOKUP(V211,Sheet2!A$3:A$25,Sheet2!B$3:B$25)=1,G211=0),0,AW211-AO211*0.2*G211)</f>
        <v>0</v>
      </c>
      <c r="BU211" s="52">
        <f t="shared" si="107"/>
        <v>0</v>
      </c>
      <c r="BV211" s="52">
        <f t="shared" si="108"/>
        <v>0</v>
      </c>
      <c r="BW211" s="32">
        <f t="shared" si="109"/>
        <v>0</v>
      </c>
    </row>
    <row r="212" spans="1:75">
      <c r="A212" s="110"/>
      <c r="D212" s="110">
        <f t="shared" si="90"/>
        <v>0</v>
      </c>
      <c r="E212" s="32"/>
      <c r="L212" s="32">
        <v>1</v>
      </c>
      <c r="M212" s="32">
        <v>0</v>
      </c>
      <c r="N212" s="32">
        <v>0</v>
      </c>
      <c r="O212" s="32">
        <v>0</v>
      </c>
      <c r="P212" s="32">
        <f t="shared" si="113"/>
        <v>0</v>
      </c>
      <c r="R212" s="111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2">
        <f t="shared" si="92"/>
        <v>0</v>
      </c>
      <c r="T212" s="113">
        <f t="shared" si="110"/>
        <v>0</v>
      </c>
      <c r="V212" s="137">
        <f t="shared" si="91"/>
        <v>0</v>
      </c>
      <c r="W212" s="138">
        <f t="shared" si="93"/>
        <v>0</v>
      </c>
      <c r="X212" s="138">
        <f t="shared" si="114"/>
        <v>0</v>
      </c>
      <c r="Y212" s="138">
        <f t="shared" si="115"/>
        <v>0</v>
      </c>
      <c r="Z212" s="138">
        <f>Y212+LOOKUP(V212,Sheet2!A$3:A$24,Sheet2!J$3:J$24)</f>
        <v>0</v>
      </c>
      <c r="AA212" s="138">
        <f t="shared" si="94"/>
        <v>0</v>
      </c>
      <c r="AB212" s="138">
        <f t="shared" si="116"/>
        <v>0</v>
      </c>
      <c r="AC212" s="138">
        <f t="shared" si="117"/>
        <v>0</v>
      </c>
      <c r="AD212" s="138">
        <f>AC212+LOOKUP(V212,Sheet2!A$3:A$24,Sheet2!J$3:J$24)</f>
        <v>0</v>
      </c>
      <c r="AE212" s="138">
        <f t="shared" si="95"/>
        <v>0</v>
      </c>
      <c r="AF212" s="138">
        <f t="shared" si="96"/>
        <v>0</v>
      </c>
      <c r="AG212" s="137">
        <f>LOOKUP(V212,Sheet2!A$3:A$24,Sheet2!K$3:K$24)</f>
        <v>0</v>
      </c>
      <c r="AH212" s="143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37">
        <f>LOOKUP(R212,Sheet3!A$2:A$7,Sheet3!D$2:D$7)</f>
        <v>0</v>
      </c>
      <c r="AJ212" s="137">
        <f t="shared" si="111"/>
        <v>0</v>
      </c>
      <c r="AK212" s="137">
        <f t="shared" si="112"/>
        <v>0</v>
      </c>
      <c r="AL212" s="138">
        <f t="shared" si="97"/>
        <v>0</v>
      </c>
      <c r="AM212" s="138">
        <f t="shared" si="98"/>
        <v>0</v>
      </c>
      <c r="AN212" s="138">
        <f t="shared" si="99"/>
        <v>0</v>
      </c>
      <c r="AO212" s="138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15"/>
      <c r="AQ212" s="152">
        <f t="shared" si="100"/>
        <v>0</v>
      </c>
      <c r="AR212" s="153">
        <f>LOOKUP(S212,Sheet3!F$2:F$9,Sheet3!G$2:G$9)*(AN212-AJ212)*(AN212-AJ212)/2*G212*IF(L212=1,2,IF(L212=2,1,0))</f>
        <v>0</v>
      </c>
      <c r="AS212" s="153">
        <f>LOOKUP(R212,Sheet3!A$2:A$6,Sheet3!B$2:B$6)*AO212*G212</f>
        <v>0</v>
      </c>
      <c r="AT212" s="153">
        <f>LOOKUP(R212,Sheet3!A$2:A$6,Sheet3!C$2:C$6)*AO212*G212</f>
        <v>0</v>
      </c>
      <c r="AU212" s="154">
        <f>IF(AND(AE212&gt;3.5,AF212&gt;3.5),LOOKUP(Sheet1!V212,Sheet2!A$3:A$24,Sheet2!U$3:U$24),LOOKUP(V212,Sheet2!A$3:A$24,Sheet2!T$3:T$24))*G212</f>
        <v>0</v>
      </c>
      <c r="AV212" s="154">
        <f>IF(AND(AE212&gt;3.5,AF212&gt;3.5),LOOKUP(Sheet1!V212,Sheet2!A$3:A$24,Sheet2!W$3:W$24),LOOKUP(V212,Sheet2!A$3:A$24,Sheet2!V$3:V$24))*G212</f>
        <v>0</v>
      </c>
      <c r="AW212" s="153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3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3">
        <f>LOOKUP(S212,Sheet3!F$2:F$9,Sheet3!G$2:G$9)*MIN((((Z212-Y212)+(AD212-AC212))/2+AH212+LOOKUP(V212,Sheet2!A$3:A$24,Sheet2!K$3:K$24)),AN212-AK212)^2/2*G212*IF(L212=1,2,IF(L212=2,1,0))</f>
        <v>0</v>
      </c>
      <c r="AZ212" s="153">
        <f>IF(G212=0,0,MAX(0,SUM(AQ212:AR212)-SUM(AS212:AY212)-BA212-LOOKUP(V212,Sheet2!A$3:A$24,Sheet2!Y$3:Y$24)*G212))</f>
        <v>0</v>
      </c>
      <c r="BA212" s="154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58">
        <f>IF(S212="A",LOOKUP(S212,Sheet3!F$2:F$9,Sheet3!H$2:H$9)*(AN212+AJ212+0.5)*G212*IF(L212=1,2,IF(L212=2,1,0)),0)</f>
        <v>0</v>
      </c>
      <c r="BC212" s="159">
        <f t="shared" si="101"/>
        <v>0</v>
      </c>
      <c r="BD212" s="123">
        <f>LOOKUP($S212,Sheet3!$F$2:$F$9,Sheet3!I$2:I$9)*$G212*IF($L212=1,2,IF($L212=2,1,0))</f>
        <v>0</v>
      </c>
      <c r="BE212" s="123">
        <f>LOOKUP($S212,Sheet3!$F$2:$F$9,Sheet3!J$2:J$9)*$G212*IF($L212=1,2,IF($L212=2,1,0))</f>
        <v>0</v>
      </c>
      <c r="BF212" s="123">
        <f>LOOKUP($S212,Sheet3!$F$2:$F$9,Sheet3!K$2:K$9)*$G212*IF($L212=1,2,IF($L212=2,1,0))</f>
        <v>0</v>
      </c>
      <c r="BG212" s="123">
        <f>LOOKUP($S212,Sheet3!$F$2:$F$9,Sheet3!L$2:L$9)*$G212*IF($L212=1,2,IF($L212=2,1,0))</f>
        <v>0</v>
      </c>
      <c r="BH212" s="122">
        <f>LOOKUP($S212,Sheet3!$F$2:$F$9,Sheet3!M$2:M$9)*$G212*IF($L212=1,2,IF($L212=2,1,0))*2</f>
        <v>0</v>
      </c>
      <c r="BI212" s="122">
        <f>(AO212-Sheet3!$Q$4*IF($L212=1,2,IF($L212=2,1,0)))*LOOKUP(S212,Sheet3!F$2:F$9,Sheet3!M$2:M$9)*ROUNDUP(G212/Sheet3!$Q$7,0)</f>
        <v>0</v>
      </c>
      <c r="BJ212" s="122">
        <f>IF(S212="E",LOOKUP(Sheet3!$G$7,Sheet3!$A$18:$A$21,Sheet3!$B$18:$B$21),0)*G212*AN212*2</f>
        <v>0</v>
      </c>
      <c r="BK212" s="122">
        <f>IF(S212="E",LOOKUP(Sheet3!$G$7,Sheet3!$A$18:$A$21,Sheet3!$C$18:$C$21),0)*G212*AN212*2/1000</f>
        <v>0</v>
      </c>
      <c r="BL212" s="122">
        <f>IF(S212="E",LOOKUP(Sheet3!$G$7,Sheet3!$A$18:$A$21,Sheet3!$D$18:$D$21),0)*G212*AN212*2/1000</f>
        <v>0</v>
      </c>
      <c r="BN212" s="124">
        <f t="shared" si="102"/>
        <v>0</v>
      </c>
      <c r="BO212" s="124">
        <f t="shared" si="103"/>
        <v>0</v>
      </c>
      <c r="BP212" s="115"/>
      <c r="BQ212" s="56">
        <f t="shared" si="104"/>
        <v>0</v>
      </c>
      <c r="BR212" s="52">
        <f t="shared" si="105"/>
        <v>0</v>
      </c>
      <c r="BS212" s="52">
        <f t="shared" si="106"/>
        <v>0</v>
      </c>
      <c r="BT212" s="52">
        <f>IF(OR(LOOKUP(V212,Sheet2!A$3:A$25,Sheet2!B$3:B$25)=1,G212=0),0,AW212-AO212*0.2*G212)</f>
        <v>0</v>
      </c>
      <c r="BU212" s="52">
        <f t="shared" si="107"/>
        <v>0</v>
      </c>
      <c r="BV212" s="52">
        <f t="shared" si="108"/>
        <v>0</v>
      </c>
      <c r="BW212" s="32">
        <f t="shared" si="109"/>
        <v>0</v>
      </c>
    </row>
    <row r="213" spans="1:75">
      <c r="A213" s="110"/>
      <c r="D213" s="110">
        <f t="shared" si="90"/>
        <v>0</v>
      </c>
      <c r="E213" s="32"/>
      <c r="L213" s="32">
        <v>1</v>
      </c>
      <c r="M213" s="32">
        <v>0</v>
      </c>
      <c r="N213" s="32">
        <v>0</v>
      </c>
      <c r="O213" s="32">
        <v>0</v>
      </c>
      <c r="P213" s="32">
        <f t="shared" si="113"/>
        <v>0</v>
      </c>
      <c r="R213" s="111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2">
        <f t="shared" si="92"/>
        <v>0</v>
      </c>
      <c r="T213" s="113">
        <f t="shared" si="110"/>
        <v>0</v>
      </c>
      <c r="V213" s="137">
        <f t="shared" si="91"/>
        <v>0</v>
      </c>
      <c r="W213" s="138">
        <f t="shared" si="93"/>
        <v>0</v>
      </c>
      <c r="X213" s="138">
        <f t="shared" si="114"/>
        <v>0</v>
      </c>
      <c r="Y213" s="138">
        <f t="shared" si="115"/>
        <v>0</v>
      </c>
      <c r="Z213" s="138">
        <f>Y213+LOOKUP(V213,Sheet2!A$3:A$24,Sheet2!J$3:J$24)</f>
        <v>0</v>
      </c>
      <c r="AA213" s="138">
        <f t="shared" si="94"/>
        <v>0</v>
      </c>
      <c r="AB213" s="138">
        <f t="shared" si="116"/>
        <v>0</v>
      </c>
      <c r="AC213" s="138">
        <f t="shared" si="117"/>
        <v>0</v>
      </c>
      <c r="AD213" s="138">
        <f>AC213+LOOKUP(V213,Sheet2!A$3:A$24,Sheet2!J$3:J$24)</f>
        <v>0</v>
      </c>
      <c r="AE213" s="138">
        <f t="shared" si="95"/>
        <v>0</v>
      </c>
      <c r="AF213" s="138">
        <f t="shared" si="96"/>
        <v>0</v>
      </c>
      <c r="AG213" s="137">
        <f>LOOKUP(V213,Sheet2!A$3:A$24,Sheet2!K$3:K$24)</f>
        <v>0</v>
      </c>
      <c r="AH213" s="143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37">
        <f>LOOKUP(R213,Sheet3!A$2:A$7,Sheet3!D$2:D$7)</f>
        <v>0</v>
      </c>
      <c r="AJ213" s="137">
        <f t="shared" si="111"/>
        <v>0</v>
      </c>
      <c r="AK213" s="137">
        <f t="shared" si="112"/>
        <v>0</v>
      </c>
      <c r="AL213" s="138">
        <f t="shared" si="97"/>
        <v>0</v>
      </c>
      <c r="AM213" s="138">
        <f t="shared" si="98"/>
        <v>0</v>
      </c>
      <c r="AN213" s="138">
        <f t="shared" si="99"/>
        <v>0</v>
      </c>
      <c r="AO213" s="138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15"/>
      <c r="AQ213" s="152">
        <f t="shared" si="100"/>
        <v>0</v>
      </c>
      <c r="AR213" s="153">
        <f>LOOKUP(S213,Sheet3!F$2:F$9,Sheet3!G$2:G$9)*(AN213-AJ213)*(AN213-AJ213)/2*G213*IF(L213=1,2,IF(L213=2,1,0))</f>
        <v>0</v>
      </c>
      <c r="AS213" s="153">
        <f>LOOKUP(R213,Sheet3!A$2:A$6,Sheet3!B$2:B$6)*AO213*G213</f>
        <v>0</v>
      </c>
      <c r="AT213" s="153">
        <f>LOOKUP(R213,Sheet3!A$2:A$6,Sheet3!C$2:C$6)*AO213*G213</f>
        <v>0</v>
      </c>
      <c r="AU213" s="154">
        <f>IF(AND(AE213&gt;3.5,AF213&gt;3.5),LOOKUP(Sheet1!V213,Sheet2!A$3:A$24,Sheet2!U$3:U$24),LOOKUP(V213,Sheet2!A$3:A$24,Sheet2!T$3:T$24))*G213</f>
        <v>0</v>
      </c>
      <c r="AV213" s="154">
        <f>IF(AND(AE213&gt;3.5,AF213&gt;3.5),LOOKUP(Sheet1!V213,Sheet2!A$3:A$24,Sheet2!W$3:W$24),LOOKUP(V213,Sheet2!A$3:A$24,Sheet2!V$3:V$24))*G213</f>
        <v>0</v>
      </c>
      <c r="AW213" s="153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3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3">
        <f>LOOKUP(S213,Sheet3!F$2:F$9,Sheet3!G$2:G$9)*MIN((((Z213-Y213)+(AD213-AC213))/2+AH213+LOOKUP(V213,Sheet2!A$3:A$24,Sheet2!K$3:K$24)),AN213-AK213)^2/2*G213*IF(L213=1,2,IF(L213=2,1,0))</f>
        <v>0</v>
      </c>
      <c r="AZ213" s="153">
        <f>IF(G213=0,0,MAX(0,SUM(AQ213:AR213)-SUM(AS213:AY213)-BA213-LOOKUP(V213,Sheet2!A$3:A$24,Sheet2!Y$3:Y$24)*G213))</f>
        <v>0</v>
      </c>
      <c r="BA213" s="154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58">
        <f>IF(S213="A",LOOKUP(S213,Sheet3!F$2:F$9,Sheet3!H$2:H$9)*(AN213+AJ213+0.5)*G213*IF(L213=1,2,IF(L213=2,1,0)),0)</f>
        <v>0</v>
      </c>
      <c r="BC213" s="159">
        <f t="shared" si="101"/>
        <v>0</v>
      </c>
      <c r="BD213" s="123">
        <f>LOOKUP($S213,Sheet3!$F$2:$F$9,Sheet3!I$2:I$9)*$G213*IF($L213=1,2,IF($L213=2,1,0))</f>
        <v>0</v>
      </c>
      <c r="BE213" s="123">
        <f>LOOKUP($S213,Sheet3!$F$2:$F$9,Sheet3!J$2:J$9)*$G213*IF($L213=1,2,IF($L213=2,1,0))</f>
        <v>0</v>
      </c>
      <c r="BF213" s="123">
        <f>LOOKUP($S213,Sheet3!$F$2:$F$9,Sheet3!K$2:K$9)*$G213*IF($L213=1,2,IF($L213=2,1,0))</f>
        <v>0</v>
      </c>
      <c r="BG213" s="123">
        <f>LOOKUP($S213,Sheet3!$F$2:$F$9,Sheet3!L$2:L$9)*$G213*IF($L213=1,2,IF($L213=2,1,0))</f>
        <v>0</v>
      </c>
      <c r="BH213" s="122">
        <f>LOOKUP($S213,Sheet3!$F$2:$F$9,Sheet3!M$2:M$9)*$G213*IF($L213=1,2,IF($L213=2,1,0))*2</f>
        <v>0</v>
      </c>
      <c r="BI213" s="122">
        <f>(AO213-Sheet3!$Q$4*IF($L213=1,2,IF($L213=2,1,0)))*LOOKUP(S213,Sheet3!F$2:F$9,Sheet3!M$2:M$9)*ROUNDUP(G213/Sheet3!$Q$7,0)</f>
        <v>0</v>
      </c>
      <c r="BJ213" s="122">
        <f>IF(S213="E",LOOKUP(Sheet3!$G$7,Sheet3!$A$18:$A$21,Sheet3!$B$18:$B$21),0)*G213*AN213*2</f>
        <v>0</v>
      </c>
      <c r="BK213" s="122">
        <f>IF(S213="E",LOOKUP(Sheet3!$G$7,Sheet3!$A$18:$A$21,Sheet3!$C$18:$C$21),0)*G213*AN213*2/1000</f>
        <v>0</v>
      </c>
      <c r="BL213" s="122">
        <f>IF(S213="E",LOOKUP(Sheet3!$G$7,Sheet3!$A$18:$A$21,Sheet3!$D$18:$D$21),0)*G213*AN213*2/1000</f>
        <v>0</v>
      </c>
      <c r="BN213" s="124">
        <f t="shared" si="102"/>
        <v>0</v>
      </c>
      <c r="BO213" s="124">
        <f t="shared" si="103"/>
        <v>0</v>
      </c>
      <c r="BP213" s="115"/>
      <c r="BQ213" s="56">
        <f t="shared" si="104"/>
        <v>0</v>
      </c>
      <c r="BR213" s="52">
        <f t="shared" si="105"/>
        <v>0</v>
      </c>
      <c r="BS213" s="52">
        <f t="shared" si="106"/>
        <v>0</v>
      </c>
      <c r="BT213" s="52">
        <f>IF(OR(LOOKUP(V213,Sheet2!A$3:A$25,Sheet2!B$3:B$25)=1,G213=0),0,AW213-AO213*0.2*G213)</f>
        <v>0</v>
      </c>
      <c r="BU213" s="52">
        <f t="shared" si="107"/>
        <v>0</v>
      </c>
      <c r="BV213" s="52">
        <f t="shared" si="108"/>
        <v>0</v>
      </c>
      <c r="BW213" s="32">
        <f t="shared" si="109"/>
        <v>0</v>
      </c>
    </row>
    <row r="214" spans="1:75">
      <c r="A214" s="110"/>
      <c r="D214" s="110">
        <f t="shared" si="90"/>
        <v>0</v>
      </c>
      <c r="E214" s="32"/>
      <c r="L214" s="32">
        <v>1</v>
      </c>
      <c r="M214" s="32">
        <v>0</v>
      </c>
      <c r="N214" s="32">
        <v>0</v>
      </c>
      <c r="O214" s="32">
        <v>0</v>
      </c>
      <c r="P214" s="32">
        <f t="shared" si="113"/>
        <v>0</v>
      </c>
      <c r="R214" s="111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2">
        <f t="shared" si="92"/>
        <v>0</v>
      </c>
      <c r="T214" s="113">
        <f t="shared" si="110"/>
        <v>0</v>
      </c>
      <c r="V214" s="137">
        <f t="shared" si="91"/>
        <v>0</v>
      </c>
      <c r="W214" s="138">
        <f t="shared" si="93"/>
        <v>0</v>
      </c>
      <c r="X214" s="138">
        <f t="shared" si="114"/>
        <v>0</v>
      </c>
      <c r="Y214" s="138">
        <f t="shared" si="115"/>
        <v>0</v>
      </c>
      <c r="Z214" s="138">
        <f>Y214+LOOKUP(V214,Sheet2!A$3:A$24,Sheet2!J$3:J$24)</f>
        <v>0</v>
      </c>
      <c r="AA214" s="138">
        <f t="shared" si="94"/>
        <v>0</v>
      </c>
      <c r="AB214" s="138">
        <f t="shared" si="116"/>
        <v>0</v>
      </c>
      <c r="AC214" s="138">
        <f t="shared" si="117"/>
        <v>0</v>
      </c>
      <c r="AD214" s="138">
        <f>AC214+LOOKUP(V214,Sheet2!A$3:A$24,Sheet2!J$3:J$24)</f>
        <v>0</v>
      </c>
      <c r="AE214" s="138">
        <f t="shared" si="95"/>
        <v>0</v>
      </c>
      <c r="AF214" s="138">
        <f t="shared" si="96"/>
        <v>0</v>
      </c>
      <c r="AG214" s="137">
        <f>LOOKUP(V214,Sheet2!A$3:A$24,Sheet2!K$3:K$24)</f>
        <v>0</v>
      </c>
      <c r="AH214" s="143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37">
        <f>LOOKUP(R214,Sheet3!A$2:A$7,Sheet3!D$2:D$7)</f>
        <v>0</v>
      </c>
      <c r="AJ214" s="137">
        <f t="shared" si="111"/>
        <v>0</v>
      </c>
      <c r="AK214" s="137">
        <f t="shared" si="112"/>
        <v>0</v>
      </c>
      <c r="AL214" s="138">
        <f t="shared" si="97"/>
        <v>0</v>
      </c>
      <c r="AM214" s="138">
        <f t="shared" si="98"/>
        <v>0</v>
      </c>
      <c r="AN214" s="138">
        <f t="shared" si="99"/>
        <v>0</v>
      </c>
      <c r="AO214" s="138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15"/>
      <c r="AQ214" s="152">
        <f t="shared" si="100"/>
        <v>0</v>
      </c>
      <c r="AR214" s="153">
        <f>LOOKUP(S214,Sheet3!F$2:F$9,Sheet3!G$2:G$9)*(AN214-AJ214)*(AN214-AJ214)/2*G214*IF(L214=1,2,IF(L214=2,1,0))</f>
        <v>0</v>
      </c>
      <c r="AS214" s="153">
        <f>LOOKUP(R214,Sheet3!A$2:A$6,Sheet3!B$2:B$6)*AO214*G214</f>
        <v>0</v>
      </c>
      <c r="AT214" s="153">
        <f>LOOKUP(R214,Sheet3!A$2:A$6,Sheet3!C$2:C$6)*AO214*G214</f>
        <v>0</v>
      </c>
      <c r="AU214" s="154">
        <f>IF(AND(AE214&gt;3.5,AF214&gt;3.5),LOOKUP(Sheet1!V214,Sheet2!A$3:A$24,Sheet2!U$3:U$24),LOOKUP(V214,Sheet2!A$3:A$24,Sheet2!T$3:T$24))*G214</f>
        <v>0</v>
      </c>
      <c r="AV214" s="154">
        <f>IF(AND(AE214&gt;3.5,AF214&gt;3.5),LOOKUP(Sheet1!V214,Sheet2!A$3:A$24,Sheet2!W$3:W$24),LOOKUP(V214,Sheet2!A$3:A$24,Sheet2!V$3:V$24))*G214</f>
        <v>0</v>
      </c>
      <c r="AW214" s="153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3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3">
        <f>LOOKUP(S214,Sheet3!F$2:F$9,Sheet3!G$2:G$9)*MIN((((Z214-Y214)+(AD214-AC214))/2+AH214+LOOKUP(V214,Sheet2!A$3:A$24,Sheet2!K$3:K$24)),AN214-AK214)^2/2*G214*IF(L214=1,2,IF(L214=2,1,0))</f>
        <v>0</v>
      </c>
      <c r="AZ214" s="153">
        <f>IF(G214=0,0,MAX(0,SUM(AQ214:AR214)-SUM(AS214:AY214)-BA214-LOOKUP(V214,Sheet2!A$3:A$24,Sheet2!Y$3:Y$24)*G214))</f>
        <v>0</v>
      </c>
      <c r="BA214" s="154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58">
        <f>IF(S214="A",LOOKUP(S214,Sheet3!F$2:F$9,Sheet3!H$2:H$9)*(AN214+AJ214+0.5)*G214*IF(L214=1,2,IF(L214=2,1,0)),0)</f>
        <v>0</v>
      </c>
      <c r="BC214" s="159">
        <f t="shared" si="101"/>
        <v>0</v>
      </c>
      <c r="BD214" s="123">
        <f>LOOKUP($S214,Sheet3!$F$2:$F$9,Sheet3!I$2:I$9)*$G214*IF($L214=1,2,IF($L214=2,1,0))</f>
        <v>0</v>
      </c>
      <c r="BE214" s="123">
        <f>LOOKUP($S214,Sheet3!$F$2:$F$9,Sheet3!J$2:J$9)*$G214*IF($L214=1,2,IF($L214=2,1,0))</f>
        <v>0</v>
      </c>
      <c r="BF214" s="123">
        <f>LOOKUP($S214,Sheet3!$F$2:$F$9,Sheet3!K$2:K$9)*$G214*IF($L214=1,2,IF($L214=2,1,0))</f>
        <v>0</v>
      </c>
      <c r="BG214" s="123">
        <f>LOOKUP($S214,Sheet3!$F$2:$F$9,Sheet3!L$2:L$9)*$G214*IF($L214=1,2,IF($L214=2,1,0))</f>
        <v>0</v>
      </c>
      <c r="BH214" s="122">
        <f>LOOKUP($S214,Sheet3!$F$2:$F$9,Sheet3!M$2:M$9)*$G214*IF($L214=1,2,IF($L214=2,1,0))*2</f>
        <v>0</v>
      </c>
      <c r="BI214" s="122">
        <f>(AO214-Sheet3!$Q$4*IF($L214=1,2,IF($L214=2,1,0)))*LOOKUP(S214,Sheet3!F$2:F$9,Sheet3!M$2:M$9)*ROUNDUP(G214/Sheet3!$Q$7,0)</f>
        <v>0</v>
      </c>
      <c r="BJ214" s="122">
        <f>IF(S214="E",LOOKUP(Sheet3!$G$7,Sheet3!$A$18:$A$21,Sheet3!$B$18:$B$21),0)*G214*AN214*2</f>
        <v>0</v>
      </c>
      <c r="BK214" s="122">
        <f>IF(S214="E",LOOKUP(Sheet3!$G$7,Sheet3!$A$18:$A$21,Sheet3!$C$18:$C$21),0)*G214*AN214*2/1000</f>
        <v>0</v>
      </c>
      <c r="BL214" s="122">
        <f>IF(S214="E",LOOKUP(Sheet3!$G$7,Sheet3!$A$18:$A$21,Sheet3!$D$18:$D$21),0)*G214*AN214*2/1000</f>
        <v>0</v>
      </c>
      <c r="BN214" s="124">
        <f t="shared" si="102"/>
        <v>0</v>
      </c>
      <c r="BO214" s="124">
        <f t="shared" si="103"/>
        <v>0</v>
      </c>
      <c r="BP214" s="115"/>
      <c r="BQ214" s="56">
        <f t="shared" si="104"/>
        <v>0</v>
      </c>
      <c r="BR214" s="52">
        <f t="shared" si="105"/>
        <v>0</v>
      </c>
      <c r="BS214" s="52">
        <f t="shared" si="106"/>
        <v>0</v>
      </c>
      <c r="BT214" s="52">
        <f>IF(OR(LOOKUP(V214,Sheet2!A$3:A$25,Sheet2!B$3:B$25)=1,G214=0),0,AW214-AO214*0.2*G214)</f>
        <v>0</v>
      </c>
      <c r="BU214" s="52">
        <f t="shared" si="107"/>
        <v>0</v>
      </c>
      <c r="BV214" s="52">
        <f t="shared" si="108"/>
        <v>0</v>
      </c>
      <c r="BW214" s="32">
        <f t="shared" si="109"/>
        <v>0</v>
      </c>
    </row>
    <row r="215" spans="1:75">
      <c r="A215" s="110"/>
      <c r="D215" s="110">
        <f t="shared" si="90"/>
        <v>0</v>
      </c>
      <c r="E215" s="32"/>
      <c r="L215" s="32">
        <v>1</v>
      </c>
      <c r="M215" s="32">
        <v>0</v>
      </c>
      <c r="N215" s="32">
        <v>0</v>
      </c>
      <c r="O215" s="32">
        <v>0</v>
      </c>
      <c r="P215" s="32">
        <f t="shared" si="113"/>
        <v>0</v>
      </c>
      <c r="R215" s="111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2">
        <f t="shared" si="92"/>
        <v>0</v>
      </c>
      <c r="T215" s="113">
        <f t="shared" si="110"/>
        <v>0</v>
      </c>
      <c r="V215" s="137">
        <f t="shared" si="91"/>
        <v>0</v>
      </c>
      <c r="W215" s="138">
        <f t="shared" si="93"/>
        <v>0</v>
      </c>
      <c r="X215" s="138">
        <f t="shared" si="114"/>
        <v>0</v>
      </c>
      <c r="Y215" s="138">
        <f t="shared" si="115"/>
        <v>0</v>
      </c>
      <c r="Z215" s="138">
        <f>Y215+LOOKUP(V215,Sheet2!A$3:A$24,Sheet2!J$3:J$24)</f>
        <v>0</v>
      </c>
      <c r="AA215" s="138">
        <f t="shared" si="94"/>
        <v>0</v>
      </c>
      <c r="AB215" s="138">
        <f t="shared" si="116"/>
        <v>0</v>
      </c>
      <c r="AC215" s="138">
        <f t="shared" si="117"/>
        <v>0</v>
      </c>
      <c r="AD215" s="138">
        <f>AC215+LOOKUP(V215,Sheet2!A$3:A$24,Sheet2!J$3:J$24)</f>
        <v>0</v>
      </c>
      <c r="AE215" s="138">
        <f t="shared" si="95"/>
        <v>0</v>
      </c>
      <c r="AF215" s="138">
        <f t="shared" si="96"/>
        <v>0</v>
      </c>
      <c r="AG215" s="137">
        <f>LOOKUP(V215,Sheet2!A$3:A$24,Sheet2!K$3:K$24)</f>
        <v>0</v>
      </c>
      <c r="AH215" s="143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37">
        <f>LOOKUP(R215,Sheet3!A$2:A$7,Sheet3!D$2:D$7)</f>
        <v>0</v>
      </c>
      <c r="AJ215" s="137">
        <f t="shared" si="111"/>
        <v>0</v>
      </c>
      <c r="AK215" s="137">
        <f t="shared" si="112"/>
        <v>0</v>
      </c>
      <c r="AL215" s="138">
        <f t="shared" si="97"/>
        <v>0</v>
      </c>
      <c r="AM215" s="138">
        <f t="shared" si="98"/>
        <v>0</v>
      </c>
      <c r="AN215" s="138">
        <f t="shared" si="99"/>
        <v>0</v>
      </c>
      <c r="AO215" s="138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15"/>
      <c r="AQ215" s="152">
        <f t="shared" si="100"/>
        <v>0</v>
      </c>
      <c r="AR215" s="153">
        <f>LOOKUP(S215,Sheet3!F$2:F$9,Sheet3!G$2:G$9)*(AN215-AJ215)*(AN215-AJ215)/2*G215*IF(L215=1,2,IF(L215=2,1,0))</f>
        <v>0</v>
      </c>
      <c r="AS215" s="153">
        <f>LOOKUP(R215,Sheet3!A$2:A$6,Sheet3!B$2:B$6)*AO215*G215</f>
        <v>0</v>
      </c>
      <c r="AT215" s="153">
        <f>LOOKUP(R215,Sheet3!A$2:A$6,Sheet3!C$2:C$6)*AO215*G215</f>
        <v>0</v>
      </c>
      <c r="AU215" s="154">
        <f>IF(AND(AE215&gt;3.5,AF215&gt;3.5),LOOKUP(Sheet1!V215,Sheet2!A$3:A$24,Sheet2!U$3:U$24),LOOKUP(V215,Sheet2!A$3:A$24,Sheet2!T$3:T$24))*G215</f>
        <v>0</v>
      </c>
      <c r="AV215" s="154">
        <f>IF(AND(AE215&gt;3.5,AF215&gt;3.5),LOOKUP(Sheet1!V215,Sheet2!A$3:A$24,Sheet2!W$3:W$24),LOOKUP(V215,Sheet2!A$3:A$24,Sheet2!V$3:V$24))*G215</f>
        <v>0</v>
      </c>
      <c r="AW215" s="153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3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3">
        <f>LOOKUP(S215,Sheet3!F$2:F$9,Sheet3!G$2:G$9)*MIN((((Z215-Y215)+(AD215-AC215))/2+AH215+LOOKUP(V215,Sheet2!A$3:A$24,Sheet2!K$3:K$24)),AN215-AK215)^2/2*G215*IF(L215=1,2,IF(L215=2,1,0))</f>
        <v>0</v>
      </c>
      <c r="AZ215" s="153">
        <f>IF(G215=0,0,MAX(0,SUM(AQ215:AR215)-SUM(AS215:AY215)-BA215-LOOKUP(V215,Sheet2!A$3:A$24,Sheet2!Y$3:Y$24)*G215))</f>
        <v>0</v>
      </c>
      <c r="BA215" s="154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58">
        <f>IF(S215="A",LOOKUP(S215,Sheet3!F$2:F$9,Sheet3!H$2:H$9)*(AN215+AJ215+0.5)*G215*IF(L215=1,2,IF(L215=2,1,0)),0)</f>
        <v>0</v>
      </c>
      <c r="BC215" s="159">
        <f t="shared" si="101"/>
        <v>0</v>
      </c>
      <c r="BD215" s="123">
        <f>LOOKUP($S215,Sheet3!$F$2:$F$9,Sheet3!I$2:I$9)*$G215*IF($L215=1,2,IF($L215=2,1,0))</f>
        <v>0</v>
      </c>
      <c r="BE215" s="123">
        <f>LOOKUP($S215,Sheet3!$F$2:$F$9,Sheet3!J$2:J$9)*$G215*IF($L215=1,2,IF($L215=2,1,0))</f>
        <v>0</v>
      </c>
      <c r="BF215" s="123">
        <f>LOOKUP($S215,Sheet3!$F$2:$F$9,Sheet3!K$2:K$9)*$G215*IF($L215=1,2,IF($L215=2,1,0))</f>
        <v>0</v>
      </c>
      <c r="BG215" s="123">
        <f>LOOKUP($S215,Sheet3!$F$2:$F$9,Sheet3!L$2:L$9)*$G215*IF($L215=1,2,IF($L215=2,1,0))</f>
        <v>0</v>
      </c>
      <c r="BH215" s="122">
        <f>LOOKUP($S215,Sheet3!$F$2:$F$9,Sheet3!M$2:M$9)*$G215*IF($L215=1,2,IF($L215=2,1,0))*2</f>
        <v>0</v>
      </c>
      <c r="BI215" s="122">
        <f>(AO215-Sheet3!$Q$4*IF($L215=1,2,IF($L215=2,1,0)))*LOOKUP(S215,Sheet3!F$2:F$9,Sheet3!M$2:M$9)*ROUNDUP(G215/Sheet3!$Q$7,0)</f>
        <v>0</v>
      </c>
      <c r="BJ215" s="122">
        <f>IF(S215="E",LOOKUP(Sheet3!$G$7,Sheet3!$A$18:$A$21,Sheet3!$B$18:$B$21),0)*G215*AN215*2</f>
        <v>0</v>
      </c>
      <c r="BK215" s="122">
        <f>IF(S215="E",LOOKUP(Sheet3!$G$7,Sheet3!$A$18:$A$21,Sheet3!$C$18:$C$21),0)*G215*AN215*2/1000</f>
        <v>0</v>
      </c>
      <c r="BL215" s="122">
        <f>IF(S215="E",LOOKUP(Sheet3!$G$7,Sheet3!$A$18:$A$21,Sheet3!$D$18:$D$21),0)*G215*AN215*2/1000</f>
        <v>0</v>
      </c>
      <c r="BN215" s="124">
        <f t="shared" si="102"/>
        <v>0</v>
      </c>
      <c r="BO215" s="124">
        <f t="shared" si="103"/>
        <v>0</v>
      </c>
      <c r="BP215" s="115"/>
      <c r="BQ215" s="56">
        <f t="shared" si="104"/>
        <v>0</v>
      </c>
      <c r="BR215" s="52">
        <f t="shared" si="105"/>
        <v>0</v>
      </c>
      <c r="BS215" s="52">
        <f t="shared" si="106"/>
        <v>0</v>
      </c>
      <c r="BT215" s="52">
        <f>IF(OR(LOOKUP(V215,Sheet2!A$3:A$25,Sheet2!B$3:B$25)=1,G215=0),0,AW215-AO215*0.2*G215)</f>
        <v>0</v>
      </c>
      <c r="BU215" s="52">
        <f t="shared" si="107"/>
        <v>0</v>
      </c>
      <c r="BV215" s="52">
        <f t="shared" si="108"/>
        <v>0</v>
      </c>
      <c r="BW215" s="32">
        <f t="shared" si="109"/>
        <v>0</v>
      </c>
    </row>
    <row r="216" spans="1:75">
      <c r="A216" s="110"/>
      <c r="D216" s="110">
        <f t="shared" si="90"/>
        <v>0</v>
      </c>
      <c r="E216" s="32"/>
      <c r="L216" s="32">
        <v>1</v>
      </c>
      <c r="M216" s="32">
        <v>0</v>
      </c>
      <c r="N216" s="32">
        <v>0</v>
      </c>
      <c r="O216" s="32">
        <v>0</v>
      </c>
      <c r="P216" s="32">
        <f t="shared" si="113"/>
        <v>0</v>
      </c>
      <c r="R216" s="111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2">
        <f t="shared" si="92"/>
        <v>0</v>
      </c>
      <c r="T216" s="113">
        <f t="shared" si="110"/>
        <v>0</v>
      </c>
      <c r="V216" s="137">
        <f t="shared" si="91"/>
        <v>0</v>
      </c>
      <c r="W216" s="138">
        <f t="shared" si="93"/>
        <v>0</v>
      </c>
      <c r="X216" s="138">
        <f t="shared" si="114"/>
        <v>0</v>
      </c>
      <c r="Y216" s="138">
        <f t="shared" si="115"/>
        <v>0</v>
      </c>
      <c r="Z216" s="138">
        <f>Y216+LOOKUP(V216,Sheet2!A$3:A$24,Sheet2!J$3:J$24)</f>
        <v>0</v>
      </c>
      <c r="AA216" s="138">
        <f t="shared" si="94"/>
        <v>0</v>
      </c>
      <c r="AB216" s="138">
        <f t="shared" si="116"/>
        <v>0</v>
      </c>
      <c r="AC216" s="138">
        <f t="shared" si="117"/>
        <v>0</v>
      </c>
      <c r="AD216" s="138">
        <f>AC216+LOOKUP(V216,Sheet2!A$3:A$24,Sheet2!J$3:J$24)</f>
        <v>0</v>
      </c>
      <c r="AE216" s="138">
        <f t="shared" si="95"/>
        <v>0</v>
      </c>
      <c r="AF216" s="138">
        <f t="shared" si="96"/>
        <v>0</v>
      </c>
      <c r="AG216" s="137">
        <f>LOOKUP(V216,Sheet2!A$3:A$24,Sheet2!K$3:K$24)</f>
        <v>0</v>
      </c>
      <c r="AH216" s="143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37">
        <f>LOOKUP(R216,Sheet3!A$2:A$7,Sheet3!D$2:D$7)</f>
        <v>0</v>
      </c>
      <c r="AJ216" s="137">
        <f t="shared" si="111"/>
        <v>0</v>
      </c>
      <c r="AK216" s="137">
        <f t="shared" si="112"/>
        <v>0</v>
      </c>
      <c r="AL216" s="138">
        <f t="shared" si="97"/>
        <v>0</v>
      </c>
      <c r="AM216" s="138">
        <f t="shared" si="98"/>
        <v>0</v>
      </c>
      <c r="AN216" s="138">
        <f t="shared" si="99"/>
        <v>0</v>
      </c>
      <c r="AO216" s="138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15"/>
      <c r="AQ216" s="152">
        <f t="shared" si="100"/>
        <v>0</v>
      </c>
      <c r="AR216" s="153">
        <f>LOOKUP(S216,Sheet3!F$2:F$9,Sheet3!G$2:G$9)*(AN216-AJ216)*(AN216-AJ216)/2*G216*IF(L216=1,2,IF(L216=2,1,0))</f>
        <v>0</v>
      </c>
      <c r="AS216" s="153">
        <f>LOOKUP(R216,Sheet3!A$2:A$6,Sheet3!B$2:B$6)*AO216*G216</f>
        <v>0</v>
      </c>
      <c r="AT216" s="153">
        <f>LOOKUP(R216,Sheet3!A$2:A$6,Sheet3!C$2:C$6)*AO216*G216</f>
        <v>0</v>
      </c>
      <c r="AU216" s="154">
        <f>IF(AND(AE216&gt;3.5,AF216&gt;3.5),LOOKUP(Sheet1!V216,Sheet2!A$3:A$24,Sheet2!U$3:U$24),LOOKUP(V216,Sheet2!A$3:A$24,Sheet2!T$3:T$24))*G216</f>
        <v>0</v>
      </c>
      <c r="AV216" s="154">
        <f>IF(AND(AE216&gt;3.5,AF216&gt;3.5),LOOKUP(Sheet1!V216,Sheet2!A$3:A$24,Sheet2!W$3:W$24),LOOKUP(V216,Sheet2!A$3:A$24,Sheet2!V$3:V$24))*G216</f>
        <v>0</v>
      </c>
      <c r="AW216" s="153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3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3">
        <f>LOOKUP(S216,Sheet3!F$2:F$9,Sheet3!G$2:G$9)*MIN((((Z216-Y216)+(AD216-AC216))/2+AH216+LOOKUP(V216,Sheet2!A$3:A$24,Sheet2!K$3:K$24)),AN216-AK216)^2/2*G216*IF(L216=1,2,IF(L216=2,1,0))</f>
        <v>0</v>
      </c>
      <c r="AZ216" s="153">
        <f>IF(G216=0,0,MAX(0,SUM(AQ216:AR216)-SUM(AS216:AY216)-BA216-LOOKUP(V216,Sheet2!A$3:A$24,Sheet2!Y$3:Y$24)*G216))</f>
        <v>0</v>
      </c>
      <c r="BA216" s="154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58">
        <f>IF(S216="A",LOOKUP(S216,Sheet3!F$2:F$9,Sheet3!H$2:H$9)*(AN216+AJ216+0.5)*G216*IF(L216=1,2,IF(L216=2,1,0)),0)</f>
        <v>0</v>
      </c>
      <c r="BC216" s="159">
        <f t="shared" si="101"/>
        <v>0</v>
      </c>
      <c r="BD216" s="123">
        <f>LOOKUP($S216,Sheet3!$F$2:$F$9,Sheet3!I$2:I$9)*$G216*IF($L216=1,2,IF($L216=2,1,0))</f>
        <v>0</v>
      </c>
      <c r="BE216" s="123">
        <f>LOOKUP($S216,Sheet3!$F$2:$F$9,Sheet3!J$2:J$9)*$G216*IF($L216=1,2,IF($L216=2,1,0))</f>
        <v>0</v>
      </c>
      <c r="BF216" s="123">
        <f>LOOKUP($S216,Sheet3!$F$2:$F$9,Sheet3!K$2:K$9)*$G216*IF($L216=1,2,IF($L216=2,1,0))</f>
        <v>0</v>
      </c>
      <c r="BG216" s="123">
        <f>LOOKUP($S216,Sheet3!$F$2:$F$9,Sheet3!L$2:L$9)*$G216*IF($L216=1,2,IF($L216=2,1,0))</f>
        <v>0</v>
      </c>
      <c r="BH216" s="122">
        <f>LOOKUP($S216,Sheet3!$F$2:$F$9,Sheet3!M$2:M$9)*$G216*IF($L216=1,2,IF($L216=2,1,0))*2</f>
        <v>0</v>
      </c>
      <c r="BI216" s="122">
        <f>(AO216-Sheet3!$Q$4*IF($L216=1,2,IF($L216=2,1,0)))*LOOKUP(S216,Sheet3!F$2:F$9,Sheet3!M$2:M$9)*ROUNDUP(G216/Sheet3!$Q$7,0)</f>
        <v>0</v>
      </c>
      <c r="BJ216" s="122">
        <f>IF(S216="E",LOOKUP(Sheet3!$G$7,Sheet3!$A$18:$A$21,Sheet3!$B$18:$B$21),0)*G216*AN216*2</f>
        <v>0</v>
      </c>
      <c r="BK216" s="122">
        <f>IF(S216="E",LOOKUP(Sheet3!$G$7,Sheet3!$A$18:$A$21,Sheet3!$C$18:$C$21),0)*G216*AN216*2/1000</f>
        <v>0</v>
      </c>
      <c r="BL216" s="122">
        <f>IF(S216="E",LOOKUP(Sheet3!$G$7,Sheet3!$A$18:$A$21,Sheet3!$D$18:$D$21),0)*G216*AN216*2/1000</f>
        <v>0</v>
      </c>
      <c r="BN216" s="124">
        <f t="shared" si="102"/>
        <v>0</v>
      </c>
      <c r="BO216" s="124">
        <f t="shared" si="103"/>
        <v>0</v>
      </c>
      <c r="BP216" s="115"/>
      <c r="BQ216" s="56">
        <f t="shared" si="104"/>
        <v>0</v>
      </c>
      <c r="BR216" s="52">
        <f t="shared" si="105"/>
        <v>0</v>
      </c>
      <c r="BS216" s="52">
        <f t="shared" si="106"/>
        <v>0</v>
      </c>
      <c r="BT216" s="52">
        <f>IF(OR(LOOKUP(V216,Sheet2!A$3:A$25,Sheet2!B$3:B$25)=1,G216=0),0,AW216-AO216*0.2*G216)</f>
        <v>0</v>
      </c>
      <c r="BU216" s="52">
        <f t="shared" si="107"/>
        <v>0</v>
      </c>
      <c r="BV216" s="52">
        <f t="shared" si="108"/>
        <v>0</v>
      </c>
      <c r="BW216" s="32">
        <f t="shared" si="109"/>
        <v>0</v>
      </c>
    </row>
    <row r="217" spans="1:75">
      <c r="A217" s="110"/>
      <c r="D217" s="110">
        <f t="shared" si="90"/>
        <v>0</v>
      </c>
      <c r="E217" s="32"/>
      <c r="L217" s="32">
        <v>1</v>
      </c>
      <c r="M217" s="32">
        <v>0</v>
      </c>
      <c r="N217" s="32">
        <v>0</v>
      </c>
      <c r="O217" s="32">
        <v>0</v>
      </c>
      <c r="P217" s="32">
        <f t="shared" si="113"/>
        <v>0</v>
      </c>
      <c r="R217" s="111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2">
        <f t="shared" si="92"/>
        <v>0</v>
      </c>
      <c r="T217" s="113">
        <f t="shared" si="110"/>
        <v>0</v>
      </c>
      <c r="V217" s="137">
        <f t="shared" si="91"/>
        <v>0</v>
      </c>
      <c r="W217" s="138">
        <f t="shared" si="93"/>
        <v>0</v>
      </c>
      <c r="X217" s="138">
        <f t="shared" si="114"/>
        <v>0</v>
      </c>
      <c r="Y217" s="138">
        <f t="shared" si="115"/>
        <v>0</v>
      </c>
      <c r="Z217" s="138">
        <f>Y217+LOOKUP(V217,Sheet2!A$3:A$24,Sheet2!J$3:J$24)</f>
        <v>0</v>
      </c>
      <c r="AA217" s="138">
        <f t="shared" si="94"/>
        <v>0</v>
      </c>
      <c r="AB217" s="138">
        <f t="shared" si="116"/>
        <v>0</v>
      </c>
      <c r="AC217" s="138">
        <f t="shared" si="117"/>
        <v>0</v>
      </c>
      <c r="AD217" s="138">
        <f>AC217+LOOKUP(V217,Sheet2!A$3:A$24,Sheet2!J$3:J$24)</f>
        <v>0</v>
      </c>
      <c r="AE217" s="138">
        <f t="shared" si="95"/>
        <v>0</v>
      </c>
      <c r="AF217" s="138">
        <f t="shared" si="96"/>
        <v>0</v>
      </c>
      <c r="AG217" s="137">
        <f>LOOKUP(V217,Sheet2!A$3:A$24,Sheet2!K$3:K$24)</f>
        <v>0</v>
      </c>
      <c r="AH217" s="143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37">
        <f>LOOKUP(R217,Sheet3!A$2:A$7,Sheet3!D$2:D$7)</f>
        <v>0</v>
      </c>
      <c r="AJ217" s="137">
        <f t="shared" si="111"/>
        <v>0</v>
      </c>
      <c r="AK217" s="137">
        <f t="shared" si="112"/>
        <v>0</v>
      </c>
      <c r="AL217" s="138">
        <f t="shared" si="97"/>
        <v>0</v>
      </c>
      <c r="AM217" s="138">
        <f t="shared" si="98"/>
        <v>0</v>
      </c>
      <c r="AN217" s="138">
        <f t="shared" si="99"/>
        <v>0</v>
      </c>
      <c r="AO217" s="138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15"/>
      <c r="AQ217" s="152">
        <f t="shared" si="100"/>
        <v>0</v>
      </c>
      <c r="AR217" s="153">
        <f>LOOKUP(S217,Sheet3!F$2:F$9,Sheet3!G$2:G$9)*(AN217-AJ217)*(AN217-AJ217)/2*G217*IF(L217=1,2,IF(L217=2,1,0))</f>
        <v>0</v>
      </c>
      <c r="AS217" s="153">
        <f>LOOKUP(R217,Sheet3!A$2:A$6,Sheet3!B$2:B$6)*AO217*G217</f>
        <v>0</v>
      </c>
      <c r="AT217" s="153">
        <f>LOOKUP(R217,Sheet3!A$2:A$6,Sheet3!C$2:C$6)*AO217*G217</f>
        <v>0</v>
      </c>
      <c r="AU217" s="154">
        <f>IF(AND(AE217&gt;3.5,AF217&gt;3.5),LOOKUP(Sheet1!V217,Sheet2!A$3:A$24,Sheet2!U$3:U$24),LOOKUP(V217,Sheet2!A$3:A$24,Sheet2!T$3:T$24))*G217</f>
        <v>0</v>
      </c>
      <c r="AV217" s="154">
        <f>IF(AND(AE217&gt;3.5,AF217&gt;3.5),LOOKUP(Sheet1!V217,Sheet2!A$3:A$24,Sheet2!W$3:W$24),LOOKUP(V217,Sheet2!A$3:A$24,Sheet2!V$3:V$24))*G217</f>
        <v>0</v>
      </c>
      <c r="AW217" s="153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3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3">
        <f>LOOKUP(S217,Sheet3!F$2:F$9,Sheet3!G$2:G$9)*MIN((((Z217-Y217)+(AD217-AC217))/2+AH217+LOOKUP(V217,Sheet2!A$3:A$24,Sheet2!K$3:K$24)),AN217-AK217)^2/2*G217*IF(L217=1,2,IF(L217=2,1,0))</f>
        <v>0</v>
      </c>
      <c r="AZ217" s="153">
        <f>IF(G217=0,0,MAX(0,SUM(AQ217:AR217)-SUM(AS217:AY217)-BA217-LOOKUP(V217,Sheet2!A$3:A$24,Sheet2!Y$3:Y$24)*G217))</f>
        <v>0</v>
      </c>
      <c r="BA217" s="154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58">
        <f>IF(S217="A",LOOKUP(S217,Sheet3!F$2:F$9,Sheet3!H$2:H$9)*(AN217+AJ217+0.5)*G217*IF(L217=1,2,IF(L217=2,1,0)),0)</f>
        <v>0</v>
      </c>
      <c r="BC217" s="159">
        <f t="shared" si="101"/>
        <v>0</v>
      </c>
      <c r="BD217" s="123">
        <f>LOOKUP($S217,Sheet3!$F$2:$F$9,Sheet3!I$2:I$9)*$G217*IF($L217=1,2,IF($L217=2,1,0))</f>
        <v>0</v>
      </c>
      <c r="BE217" s="123">
        <f>LOOKUP($S217,Sheet3!$F$2:$F$9,Sheet3!J$2:J$9)*$G217*IF($L217=1,2,IF($L217=2,1,0))</f>
        <v>0</v>
      </c>
      <c r="BF217" s="123">
        <f>LOOKUP($S217,Sheet3!$F$2:$F$9,Sheet3!K$2:K$9)*$G217*IF($L217=1,2,IF($L217=2,1,0))</f>
        <v>0</v>
      </c>
      <c r="BG217" s="123">
        <f>LOOKUP($S217,Sheet3!$F$2:$F$9,Sheet3!L$2:L$9)*$G217*IF($L217=1,2,IF($L217=2,1,0))</f>
        <v>0</v>
      </c>
      <c r="BH217" s="122">
        <f>LOOKUP($S217,Sheet3!$F$2:$F$9,Sheet3!M$2:M$9)*$G217*IF($L217=1,2,IF($L217=2,1,0))*2</f>
        <v>0</v>
      </c>
      <c r="BI217" s="122">
        <f>(AO217-Sheet3!$Q$4*IF($L217=1,2,IF($L217=2,1,0)))*LOOKUP(S217,Sheet3!F$2:F$9,Sheet3!M$2:M$9)*ROUNDUP(G217/Sheet3!$Q$7,0)</f>
        <v>0</v>
      </c>
      <c r="BJ217" s="122">
        <f>IF(S217="E",LOOKUP(Sheet3!$G$7,Sheet3!$A$18:$A$21,Sheet3!$B$18:$B$21),0)*G217*AN217*2</f>
        <v>0</v>
      </c>
      <c r="BK217" s="122">
        <f>IF(S217="E",LOOKUP(Sheet3!$G$7,Sheet3!$A$18:$A$21,Sheet3!$C$18:$C$21),0)*G217*AN217*2/1000</f>
        <v>0</v>
      </c>
      <c r="BL217" s="122">
        <f>IF(S217="E",LOOKUP(Sheet3!$G$7,Sheet3!$A$18:$A$21,Sheet3!$D$18:$D$21),0)*G217*AN217*2/1000</f>
        <v>0</v>
      </c>
      <c r="BN217" s="124">
        <f t="shared" si="102"/>
        <v>0</v>
      </c>
      <c r="BO217" s="124">
        <f t="shared" si="103"/>
        <v>0</v>
      </c>
      <c r="BP217" s="115"/>
      <c r="BQ217" s="56">
        <f t="shared" si="104"/>
        <v>0</v>
      </c>
      <c r="BR217" s="52">
        <f t="shared" si="105"/>
        <v>0</v>
      </c>
      <c r="BS217" s="52">
        <f t="shared" si="106"/>
        <v>0</v>
      </c>
      <c r="BT217" s="52">
        <f>IF(OR(LOOKUP(V217,Sheet2!A$3:A$25,Sheet2!B$3:B$25)=1,G217=0),0,AW217-AO217*0.2*G217)</f>
        <v>0</v>
      </c>
      <c r="BU217" s="52">
        <f t="shared" si="107"/>
        <v>0</v>
      </c>
      <c r="BV217" s="52">
        <f t="shared" si="108"/>
        <v>0</v>
      </c>
      <c r="BW217" s="32">
        <f t="shared" si="109"/>
        <v>0</v>
      </c>
    </row>
    <row r="218" spans="1:75">
      <c r="A218" s="110"/>
      <c r="D218" s="110">
        <f t="shared" si="90"/>
        <v>0</v>
      </c>
      <c r="E218" s="32"/>
      <c r="L218" s="32">
        <v>1</v>
      </c>
      <c r="M218" s="32">
        <v>0</v>
      </c>
      <c r="N218" s="32">
        <v>0</v>
      </c>
      <c r="O218" s="32">
        <v>0</v>
      </c>
      <c r="P218" s="32">
        <f t="shared" si="113"/>
        <v>0</v>
      </c>
      <c r="R218" s="111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2">
        <f t="shared" si="92"/>
        <v>0</v>
      </c>
      <c r="T218" s="113">
        <f t="shared" si="110"/>
        <v>0</v>
      </c>
      <c r="V218" s="137">
        <f t="shared" si="91"/>
        <v>0</v>
      </c>
      <c r="W218" s="138">
        <f t="shared" si="93"/>
        <v>0</v>
      </c>
      <c r="X218" s="138">
        <f t="shared" si="114"/>
        <v>0</v>
      </c>
      <c r="Y218" s="138">
        <f t="shared" si="115"/>
        <v>0</v>
      </c>
      <c r="Z218" s="138">
        <f>Y218+LOOKUP(V218,Sheet2!A$3:A$24,Sheet2!J$3:J$24)</f>
        <v>0</v>
      </c>
      <c r="AA218" s="138">
        <f t="shared" si="94"/>
        <v>0</v>
      </c>
      <c r="AB218" s="138">
        <f t="shared" si="116"/>
        <v>0</v>
      </c>
      <c r="AC218" s="138">
        <f t="shared" si="117"/>
        <v>0</v>
      </c>
      <c r="AD218" s="138">
        <f>AC218+LOOKUP(V218,Sheet2!A$3:A$24,Sheet2!J$3:J$24)</f>
        <v>0</v>
      </c>
      <c r="AE218" s="138">
        <f t="shared" si="95"/>
        <v>0</v>
      </c>
      <c r="AF218" s="138">
        <f t="shared" si="96"/>
        <v>0</v>
      </c>
      <c r="AG218" s="137">
        <f>LOOKUP(V218,Sheet2!A$3:A$24,Sheet2!K$3:K$24)</f>
        <v>0</v>
      </c>
      <c r="AH218" s="143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37">
        <f>LOOKUP(R218,Sheet3!A$2:A$7,Sheet3!D$2:D$7)</f>
        <v>0</v>
      </c>
      <c r="AJ218" s="137">
        <f t="shared" si="111"/>
        <v>0</v>
      </c>
      <c r="AK218" s="137">
        <f t="shared" si="112"/>
        <v>0</v>
      </c>
      <c r="AL218" s="138">
        <f t="shared" si="97"/>
        <v>0</v>
      </c>
      <c r="AM218" s="138">
        <f t="shared" si="98"/>
        <v>0</v>
      </c>
      <c r="AN218" s="138">
        <f t="shared" si="99"/>
        <v>0</v>
      </c>
      <c r="AO218" s="138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15"/>
      <c r="AQ218" s="152">
        <f t="shared" si="100"/>
        <v>0</v>
      </c>
      <c r="AR218" s="153">
        <f>LOOKUP(S218,Sheet3!F$2:F$9,Sheet3!G$2:G$9)*(AN218-AJ218)*(AN218-AJ218)/2*G218*IF(L218=1,2,IF(L218=2,1,0))</f>
        <v>0</v>
      </c>
      <c r="AS218" s="153">
        <f>LOOKUP(R218,Sheet3!A$2:A$6,Sheet3!B$2:B$6)*AO218*G218</f>
        <v>0</v>
      </c>
      <c r="AT218" s="153">
        <f>LOOKUP(R218,Sheet3!A$2:A$6,Sheet3!C$2:C$6)*AO218*G218</f>
        <v>0</v>
      </c>
      <c r="AU218" s="154">
        <f>IF(AND(AE218&gt;3.5,AF218&gt;3.5),LOOKUP(Sheet1!V218,Sheet2!A$3:A$24,Sheet2!U$3:U$24),LOOKUP(V218,Sheet2!A$3:A$24,Sheet2!T$3:T$24))*G218</f>
        <v>0</v>
      </c>
      <c r="AV218" s="154">
        <f>IF(AND(AE218&gt;3.5,AF218&gt;3.5),LOOKUP(Sheet1!V218,Sheet2!A$3:A$24,Sheet2!W$3:W$24),LOOKUP(V218,Sheet2!A$3:A$24,Sheet2!V$3:V$24))*G218</f>
        <v>0</v>
      </c>
      <c r="AW218" s="153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3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3">
        <f>LOOKUP(S218,Sheet3!F$2:F$9,Sheet3!G$2:G$9)*MIN((((Z218-Y218)+(AD218-AC218))/2+AH218+LOOKUP(V218,Sheet2!A$3:A$24,Sheet2!K$3:K$24)),AN218-AK218)^2/2*G218*IF(L218=1,2,IF(L218=2,1,0))</f>
        <v>0</v>
      </c>
      <c r="AZ218" s="153">
        <f>IF(G218=0,0,MAX(0,SUM(AQ218:AR218)-SUM(AS218:AY218)-BA218-LOOKUP(V218,Sheet2!A$3:A$24,Sheet2!Y$3:Y$24)*G218))</f>
        <v>0</v>
      </c>
      <c r="BA218" s="154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58">
        <f>IF(S218="A",LOOKUP(S218,Sheet3!F$2:F$9,Sheet3!H$2:H$9)*(AN218+AJ218+0.5)*G218*IF(L218=1,2,IF(L218=2,1,0)),0)</f>
        <v>0</v>
      </c>
      <c r="BC218" s="159">
        <f t="shared" si="101"/>
        <v>0</v>
      </c>
      <c r="BD218" s="123">
        <f>LOOKUP($S218,Sheet3!$F$2:$F$9,Sheet3!I$2:I$9)*$G218*IF($L218=1,2,IF($L218=2,1,0))</f>
        <v>0</v>
      </c>
      <c r="BE218" s="123">
        <f>LOOKUP($S218,Sheet3!$F$2:$F$9,Sheet3!J$2:J$9)*$G218*IF($L218=1,2,IF($L218=2,1,0))</f>
        <v>0</v>
      </c>
      <c r="BF218" s="123">
        <f>LOOKUP($S218,Sheet3!$F$2:$F$9,Sheet3!K$2:K$9)*$G218*IF($L218=1,2,IF($L218=2,1,0))</f>
        <v>0</v>
      </c>
      <c r="BG218" s="123">
        <f>LOOKUP($S218,Sheet3!$F$2:$F$9,Sheet3!L$2:L$9)*$G218*IF($L218=1,2,IF($L218=2,1,0))</f>
        <v>0</v>
      </c>
      <c r="BH218" s="122">
        <f>LOOKUP($S218,Sheet3!$F$2:$F$9,Sheet3!M$2:M$9)*$G218*IF($L218=1,2,IF($L218=2,1,0))*2</f>
        <v>0</v>
      </c>
      <c r="BI218" s="122">
        <f>(AO218-Sheet3!$Q$4*IF($L218=1,2,IF($L218=2,1,0)))*LOOKUP(S218,Sheet3!F$2:F$9,Sheet3!M$2:M$9)*ROUNDUP(G218/Sheet3!$Q$7,0)</f>
        <v>0</v>
      </c>
      <c r="BJ218" s="122">
        <f>IF(S218="E",LOOKUP(Sheet3!$G$7,Sheet3!$A$18:$A$21,Sheet3!$B$18:$B$21),0)*G218*AN218*2</f>
        <v>0</v>
      </c>
      <c r="BK218" s="122">
        <f>IF(S218="E",LOOKUP(Sheet3!$G$7,Sheet3!$A$18:$A$21,Sheet3!$C$18:$C$21),0)*G218*AN218*2/1000</f>
        <v>0</v>
      </c>
      <c r="BL218" s="122">
        <f>IF(S218="E",LOOKUP(Sheet3!$G$7,Sheet3!$A$18:$A$21,Sheet3!$D$18:$D$21),0)*G218*AN218*2/1000</f>
        <v>0</v>
      </c>
      <c r="BN218" s="124">
        <f t="shared" si="102"/>
        <v>0</v>
      </c>
      <c r="BO218" s="124">
        <f t="shared" si="103"/>
        <v>0</v>
      </c>
      <c r="BP218" s="115"/>
      <c r="BQ218" s="56">
        <f t="shared" si="104"/>
        <v>0</v>
      </c>
      <c r="BR218" s="52">
        <f t="shared" si="105"/>
        <v>0</v>
      </c>
      <c r="BS218" s="52">
        <f t="shared" si="106"/>
        <v>0</v>
      </c>
      <c r="BT218" s="52">
        <f>IF(OR(LOOKUP(V218,Sheet2!A$3:A$25,Sheet2!B$3:B$25)=1,G218=0),0,AW218-AO218*0.2*G218)</f>
        <v>0</v>
      </c>
      <c r="BU218" s="52">
        <f t="shared" si="107"/>
        <v>0</v>
      </c>
      <c r="BV218" s="52">
        <f t="shared" si="108"/>
        <v>0</v>
      </c>
      <c r="BW218" s="32">
        <f t="shared" si="109"/>
        <v>0</v>
      </c>
    </row>
    <row r="219" spans="1:75">
      <c r="A219" s="110"/>
      <c r="D219" s="110">
        <f t="shared" si="90"/>
        <v>0</v>
      </c>
      <c r="E219" s="32"/>
      <c r="L219" s="32">
        <v>1</v>
      </c>
      <c r="M219" s="32">
        <v>0</v>
      </c>
      <c r="N219" s="32">
        <v>0</v>
      </c>
      <c r="O219" s="32">
        <v>0</v>
      </c>
      <c r="P219" s="32">
        <f t="shared" si="113"/>
        <v>0</v>
      </c>
      <c r="R219" s="111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2">
        <f t="shared" si="92"/>
        <v>0</v>
      </c>
      <c r="T219" s="113">
        <f t="shared" si="110"/>
        <v>0</v>
      </c>
      <c r="V219" s="137">
        <f t="shared" si="91"/>
        <v>0</v>
      </c>
      <c r="W219" s="138">
        <f t="shared" si="93"/>
        <v>0</v>
      </c>
      <c r="X219" s="138">
        <f t="shared" si="114"/>
        <v>0</v>
      </c>
      <c r="Y219" s="138">
        <f t="shared" si="115"/>
        <v>0</v>
      </c>
      <c r="Z219" s="138">
        <f>Y219+LOOKUP(V219,Sheet2!A$3:A$24,Sheet2!J$3:J$24)</f>
        <v>0</v>
      </c>
      <c r="AA219" s="138">
        <f t="shared" si="94"/>
        <v>0</v>
      </c>
      <c r="AB219" s="138">
        <f t="shared" si="116"/>
        <v>0</v>
      </c>
      <c r="AC219" s="138">
        <f t="shared" si="117"/>
        <v>0</v>
      </c>
      <c r="AD219" s="138">
        <f>AC219+LOOKUP(V219,Sheet2!A$3:A$24,Sheet2!J$3:J$24)</f>
        <v>0</v>
      </c>
      <c r="AE219" s="138">
        <f t="shared" si="95"/>
        <v>0</v>
      </c>
      <c r="AF219" s="138">
        <f t="shared" si="96"/>
        <v>0</v>
      </c>
      <c r="AG219" s="137">
        <f>LOOKUP(V219,Sheet2!A$3:A$24,Sheet2!K$3:K$24)</f>
        <v>0</v>
      </c>
      <c r="AH219" s="143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37">
        <f>LOOKUP(R219,Sheet3!A$2:A$7,Sheet3!D$2:D$7)</f>
        <v>0</v>
      </c>
      <c r="AJ219" s="137">
        <f t="shared" si="111"/>
        <v>0</v>
      </c>
      <c r="AK219" s="137">
        <f t="shared" si="112"/>
        <v>0</v>
      </c>
      <c r="AL219" s="138">
        <f t="shared" si="97"/>
        <v>0</v>
      </c>
      <c r="AM219" s="138">
        <f t="shared" si="98"/>
        <v>0</v>
      </c>
      <c r="AN219" s="138">
        <f t="shared" si="99"/>
        <v>0</v>
      </c>
      <c r="AO219" s="138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15"/>
      <c r="AQ219" s="152">
        <f t="shared" si="100"/>
        <v>0</v>
      </c>
      <c r="AR219" s="153">
        <f>LOOKUP(S219,Sheet3!F$2:F$9,Sheet3!G$2:G$9)*(AN219-AJ219)*(AN219-AJ219)/2*G219*IF(L219=1,2,IF(L219=2,1,0))</f>
        <v>0</v>
      </c>
      <c r="AS219" s="153">
        <f>LOOKUP(R219,Sheet3!A$2:A$6,Sheet3!B$2:B$6)*AO219*G219</f>
        <v>0</v>
      </c>
      <c r="AT219" s="153">
        <f>LOOKUP(R219,Sheet3!A$2:A$6,Sheet3!C$2:C$6)*AO219*G219</f>
        <v>0</v>
      </c>
      <c r="AU219" s="154">
        <f>IF(AND(AE219&gt;3.5,AF219&gt;3.5),LOOKUP(Sheet1!V219,Sheet2!A$3:A$24,Sheet2!U$3:U$24),LOOKUP(V219,Sheet2!A$3:A$24,Sheet2!T$3:T$24))*G219</f>
        <v>0</v>
      </c>
      <c r="AV219" s="154">
        <f>IF(AND(AE219&gt;3.5,AF219&gt;3.5),LOOKUP(Sheet1!V219,Sheet2!A$3:A$24,Sheet2!W$3:W$24),LOOKUP(V219,Sheet2!A$3:A$24,Sheet2!V$3:V$24))*G219</f>
        <v>0</v>
      </c>
      <c r="AW219" s="153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3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3">
        <f>LOOKUP(S219,Sheet3!F$2:F$9,Sheet3!G$2:G$9)*MIN((((Z219-Y219)+(AD219-AC219))/2+AH219+LOOKUP(V219,Sheet2!A$3:A$24,Sheet2!K$3:K$24)),AN219-AK219)^2/2*G219*IF(L219=1,2,IF(L219=2,1,0))</f>
        <v>0</v>
      </c>
      <c r="AZ219" s="153">
        <f>IF(G219=0,0,MAX(0,SUM(AQ219:AR219)-SUM(AS219:AY219)-BA219-LOOKUP(V219,Sheet2!A$3:A$24,Sheet2!Y$3:Y$24)*G219))</f>
        <v>0</v>
      </c>
      <c r="BA219" s="154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58">
        <f>IF(S219="A",LOOKUP(S219,Sheet3!F$2:F$9,Sheet3!H$2:H$9)*(AN219+AJ219+0.5)*G219*IF(L219=1,2,IF(L219=2,1,0)),0)</f>
        <v>0</v>
      </c>
      <c r="BC219" s="159">
        <f t="shared" si="101"/>
        <v>0</v>
      </c>
      <c r="BD219" s="123">
        <f>LOOKUP($S219,Sheet3!$F$2:$F$9,Sheet3!I$2:I$9)*$G219*IF($L219=1,2,IF($L219=2,1,0))</f>
        <v>0</v>
      </c>
      <c r="BE219" s="123">
        <f>LOOKUP($S219,Sheet3!$F$2:$F$9,Sheet3!J$2:J$9)*$G219*IF($L219=1,2,IF($L219=2,1,0))</f>
        <v>0</v>
      </c>
      <c r="BF219" s="123">
        <f>LOOKUP($S219,Sheet3!$F$2:$F$9,Sheet3!K$2:K$9)*$G219*IF($L219=1,2,IF($L219=2,1,0))</f>
        <v>0</v>
      </c>
      <c r="BG219" s="123">
        <f>LOOKUP($S219,Sheet3!$F$2:$F$9,Sheet3!L$2:L$9)*$G219*IF($L219=1,2,IF($L219=2,1,0))</f>
        <v>0</v>
      </c>
      <c r="BH219" s="122">
        <f>LOOKUP($S219,Sheet3!$F$2:$F$9,Sheet3!M$2:M$9)*$G219*IF($L219=1,2,IF($L219=2,1,0))*2</f>
        <v>0</v>
      </c>
      <c r="BI219" s="122">
        <f>(AO219-Sheet3!$Q$4*IF($L219=1,2,IF($L219=2,1,0)))*LOOKUP(S219,Sheet3!F$2:F$9,Sheet3!M$2:M$9)*ROUNDUP(G219/Sheet3!$Q$7,0)</f>
        <v>0</v>
      </c>
      <c r="BJ219" s="122">
        <f>IF(S219="E",LOOKUP(Sheet3!$G$7,Sheet3!$A$18:$A$21,Sheet3!$B$18:$B$21),0)*G219*AN219*2</f>
        <v>0</v>
      </c>
      <c r="BK219" s="122">
        <f>IF(S219="E",LOOKUP(Sheet3!$G$7,Sheet3!$A$18:$A$21,Sheet3!$C$18:$C$21),0)*G219*AN219*2/1000</f>
        <v>0</v>
      </c>
      <c r="BL219" s="122">
        <f>IF(S219="E",LOOKUP(Sheet3!$G$7,Sheet3!$A$18:$A$21,Sheet3!$D$18:$D$21),0)*G219*AN219*2/1000</f>
        <v>0</v>
      </c>
      <c r="BN219" s="124">
        <f t="shared" si="102"/>
        <v>0</v>
      </c>
      <c r="BO219" s="124">
        <f t="shared" si="103"/>
        <v>0</v>
      </c>
      <c r="BP219" s="115"/>
      <c r="BQ219" s="56">
        <f t="shared" si="104"/>
        <v>0</v>
      </c>
      <c r="BR219" s="52">
        <f t="shared" si="105"/>
        <v>0</v>
      </c>
      <c r="BS219" s="52">
        <f t="shared" si="106"/>
        <v>0</v>
      </c>
      <c r="BT219" s="52">
        <f>IF(OR(LOOKUP(V219,Sheet2!A$3:A$25,Sheet2!B$3:B$25)=1,G219=0),0,AW219-AO219*0.2*G219)</f>
        <v>0</v>
      </c>
      <c r="BU219" s="52">
        <f t="shared" si="107"/>
        <v>0</v>
      </c>
      <c r="BV219" s="52">
        <f t="shared" si="108"/>
        <v>0</v>
      </c>
      <c r="BW219" s="32">
        <f t="shared" si="109"/>
        <v>0</v>
      </c>
    </row>
    <row r="220" spans="1:75">
      <c r="A220" s="110"/>
      <c r="D220" s="110">
        <f t="shared" si="90"/>
        <v>0</v>
      </c>
      <c r="E220" s="32"/>
      <c r="L220" s="32">
        <v>1</v>
      </c>
      <c r="M220" s="32">
        <v>0</v>
      </c>
      <c r="N220" s="32">
        <v>0</v>
      </c>
      <c r="O220" s="32">
        <v>0</v>
      </c>
      <c r="P220" s="32">
        <f t="shared" si="113"/>
        <v>0</v>
      </c>
      <c r="R220" s="111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2">
        <f t="shared" si="92"/>
        <v>0</v>
      </c>
      <c r="T220" s="113">
        <f t="shared" si="110"/>
        <v>0</v>
      </c>
      <c r="V220" s="137">
        <f t="shared" si="91"/>
        <v>0</v>
      </c>
      <c r="W220" s="138">
        <f t="shared" si="93"/>
        <v>0</v>
      </c>
      <c r="X220" s="138">
        <f t="shared" si="114"/>
        <v>0</v>
      </c>
      <c r="Y220" s="138">
        <f t="shared" si="115"/>
        <v>0</v>
      </c>
      <c r="Z220" s="138">
        <f>Y220+LOOKUP(V220,Sheet2!A$3:A$24,Sheet2!J$3:J$24)</f>
        <v>0</v>
      </c>
      <c r="AA220" s="138">
        <f t="shared" si="94"/>
        <v>0</v>
      </c>
      <c r="AB220" s="138">
        <f t="shared" si="116"/>
        <v>0</v>
      </c>
      <c r="AC220" s="138">
        <f t="shared" si="117"/>
        <v>0</v>
      </c>
      <c r="AD220" s="138">
        <f>AC220+LOOKUP(V220,Sheet2!A$3:A$24,Sheet2!J$3:J$24)</f>
        <v>0</v>
      </c>
      <c r="AE220" s="138">
        <f t="shared" si="95"/>
        <v>0</v>
      </c>
      <c r="AF220" s="138">
        <f t="shared" si="96"/>
        <v>0</v>
      </c>
      <c r="AG220" s="137">
        <f>LOOKUP(V220,Sheet2!A$3:A$24,Sheet2!K$3:K$24)</f>
        <v>0</v>
      </c>
      <c r="AH220" s="143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37">
        <f>LOOKUP(R220,Sheet3!A$2:A$7,Sheet3!D$2:D$7)</f>
        <v>0</v>
      </c>
      <c r="AJ220" s="137">
        <f t="shared" si="111"/>
        <v>0</v>
      </c>
      <c r="AK220" s="137">
        <f t="shared" si="112"/>
        <v>0</v>
      </c>
      <c r="AL220" s="138">
        <f t="shared" si="97"/>
        <v>0</v>
      </c>
      <c r="AM220" s="138">
        <f t="shared" si="98"/>
        <v>0</v>
      </c>
      <c r="AN220" s="138">
        <f t="shared" si="99"/>
        <v>0</v>
      </c>
      <c r="AO220" s="138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15"/>
      <c r="AQ220" s="152">
        <f t="shared" si="100"/>
        <v>0</v>
      </c>
      <c r="AR220" s="153">
        <f>LOOKUP(S220,Sheet3!F$2:F$9,Sheet3!G$2:G$9)*(AN220-AJ220)*(AN220-AJ220)/2*G220*IF(L220=1,2,IF(L220=2,1,0))</f>
        <v>0</v>
      </c>
      <c r="AS220" s="153">
        <f>LOOKUP(R220,Sheet3!A$2:A$6,Sheet3!B$2:B$6)*AO220*G220</f>
        <v>0</v>
      </c>
      <c r="AT220" s="153">
        <f>LOOKUP(R220,Sheet3!A$2:A$6,Sheet3!C$2:C$6)*AO220*G220</f>
        <v>0</v>
      </c>
      <c r="AU220" s="154">
        <f>IF(AND(AE220&gt;3.5,AF220&gt;3.5),LOOKUP(Sheet1!V220,Sheet2!A$3:A$24,Sheet2!U$3:U$24),LOOKUP(V220,Sheet2!A$3:A$24,Sheet2!T$3:T$24))*G220</f>
        <v>0</v>
      </c>
      <c r="AV220" s="154">
        <f>IF(AND(AE220&gt;3.5,AF220&gt;3.5),LOOKUP(Sheet1!V220,Sheet2!A$3:A$24,Sheet2!W$3:W$24),LOOKUP(V220,Sheet2!A$3:A$24,Sheet2!V$3:V$24))*G220</f>
        <v>0</v>
      </c>
      <c r="AW220" s="153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3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3">
        <f>LOOKUP(S220,Sheet3!F$2:F$9,Sheet3!G$2:G$9)*MIN((((Z220-Y220)+(AD220-AC220))/2+AH220+LOOKUP(V220,Sheet2!A$3:A$24,Sheet2!K$3:K$24)),AN220-AK220)^2/2*G220*IF(L220=1,2,IF(L220=2,1,0))</f>
        <v>0</v>
      </c>
      <c r="AZ220" s="153">
        <f>IF(G220=0,0,MAX(0,SUM(AQ220:AR220)-SUM(AS220:AY220)-BA220-LOOKUP(V220,Sheet2!A$3:A$24,Sheet2!Y$3:Y$24)*G220))</f>
        <v>0</v>
      </c>
      <c r="BA220" s="154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58">
        <f>IF(S220="A",LOOKUP(S220,Sheet3!F$2:F$9,Sheet3!H$2:H$9)*(AN220+AJ220+0.5)*G220*IF(L220=1,2,IF(L220=2,1,0)),0)</f>
        <v>0</v>
      </c>
      <c r="BC220" s="159">
        <f t="shared" si="101"/>
        <v>0</v>
      </c>
      <c r="BD220" s="123">
        <f>LOOKUP($S220,Sheet3!$F$2:$F$9,Sheet3!I$2:I$9)*$G220*IF($L220=1,2,IF($L220=2,1,0))</f>
        <v>0</v>
      </c>
      <c r="BE220" s="123">
        <f>LOOKUP($S220,Sheet3!$F$2:$F$9,Sheet3!J$2:J$9)*$G220*IF($L220=1,2,IF($L220=2,1,0))</f>
        <v>0</v>
      </c>
      <c r="BF220" s="123">
        <f>LOOKUP($S220,Sheet3!$F$2:$F$9,Sheet3!K$2:K$9)*$G220*IF($L220=1,2,IF($L220=2,1,0))</f>
        <v>0</v>
      </c>
      <c r="BG220" s="123">
        <f>LOOKUP($S220,Sheet3!$F$2:$F$9,Sheet3!L$2:L$9)*$G220*IF($L220=1,2,IF($L220=2,1,0))</f>
        <v>0</v>
      </c>
      <c r="BH220" s="122">
        <f>LOOKUP($S220,Sheet3!$F$2:$F$9,Sheet3!M$2:M$9)*$G220*IF($L220=1,2,IF($L220=2,1,0))*2</f>
        <v>0</v>
      </c>
      <c r="BI220" s="122">
        <f>(AO220-Sheet3!$Q$4*IF($L220=1,2,IF($L220=2,1,0)))*LOOKUP(S220,Sheet3!F$2:F$9,Sheet3!M$2:M$9)*ROUNDUP(G220/Sheet3!$Q$7,0)</f>
        <v>0</v>
      </c>
      <c r="BJ220" s="122">
        <f>IF(S220="E",LOOKUP(Sheet3!$G$7,Sheet3!$A$18:$A$21,Sheet3!$B$18:$B$21),0)*G220*AN220*2</f>
        <v>0</v>
      </c>
      <c r="BK220" s="122">
        <f>IF(S220="E",LOOKUP(Sheet3!$G$7,Sheet3!$A$18:$A$21,Sheet3!$C$18:$C$21),0)*G220*AN220*2/1000</f>
        <v>0</v>
      </c>
      <c r="BL220" s="122">
        <f>IF(S220="E",LOOKUP(Sheet3!$G$7,Sheet3!$A$18:$A$21,Sheet3!$D$18:$D$21),0)*G220*AN220*2/1000</f>
        <v>0</v>
      </c>
      <c r="BN220" s="124">
        <f t="shared" si="102"/>
        <v>0</v>
      </c>
      <c r="BO220" s="124">
        <f t="shared" si="103"/>
        <v>0</v>
      </c>
      <c r="BP220" s="115"/>
      <c r="BQ220" s="56">
        <f t="shared" si="104"/>
        <v>0</v>
      </c>
      <c r="BR220" s="52">
        <f t="shared" si="105"/>
        <v>0</v>
      </c>
      <c r="BS220" s="52">
        <f t="shared" si="106"/>
        <v>0</v>
      </c>
      <c r="BT220" s="52">
        <f>IF(OR(LOOKUP(V220,Sheet2!A$3:A$25,Sheet2!B$3:B$25)=1,G220=0),0,AW220-AO220*0.2*G220)</f>
        <v>0</v>
      </c>
      <c r="BU220" s="52">
        <f t="shared" si="107"/>
        <v>0</v>
      </c>
      <c r="BV220" s="52">
        <f t="shared" si="108"/>
        <v>0</v>
      </c>
      <c r="BW220" s="32">
        <f t="shared" si="109"/>
        <v>0</v>
      </c>
    </row>
    <row r="221" spans="1:75">
      <c r="A221" s="110"/>
      <c r="D221" s="110">
        <f t="shared" si="90"/>
        <v>0</v>
      </c>
      <c r="E221" s="32"/>
      <c r="L221" s="32">
        <v>1</v>
      </c>
      <c r="M221" s="32">
        <v>0</v>
      </c>
      <c r="N221" s="32">
        <v>0</v>
      </c>
      <c r="O221" s="32">
        <v>0</v>
      </c>
      <c r="P221" s="32">
        <f t="shared" si="113"/>
        <v>0</v>
      </c>
      <c r="R221" s="111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2">
        <f t="shared" si="92"/>
        <v>0</v>
      </c>
      <c r="T221" s="113">
        <f t="shared" si="110"/>
        <v>0</v>
      </c>
      <c r="V221" s="137">
        <f t="shared" si="91"/>
        <v>0</v>
      </c>
      <c r="W221" s="138">
        <f t="shared" si="93"/>
        <v>0</v>
      </c>
      <c r="X221" s="138">
        <f t="shared" si="114"/>
        <v>0</v>
      </c>
      <c r="Y221" s="138">
        <f t="shared" si="115"/>
        <v>0</v>
      </c>
      <c r="Z221" s="138">
        <f>Y221+LOOKUP(V221,Sheet2!A$3:A$24,Sheet2!J$3:J$24)</f>
        <v>0</v>
      </c>
      <c r="AA221" s="138">
        <f t="shared" si="94"/>
        <v>0</v>
      </c>
      <c r="AB221" s="138">
        <f t="shared" si="116"/>
        <v>0</v>
      </c>
      <c r="AC221" s="138">
        <f t="shared" si="117"/>
        <v>0</v>
      </c>
      <c r="AD221" s="138">
        <f>AC221+LOOKUP(V221,Sheet2!A$3:A$24,Sheet2!J$3:J$24)</f>
        <v>0</v>
      </c>
      <c r="AE221" s="138">
        <f t="shared" si="95"/>
        <v>0</v>
      </c>
      <c r="AF221" s="138">
        <f t="shared" si="96"/>
        <v>0</v>
      </c>
      <c r="AG221" s="137">
        <f>LOOKUP(V221,Sheet2!A$3:A$24,Sheet2!K$3:K$24)</f>
        <v>0</v>
      </c>
      <c r="AH221" s="143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37">
        <f>LOOKUP(R221,Sheet3!A$2:A$7,Sheet3!D$2:D$7)</f>
        <v>0</v>
      </c>
      <c r="AJ221" s="137">
        <f t="shared" si="111"/>
        <v>0</v>
      </c>
      <c r="AK221" s="137">
        <f t="shared" si="112"/>
        <v>0</v>
      </c>
      <c r="AL221" s="138">
        <f t="shared" si="97"/>
        <v>0</v>
      </c>
      <c r="AM221" s="138">
        <f t="shared" si="98"/>
        <v>0</v>
      </c>
      <c r="AN221" s="138">
        <f t="shared" si="99"/>
        <v>0</v>
      </c>
      <c r="AO221" s="138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15"/>
      <c r="AQ221" s="152">
        <f t="shared" si="100"/>
        <v>0</v>
      </c>
      <c r="AR221" s="153">
        <f>LOOKUP(S221,Sheet3!F$2:F$9,Sheet3!G$2:G$9)*(AN221-AJ221)*(AN221-AJ221)/2*G221*IF(L221=1,2,IF(L221=2,1,0))</f>
        <v>0</v>
      </c>
      <c r="AS221" s="153">
        <f>LOOKUP(R221,Sheet3!A$2:A$6,Sheet3!B$2:B$6)*AO221*G221</f>
        <v>0</v>
      </c>
      <c r="AT221" s="153">
        <f>LOOKUP(R221,Sheet3!A$2:A$6,Sheet3!C$2:C$6)*AO221*G221</f>
        <v>0</v>
      </c>
      <c r="AU221" s="154">
        <f>IF(AND(AE221&gt;3.5,AF221&gt;3.5),LOOKUP(Sheet1!V221,Sheet2!A$3:A$24,Sheet2!U$3:U$24),LOOKUP(V221,Sheet2!A$3:A$24,Sheet2!T$3:T$24))*G221</f>
        <v>0</v>
      </c>
      <c r="AV221" s="154">
        <f>IF(AND(AE221&gt;3.5,AF221&gt;3.5),LOOKUP(Sheet1!V221,Sheet2!A$3:A$24,Sheet2!W$3:W$24),LOOKUP(V221,Sheet2!A$3:A$24,Sheet2!V$3:V$24))*G221</f>
        <v>0</v>
      </c>
      <c r="AW221" s="153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3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3">
        <f>LOOKUP(S221,Sheet3!F$2:F$9,Sheet3!G$2:G$9)*MIN((((Z221-Y221)+(AD221-AC221))/2+AH221+LOOKUP(V221,Sheet2!A$3:A$24,Sheet2!K$3:K$24)),AN221-AK221)^2/2*G221*IF(L221=1,2,IF(L221=2,1,0))</f>
        <v>0</v>
      </c>
      <c r="AZ221" s="153">
        <f>IF(G221=0,0,MAX(0,SUM(AQ221:AR221)-SUM(AS221:AY221)-BA221-LOOKUP(V221,Sheet2!A$3:A$24,Sheet2!Y$3:Y$24)*G221))</f>
        <v>0</v>
      </c>
      <c r="BA221" s="154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58">
        <f>IF(S221="A",LOOKUP(S221,Sheet3!F$2:F$9,Sheet3!H$2:H$9)*(AN221+AJ221+0.5)*G221*IF(L221=1,2,IF(L221=2,1,0)),0)</f>
        <v>0</v>
      </c>
      <c r="BC221" s="159">
        <f t="shared" si="101"/>
        <v>0</v>
      </c>
      <c r="BD221" s="123">
        <f>LOOKUP($S221,Sheet3!$F$2:$F$9,Sheet3!I$2:I$9)*$G221*IF($L221=1,2,IF($L221=2,1,0))</f>
        <v>0</v>
      </c>
      <c r="BE221" s="123">
        <f>LOOKUP($S221,Sheet3!$F$2:$F$9,Sheet3!J$2:J$9)*$G221*IF($L221=1,2,IF($L221=2,1,0))</f>
        <v>0</v>
      </c>
      <c r="BF221" s="123">
        <f>LOOKUP($S221,Sheet3!$F$2:$F$9,Sheet3!K$2:K$9)*$G221*IF($L221=1,2,IF($L221=2,1,0))</f>
        <v>0</v>
      </c>
      <c r="BG221" s="123">
        <f>LOOKUP($S221,Sheet3!$F$2:$F$9,Sheet3!L$2:L$9)*$G221*IF($L221=1,2,IF($L221=2,1,0))</f>
        <v>0</v>
      </c>
      <c r="BH221" s="122">
        <f>LOOKUP($S221,Sheet3!$F$2:$F$9,Sheet3!M$2:M$9)*$G221*IF($L221=1,2,IF($L221=2,1,0))*2</f>
        <v>0</v>
      </c>
      <c r="BI221" s="122">
        <f>(AO221-Sheet3!$Q$4*IF($L221=1,2,IF($L221=2,1,0)))*LOOKUP(S221,Sheet3!F$2:F$9,Sheet3!M$2:M$9)*ROUNDUP(G221/Sheet3!$Q$7,0)</f>
        <v>0</v>
      </c>
      <c r="BJ221" s="122">
        <f>IF(S221="E",LOOKUP(Sheet3!$G$7,Sheet3!$A$18:$A$21,Sheet3!$B$18:$B$21),0)*G221*AN221*2</f>
        <v>0</v>
      </c>
      <c r="BK221" s="122">
        <f>IF(S221="E",LOOKUP(Sheet3!$G$7,Sheet3!$A$18:$A$21,Sheet3!$C$18:$C$21),0)*G221*AN221*2/1000</f>
        <v>0</v>
      </c>
      <c r="BL221" s="122">
        <f>IF(S221="E",LOOKUP(Sheet3!$G$7,Sheet3!$A$18:$A$21,Sheet3!$D$18:$D$21),0)*G221*AN221*2/1000</f>
        <v>0</v>
      </c>
      <c r="BN221" s="124">
        <f t="shared" si="102"/>
        <v>0</v>
      </c>
      <c r="BO221" s="124">
        <f t="shared" si="103"/>
        <v>0</v>
      </c>
      <c r="BP221" s="115"/>
      <c r="BQ221" s="56">
        <f t="shared" si="104"/>
        <v>0</v>
      </c>
      <c r="BR221" s="52">
        <f t="shared" si="105"/>
        <v>0</v>
      </c>
      <c r="BS221" s="52">
        <f t="shared" si="106"/>
        <v>0</v>
      </c>
      <c r="BT221" s="52">
        <f>IF(OR(LOOKUP(V221,Sheet2!A$3:A$25,Sheet2!B$3:B$25)=1,G221=0),0,AW221-AO221*0.2*G221)</f>
        <v>0</v>
      </c>
      <c r="BU221" s="52">
        <f t="shared" si="107"/>
        <v>0</v>
      </c>
      <c r="BV221" s="52">
        <f t="shared" si="108"/>
        <v>0</v>
      </c>
      <c r="BW221" s="32">
        <f t="shared" si="109"/>
        <v>0</v>
      </c>
    </row>
    <row r="222" spans="1:75">
      <c r="A222" s="110"/>
      <c r="D222" s="110">
        <f t="shared" si="90"/>
        <v>0</v>
      </c>
      <c r="E222" s="32"/>
      <c r="L222" s="32">
        <v>1</v>
      </c>
      <c r="M222" s="32">
        <v>0</v>
      </c>
      <c r="N222" s="32">
        <v>0</v>
      </c>
      <c r="O222" s="32">
        <v>0</v>
      </c>
      <c r="P222" s="32">
        <f t="shared" si="113"/>
        <v>0</v>
      </c>
      <c r="R222" s="111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2">
        <f t="shared" si="92"/>
        <v>0</v>
      </c>
      <c r="T222" s="113">
        <f t="shared" si="110"/>
        <v>0</v>
      </c>
      <c r="V222" s="137">
        <f t="shared" si="91"/>
        <v>0</v>
      </c>
      <c r="W222" s="138">
        <f t="shared" si="93"/>
        <v>0</v>
      </c>
      <c r="X222" s="138">
        <f t="shared" si="114"/>
        <v>0</v>
      </c>
      <c r="Y222" s="138">
        <f t="shared" si="115"/>
        <v>0</v>
      </c>
      <c r="Z222" s="138">
        <f>Y222+LOOKUP(V222,Sheet2!A$3:A$24,Sheet2!J$3:J$24)</f>
        <v>0</v>
      </c>
      <c r="AA222" s="138">
        <f t="shared" si="94"/>
        <v>0</v>
      </c>
      <c r="AB222" s="138">
        <f t="shared" si="116"/>
        <v>0</v>
      </c>
      <c r="AC222" s="138">
        <f t="shared" si="117"/>
        <v>0</v>
      </c>
      <c r="AD222" s="138">
        <f>AC222+LOOKUP(V222,Sheet2!A$3:A$24,Sheet2!J$3:J$24)</f>
        <v>0</v>
      </c>
      <c r="AE222" s="138">
        <f t="shared" si="95"/>
        <v>0</v>
      </c>
      <c r="AF222" s="138">
        <f t="shared" si="96"/>
        <v>0</v>
      </c>
      <c r="AG222" s="137">
        <f>LOOKUP(V222,Sheet2!A$3:A$24,Sheet2!K$3:K$24)</f>
        <v>0</v>
      </c>
      <c r="AH222" s="143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37">
        <f>LOOKUP(R222,Sheet3!A$2:A$7,Sheet3!D$2:D$7)</f>
        <v>0</v>
      </c>
      <c r="AJ222" s="137">
        <f t="shared" si="111"/>
        <v>0</v>
      </c>
      <c r="AK222" s="137">
        <f t="shared" si="112"/>
        <v>0</v>
      </c>
      <c r="AL222" s="138">
        <f t="shared" si="97"/>
        <v>0</v>
      </c>
      <c r="AM222" s="138">
        <f t="shared" si="98"/>
        <v>0</v>
      </c>
      <c r="AN222" s="138">
        <f t="shared" si="99"/>
        <v>0</v>
      </c>
      <c r="AO222" s="138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15"/>
      <c r="AQ222" s="152">
        <f t="shared" si="100"/>
        <v>0</v>
      </c>
      <c r="AR222" s="153">
        <f>LOOKUP(S222,Sheet3!F$2:F$9,Sheet3!G$2:G$9)*(AN222-AJ222)*(AN222-AJ222)/2*G222*IF(L222=1,2,IF(L222=2,1,0))</f>
        <v>0</v>
      </c>
      <c r="AS222" s="153">
        <f>LOOKUP(R222,Sheet3!A$2:A$6,Sheet3!B$2:B$6)*AO222*G222</f>
        <v>0</v>
      </c>
      <c r="AT222" s="153">
        <f>LOOKUP(R222,Sheet3!A$2:A$6,Sheet3!C$2:C$6)*AO222*G222</f>
        <v>0</v>
      </c>
      <c r="AU222" s="154">
        <f>IF(AND(AE222&gt;3.5,AF222&gt;3.5),LOOKUP(Sheet1!V222,Sheet2!A$3:A$24,Sheet2!U$3:U$24),LOOKUP(V222,Sheet2!A$3:A$24,Sheet2!T$3:T$24))*G222</f>
        <v>0</v>
      </c>
      <c r="AV222" s="154">
        <f>IF(AND(AE222&gt;3.5,AF222&gt;3.5),LOOKUP(Sheet1!V222,Sheet2!A$3:A$24,Sheet2!W$3:W$24),LOOKUP(V222,Sheet2!A$3:A$24,Sheet2!V$3:V$24))*G222</f>
        <v>0</v>
      </c>
      <c r="AW222" s="153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3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3">
        <f>LOOKUP(S222,Sheet3!F$2:F$9,Sheet3!G$2:G$9)*MIN((((Z222-Y222)+(AD222-AC222))/2+AH222+LOOKUP(V222,Sheet2!A$3:A$24,Sheet2!K$3:K$24)),AN222-AK222)^2/2*G222*IF(L222=1,2,IF(L222=2,1,0))</f>
        <v>0</v>
      </c>
      <c r="AZ222" s="153">
        <f>IF(G222=0,0,MAX(0,SUM(AQ222:AR222)-SUM(AS222:AY222)-BA222-LOOKUP(V222,Sheet2!A$3:A$24,Sheet2!Y$3:Y$24)*G222))</f>
        <v>0</v>
      </c>
      <c r="BA222" s="154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58">
        <f>IF(S222="A",LOOKUP(S222,Sheet3!F$2:F$9,Sheet3!H$2:H$9)*(AN222+AJ222+0.5)*G222*IF(L222=1,2,IF(L222=2,1,0)),0)</f>
        <v>0</v>
      </c>
      <c r="BC222" s="159">
        <f t="shared" si="101"/>
        <v>0</v>
      </c>
      <c r="BD222" s="123">
        <f>LOOKUP($S222,Sheet3!$F$2:$F$9,Sheet3!I$2:I$9)*$G222*IF($L222=1,2,IF($L222=2,1,0))</f>
        <v>0</v>
      </c>
      <c r="BE222" s="123">
        <f>LOOKUP($S222,Sheet3!$F$2:$F$9,Sheet3!J$2:J$9)*$G222*IF($L222=1,2,IF($L222=2,1,0))</f>
        <v>0</v>
      </c>
      <c r="BF222" s="123">
        <f>LOOKUP($S222,Sheet3!$F$2:$F$9,Sheet3!K$2:K$9)*$G222*IF($L222=1,2,IF($L222=2,1,0))</f>
        <v>0</v>
      </c>
      <c r="BG222" s="123">
        <f>LOOKUP($S222,Sheet3!$F$2:$F$9,Sheet3!L$2:L$9)*$G222*IF($L222=1,2,IF($L222=2,1,0))</f>
        <v>0</v>
      </c>
      <c r="BH222" s="122">
        <f>LOOKUP($S222,Sheet3!$F$2:$F$9,Sheet3!M$2:M$9)*$G222*IF($L222=1,2,IF($L222=2,1,0))*2</f>
        <v>0</v>
      </c>
      <c r="BI222" s="122">
        <f>(AO222-Sheet3!$Q$4*IF($L222=1,2,IF($L222=2,1,0)))*LOOKUP(S222,Sheet3!F$2:F$9,Sheet3!M$2:M$9)*ROUNDUP(G222/Sheet3!$Q$7,0)</f>
        <v>0</v>
      </c>
      <c r="BJ222" s="122">
        <f>IF(S222="E",LOOKUP(Sheet3!$G$7,Sheet3!$A$18:$A$21,Sheet3!$B$18:$B$21),0)*G222*AN222*2</f>
        <v>0</v>
      </c>
      <c r="BK222" s="122">
        <f>IF(S222="E",LOOKUP(Sheet3!$G$7,Sheet3!$A$18:$A$21,Sheet3!$C$18:$C$21),0)*G222*AN222*2/1000</f>
        <v>0</v>
      </c>
      <c r="BL222" s="122">
        <f>IF(S222="E",LOOKUP(Sheet3!$G$7,Sheet3!$A$18:$A$21,Sheet3!$D$18:$D$21),0)*G222*AN222*2/1000</f>
        <v>0</v>
      </c>
      <c r="BN222" s="124">
        <f t="shared" si="102"/>
        <v>0</v>
      </c>
      <c r="BO222" s="124">
        <f t="shared" si="103"/>
        <v>0</v>
      </c>
      <c r="BP222" s="115"/>
      <c r="BQ222" s="56">
        <f t="shared" si="104"/>
        <v>0</v>
      </c>
      <c r="BR222" s="52">
        <f t="shared" si="105"/>
        <v>0</v>
      </c>
      <c r="BS222" s="52">
        <f t="shared" si="106"/>
        <v>0</v>
      </c>
      <c r="BT222" s="52">
        <f>IF(OR(LOOKUP(V222,Sheet2!A$3:A$25,Sheet2!B$3:B$25)=1,G222=0),0,AW222-AO222*0.2*G222)</f>
        <v>0</v>
      </c>
      <c r="BU222" s="52">
        <f t="shared" si="107"/>
        <v>0</v>
      </c>
      <c r="BV222" s="52">
        <f t="shared" si="108"/>
        <v>0</v>
      </c>
      <c r="BW222" s="32">
        <f t="shared" si="109"/>
        <v>0</v>
      </c>
    </row>
    <row r="223" spans="1:75">
      <c r="A223" s="110"/>
      <c r="D223" s="110">
        <f t="shared" ref="D223:D269" si="118">IF(AND(B223=0,E223=0),0,IF(B223&gt;E223,E223-C223-AJ223,IF(AJ223&gt;(E223-B223),E223-AJ223-C223,B223-C223)))</f>
        <v>0</v>
      </c>
      <c r="E223" s="32"/>
      <c r="L223" s="32">
        <v>1</v>
      </c>
      <c r="M223" s="32">
        <v>0</v>
      </c>
      <c r="N223" s="32">
        <v>0</v>
      </c>
      <c r="O223" s="32">
        <v>0</v>
      </c>
      <c r="P223" s="32">
        <f t="shared" si="113"/>
        <v>0</v>
      </c>
      <c r="R223" s="111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2">
        <f t="shared" si="92"/>
        <v>0</v>
      </c>
      <c r="T223" s="113">
        <f t="shared" si="110"/>
        <v>0</v>
      </c>
      <c r="V223" s="137">
        <f t="shared" si="91"/>
        <v>0</v>
      </c>
      <c r="W223" s="138">
        <f t="shared" si="93"/>
        <v>0</v>
      </c>
      <c r="X223" s="138">
        <f t="shared" si="114"/>
        <v>0</v>
      </c>
      <c r="Y223" s="138">
        <f t="shared" si="115"/>
        <v>0</v>
      </c>
      <c r="Z223" s="138">
        <f>Y223+LOOKUP(V223,Sheet2!A$3:A$24,Sheet2!J$3:J$24)</f>
        <v>0</v>
      </c>
      <c r="AA223" s="138">
        <f t="shared" si="94"/>
        <v>0</v>
      </c>
      <c r="AB223" s="138">
        <f t="shared" si="116"/>
        <v>0</v>
      </c>
      <c r="AC223" s="138">
        <f t="shared" si="117"/>
        <v>0</v>
      </c>
      <c r="AD223" s="138">
        <f>AC223+LOOKUP(V223,Sheet2!A$3:A$24,Sheet2!J$3:J$24)</f>
        <v>0</v>
      </c>
      <c r="AE223" s="138">
        <f t="shared" si="95"/>
        <v>0</v>
      </c>
      <c r="AF223" s="138">
        <f t="shared" si="96"/>
        <v>0</v>
      </c>
      <c r="AG223" s="137">
        <f>LOOKUP(V223,Sheet2!A$3:A$24,Sheet2!K$3:K$24)</f>
        <v>0</v>
      </c>
      <c r="AH223" s="143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37">
        <f>LOOKUP(R223,Sheet3!A$2:A$7,Sheet3!D$2:D$7)</f>
        <v>0</v>
      </c>
      <c r="AJ223" s="137">
        <f t="shared" si="111"/>
        <v>0</v>
      </c>
      <c r="AK223" s="137">
        <f t="shared" si="112"/>
        <v>0</v>
      </c>
      <c r="AL223" s="138">
        <f t="shared" si="97"/>
        <v>0</v>
      </c>
      <c r="AM223" s="138">
        <f t="shared" si="98"/>
        <v>0</v>
      </c>
      <c r="AN223" s="138">
        <f t="shared" si="99"/>
        <v>0</v>
      </c>
      <c r="AO223" s="138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15"/>
      <c r="AQ223" s="152">
        <f t="shared" si="100"/>
        <v>0</v>
      </c>
      <c r="AR223" s="153">
        <f>LOOKUP(S223,Sheet3!F$2:F$9,Sheet3!G$2:G$9)*(AN223-AJ223)*(AN223-AJ223)/2*G223*IF(L223=1,2,IF(L223=2,1,0))</f>
        <v>0</v>
      </c>
      <c r="AS223" s="153">
        <f>LOOKUP(R223,Sheet3!A$2:A$6,Sheet3!B$2:B$6)*AO223*G223</f>
        <v>0</v>
      </c>
      <c r="AT223" s="153">
        <f>LOOKUP(R223,Sheet3!A$2:A$6,Sheet3!C$2:C$6)*AO223*G223</f>
        <v>0</v>
      </c>
      <c r="AU223" s="154">
        <f>IF(AND(AE223&gt;3.5,AF223&gt;3.5),LOOKUP(Sheet1!V223,Sheet2!A$3:A$24,Sheet2!U$3:U$24),LOOKUP(V223,Sheet2!A$3:A$24,Sheet2!T$3:T$24))*G223</f>
        <v>0</v>
      </c>
      <c r="AV223" s="154">
        <f>IF(AND(AE223&gt;3.5,AF223&gt;3.5),LOOKUP(Sheet1!V223,Sheet2!A$3:A$24,Sheet2!W$3:W$24),LOOKUP(V223,Sheet2!A$3:A$24,Sheet2!V$3:V$24))*G223</f>
        <v>0</v>
      </c>
      <c r="AW223" s="153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3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3">
        <f>LOOKUP(S223,Sheet3!F$2:F$9,Sheet3!G$2:G$9)*MIN((((Z223-Y223)+(AD223-AC223))/2+AH223+LOOKUP(V223,Sheet2!A$3:A$24,Sheet2!K$3:K$24)),AN223-AK223)^2/2*G223*IF(L223=1,2,IF(L223=2,1,0))</f>
        <v>0</v>
      </c>
      <c r="AZ223" s="153">
        <f>IF(G223=0,0,MAX(0,SUM(AQ223:AR223)-SUM(AS223:AY223)-BA223-LOOKUP(V223,Sheet2!A$3:A$24,Sheet2!Y$3:Y$24)*G223))</f>
        <v>0</v>
      </c>
      <c r="BA223" s="154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58">
        <f>IF(S223="A",LOOKUP(S223,Sheet3!F$2:F$9,Sheet3!H$2:H$9)*(AN223+AJ223+0.5)*G223*IF(L223=1,2,IF(L223=2,1,0)),0)</f>
        <v>0</v>
      </c>
      <c r="BC223" s="159">
        <f t="shared" si="101"/>
        <v>0</v>
      </c>
      <c r="BD223" s="123">
        <f>LOOKUP($S223,Sheet3!$F$2:$F$9,Sheet3!I$2:I$9)*$G223*IF($L223=1,2,IF($L223=2,1,0))</f>
        <v>0</v>
      </c>
      <c r="BE223" s="123">
        <f>LOOKUP($S223,Sheet3!$F$2:$F$9,Sheet3!J$2:J$9)*$G223*IF($L223=1,2,IF($L223=2,1,0))</f>
        <v>0</v>
      </c>
      <c r="BF223" s="123">
        <f>LOOKUP($S223,Sheet3!$F$2:$F$9,Sheet3!K$2:K$9)*$G223*IF($L223=1,2,IF($L223=2,1,0))</f>
        <v>0</v>
      </c>
      <c r="BG223" s="123">
        <f>LOOKUP($S223,Sheet3!$F$2:$F$9,Sheet3!L$2:L$9)*$G223*IF($L223=1,2,IF($L223=2,1,0))</f>
        <v>0</v>
      </c>
      <c r="BH223" s="122">
        <f>LOOKUP($S223,Sheet3!$F$2:$F$9,Sheet3!M$2:M$9)*$G223*IF($L223=1,2,IF($L223=2,1,0))*2</f>
        <v>0</v>
      </c>
      <c r="BI223" s="122">
        <f>(AO223-Sheet3!$Q$4*IF($L223=1,2,IF($L223=2,1,0)))*LOOKUP(S223,Sheet3!F$2:F$9,Sheet3!M$2:M$9)*ROUNDUP(G223/Sheet3!$Q$7,0)</f>
        <v>0</v>
      </c>
      <c r="BJ223" s="122">
        <f>IF(S223="E",LOOKUP(Sheet3!$G$7,Sheet3!$A$18:$A$21,Sheet3!$B$18:$B$21),0)*G223*AN223*2</f>
        <v>0</v>
      </c>
      <c r="BK223" s="122">
        <f>IF(S223="E",LOOKUP(Sheet3!$G$7,Sheet3!$A$18:$A$21,Sheet3!$C$18:$C$21),0)*G223*AN223*2/1000</f>
        <v>0</v>
      </c>
      <c r="BL223" s="122">
        <f>IF(S223="E",LOOKUP(Sheet3!$G$7,Sheet3!$A$18:$A$21,Sheet3!$D$18:$D$21),0)*G223*AN223*2/1000</f>
        <v>0</v>
      </c>
      <c r="BN223" s="124">
        <f t="shared" si="102"/>
        <v>0</v>
      </c>
      <c r="BO223" s="124">
        <f t="shared" si="103"/>
        <v>0</v>
      </c>
      <c r="BP223" s="115"/>
      <c r="BQ223" s="56">
        <f t="shared" si="104"/>
        <v>0</v>
      </c>
      <c r="BR223" s="52">
        <f t="shared" si="105"/>
        <v>0</v>
      </c>
      <c r="BS223" s="52">
        <f t="shared" si="106"/>
        <v>0</v>
      </c>
      <c r="BT223" s="52">
        <f>IF(OR(LOOKUP(V223,Sheet2!A$3:A$25,Sheet2!B$3:B$25)=1,G223=0),0,AW223-AO223*0.2*G223)</f>
        <v>0</v>
      </c>
      <c r="BU223" s="52">
        <f t="shared" si="107"/>
        <v>0</v>
      </c>
      <c r="BV223" s="52">
        <f t="shared" si="108"/>
        <v>0</v>
      </c>
      <c r="BW223" s="32">
        <f t="shared" si="109"/>
        <v>0</v>
      </c>
    </row>
    <row r="224" spans="1:75">
      <c r="A224" s="110"/>
      <c r="D224" s="110">
        <f t="shared" si="118"/>
        <v>0</v>
      </c>
      <c r="E224" s="32"/>
      <c r="L224" s="32">
        <v>1</v>
      </c>
      <c r="M224" s="32">
        <v>0</v>
      </c>
      <c r="N224" s="32">
        <v>0</v>
      </c>
      <c r="O224" s="32">
        <v>0</v>
      </c>
      <c r="P224" s="32">
        <f t="shared" si="113"/>
        <v>0</v>
      </c>
      <c r="R224" s="111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2">
        <f t="shared" si="92"/>
        <v>0</v>
      </c>
      <c r="T224" s="113">
        <f t="shared" si="110"/>
        <v>0</v>
      </c>
      <c r="V224" s="137">
        <f t="shared" si="91"/>
        <v>0</v>
      </c>
      <c r="W224" s="138">
        <f t="shared" si="93"/>
        <v>0</v>
      </c>
      <c r="X224" s="138">
        <f t="shared" si="114"/>
        <v>0</v>
      </c>
      <c r="Y224" s="138">
        <f t="shared" si="115"/>
        <v>0</v>
      </c>
      <c r="Z224" s="138">
        <f>Y224+LOOKUP(V224,Sheet2!A$3:A$24,Sheet2!J$3:J$24)</f>
        <v>0</v>
      </c>
      <c r="AA224" s="138">
        <f t="shared" si="94"/>
        <v>0</v>
      </c>
      <c r="AB224" s="138">
        <f t="shared" si="116"/>
        <v>0</v>
      </c>
      <c r="AC224" s="138">
        <f t="shared" si="117"/>
        <v>0</v>
      </c>
      <c r="AD224" s="138">
        <f>AC224+LOOKUP(V224,Sheet2!A$3:A$24,Sheet2!J$3:J$24)</f>
        <v>0</v>
      </c>
      <c r="AE224" s="138">
        <f t="shared" si="95"/>
        <v>0</v>
      </c>
      <c r="AF224" s="138">
        <f t="shared" si="96"/>
        <v>0</v>
      </c>
      <c r="AG224" s="137">
        <f>LOOKUP(V224,Sheet2!A$3:A$24,Sheet2!K$3:K$24)</f>
        <v>0</v>
      </c>
      <c r="AH224" s="143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37">
        <f>LOOKUP(R224,Sheet3!A$2:A$7,Sheet3!D$2:D$7)</f>
        <v>0</v>
      </c>
      <c r="AJ224" s="137">
        <f t="shared" si="111"/>
        <v>0</v>
      </c>
      <c r="AK224" s="137">
        <f t="shared" si="112"/>
        <v>0</v>
      </c>
      <c r="AL224" s="138">
        <f t="shared" si="97"/>
        <v>0</v>
      </c>
      <c r="AM224" s="138">
        <f t="shared" si="98"/>
        <v>0</v>
      </c>
      <c r="AN224" s="138">
        <f t="shared" si="99"/>
        <v>0</v>
      </c>
      <c r="AO224" s="138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15"/>
      <c r="AQ224" s="152">
        <f t="shared" si="100"/>
        <v>0</v>
      </c>
      <c r="AR224" s="153">
        <f>LOOKUP(S224,Sheet3!F$2:F$9,Sheet3!G$2:G$9)*(AN224-AJ224)*(AN224-AJ224)/2*G224*IF(L224=1,2,IF(L224=2,1,0))</f>
        <v>0</v>
      </c>
      <c r="AS224" s="153">
        <f>LOOKUP(R224,Sheet3!A$2:A$6,Sheet3!B$2:B$6)*AO224*G224</f>
        <v>0</v>
      </c>
      <c r="AT224" s="153">
        <f>LOOKUP(R224,Sheet3!A$2:A$6,Sheet3!C$2:C$6)*AO224*G224</f>
        <v>0</v>
      </c>
      <c r="AU224" s="154">
        <f>IF(AND(AE224&gt;3.5,AF224&gt;3.5),LOOKUP(Sheet1!V224,Sheet2!A$3:A$24,Sheet2!U$3:U$24),LOOKUP(V224,Sheet2!A$3:A$24,Sheet2!T$3:T$24))*G224</f>
        <v>0</v>
      </c>
      <c r="AV224" s="154">
        <f>IF(AND(AE224&gt;3.5,AF224&gt;3.5),LOOKUP(Sheet1!V224,Sheet2!A$3:A$24,Sheet2!W$3:W$24),LOOKUP(V224,Sheet2!A$3:A$24,Sheet2!V$3:V$24))*G224</f>
        <v>0</v>
      </c>
      <c r="AW224" s="153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3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3">
        <f>LOOKUP(S224,Sheet3!F$2:F$9,Sheet3!G$2:G$9)*MIN((((Z224-Y224)+(AD224-AC224))/2+AH224+LOOKUP(V224,Sheet2!A$3:A$24,Sheet2!K$3:K$24)),AN224-AK224)^2/2*G224*IF(L224=1,2,IF(L224=2,1,0))</f>
        <v>0</v>
      </c>
      <c r="AZ224" s="153">
        <f>IF(G224=0,0,MAX(0,SUM(AQ224:AR224)-SUM(AS224:AY224)-BA224-LOOKUP(V224,Sheet2!A$3:A$24,Sheet2!Y$3:Y$24)*G224))</f>
        <v>0</v>
      </c>
      <c r="BA224" s="154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58">
        <f>IF(S224="A",LOOKUP(S224,Sheet3!F$2:F$9,Sheet3!H$2:H$9)*(AN224+AJ224+0.5)*G224*IF(L224=1,2,IF(L224=2,1,0)),0)</f>
        <v>0</v>
      </c>
      <c r="BC224" s="159">
        <f t="shared" si="101"/>
        <v>0</v>
      </c>
      <c r="BD224" s="123">
        <f>LOOKUP($S224,Sheet3!$F$2:$F$9,Sheet3!I$2:I$9)*$G224*IF($L224=1,2,IF($L224=2,1,0))</f>
        <v>0</v>
      </c>
      <c r="BE224" s="123">
        <f>LOOKUP($S224,Sheet3!$F$2:$F$9,Sheet3!J$2:J$9)*$G224*IF($L224=1,2,IF($L224=2,1,0))</f>
        <v>0</v>
      </c>
      <c r="BF224" s="123">
        <f>LOOKUP($S224,Sheet3!$F$2:$F$9,Sheet3!K$2:K$9)*$G224*IF($L224=1,2,IF($L224=2,1,0))</f>
        <v>0</v>
      </c>
      <c r="BG224" s="123">
        <f>LOOKUP($S224,Sheet3!$F$2:$F$9,Sheet3!L$2:L$9)*$G224*IF($L224=1,2,IF($L224=2,1,0))</f>
        <v>0</v>
      </c>
      <c r="BH224" s="122">
        <f>LOOKUP($S224,Sheet3!$F$2:$F$9,Sheet3!M$2:M$9)*$G224*IF($L224=1,2,IF($L224=2,1,0))*2</f>
        <v>0</v>
      </c>
      <c r="BI224" s="122">
        <f>(AO224-Sheet3!$Q$4*IF($L224=1,2,IF($L224=2,1,0)))*LOOKUP(S224,Sheet3!F$2:F$9,Sheet3!M$2:M$9)*ROUNDUP(G224/Sheet3!$Q$7,0)</f>
        <v>0</v>
      </c>
      <c r="BJ224" s="122">
        <f>IF(S224="E",LOOKUP(Sheet3!$G$7,Sheet3!$A$18:$A$21,Sheet3!$B$18:$B$21),0)*G224*AN224*2</f>
        <v>0</v>
      </c>
      <c r="BK224" s="122">
        <f>IF(S224="E",LOOKUP(Sheet3!$G$7,Sheet3!$A$18:$A$21,Sheet3!$C$18:$C$21),0)*G224*AN224*2/1000</f>
        <v>0</v>
      </c>
      <c r="BL224" s="122">
        <f>IF(S224="E",LOOKUP(Sheet3!$G$7,Sheet3!$A$18:$A$21,Sheet3!$D$18:$D$21),0)*G224*AN224*2/1000</f>
        <v>0</v>
      </c>
      <c r="BN224" s="124">
        <f t="shared" si="102"/>
        <v>0</v>
      </c>
      <c r="BO224" s="124">
        <f t="shared" si="103"/>
        <v>0</v>
      </c>
      <c r="BP224" s="115"/>
      <c r="BQ224" s="56">
        <f t="shared" si="104"/>
        <v>0</v>
      </c>
      <c r="BR224" s="52">
        <f t="shared" si="105"/>
        <v>0</v>
      </c>
      <c r="BS224" s="52">
        <f t="shared" si="106"/>
        <v>0</v>
      </c>
      <c r="BT224" s="52">
        <f>IF(OR(LOOKUP(V224,Sheet2!A$3:A$25,Sheet2!B$3:B$25)=1,G224=0),0,AW224-AO224*0.2*G224)</f>
        <v>0</v>
      </c>
      <c r="BU224" s="52">
        <f t="shared" si="107"/>
        <v>0</v>
      </c>
      <c r="BV224" s="52">
        <f t="shared" si="108"/>
        <v>0</v>
      </c>
      <c r="BW224" s="32">
        <f t="shared" si="109"/>
        <v>0</v>
      </c>
    </row>
    <row r="225" spans="1:75">
      <c r="A225" s="110"/>
      <c r="D225" s="110">
        <f t="shared" si="118"/>
        <v>0</v>
      </c>
      <c r="E225" s="32"/>
      <c r="L225" s="32">
        <v>1</v>
      </c>
      <c r="M225" s="32">
        <v>0</v>
      </c>
      <c r="N225" s="32">
        <v>0</v>
      </c>
      <c r="O225" s="32">
        <v>0</v>
      </c>
      <c r="P225" s="32">
        <f t="shared" si="113"/>
        <v>0</v>
      </c>
      <c r="R225" s="111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2">
        <f t="shared" si="92"/>
        <v>0</v>
      </c>
      <c r="T225" s="113">
        <f t="shared" si="110"/>
        <v>0</v>
      </c>
      <c r="V225" s="137">
        <f t="shared" si="91"/>
        <v>0</v>
      </c>
      <c r="W225" s="138">
        <f t="shared" si="93"/>
        <v>0</v>
      </c>
      <c r="X225" s="138">
        <f t="shared" si="114"/>
        <v>0</v>
      </c>
      <c r="Y225" s="138">
        <f t="shared" si="115"/>
        <v>0</v>
      </c>
      <c r="Z225" s="138">
        <f>Y225+LOOKUP(V225,Sheet2!A$3:A$24,Sheet2!J$3:J$24)</f>
        <v>0</v>
      </c>
      <c r="AA225" s="138">
        <f t="shared" si="94"/>
        <v>0</v>
      </c>
      <c r="AB225" s="138">
        <f t="shared" si="116"/>
        <v>0</v>
      </c>
      <c r="AC225" s="138">
        <f t="shared" si="117"/>
        <v>0</v>
      </c>
      <c r="AD225" s="138">
        <f>AC225+LOOKUP(V225,Sheet2!A$3:A$24,Sheet2!J$3:J$24)</f>
        <v>0</v>
      </c>
      <c r="AE225" s="138">
        <f t="shared" si="95"/>
        <v>0</v>
      </c>
      <c r="AF225" s="138">
        <f t="shared" si="96"/>
        <v>0</v>
      </c>
      <c r="AG225" s="137">
        <f>LOOKUP(V225,Sheet2!A$3:A$24,Sheet2!K$3:K$24)</f>
        <v>0</v>
      </c>
      <c r="AH225" s="143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37">
        <f>LOOKUP(R225,Sheet3!A$2:A$7,Sheet3!D$2:D$7)</f>
        <v>0</v>
      </c>
      <c r="AJ225" s="137">
        <f t="shared" si="111"/>
        <v>0</v>
      </c>
      <c r="AK225" s="137">
        <f t="shared" si="112"/>
        <v>0</v>
      </c>
      <c r="AL225" s="138">
        <f t="shared" si="97"/>
        <v>0</v>
      </c>
      <c r="AM225" s="138">
        <f t="shared" si="98"/>
        <v>0</v>
      </c>
      <c r="AN225" s="138">
        <f t="shared" si="99"/>
        <v>0</v>
      </c>
      <c r="AO225" s="138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15"/>
      <c r="AQ225" s="152">
        <f t="shared" si="100"/>
        <v>0</v>
      </c>
      <c r="AR225" s="153">
        <f>LOOKUP(S225,Sheet3!F$2:F$9,Sheet3!G$2:G$9)*(AN225-AJ225)*(AN225-AJ225)/2*G225*IF(L225=1,2,IF(L225=2,1,0))</f>
        <v>0</v>
      </c>
      <c r="AS225" s="153">
        <f>LOOKUP(R225,Sheet3!A$2:A$6,Sheet3!B$2:B$6)*AO225*G225</f>
        <v>0</v>
      </c>
      <c r="AT225" s="153">
        <f>LOOKUP(R225,Sheet3!A$2:A$6,Sheet3!C$2:C$6)*AO225*G225</f>
        <v>0</v>
      </c>
      <c r="AU225" s="154">
        <f>IF(AND(AE225&gt;3.5,AF225&gt;3.5),LOOKUP(Sheet1!V225,Sheet2!A$3:A$24,Sheet2!U$3:U$24),LOOKUP(V225,Sheet2!A$3:A$24,Sheet2!T$3:T$24))*G225</f>
        <v>0</v>
      </c>
      <c r="AV225" s="154">
        <f>IF(AND(AE225&gt;3.5,AF225&gt;3.5),LOOKUP(Sheet1!V225,Sheet2!A$3:A$24,Sheet2!W$3:W$24),LOOKUP(V225,Sheet2!A$3:A$24,Sheet2!V$3:V$24))*G225</f>
        <v>0</v>
      </c>
      <c r="AW225" s="153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3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3">
        <f>LOOKUP(S225,Sheet3!F$2:F$9,Sheet3!G$2:G$9)*MIN((((Z225-Y225)+(AD225-AC225))/2+AH225+LOOKUP(V225,Sheet2!A$3:A$24,Sheet2!K$3:K$24)),AN225-AK225)^2/2*G225*IF(L225=1,2,IF(L225=2,1,0))</f>
        <v>0</v>
      </c>
      <c r="AZ225" s="153">
        <f>IF(G225=0,0,MAX(0,SUM(AQ225:AR225)-SUM(AS225:AY225)-BA225-LOOKUP(V225,Sheet2!A$3:A$24,Sheet2!Y$3:Y$24)*G225))</f>
        <v>0</v>
      </c>
      <c r="BA225" s="154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58">
        <f>IF(S225="A",LOOKUP(S225,Sheet3!F$2:F$9,Sheet3!H$2:H$9)*(AN225+AJ225+0.5)*G225*IF(L225=1,2,IF(L225=2,1,0)),0)</f>
        <v>0</v>
      </c>
      <c r="BC225" s="159">
        <f t="shared" si="101"/>
        <v>0</v>
      </c>
      <c r="BD225" s="123">
        <f>LOOKUP($S225,Sheet3!$F$2:$F$9,Sheet3!I$2:I$9)*$G225*IF($L225=1,2,IF($L225=2,1,0))</f>
        <v>0</v>
      </c>
      <c r="BE225" s="123">
        <f>LOOKUP($S225,Sheet3!$F$2:$F$9,Sheet3!J$2:J$9)*$G225*IF($L225=1,2,IF($L225=2,1,0))</f>
        <v>0</v>
      </c>
      <c r="BF225" s="123">
        <f>LOOKUP($S225,Sheet3!$F$2:$F$9,Sheet3!K$2:K$9)*$G225*IF($L225=1,2,IF($L225=2,1,0))</f>
        <v>0</v>
      </c>
      <c r="BG225" s="123">
        <f>LOOKUP($S225,Sheet3!$F$2:$F$9,Sheet3!L$2:L$9)*$G225*IF($L225=1,2,IF($L225=2,1,0))</f>
        <v>0</v>
      </c>
      <c r="BH225" s="122">
        <f>LOOKUP($S225,Sheet3!$F$2:$F$9,Sheet3!M$2:M$9)*$G225*IF($L225=1,2,IF($L225=2,1,0))*2</f>
        <v>0</v>
      </c>
      <c r="BI225" s="122">
        <f>(AO225-Sheet3!$Q$4*IF($L225=1,2,IF($L225=2,1,0)))*LOOKUP(S225,Sheet3!F$2:F$9,Sheet3!M$2:M$9)*ROUNDUP(G225/Sheet3!$Q$7,0)</f>
        <v>0</v>
      </c>
      <c r="BJ225" s="122">
        <f>IF(S225="E",LOOKUP(Sheet3!$G$7,Sheet3!$A$18:$A$21,Sheet3!$B$18:$B$21),0)*G225*AN225*2</f>
        <v>0</v>
      </c>
      <c r="BK225" s="122">
        <f>IF(S225="E",LOOKUP(Sheet3!$G$7,Sheet3!$A$18:$A$21,Sheet3!$C$18:$C$21),0)*G225*AN225*2/1000</f>
        <v>0</v>
      </c>
      <c r="BL225" s="122">
        <f>IF(S225="E",LOOKUP(Sheet3!$G$7,Sheet3!$A$18:$A$21,Sheet3!$D$18:$D$21),0)*G225*AN225*2/1000</f>
        <v>0</v>
      </c>
      <c r="BN225" s="124">
        <f t="shared" si="102"/>
        <v>0</v>
      </c>
      <c r="BO225" s="124">
        <f t="shared" si="103"/>
        <v>0</v>
      </c>
      <c r="BP225" s="115"/>
      <c r="BQ225" s="56">
        <f t="shared" si="104"/>
        <v>0</v>
      </c>
      <c r="BR225" s="52">
        <f t="shared" si="105"/>
        <v>0</v>
      </c>
      <c r="BS225" s="52">
        <f t="shared" si="106"/>
        <v>0</v>
      </c>
      <c r="BT225" s="52">
        <f>IF(OR(LOOKUP(V225,Sheet2!A$3:A$25,Sheet2!B$3:B$25)=1,G225=0),0,AW225-AO225*0.2*G225)</f>
        <v>0</v>
      </c>
      <c r="BU225" s="52">
        <f t="shared" si="107"/>
        <v>0</v>
      </c>
      <c r="BV225" s="52">
        <f t="shared" si="108"/>
        <v>0</v>
      </c>
      <c r="BW225" s="32">
        <f t="shared" si="109"/>
        <v>0</v>
      </c>
    </row>
    <row r="226" spans="1:75">
      <c r="A226" s="110"/>
      <c r="D226" s="110">
        <f t="shared" si="118"/>
        <v>0</v>
      </c>
      <c r="E226" s="32"/>
      <c r="L226" s="32">
        <v>1</v>
      </c>
      <c r="M226" s="32">
        <v>0</v>
      </c>
      <c r="N226" s="32">
        <v>0</v>
      </c>
      <c r="O226" s="32">
        <v>0</v>
      </c>
      <c r="P226" s="32">
        <f t="shared" si="113"/>
        <v>0</v>
      </c>
      <c r="R226" s="111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2">
        <f t="shared" si="92"/>
        <v>0</v>
      </c>
      <c r="T226" s="113">
        <f t="shared" si="110"/>
        <v>0</v>
      </c>
      <c r="V226" s="137">
        <f t="shared" si="91"/>
        <v>0</v>
      </c>
      <c r="W226" s="138">
        <f t="shared" si="93"/>
        <v>0</v>
      </c>
      <c r="X226" s="138">
        <f t="shared" si="114"/>
        <v>0</v>
      </c>
      <c r="Y226" s="138">
        <f t="shared" si="115"/>
        <v>0</v>
      </c>
      <c r="Z226" s="138">
        <f>Y226+LOOKUP(V226,Sheet2!A$3:A$24,Sheet2!J$3:J$24)</f>
        <v>0</v>
      </c>
      <c r="AA226" s="138">
        <f t="shared" si="94"/>
        <v>0</v>
      </c>
      <c r="AB226" s="138">
        <f t="shared" si="116"/>
        <v>0</v>
      </c>
      <c r="AC226" s="138">
        <f t="shared" si="117"/>
        <v>0</v>
      </c>
      <c r="AD226" s="138">
        <f>AC226+LOOKUP(V226,Sheet2!A$3:A$24,Sheet2!J$3:J$24)</f>
        <v>0</v>
      </c>
      <c r="AE226" s="138">
        <f t="shared" si="95"/>
        <v>0</v>
      </c>
      <c r="AF226" s="138">
        <f t="shared" si="96"/>
        <v>0</v>
      </c>
      <c r="AG226" s="137">
        <f>LOOKUP(V226,Sheet2!A$3:A$24,Sheet2!K$3:K$24)</f>
        <v>0</v>
      </c>
      <c r="AH226" s="143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37">
        <f>LOOKUP(R226,Sheet3!A$2:A$7,Sheet3!D$2:D$7)</f>
        <v>0</v>
      </c>
      <c r="AJ226" s="137">
        <f t="shared" si="111"/>
        <v>0</v>
      </c>
      <c r="AK226" s="137">
        <f t="shared" si="112"/>
        <v>0</v>
      </c>
      <c r="AL226" s="138">
        <f t="shared" si="97"/>
        <v>0</v>
      </c>
      <c r="AM226" s="138">
        <f t="shared" si="98"/>
        <v>0</v>
      </c>
      <c r="AN226" s="138">
        <f t="shared" si="99"/>
        <v>0</v>
      </c>
      <c r="AO226" s="138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15"/>
      <c r="AQ226" s="152">
        <f t="shared" si="100"/>
        <v>0</v>
      </c>
      <c r="AR226" s="153">
        <f>LOOKUP(S226,Sheet3!F$2:F$9,Sheet3!G$2:G$9)*(AN226-AJ226)*(AN226-AJ226)/2*G226*IF(L226=1,2,IF(L226=2,1,0))</f>
        <v>0</v>
      </c>
      <c r="AS226" s="153">
        <f>LOOKUP(R226,Sheet3!A$2:A$6,Sheet3!B$2:B$6)*AO226*G226</f>
        <v>0</v>
      </c>
      <c r="AT226" s="153">
        <f>LOOKUP(R226,Sheet3!A$2:A$6,Sheet3!C$2:C$6)*AO226*G226</f>
        <v>0</v>
      </c>
      <c r="AU226" s="154">
        <f>IF(AND(AE226&gt;3.5,AF226&gt;3.5),LOOKUP(Sheet1!V226,Sheet2!A$3:A$24,Sheet2!U$3:U$24),LOOKUP(V226,Sheet2!A$3:A$24,Sheet2!T$3:T$24))*G226</f>
        <v>0</v>
      </c>
      <c r="AV226" s="154">
        <f>IF(AND(AE226&gt;3.5,AF226&gt;3.5),LOOKUP(Sheet1!V226,Sheet2!A$3:A$24,Sheet2!W$3:W$24),LOOKUP(V226,Sheet2!A$3:A$24,Sheet2!V$3:V$24))*G226</f>
        <v>0</v>
      </c>
      <c r="AW226" s="153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3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3">
        <f>LOOKUP(S226,Sheet3!F$2:F$9,Sheet3!G$2:G$9)*MIN((((Z226-Y226)+(AD226-AC226))/2+AH226+LOOKUP(V226,Sheet2!A$3:A$24,Sheet2!K$3:K$24)),AN226-AK226)^2/2*G226*IF(L226=1,2,IF(L226=2,1,0))</f>
        <v>0</v>
      </c>
      <c r="AZ226" s="153">
        <f>IF(G226=0,0,MAX(0,SUM(AQ226:AR226)-SUM(AS226:AY226)-BA226-LOOKUP(V226,Sheet2!A$3:A$24,Sheet2!Y$3:Y$24)*G226))</f>
        <v>0</v>
      </c>
      <c r="BA226" s="154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58">
        <f>IF(S226="A",LOOKUP(S226,Sheet3!F$2:F$9,Sheet3!H$2:H$9)*(AN226+AJ226+0.5)*G226*IF(L226=1,2,IF(L226=2,1,0)),0)</f>
        <v>0</v>
      </c>
      <c r="BC226" s="159">
        <f t="shared" si="101"/>
        <v>0</v>
      </c>
      <c r="BD226" s="123">
        <f>LOOKUP($S226,Sheet3!$F$2:$F$9,Sheet3!I$2:I$9)*$G226*IF($L226=1,2,IF($L226=2,1,0))</f>
        <v>0</v>
      </c>
      <c r="BE226" s="123">
        <f>LOOKUP($S226,Sheet3!$F$2:$F$9,Sheet3!J$2:J$9)*$G226*IF($L226=1,2,IF($L226=2,1,0))</f>
        <v>0</v>
      </c>
      <c r="BF226" s="123">
        <f>LOOKUP($S226,Sheet3!$F$2:$F$9,Sheet3!K$2:K$9)*$G226*IF($L226=1,2,IF($L226=2,1,0))</f>
        <v>0</v>
      </c>
      <c r="BG226" s="123">
        <f>LOOKUP($S226,Sheet3!$F$2:$F$9,Sheet3!L$2:L$9)*$G226*IF($L226=1,2,IF($L226=2,1,0))</f>
        <v>0</v>
      </c>
      <c r="BH226" s="122">
        <f>LOOKUP($S226,Sheet3!$F$2:$F$9,Sheet3!M$2:M$9)*$G226*IF($L226=1,2,IF($L226=2,1,0))*2</f>
        <v>0</v>
      </c>
      <c r="BI226" s="122">
        <f>(AO226-Sheet3!$Q$4*IF($L226=1,2,IF($L226=2,1,0)))*LOOKUP(S226,Sheet3!F$2:F$9,Sheet3!M$2:M$9)*ROUNDUP(G226/Sheet3!$Q$7,0)</f>
        <v>0</v>
      </c>
      <c r="BJ226" s="122">
        <f>IF(S226="E",LOOKUP(Sheet3!$G$7,Sheet3!$A$18:$A$21,Sheet3!$B$18:$B$21),0)*G226*AN226*2</f>
        <v>0</v>
      </c>
      <c r="BK226" s="122">
        <f>IF(S226="E",LOOKUP(Sheet3!$G$7,Sheet3!$A$18:$A$21,Sheet3!$C$18:$C$21),0)*G226*AN226*2/1000</f>
        <v>0</v>
      </c>
      <c r="BL226" s="122">
        <f>IF(S226="E",LOOKUP(Sheet3!$G$7,Sheet3!$A$18:$A$21,Sheet3!$D$18:$D$21),0)*G226*AN226*2/1000</f>
        <v>0</v>
      </c>
      <c r="BN226" s="124">
        <f t="shared" si="102"/>
        <v>0</v>
      </c>
      <c r="BO226" s="124">
        <f t="shared" si="103"/>
        <v>0</v>
      </c>
      <c r="BP226" s="115"/>
      <c r="BQ226" s="56">
        <f t="shared" si="104"/>
        <v>0</v>
      </c>
      <c r="BR226" s="52">
        <f t="shared" si="105"/>
        <v>0</v>
      </c>
      <c r="BS226" s="52">
        <f t="shared" si="106"/>
        <v>0</v>
      </c>
      <c r="BT226" s="52">
        <f>IF(OR(LOOKUP(V226,Sheet2!A$3:A$25,Sheet2!B$3:B$25)=1,G226=0),0,AW226-AO226*0.2*G226)</f>
        <v>0</v>
      </c>
      <c r="BU226" s="52">
        <f t="shared" si="107"/>
        <v>0</v>
      </c>
      <c r="BV226" s="52">
        <f t="shared" si="108"/>
        <v>0</v>
      </c>
      <c r="BW226" s="32">
        <f t="shared" si="109"/>
        <v>0</v>
      </c>
    </row>
    <row r="227" spans="1:75">
      <c r="A227" s="110"/>
      <c r="D227" s="110">
        <f t="shared" si="118"/>
        <v>0</v>
      </c>
      <c r="E227" s="32"/>
      <c r="L227" s="32">
        <v>1</v>
      </c>
      <c r="M227" s="32">
        <v>0</v>
      </c>
      <c r="N227" s="32">
        <v>0</v>
      </c>
      <c r="O227" s="32">
        <v>0</v>
      </c>
      <c r="P227" s="32">
        <f t="shared" si="113"/>
        <v>0</v>
      </c>
      <c r="R227" s="111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2">
        <f t="shared" si="92"/>
        <v>0</v>
      </c>
      <c r="T227" s="113">
        <f t="shared" si="110"/>
        <v>0</v>
      </c>
      <c r="V227" s="137">
        <f t="shared" si="91"/>
        <v>0</v>
      </c>
      <c r="W227" s="138">
        <f t="shared" si="93"/>
        <v>0</v>
      </c>
      <c r="X227" s="138">
        <f t="shared" si="114"/>
        <v>0</v>
      </c>
      <c r="Y227" s="138">
        <f t="shared" si="115"/>
        <v>0</v>
      </c>
      <c r="Z227" s="138">
        <f>Y227+LOOKUP(V227,Sheet2!A$3:A$24,Sheet2!J$3:J$24)</f>
        <v>0</v>
      </c>
      <c r="AA227" s="138">
        <f t="shared" si="94"/>
        <v>0</v>
      </c>
      <c r="AB227" s="138">
        <f t="shared" si="116"/>
        <v>0</v>
      </c>
      <c r="AC227" s="138">
        <f t="shared" si="117"/>
        <v>0</v>
      </c>
      <c r="AD227" s="138">
        <f>AC227+LOOKUP(V227,Sheet2!A$3:A$24,Sheet2!J$3:J$24)</f>
        <v>0</v>
      </c>
      <c r="AE227" s="138">
        <f t="shared" si="95"/>
        <v>0</v>
      </c>
      <c r="AF227" s="138">
        <f t="shared" si="96"/>
        <v>0</v>
      </c>
      <c r="AG227" s="137">
        <f>LOOKUP(V227,Sheet2!A$3:A$24,Sheet2!K$3:K$24)</f>
        <v>0</v>
      </c>
      <c r="AH227" s="143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37">
        <f>LOOKUP(R227,Sheet3!A$2:A$7,Sheet3!D$2:D$7)</f>
        <v>0</v>
      </c>
      <c r="AJ227" s="137">
        <f t="shared" si="111"/>
        <v>0</v>
      </c>
      <c r="AK227" s="137">
        <f t="shared" si="112"/>
        <v>0</v>
      </c>
      <c r="AL227" s="138">
        <f t="shared" si="97"/>
        <v>0</v>
      </c>
      <c r="AM227" s="138">
        <f t="shared" si="98"/>
        <v>0</v>
      </c>
      <c r="AN227" s="138">
        <f t="shared" si="99"/>
        <v>0</v>
      </c>
      <c r="AO227" s="138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15"/>
      <c r="AQ227" s="152">
        <f t="shared" si="100"/>
        <v>0</v>
      </c>
      <c r="AR227" s="153">
        <f>LOOKUP(S227,Sheet3!F$2:F$9,Sheet3!G$2:G$9)*(AN227-AJ227)*(AN227-AJ227)/2*G227*IF(L227=1,2,IF(L227=2,1,0))</f>
        <v>0</v>
      </c>
      <c r="AS227" s="153">
        <f>LOOKUP(R227,Sheet3!A$2:A$6,Sheet3!B$2:B$6)*AO227*G227</f>
        <v>0</v>
      </c>
      <c r="AT227" s="153">
        <f>LOOKUP(R227,Sheet3!A$2:A$6,Sheet3!C$2:C$6)*AO227*G227</f>
        <v>0</v>
      </c>
      <c r="AU227" s="154">
        <f>IF(AND(AE227&gt;3.5,AF227&gt;3.5),LOOKUP(Sheet1!V227,Sheet2!A$3:A$24,Sheet2!U$3:U$24),LOOKUP(V227,Sheet2!A$3:A$24,Sheet2!T$3:T$24))*G227</f>
        <v>0</v>
      </c>
      <c r="AV227" s="154">
        <f>IF(AND(AE227&gt;3.5,AF227&gt;3.5),LOOKUP(Sheet1!V227,Sheet2!A$3:A$24,Sheet2!W$3:W$24),LOOKUP(V227,Sheet2!A$3:A$24,Sheet2!V$3:V$24))*G227</f>
        <v>0</v>
      </c>
      <c r="AW227" s="153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3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3">
        <f>LOOKUP(S227,Sheet3!F$2:F$9,Sheet3!G$2:G$9)*MIN((((Z227-Y227)+(AD227-AC227))/2+AH227+LOOKUP(V227,Sheet2!A$3:A$24,Sheet2!K$3:K$24)),AN227-AK227)^2/2*G227*IF(L227=1,2,IF(L227=2,1,0))</f>
        <v>0</v>
      </c>
      <c r="AZ227" s="153">
        <f>IF(G227=0,0,MAX(0,SUM(AQ227:AR227)-SUM(AS227:AY227)-BA227-LOOKUP(V227,Sheet2!A$3:A$24,Sheet2!Y$3:Y$24)*G227))</f>
        <v>0</v>
      </c>
      <c r="BA227" s="154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58">
        <f>IF(S227="A",LOOKUP(S227,Sheet3!F$2:F$9,Sheet3!H$2:H$9)*(AN227+AJ227+0.5)*G227*IF(L227=1,2,IF(L227=2,1,0)),0)</f>
        <v>0</v>
      </c>
      <c r="BC227" s="159">
        <f t="shared" si="101"/>
        <v>0</v>
      </c>
      <c r="BD227" s="123">
        <f>LOOKUP($S227,Sheet3!$F$2:$F$9,Sheet3!I$2:I$9)*$G227*IF($L227=1,2,IF($L227=2,1,0))</f>
        <v>0</v>
      </c>
      <c r="BE227" s="123">
        <f>LOOKUP($S227,Sheet3!$F$2:$F$9,Sheet3!J$2:J$9)*$G227*IF($L227=1,2,IF($L227=2,1,0))</f>
        <v>0</v>
      </c>
      <c r="BF227" s="123">
        <f>LOOKUP($S227,Sheet3!$F$2:$F$9,Sheet3!K$2:K$9)*$G227*IF($L227=1,2,IF($L227=2,1,0))</f>
        <v>0</v>
      </c>
      <c r="BG227" s="123">
        <f>LOOKUP($S227,Sheet3!$F$2:$F$9,Sheet3!L$2:L$9)*$G227*IF($L227=1,2,IF($L227=2,1,0))</f>
        <v>0</v>
      </c>
      <c r="BH227" s="122">
        <f>LOOKUP($S227,Sheet3!$F$2:$F$9,Sheet3!M$2:M$9)*$G227*IF($L227=1,2,IF($L227=2,1,0))*2</f>
        <v>0</v>
      </c>
      <c r="BI227" s="122">
        <f>(AO227-Sheet3!$Q$4*IF($L227=1,2,IF($L227=2,1,0)))*LOOKUP(S227,Sheet3!F$2:F$9,Sheet3!M$2:M$9)*ROUNDUP(G227/Sheet3!$Q$7,0)</f>
        <v>0</v>
      </c>
      <c r="BJ227" s="122">
        <f>IF(S227="E",LOOKUP(Sheet3!$G$7,Sheet3!$A$18:$A$21,Sheet3!$B$18:$B$21),0)*G227*AN227*2</f>
        <v>0</v>
      </c>
      <c r="BK227" s="122">
        <f>IF(S227="E",LOOKUP(Sheet3!$G$7,Sheet3!$A$18:$A$21,Sheet3!$C$18:$C$21),0)*G227*AN227*2/1000</f>
        <v>0</v>
      </c>
      <c r="BL227" s="122">
        <f>IF(S227="E",LOOKUP(Sheet3!$G$7,Sheet3!$A$18:$A$21,Sheet3!$D$18:$D$21),0)*G227*AN227*2/1000</f>
        <v>0</v>
      </c>
      <c r="BN227" s="124">
        <f t="shared" si="102"/>
        <v>0</v>
      </c>
      <c r="BO227" s="124">
        <f t="shared" si="103"/>
        <v>0</v>
      </c>
      <c r="BP227" s="115"/>
      <c r="BQ227" s="56">
        <f t="shared" si="104"/>
        <v>0</v>
      </c>
      <c r="BR227" s="52">
        <f t="shared" si="105"/>
        <v>0</v>
      </c>
      <c r="BS227" s="52">
        <f t="shared" si="106"/>
        <v>0</v>
      </c>
      <c r="BT227" s="52">
        <f>IF(OR(LOOKUP(V227,Sheet2!A$3:A$25,Sheet2!B$3:B$25)=1,G227=0),0,AW227-AO227*0.2*G227)</f>
        <v>0</v>
      </c>
      <c r="BU227" s="52">
        <f t="shared" si="107"/>
        <v>0</v>
      </c>
      <c r="BV227" s="52">
        <f t="shared" si="108"/>
        <v>0</v>
      </c>
      <c r="BW227" s="32">
        <f t="shared" si="109"/>
        <v>0</v>
      </c>
    </row>
    <row r="228" spans="1:75">
      <c r="A228" s="110"/>
      <c r="D228" s="110">
        <f t="shared" si="118"/>
        <v>0</v>
      </c>
      <c r="E228" s="32"/>
      <c r="L228" s="32">
        <v>1</v>
      </c>
      <c r="M228" s="32">
        <v>0</v>
      </c>
      <c r="N228" s="32">
        <v>0</v>
      </c>
      <c r="O228" s="32">
        <v>0</v>
      </c>
      <c r="P228" s="32">
        <f t="shared" si="113"/>
        <v>0</v>
      </c>
      <c r="R228" s="111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2">
        <f t="shared" si="92"/>
        <v>0</v>
      </c>
      <c r="T228" s="113">
        <f t="shared" si="110"/>
        <v>0</v>
      </c>
      <c r="V228" s="137">
        <f t="shared" si="91"/>
        <v>0</v>
      </c>
      <c r="W228" s="138">
        <f t="shared" si="93"/>
        <v>0</v>
      </c>
      <c r="X228" s="138">
        <f t="shared" si="114"/>
        <v>0</v>
      </c>
      <c r="Y228" s="138">
        <f t="shared" si="115"/>
        <v>0</v>
      </c>
      <c r="Z228" s="138">
        <f>Y228+LOOKUP(V228,Sheet2!A$3:A$24,Sheet2!J$3:J$24)</f>
        <v>0</v>
      </c>
      <c r="AA228" s="138">
        <f t="shared" si="94"/>
        <v>0</v>
      </c>
      <c r="AB228" s="138">
        <f t="shared" si="116"/>
        <v>0</v>
      </c>
      <c r="AC228" s="138">
        <f t="shared" si="117"/>
        <v>0</v>
      </c>
      <c r="AD228" s="138">
        <f>AC228+LOOKUP(V228,Sheet2!A$3:A$24,Sheet2!J$3:J$24)</f>
        <v>0</v>
      </c>
      <c r="AE228" s="138">
        <f t="shared" si="95"/>
        <v>0</v>
      </c>
      <c r="AF228" s="138">
        <f t="shared" si="96"/>
        <v>0</v>
      </c>
      <c r="AG228" s="137">
        <f>LOOKUP(V228,Sheet2!A$3:A$24,Sheet2!K$3:K$24)</f>
        <v>0</v>
      </c>
      <c r="AH228" s="143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37">
        <f>LOOKUP(R228,Sheet3!A$2:A$7,Sheet3!D$2:D$7)</f>
        <v>0</v>
      </c>
      <c r="AJ228" s="137">
        <f t="shared" si="111"/>
        <v>0</v>
      </c>
      <c r="AK228" s="137">
        <f t="shared" si="112"/>
        <v>0</v>
      </c>
      <c r="AL228" s="138">
        <f t="shared" si="97"/>
        <v>0</v>
      </c>
      <c r="AM228" s="138">
        <f t="shared" si="98"/>
        <v>0</v>
      </c>
      <c r="AN228" s="138">
        <f t="shared" si="99"/>
        <v>0</v>
      </c>
      <c r="AO228" s="138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15"/>
      <c r="AQ228" s="152">
        <f t="shared" si="100"/>
        <v>0</v>
      </c>
      <c r="AR228" s="153">
        <f>LOOKUP(S228,Sheet3!F$2:F$9,Sheet3!G$2:G$9)*(AN228-AJ228)*(AN228-AJ228)/2*G228*IF(L228=1,2,IF(L228=2,1,0))</f>
        <v>0</v>
      </c>
      <c r="AS228" s="153">
        <f>LOOKUP(R228,Sheet3!A$2:A$6,Sheet3!B$2:B$6)*AO228*G228</f>
        <v>0</v>
      </c>
      <c r="AT228" s="153">
        <f>LOOKUP(R228,Sheet3!A$2:A$6,Sheet3!C$2:C$6)*AO228*G228</f>
        <v>0</v>
      </c>
      <c r="AU228" s="154">
        <f>IF(AND(AE228&gt;3.5,AF228&gt;3.5),LOOKUP(Sheet1!V228,Sheet2!A$3:A$24,Sheet2!U$3:U$24),LOOKUP(V228,Sheet2!A$3:A$24,Sheet2!T$3:T$24))*G228</f>
        <v>0</v>
      </c>
      <c r="AV228" s="154">
        <f>IF(AND(AE228&gt;3.5,AF228&gt;3.5),LOOKUP(Sheet1!V228,Sheet2!A$3:A$24,Sheet2!W$3:W$24),LOOKUP(V228,Sheet2!A$3:A$24,Sheet2!V$3:V$24))*G228</f>
        <v>0</v>
      </c>
      <c r="AW228" s="153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3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3">
        <f>LOOKUP(S228,Sheet3!F$2:F$9,Sheet3!G$2:G$9)*MIN((((Z228-Y228)+(AD228-AC228))/2+AH228+LOOKUP(V228,Sheet2!A$3:A$24,Sheet2!K$3:K$24)),AN228-AK228)^2/2*G228*IF(L228=1,2,IF(L228=2,1,0))</f>
        <v>0</v>
      </c>
      <c r="AZ228" s="153">
        <f>IF(G228=0,0,MAX(0,SUM(AQ228:AR228)-SUM(AS228:AY228)-BA228-LOOKUP(V228,Sheet2!A$3:A$24,Sheet2!Y$3:Y$24)*G228))</f>
        <v>0</v>
      </c>
      <c r="BA228" s="154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58">
        <f>IF(S228="A",LOOKUP(S228,Sheet3!F$2:F$9,Sheet3!H$2:H$9)*(AN228+AJ228+0.5)*G228*IF(L228=1,2,IF(L228=2,1,0)),0)</f>
        <v>0</v>
      </c>
      <c r="BC228" s="159">
        <f t="shared" si="101"/>
        <v>0</v>
      </c>
      <c r="BD228" s="123">
        <f>LOOKUP($S228,Sheet3!$F$2:$F$9,Sheet3!I$2:I$9)*$G228*IF($L228=1,2,IF($L228=2,1,0))</f>
        <v>0</v>
      </c>
      <c r="BE228" s="123">
        <f>LOOKUP($S228,Sheet3!$F$2:$F$9,Sheet3!J$2:J$9)*$G228*IF($L228=1,2,IF($L228=2,1,0))</f>
        <v>0</v>
      </c>
      <c r="BF228" s="123">
        <f>LOOKUP($S228,Sheet3!$F$2:$F$9,Sheet3!K$2:K$9)*$G228*IF($L228=1,2,IF($L228=2,1,0))</f>
        <v>0</v>
      </c>
      <c r="BG228" s="123">
        <f>LOOKUP($S228,Sheet3!$F$2:$F$9,Sheet3!L$2:L$9)*$G228*IF($L228=1,2,IF($L228=2,1,0))</f>
        <v>0</v>
      </c>
      <c r="BH228" s="122">
        <f>LOOKUP($S228,Sheet3!$F$2:$F$9,Sheet3!M$2:M$9)*$G228*IF($L228=1,2,IF($L228=2,1,0))*2</f>
        <v>0</v>
      </c>
      <c r="BI228" s="122">
        <f>(AO228-Sheet3!$Q$4*IF($L228=1,2,IF($L228=2,1,0)))*LOOKUP(S228,Sheet3!F$2:F$9,Sheet3!M$2:M$9)*ROUNDUP(G228/Sheet3!$Q$7,0)</f>
        <v>0</v>
      </c>
      <c r="BJ228" s="122">
        <f>IF(S228="E",LOOKUP(Sheet3!$G$7,Sheet3!$A$18:$A$21,Sheet3!$B$18:$B$21),0)*G228*AN228*2</f>
        <v>0</v>
      </c>
      <c r="BK228" s="122">
        <f>IF(S228="E",LOOKUP(Sheet3!$G$7,Sheet3!$A$18:$A$21,Sheet3!$C$18:$C$21),0)*G228*AN228*2/1000</f>
        <v>0</v>
      </c>
      <c r="BL228" s="122">
        <f>IF(S228="E",LOOKUP(Sheet3!$G$7,Sheet3!$A$18:$A$21,Sheet3!$D$18:$D$21),0)*G228*AN228*2/1000</f>
        <v>0</v>
      </c>
      <c r="BN228" s="124">
        <f t="shared" si="102"/>
        <v>0</v>
      </c>
      <c r="BO228" s="124">
        <f t="shared" si="103"/>
        <v>0</v>
      </c>
      <c r="BP228" s="115"/>
      <c r="BQ228" s="56">
        <f t="shared" si="104"/>
        <v>0</v>
      </c>
      <c r="BR228" s="52">
        <f t="shared" si="105"/>
        <v>0</v>
      </c>
      <c r="BS228" s="52">
        <f t="shared" si="106"/>
        <v>0</v>
      </c>
      <c r="BT228" s="52">
        <f>IF(OR(LOOKUP(V228,Sheet2!A$3:A$25,Sheet2!B$3:B$25)=1,G228=0),0,AW228-AO228*0.2*G228)</f>
        <v>0</v>
      </c>
      <c r="BU228" s="52">
        <f t="shared" si="107"/>
        <v>0</v>
      </c>
      <c r="BV228" s="52">
        <f t="shared" si="108"/>
        <v>0</v>
      </c>
      <c r="BW228" s="32">
        <f t="shared" si="109"/>
        <v>0</v>
      </c>
    </row>
    <row r="229" spans="1:75">
      <c r="A229" s="110"/>
      <c r="D229" s="110">
        <f t="shared" si="118"/>
        <v>0</v>
      </c>
      <c r="E229" s="32"/>
      <c r="L229" s="32">
        <v>1</v>
      </c>
      <c r="M229" s="32">
        <v>0</v>
      </c>
      <c r="N229" s="32">
        <v>0</v>
      </c>
      <c r="O229" s="32">
        <v>0</v>
      </c>
      <c r="P229" s="32">
        <f t="shared" si="113"/>
        <v>0</v>
      </c>
      <c r="R229" s="111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2">
        <f t="shared" si="92"/>
        <v>0</v>
      </c>
      <c r="T229" s="113">
        <f t="shared" si="110"/>
        <v>0</v>
      </c>
      <c r="V229" s="137">
        <f t="shared" si="91"/>
        <v>0</v>
      </c>
      <c r="W229" s="138">
        <f t="shared" si="93"/>
        <v>0</v>
      </c>
      <c r="X229" s="138">
        <f t="shared" si="114"/>
        <v>0</v>
      </c>
      <c r="Y229" s="138">
        <f t="shared" si="115"/>
        <v>0</v>
      </c>
      <c r="Z229" s="138">
        <f>Y229+LOOKUP(V229,Sheet2!A$3:A$24,Sheet2!J$3:J$24)</f>
        <v>0</v>
      </c>
      <c r="AA229" s="138">
        <f t="shared" si="94"/>
        <v>0</v>
      </c>
      <c r="AB229" s="138">
        <f t="shared" si="116"/>
        <v>0</v>
      </c>
      <c r="AC229" s="138">
        <f t="shared" si="117"/>
        <v>0</v>
      </c>
      <c r="AD229" s="138">
        <f>AC229+LOOKUP(V229,Sheet2!A$3:A$24,Sheet2!J$3:J$24)</f>
        <v>0</v>
      </c>
      <c r="AE229" s="138">
        <f t="shared" si="95"/>
        <v>0</v>
      </c>
      <c r="AF229" s="138">
        <f t="shared" si="96"/>
        <v>0</v>
      </c>
      <c r="AG229" s="137">
        <f>LOOKUP(V229,Sheet2!A$3:A$24,Sheet2!K$3:K$24)</f>
        <v>0</v>
      </c>
      <c r="AH229" s="143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37">
        <f>LOOKUP(R229,Sheet3!A$2:A$7,Sheet3!D$2:D$7)</f>
        <v>0</v>
      </c>
      <c r="AJ229" s="137">
        <f t="shared" si="111"/>
        <v>0</v>
      </c>
      <c r="AK229" s="137">
        <f t="shared" si="112"/>
        <v>0</v>
      </c>
      <c r="AL229" s="138">
        <f t="shared" si="97"/>
        <v>0</v>
      </c>
      <c r="AM229" s="138">
        <f t="shared" si="98"/>
        <v>0</v>
      </c>
      <c r="AN229" s="138">
        <f t="shared" si="99"/>
        <v>0</v>
      </c>
      <c r="AO229" s="138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15"/>
      <c r="AQ229" s="152">
        <f t="shared" si="100"/>
        <v>0</v>
      </c>
      <c r="AR229" s="153">
        <f>LOOKUP(S229,Sheet3!F$2:F$9,Sheet3!G$2:G$9)*(AN229-AJ229)*(AN229-AJ229)/2*G229*IF(L229=1,2,IF(L229=2,1,0))</f>
        <v>0</v>
      </c>
      <c r="AS229" s="153">
        <f>LOOKUP(R229,Sheet3!A$2:A$6,Sheet3!B$2:B$6)*AO229*G229</f>
        <v>0</v>
      </c>
      <c r="AT229" s="153">
        <f>LOOKUP(R229,Sheet3!A$2:A$6,Sheet3!C$2:C$6)*AO229*G229</f>
        <v>0</v>
      </c>
      <c r="AU229" s="154">
        <f>IF(AND(AE229&gt;3.5,AF229&gt;3.5),LOOKUP(Sheet1!V229,Sheet2!A$3:A$24,Sheet2!U$3:U$24),LOOKUP(V229,Sheet2!A$3:A$24,Sheet2!T$3:T$24))*G229</f>
        <v>0</v>
      </c>
      <c r="AV229" s="154">
        <f>IF(AND(AE229&gt;3.5,AF229&gt;3.5),LOOKUP(Sheet1!V229,Sheet2!A$3:A$24,Sheet2!W$3:W$24),LOOKUP(V229,Sheet2!A$3:A$24,Sheet2!V$3:V$24))*G229</f>
        <v>0</v>
      </c>
      <c r="AW229" s="153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3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3">
        <f>LOOKUP(S229,Sheet3!F$2:F$9,Sheet3!G$2:G$9)*MIN((((Z229-Y229)+(AD229-AC229))/2+AH229+LOOKUP(V229,Sheet2!A$3:A$24,Sheet2!K$3:K$24)),AN229-AK229)^2/2*G229*IF(L229=1,2,IF(L229=2,1,0))</f>
        <v>0</v>
      </c>
      <c r="AZ229" s="153">
        <f>IF(G229=0,0,MAX(0,SUM(AQ229:AR229)-SUM(AS229:AY229)-BA229-LOOKUP(V229,Sheet2!A$3:A$24,Sheet2!Y$3:Y$24)*G229))</f>
        <v>0</v>
      </c>
      <c r="BA229" s="154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58">
        <f>IF(S229="A",LOOKUP(S229,Sheet3!F$2:F$9,Sheet3!H$2:H$9)*(AN229+AJ229+0.5)*G229*IF(L229=1,2,IF(L229=2,1,0)),0)</f>
        <v>0</v>
      </c>
      <c r="BC229" s="159">
        <f t="shared" si="101"/>
        <v>0</v>
      </c>
      <c r="BD229" s="123">
        <f>LOOKUP($S229,Sheet3!$F$2:$F$9,Sheet3!I$2:I$9)*$G229*IF($L229=1,2,IF($L229=2,1,0))</f>
        <v>0</v>
      </c>
      <c r="BE229" s="123">
        <f>LOOKUP($S229,Sheet3!$F$2:$F$9,Sheet3!J$2:J$9)*$G229*IF($L229=1,2,IF($L229=2,1,0))</f>
        <v>0</v>
      </c>
      <c r="BF229" s="123">
        <f>LOOKUP($S229,Sheet3!$F$2:$F$9,Sheet3!K$2:K$9)*$G229*IF($L229=1,2,IF($L229=2,1,0))</f>
        <v>0</v>
      </c>
      <c r="BG229" s="123">
        <f>LOOKUP($S229,Sheet3!$F$2:$F$9,Sheet3!L$2:L$9)*$G229*IF($L229=1,2,IF($L229=2,1,0))</f>
        <v>0</v>
      </c>
      <c r="BH229" s="122">
        <f>LOOKUP($S229,Sheet3!$F$2:$F$9,Sheet3!M$2:M$9)*$G229*IF($L229=1,2,IF($L229=2,1,0))*2</f>
        <v>0</v>
      </c>
      <c r="BI229" s="122">
        <f>(AO229-Sheet3!$Q$4*IF($L229=1,2,IF($L229=2,1,0)))*LOOKUP(S229,Sheet3!F$2:F$9,Sheet3!M$2:M$9)*ROUNDUP(G229/Sheet3!$Q$7,0)</f>
        <v>0</v>
      </c>
      <c r="BJ229" s="122">
        <f>IF(S229="E",LOOKUP(Sheet3!$G$7,Sheet3!$A$18:$A$21,Sheet3!$B$18:$B$21),0)*G229*AN229*2</f>
        <v>0</v>
      </c>
      <c r="BK229" s="122">
        <f>IF(S229="E",LOOKUP(Sheet3!$G$7,Sheet3!$A$18:$A$21,Sheet3!$C$18:$C$21),0)*G229*AN229*2/1000</f>
        <v>0</v>
      </c>
      <c r="BL229" s="122">
        <f>IF(S229="E",LOOKUP(Sheet3!$G$7,Sheet3!$A$18:$A$21,Sheet3!$D$18:$D$21),0)*G229*AN229*2/1000</f>
        <v>0</v>
      </c>
      <c r="BN229" s="124">
        <f t="shared" si="102"/>
        <v>0</v>
      </c>
      <c r="BO229" s="124">
        <f t="shared" si="103"/>
        <v>0</v>
      </c>
      <c r="BP229" s="115"/>
      <c r="BQ229" s="56">
        <f t="shared" si="104"/>
        <v>0</v>
      </c>
      <c r="BR229" s="52">
        <f t="shared" si="105"/>
        <v>0</v>
      </c>
      <c r="BS229" s="52">
        <f t="shared" si="106"/>
        <v>0</v>
      </c>
      <c r="BT229" s="52">
        <f>IF(OR(LOOKUP(V229,Sheet2!A$3:A$25,Sheet2!B$3:B$25)=1,G229=0),0,AW229-AO229*0.2*G229)</f>
        <v>0</v>
      </c>
      <c r="BU229" s="52">
        <f t="shared" si="107"/>
        <v>0</v>
      </c>
      <c r="BV229" s="52">
        <f t="shared" si="108"/>
        <v>0</v>
      </c>
      <c r="BW229" s="32">
        <f t="shared" si="109"/>
        <v>0</v>
      </c>
    </row>
    <row r="230" spans="1:75">
      <c r="A230" s="110"/>
      <c r="D230" s="110">
        <f t="shared" si="118"/>
        <v>0</v>
      </c>
      <c r="E230" s="32"/>
      <c r="L230" s="32">
        <v>1</v>
      </c>
      <c r="M230" s="32">
        <v>0</v>
      </c>
      <c r="N230" s="32">
        <v>0</v>
      </c>
      <c r="O230" s="32">
        <v>0</v>
      </c>
      <c r="P230" s="32">
        <f t="shared" si="113"/>
        <v>0</v>
      </c>
      <c r="R230" s="111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2">
        <f t="shared" si="92"/>
        <v>0</v>
      </c>
      <c r="T230" s="113">
        <f t="shared" si="110"/>
        <v>0</v>
      </c>
      <c r="V230" s="137">
        <f t="shared" si="91"/>
        <v>0</v>
      </c>
      <c r="W230" s="138">
        <f t="shared" si="93"/>
        <v>0</v>
      </c>
      <c r="X230" s="138">
        <f t="shared" si="114"/>
        <v>0</v>
      </c>
      <c r="Y230" s="138">
        <f t="shared" si="115"/>
        <v>0</v>
      </c>
      <c r="Z230" s="138">
        <f>Y230+LOOKUP(V230,Sheet2!A$3:A$24,Sheet2!J$3:J$24)</f>
        <v>0</v>
      </c>
      <c r="AA230" s="138">
        <f t="shared" si="94"/>
        <v>0</v>
      </c>
      <c r="AB230" s="138">
        <f t="shared" si="116"/>
        <v>0</v>
      </c>
      <c r="AC230" s="138">
        <f t="shared" si="117"/>
        <v>0</v>
      </c>
      <c r="AD230" s="138">
        <f>AC230+LOOKUP(V230,Sheet2!A$3:A$24,Sheet2!J$3:J$24)</f>
        <v>0</v>
      </c>
      <c r="AE230" s="138">
        <f t="shared" si="95"/>
        <v>0</v>
      </c>
      <c r="AF230" s="138">
        <f t="shared" si="96"/>
        <v>0</v>
      </c>
      <c r="AG230" s="137">
        <f>LOOKUP(V230,Sheet2!A$3:A$24,Sheet2!K$3:K$24)</f>
        <v>0</v>
      </c>
      <c r="AH230" s="143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37">
        <f>LOOKUP(R230,Sheet3!A$2:A$7,Sheet3!D$2:D$7)</f>
        <v>0</v>
      </c>
      <c r="AJ230" s="137">
        <f t="shared" si="111"/>
        <v>0</v>
      </c>
      <c r="AK230" s="137">
        <f t="shared" si="112"/>
        <v>0</v>
      </c>
      <c r="AL230" s="138">
        <f t="shared" si="97"/>
        <v>0</v>
      </c>
      <c r="AM230" s="138">
        <f t="shared" si="98"/>
        <v>0</v>
      </c>
      <c r="AN230" s="138">
        <f t="shared" si="99"/>
        <v>0</v>
      </c>
      <c r="AO230" s="138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15"/>
      <c r="AQ230" s="152">
        <f t="shared" si="100"/>
        <v>0</v>
      </c>
      <c r="AR230" s="153">
        <f>LOOKUP(S230,Sheet3!F$2:F$9,Sheet3!G$2:G$9)*(AN230-AJ230)*(AN230-AJ230)/2*G230*IF(L230=1,2,IF(L230=2,1,0))</f>
        <v>0</v>
      </c>
      <c r="AS230" s="153">
        <f>LOOKUP(R230,Sheet3!A$2:A$6,Sheet3!B$2:B$6)*AO230*G230</f>
        <v>0</v>
      </c>
      <c r="AT230" s="153">
        <f>LOOKUP(R230,Sheet3!A$2:A$6,Sheet3!C$2:C$6)*AO230*G230</f>
        <v>0</v>
      </c>
      <c r="AU230" s="154">
        <f>IF(AND(AE230&gt;3.5,AF230&gt;3.5),LOOKUP(Sheet1!V230,Sheet2!A$3:A$24,Sheet2!U$3:U$24),LOOKUP(V230,Sheet2!A$3:A$24,Sheet2!T$3:T$24))*G230</f>
        <v>0</v>
      </c>
      <c r="AV230" s="154">
        <f>IF(AND(AE230&gt;3.5,AF230&gt;3.5),LOOKUP(Sheet1!V230,Sheet2!A$3:A$24,Sheet2!W$3:W$24),LOOKUP(V230,Sheet2!A$3:A$24,Sheet2!V$3:V$24))*G230</f>
        <v>0</v>
      </c>
      <c r="AW230" s="153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3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3">
        <f>LOOKUP(S230,Sheet3!F$2:F$9,Sheet3!G$2:G$9)*MIN((((Z230-Y230)+(AD230-AC230))/2+AH230+LOOKUP(V230,Sheet2!A$3:A$24,Sheet2!K$3:K$24)),AN230-AK230)^2/2*G230*IF(L230=1,2,IF(L230=2,1,0))</f>
        <v>0</v>
      </c>
      <c r="AZ230" s="153">
        <f>IF(G230=0,0,MAX(0,SUM(AQ230:AR230)-SUM(AS230:AY230)-BA230-LOOKUP(V230,Sheet2!A$3:A$24,Sheet2!Y$3:Y$24)*G230))</f>
        <v>0</v>
      </c>
      <c r="BA230" s="154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58">
        <f>IF(S230="A",LOOKUP(S230,Sheet3!F$2:F$9,Sheet3!H$2:H$9)*(AN230+AJ230+0.5)*G230*IF(L230=1,2,IF(L230=2,1,0)),0)</f>
        <v>0</v>
      </c>
      <c r="BC230" s="159">
        <f t="shared" si="101"/>
        <v>0</v>
      </c>
      <c r="BD230" s="123">
        <f>LOOKUP($S230,Sheet3!$F$2:$F$9,Sheet3!I$2:I$9)*$G230*IF($L230=1,2,IF($L230=2,1,0))</f>
        <v>0</v>
      </c>
      <c r="BE230" s="123">
        <f>LOOKUP($S230,Sheet3!$F$2:$F$9,Sheet3!J$2:J$9)*$G230*IF($L230=1,2,IF($L230=2,1,0))</f>
        <v>0</v>
      </c>
      <c r="BF230" s="123">
        <f>LOOKUP($S230,Sheet3!$F$2:$F$9,Sheet3!K$2:K$9)*$G230*IF($L230=1,2,IF($L230=2,1,0))</f>
        <v>0</v>
      </c>
      <c r="BG230" s="123">
        <f>LOOKUP($S230,Sheet3!$F$2:$F$9,Sheet3!L$2:L$9)*$G230*IF($L230=1,2,IF($L230=2,1,0))</f>
        <v>0</v>
      </c>
      <c r="BH230" s="122">
        <f>LOOKUP($S230,Sheet3!$F$2:$F$9,Sheet3!M$2:M$9)*$G230*IF($L230=1,2,IF($L230=2,1,0))*2</f>
        <v>0</v>
      </c>
      <c r="BI230" s="122">
        <f>(AO230-Sheet3!$Q$4*IF($L230=1,2,IF($L230=2,1,0)))*LOOKUP(S230,Sheet3!F$2:F$9,Sheet3!M$2:M$9)*ROUNDUP(G230/Sheet3!$Q$7,0)</f>
        <v>0</v>
      </c>
      <c r="BJ230" s="122">
        <f>IF(S230="E",LOOKUP(Sheet3!$G$7,Sheet3!$A$18:$A$21,Sheet3!$B$18:$B$21),0)*G230*AN230*2</f>
        <v>0</v>
      </c>
      <c r="BK230" s="122">
        <f>IF(S230="E",LOOKUP(Sheet3!$G$7,Sheet3!$A$18:$A$21,Sheet3!$C$18:$C$21),0)*G230*AN230*2/1000</f>
        <v>0</v>
      </c>
      <c r="BL230" s="122">
        <f>IF(S230="E",LOOKUP(Sheet3!$G$7,Sheet3!$A$18:$A$21,Sheet3!$D$18:$D$21),0)*G230*AN230*2/1000</f>
        <v>0</v>
      </c>
      <c r="BN230" s="124">
        <f t="shared" si="102"/>
        <v>0</v>
      </c>
      <c r="BO230" s="124">
        <f t="shared" si="103"/>
        <v>0</v>
      </c>
      <c r="BP230" s="115"/>
      <c r="BQ230" s="56">
        <f t="shared" si="104"/>
        <v>0</v>
      </c>
      <c r="BR230" s="52">
        <f t="shared" si="105"/>
        <v>0</v>
      </c>
      <c r="BS230" s="52">
        <f t="shared" si="106"/>
        <v>0</v>
      </c>
      <c r="BT230" s="52">
        <f>IF(OR(LOOKUP(V230,Sheet2!A$3:A$25,Sheet2!B$3:B$25)=1,G230=0),0,AW230-AO230*0.2*G230)</f>
        <v>0</v>
      </c>
      <c r="BU230" s="52">
        <f t="shared" si="107"/>
        <v>0</v>
      </c>
      <c r="BV230" s="52">
        <f t="shared" si="108"/>
        <v>0</v>
      </c>
      <c r="BW230" s="32">
        <f t="shared" si="109"/>
        <v>0</v>
      </c>
    </row>
    <row r="231" spans="1:75">
      <c r="A231" s="110"/>
      <c r="D231" s="110">
        <f t="shared" si="118"/>
        <v>0</v>
      </c>
      <c r="E231" s="32"/>
      <c r="L231" s="32">
        <v>1</v>
      </c>
      <c r="M231" s="32">
        <v>0</v>
      </c>
      <c r="N231" s="32">
        <v>0</v>
      </c>
      <c r="O231" s="32">
        <v>0</v>
      </c>
      <c r="P231" s="32">
        <f t="shared" si="113"/>
        <v>0</v>
      </c>
      <c r="R231" s="111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2">
        <f t="shared" si="92"/>
        <v>0</v>
      </c>
      <c r="T231" s="113">
        <f t="shared" si="110"/>
        <v>0</v>
      </c>
      <c r="V231" s="137">
        <f t="shared" si="91"/>
        <v>0</v>
      </c>
      <c r="W231" s="138">
        <f t="shared" si="93"/>
        <v>0</v>
      </c>
      <c r="X231" s="138">
        <f t="shared" si="114"/>
        <v>0</v>
      </c>
      <c r="Y231" s="138">
        <f t="shared" si="115"/>
        <v>0</v>
      </c>
      <c r="Z231" s="138">
        <f>Y231+LOOKUP(V231,Sheet2!A$3:A$24,Sheet2!J$3:J$24)</f>
        <v>0</v>
      </c>
      <c r="AA231" s="138">
        <f t="shared" si="94"/>
        <v>0</v>
      </c>
      <c r="AB231" s="138">
        <f t="shared" si="116"/>
        <v>0</v>
      </c>
      <c r="AC231" s="138">
        <f t="shared" si="117"/>
        <v>0</v>
      </c>
      <c r="AD231" s="138">
        <f>AC231+LOOKUP(V231,Sheet2!A$3:A$24,Sheet2!J$3:J$24)</f>
        <v>0</v>
      </c>
      <c r="AE231" s="138">
        <f t="shared" si="95"/>
        <v>0</v>
      </c>
      <c r="AF231" s="138">
        <f t="shared" si="96"/>
        <v>0</v>
      </c>
      <c r="AG231" s="137">
        <f>LOOKUP(V231,Sheet2!A$3:A$24,Sheet2!K$3:K$24)</f>
        <v>0</v>
      </c>
      <c r="AH231" s="143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37">
        <f>LOOKUP(R231,Sheet3!A$2:A$7,Sheet3!D$2:D$7)</f>
        <v>0</v>
      </c>
      <c r="AJ231" s="137">
        <f t="shared" si="111"/>
        <v>0</v>
      </c>
      <c r="AK231" s="137">
        <f t="shared" si="112"/>
        <v>0</v>
      </c>
      <c r="AL231" s="138">
        <f t="shared" si="97"/>
        <v>0</v>
      </c>
      <c r="AM231" s="138">
        <f t="shared" si="98"/>
        <v>0</v>
      </c>
      <c r="AN231" s="138">
        <f t="shared" si="99"/>
        <v>0</v>
      </c>
      <c r="AO231" s="138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15"/>
      <c r="AQ231" s="152">
        <f t="shared" si="100"/>
        <v>0</v>
      </c>
      <c r="AR231" s="153">
        <f>LOOKUP(S231,Sheet3!F$2:F$9,Sheet3!G$2:G$9)*(AN231-AJ231)*(AN231-AJ231)/2*G231*IF(L231=1,2,IF(L231=2,1,0))</f>
        <v>0</v>
      </c>
      <c r="AS231" s="153">
        <f>LOOKUP(R231,Sheet3!A$2:A$6,Sheet3!B$2:B$6)*AO231*G231</f>
        <v>0</v>
      </c>
      <c r="AT231" s="153">
        <f>LOOKUP(R231,Sheet3!A$2:A$6,Sheet3!C$2:C$6)*AO231*G231</f>
        <v>0</v>
      </c>
      <c r="AU231" s="154">
        <f>IF(AND(AE231&gt;3.5,AF231&gt;3.5),LOOKUP(Sheet1!V231,Sheet2!A$3:A$24,Sheet2!U$3:U$24),LOOKUP(V231,Sheet2!A$3:A$24,Sheet2!T$3:T$24))*G231</f>
        <v>0</v>
      </c>
      <c r="AV231" s="154">
        <f>IF(AND(AE231&gt;3.5,AF231&gt;3.5),LOOKUP(Sheet1!V231,Sheet2!A$3:A$24,Sheet2!W$3:W$24),LOOKUP(V231,Sheet2!A$3:A$24,Sheet2!V$3:V$24))*G231</f>
        <v>0</v>
      </c>
      <c r="AW231" s="153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3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3">
        <f>LOOKUP(S231,Sheet3!F$2:F$9,Sheet3!G$2:G$9)*MIN((((Z231-Y231)+(AD231-AC231))/2+AH231+LOOKUP(V231,Sheet2!A$3:A$24,Sheet2!K$3:K$24)),AN231-AK231)^2/2*G231*IF(L231=1,2,IF(L231=2,1,0))</f>
        <v>0</v>
      </c>
      <c r="AZ231" s="153">
        <f>IF(G231=0,0,MAX(0,SUM(AQ231:AR231)-SUM(AS231:AY231)-BA231-LOOKUP(V231,Sheet2!A$3:A$24,Sheet2!Y$3:Y$24)*G231))</f>
        <v>0</v>
      </c>
      <c r="BA231" s="154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58">
        <f>IF(S231="A",LOOKUP(S231,Sheet3!F$2:F$9,Sheet3!H$2:H$9)*(AN231+AJ231+0.5)*G231*IF(L231=1,2,IF(L231=2,1,0)),0)</f>
        <v>0</v>
      </c>
      <c r="BC231" s="159">
        <f t="shared" si="101"/>
        <v>0</v>
      </c>
      <c r="BD231" s="123">
        <f>LOOKUP($S231,Sheet3!$F$2:$F$9,Sheet3!I$2:I$9)*$G231*IF($L231=1,2,IF($L231=2,1,0))</f>
        <v>0</v>
      </c>
      <c r="BE231" s="123">
        <f>LOOKUP($S231,Sheet3!$F$2:$F$9,Sheet3!J$2:J$9)*$G231*IF($L231=1,2,IF($L231=2,1,0))</f>
        <v>0</v>
      </c>
      <c r="BF231" s="123">
        <f>LOOKUP($S231,Sheet3!$F$2:$F$9,Sheet3!K$2:K$9)*$G231*IF($L231=1,2,IF($L231=2,1,0))</f>
        <v>0</v>
      </c>
      <c r="BG231" s="123">
        <f>LOOKUP($S231,Sheet3!$F$2:$F$9,Sheet3!L$2:L$9)*$G231*IF($L231=1,2,IF($L231=2,1,0))</f>
        <v>0</v>
      </c>
      <c r="BH231" s="122">
        <f>LOOKUP($S231,Sheet3!$F$2:$F$9,Sheet3!M$2:M$9)*$G231*IF($L231=1,2,IF($L231=2,1,0))*2</f>
        <v>0</v>
      </c>
      <c r="BI231" s="122">
        <f>(AO231-Sheet3!$Q$4*IF($L231=1,2,IF($L231=2,1,0)))*LOOKUP(S231,Sheet3!F$2:F$9,Sheet3!M$2:M$9)*ROUNDUP(G231/Sheet3!$Q$7,0)</f>
        <v>0</v>
      </c>
      <c r="BJ231" s="122">
        <f>IF(S231="E",LOOKUP(Sheet3!$G$7,Sheet3!$A$18:$A$21,Sheet3!$B$18:$B$21),0)*G231*AN231*2</f>
        <v>0</v>
      </c>
      <c r="BK231" s="122">
        <f>IF(S231="E",LOOKUP(Sheet3!$G$7,Sheet3!$A$18:$A$21,Sheet3!$C$18:$C$21),0)*G231*AN231*2/1000</f>
        <v>0</v>
      </c>
      <c r="BL231" s="122">
        <f>IF(S231="E",LOOKUP(Sheet3!$G$7,Sheet3!$A$18:$A$21,Sheet3!$D$18:$D$21),0)*G231*AN231*2/1000</f>
        <v>0</v>
      </c>
      <c r="BN231" s="124">
        <f t="shared" si="102"/>
        <v>0</v>
      </c>
      <c r="BO231" s="124">
        <f t="shared" si="103"/>
        <v>0</v>
      </c>
      <c r="BP231" s="115"/>
      <c r="BQ231" s="56">
        <f t="shared" si="104"/>
        <v>0</v>
      </c>
      <c r="BR231" s="52">
        <f t="shared" si="105"/>
        <v>0</v>
      </c>
      <c r="BS231" s="52">
        <f t="shared" si="106"/>
        <v>0</v>
      </c>
      <c r="BT231" s="52">
        <f>IF(OR(LOOKUP(V231,Sheet2!A$3:A$25,Sheet2!B$3:B$25)=1,G231=0),0,AW231-AO231*0.2*G231)</f>
        <v>0</v>
      </c>
      <c r="BU231" s="52">
        <f t="shared" si="107"/>
        <v>0</v>
      </c>
      <c r="BV231" s="52">
        <f t="shared" si="108"/>
        <v>0</v>
      </c>
      <c r="BW231" s="32">
        <f t="shared" si="109"/>
        <v>0</v>
      </c>
    </row>
    <row r="232" spans="1:75">
      <c r="A232" s="110"/>
      <c r="D232" s="110">
        <f t="shared" si="118"/>
        <v>0</v>
      </c>
      <c r="E232" s="32"/>
      <c r="L232" s="32">
        <v>1</v>
      </c>
      <c r="M232" s="32">
        <v>0</v>
      </c>
      <c r="N232" s="32">
        <v>0</v>
      </c>
      <c r="O232" s="32">
        <v>0</v>
      </c>
      <c r="P232" s="32">
        <f t="shared" si="113"/>
        <v>0</v>
      </c>
      <c r="R232" s="111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2">
        <f t="shared" si="92"/>
        <v>0</v>
      </c>
      <c r="T232" s="113">
        <f t="shared" si="110"/>
        <v>0</v>
      </c>
      <c r="V232" s="137">
        <f t="shared" si="91"/>
        <v>0</v>
      </c>
      <c r="W232" s="138">
        <f t="shared" si="93"/>
        <v>0</v>
      </c>
      <c r="X232" s="138">
        <f t="shared" si="114"/>
        <v>0</v>
      </c>
      <c r="Y232" s="138">
        <f t="shared" si="115"/>
        <v>0</v>
      </c>
      <c r="Z232" s="138">
        <f>Y232+LOOKUP(V232,Sheet2!A$3:A$24,Sheet2!J$3:J$24)</f>
        <v>0</v>
      </c>
      <c r="AA232" s="138">
        <f t="shared" si="94"/>
        <v>0</v>
      </c>
      <c r="AB232" s="138">
        <f t="shared" si="116"/>
        <v>0</v>
      </c>
      <c r="AC232" s="138">
        <f t="shared" si="117"/>
        <v>0</v>
      </c>
      <c r="AD232" s="138">
        <f>AC232+LOOKUP(V232,Sheet2!A$3:A$24,Sheet2!J$3:J$24)</f>
        <v>0</v>
      </c>
      <c r="AE232" s="138">
        <f t="shared" si="95"/>
        <v>0</v>
      </c>
      <c r="AF232" s="138">
        <f t="shared" si="96"/>
        <v>0</v>
      </c>
      <c r="AG232" s="137">
        <f>LOOKUP(V232,Sheet2!A$3:A$24,Sheet2!K$3:K$24)</f>
        <v>0</v>
      </c>
      <c r="AH232" s="143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37">
        <f>LOOKUP(R232,Sheet3!A$2:A$7,Sheet3!D$2:D$7)</f>
        <v>0</v>
      </c>
      <c r="AJ232" s="137">
        <f t="shared" si="111"/>
        <v>0</v>
      </c>
      <c r="AK232" s="137">
        <f t="shared" si="112"/>
        <v>0</v>
      </c>
      <c r="AL232" s="138">
        <f t="shared" si="97"/>
        <v>0</v>
      </c>
      <c r="AM232" s="138">
        <f t="shared" si="98"/>
        <v>0</v>
      </c>
      <c r="AN232" s="138">
        <f t="shared" si="99"/>
        <v>0</v>
      </c>
      <c r="AO232" s="138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15"/>
      <c r="AQ232" s="152">
        <f t="shared" si="100"/>
        <v>0</v>
      </c>
      <c r="AR232" s="153">
        <f>LOOKUP(S232,Sheet3!F$2:F$9,Sheet3!G$2:G$9)*(AN232-AJ232)*(AN232-AJ232)/2*G232*IF(L232=1,2,IF(L232=2,1,0))</f>
        <v>0</v>
      </c>
      <c r="AS232" s="153">
        <f>LOOKUP(R232,Sheet3!A$2:A$6,Sheet3!B$2:B$6)*AO232*G232</f>
        <v>0</v>
      </c>
      <c r="AT232" s="153">
        <f>LOOKUP(R232,Sheet3!A$2:A$6,Sheet3!C$2:C$6)*AO232*G232</f>
        <v>0</v>
      </c>
      <c r="AU232" s="154">
        <f>IF(AND(AE232&gt;3.5,AF232&gt;3.5),LOOKUP(Sheet1!V232,Sheet2!A$3:A$24,Sheet2!U$3:U$24),LOOKUP(V232,Sheet2!A$3:A$24,Sheet2!T$3:T$24))*G232</f>
        <v>0</v>
      </c>
      <c r="AV232" s="154">
        <f>IF(AND(AE232&gt;3.5,AF232&gt;3.5),LOOKUP(Sheet1!V232,Sheet2!A$3:A$24,Sheet2!W$3:W$24),LOOKUP(V232,Sheet2!A$3:A$24,Sheet2!V$3:V$24))*G232</f>
        <v>0</v>
      </c>
      <c r="AW232" s="153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3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3">
        <f>LOOKUP(S232,Sheet3!F$2:F$9,Sheet3!G$2:G$9)*MIN((((Z232-Y232)+(AD232-AC232))/2+AH232+LOOKUP(V232,Sheet2!A$3:A$24,Sheet2!K$3:K$24)),AN232-AK232)^2/2*G232*IF(L232=1,2,IF(L232=2,1,0))</f>
        <v>0</v>
      </c>
      <c r="AZ232" s="153">
        <f>IF(G232=0,0,MAX(0,SUM(AQ232:AR232)-SUM(AS232:AY232)-BA232-LOOKUP(V232,Sheet2!A$3:A$24,Sheet2!Y$3:Y$24)*G232))</f>
        <v>0</v>
      </c>
      <c r="BA232" s="154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58">
        <f>IF(S232="A",LOOKUP(S232,Sheet3!F$2:F$9,Sheet3!H$2:H$9)*(AN232+AJ232+0.5)*G232*IF(L232=1,2,IF(L232=2,1,0)),0)</f>
        <v>0</v>
      </c>
      <c r="BC232" s="159">
        <f t="shared" si="101"/>
        <v>0</v>
      </c>
      <c r="BD232" s="123">
        <f>LOOKUP($S232,Sheet3!$F$2:$F$9,Sheet3!I$2:I$9)*$G232*IF($L232=1,2,IF($L232=2,1,0))</f>
        <v>0</v>
      </c>
      <c r="BE232" s="123">
        <f>LOOKUP($S232,Sheet3!$F$2:$F$9,Sheet3!J$2:J$9)*$G232*IF($L232=1,2,IF($L232=2,1,0))</f>
        <v>0</v>
      </c>
      <c r="BF232" s="123">
        <f>LOOKUP($S232,Sheet3!$F$2:$F$9,Sheet3!K$2:K$9)*$G232*IF($L232=1,2,IF($L232=2,1,0))</f>
        <v>0</v>
      </c>
      <c r="BG232" s="123">
        <f>LOOKUP($S232,Sheet3!$F$2:$F$9,Sheet3!L$2:L$9)*$G232*IF($L232=1,2,IF($L232=2,1,0))</f>
        <v>0</v>
      </c>
      <c r="BH232" s="122">
        <f>LOOKUP($S232,Sheet3!$F$2:$F$9,Sheet3!M$2:M$9)*$G232*IF($L232=1,2,IF($L232=2,1,0))*2</f>
        <v>0</v>
      </c>
      <c r="BI232" s="122">
        <f>(AO232-Sheet3!$Q$4*IF($L232=1,2,IF($L232=2,1,0)))*LOOKUP(S232,Sheet3!F$2:F$9,Sheet3!M$2:M$9)*ROUNDUP(G232/Sheet3!$Q$7,0)</f>
        <v>0</v>
      </c>
      <c r="BJ232" s="122">
        <f>IF(S232="E",LOOKUP(Sheet3!$G$7,Sheet3!$A$18:$A$21,Sheet3!$B$18:$B$21),0)*G232*AN232*2</f>
        <v>0</v>
      </c>
      <c r="BK232" s="122">
        <f>IF(S232="E",LOOKUP(Sheet3!$G$7,Sheet3!$A$18:$A$21,Sheet3!$C$18:$C$21),0)*G232*AN232*2/1000</f>
        <v>0</v>
      </c>
      <c r="BL232" s="122">
        <f>IF(S232="E",LOOKUP(Sheet3!$G$7,Sheet3!$A$18:$A$21,Sheet3!$D$18:$D$21),0)*G232*AN232*2/1000</f>
        <v>0</v>
      </c>
      <c r="BN232" s="124">
        <f t="shared" si="102"/>
        <v>0</v>
      </c>
      <c r="BO232" s="124">
        <f t="shared" si="103"/>
        <v>0</v>
      </c>
      <c r="BP232" s="115"/>
      <c r="BQ232" s="56">
        <f t="shared" si="104"/>
        <v>0</v>
      </c>
      <c r="BR232" s="52">
        <f t="shared" si="105"/>
        <v>0</v>
      </c>
      <c r="BS232" s="52">
        <f t="shared" si="106"/>
        <v>0</v>
      </c>
      <c r="BT232" s="52">
        <f>IF(OR(LOOKUP(V232,Sheet2!A$3:A$25,Sheet2!B$3:B$25)=1,G232=0),0,AW232-AO232*0.2*G232)</f>
        <v>0</v>
      </c>
      <c r="BU232" s="52">
        <f t="shared" si="107"/>
        <v>0</v>
      </c>
      <c r="BV232" s="52">
        <f t="shared" si="108"/>
        <v>0</v>
      </c>
      <c r="BW232" s="32">
        <f t="shared" si="109"/>
        <v>0</v>
      </c>
    </row>
    <row r="233" spans="1:75">
      <c r="A233" s="110"/>
      <c r="D233" s="110">
        <f t="shared" si="118"/>
        <v>0</v>
      </c>
      <c r="E233" s="32"/>
      <c r="L233" s="32">
        <v>1</v>
      </c>
      <c r="M233" s="32">
        <v>0</v>
      </c>
      <c r="N233" s="32">
        <v>0</v>
      </c>
      <c r="O233" s="32">
        <v>0</v>
      </c>
      <c r="P233" s="32">
        <f t="shared" si="113"/>
        <v>0</v>
      </c>
      <c r="R233" s="111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2">
        <f t="shared" si="92"/>
        <v>0</v>
      </c>
      <c r="T233" s="113">
        <f t="shared" si="110"/>
        <v>0</v>
      </c>
      <c r="V233" s="137">
        <f t="shared" si="91"/>
        <v>0</v>
      </c>
      <c r="W233" s="138">
        <f t="shared" si="93"/>
        <v>0</v>
      </c>
      <c r="X233" s="138">
        <f t="shared" si="114"/>
        <v>0</v>
      </c>
      <c r="Y233" s="138">
        <f t="shared" si="115"/>
        <v>0</v>
      </c>
      <c r="Z233" s="138">
        <f>Y233+LOOKUP(V233,Sheet2!A$3:A$24,Sheet2!J$3:J$24)</f>
        <v>0</v>
      </c>
      <c r="AA233" s="138">
        <f t="shared" si="94"/>
        <v>0</v>
      </c>
      <c r="AB233" s="138">
        <f t="shared" si="116"/>
        <v>0</v>
      </c>
      <c r="AC233" s="138">
        <f t="shared" si="117"/>
        <v>0</v>
      </c>
      <c r="AD233" s="138">
        <f>AC233+LOOKUP(V233,Sheet2!A$3:A$24,Sheet2!J$3:J$24)</f>
        <v>0</v>
      </c>
      <c r="AE233" s="138">
        <f t="shared" si="95"/>
        <v>0</v>
      </c>
      <c r="AF233" s="138">
        <f t="shared" si="96"/>
        <v>0</v>
      </c>
      <c r="AG233" s="137">
        <f>LOOKUP(V233,Sheet2!A$3:A$24,Sheet2!K$3:K$24)</f>
        <v>0</v>
      </c>
      <c r="AH233" s="143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37">
        <f>LOOKUP(R233,Sheet3!A$2:A$7,Sheet3!D$2:D$7)</f>
        <v>0</v>
      </c>
      <c r="AJ233" s="137">
        <f t="shared" si="111"/>
        <v>0</v>
      </c>
      <c r="AK233" s="137">
        <f t="shared" si="112"/>
        <v>0</v>
      </c>
      <c r="AL233" s="138">
        <f t="shared" si="97"/>
        <v>0</v>
      </c>
      <c r="AM233" s="138">
        <f t="shared" si="98"/>
        <v>0</v>
      </c>
      <c r="AN233" s="138">
        <f t="shared" si="99"/>
        <v>0</v>
      </c>
      <c r="AO233" s="138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15"/>
      <c r="AQ233" s="152">
        <f t="shared" si="100"/>
        <v>0</v>
      </c>
      <c r="AR233" s="153">
        <f>LOOKUP(S233,Sheet3!F$2:F$9,Sheet3!G$2:G$9)*(AN233-AJ233)*(AN233-AJ233)/2*G233*IF(L233=1,2,IF(L233=2,1,0))</f>
        <v>0</v>
      </c>
      <c r="AS233" s="153">
        <f>LOOKUP(R233,Sheet3!A$2:A$6,Sheet3!B$2:B$6)*AO233*G233</f>
        <v>0</v>
      </c>
      <c r="AT233" s="153">
        <f>LOOKUP(R233,Sheet3!A$2:A$6,Sheet3!C$2:C$6)*AO233*G233</f>
        <v>0</v>
      </c>
      <c r="AU233" s="154">
        <f>IF(AND(AE233&gt;3.5,AF233&gt;3.5),LOOKUP(Sheet1!V233,Sheet2!A$3:A$24,Sheet2!U$3:U$24),LOOKUP(V233,Sheet2!A$3:A$24,Sheet2!T$3:T$24))*G233</f>
        <v>0</v>
      </c>
      <c r="AV233" s="154">
        <f>IF(AND(AE233&gt;3.5,AF233&gt;3.5),LOOKUP(Sheet1!V233,Sheet2!A$3:A$24,Sheet2!W$3:W$24),LOOKUP(V233,Sheet2!A$3:A$24,Sheet2!V$3:V$24))*G233</f>
        <v>0</v>
      </c>
      <c r="AW233" s="153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3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3">
        <f>LOOKUP(S233,Sheet3!F$2:F$9,Sheet3!G$2:G$9)*MIN((((Z233-Y233)+(AD233-AC233))/2+AH233+LOOKUP(V233,Sheet2!A$3:A$24,Sheet2!K$3:K$24)),AN233-AK233)^2/2*G233*IF(L233=1,2,IF(L233=2,1,0))</f>
        <v>0</v>
      </c>
      <c r="AZ233" s="153">
        <f>IF(G233=0,0,MAX(0,SUM(AQ233:AR233)-SUM(AS233:AY233)-BA233-LOOKUP(V233,Sheet2!A$3:A$24,Sheet2!Y$3:Y$24)*G233))</f>
        <v>0</v>
      </c>
      <c r="BA233" s="154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58">
        <f>IF(S233="A",LOOKUP(S233,Sheet3!F$2:F$9,Sheet3!H$2:H$9)*(AN233+AJ233+0.5)*G233*IF(L233=1,2,IF(L233=2,1,0)),0)</f>
        <v>0</v>
      </c>
      <c r="BC233" s="159">
        <f t="shared" si="101"/>
        <v>0</v>
      </c>
      <c r="BD233" s="123">
        <f>LOOKUP($S233,Sheet3!$F$2:$F$9,Sheet3!I$2:I$9)*$G233*IF($L233=1,2,IF($L233=2,1,0))</f>
        <v>0</v>
      </c>
      <c r="BE233" s="123">
        <f>LOOKUP($S233,Sheet3!$F$2:$F$9,Sheet3!J$2:J$9)*$G233*IF($L233=1,2,IF($L233=2,1,0))</f>
        <v>0</v>
      </c>
      <c r="BF233" s="123">
        <f>LOOKUP($S233,Sheet3!$F$2:$F$9,Sheet3!K$2:K$9)*$G233*IF($L233=1,2,IF($L233=2,1,0))</f>
        <v>0</v>
      </c>
      <c r="BG233" s="123">
        <f>LOOKUP($S233,Sheet3!$F$2:$F$9,Sheet3!L$2:L$9)*$G233*IF($L233=1,2,IF($L233=2,1,0))</f>
        <v>0</v>
      </c>
      <c r="BH233" s="122">
        <f>LOOKUP($S233,Sheet3!$F$2:$F$9,Sheet3!M$2:M$9)*$G233*IF($L233=1,2,IF($L233=2,1,0))*2</f>
        <v>0</v>
      </c>
      <c r="BI233" s="122">
        <f>(AO233-Sheet3!$Q$4*IF($L233=1,2,IF($L233=2,1,0)))*LOOKUP(S233,Sheet3!F$2:F$9,Sheet3!M$2:M$9)*ROUNDUP(G233/Sheet3!$Q$7,0)</f>
        <v>0</v>
      </c>
      <c r="BJ233" s="122">
        <f>IF(S233="E",LOOKUP(Sheet3!$G$7,Sheet3!$A$18:$A$21,Sheet3!$B$18:$B$21),0)*G233*AN233*2</f>
        <v>0</v>
      </c>
      <c r="BK233" s="122">
        <f>IF(S233="E",LOOKUP(Sheet3!$G$7,Sheet3!$A$18:$A$21,Sheet3!$C$18:$C$21),0)*G233*AN233*2/1000</f>
        <v>0</v>
      </c>
      <c r="BL233" s="122">
        <f>IF(S233="E",LOOKUP(Sheet3!$G$7,Sheet3!$A$18:$A$21,Sheet3!$D$18:$D$21),0)*G233*AN233*2/1000</f>
        <v>0</v>
      </c>
      <c r="BN233" s="124">
        <f t="shared" si="102"/>
        <v>0</v>
      </c>
      <c r="BO233" s="124">
        <f t="shared" si="103"/>
        <v>0</v>
      </c>
      <c r="BP233" s="115"/>
      <c r="BQ233" s="56">
        <f t="shared" si="104"/>
        <v>0</v>
      </c>
      <c r="BR233" s="52">
        <f t="shared" si="105"/>
        <v>0</v>
      </c>
      <c r="BS233" s="52">
        <f t="shared" si="106"/>
        <v>0</v>
      </c>
      <c r="BT233" s="52">
        <f>IF(OR(LOOKUP(V233,Sheet2!A$3:A$25,Sheet2!B$3:B$25)=1,G233=0),0,AW233-AO233*0.2*G233)</f>
        <v>0</v>
      </c>
      <c r="BU233" s="52">
        <f t="shared" si="107"/>
        <v>0</v>
      </c>
      <c r="BV233" s="52">
        <f t="shared" si="108"/>
        <v>0</v>
      </c>
      <c r="BW233" s="32">
        <f t="shared" si="109"/>
        <v>0</v>
      </c>
    </row>
    <row r="234" spans="1:75">
      <c r="A234" s="110"/>
      <c r="D234" s="110">
        <f t="shared" si="118"/>
        <v>0</v>
      </c>
      <c r="E234" s="32"/>
      <c r="L234" s="32">
        <v>1</v>
      </c>
      <c r="M234" s="32">
        <v>0</v>
      </c>
      <c r="N234" s="32">
        <v>0</v>
      </c>
      <c r="O234" s="32">
        <v>0</v>
      </c>
      <c r="P234" s="32">
        <f t="shared" si="113"/>
        <v>0</v>
      </c>
      <c r="R234" s="111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2">
        <f t="shared" si="92"/>
        <v>0</v>
      </c>
      <c r="T234" s="113">
        <f t="shared" si="110"/>
        <v>0</v>
      </c>
      <c r="V234" s="137">
        <f t="shared" si="91"/>
        <v>0</v>
      </c>
      <c r="W234" s="138">
        <f t="shared" si="93"/>
        <v>0</v>
      </c>
      <c r="X234" s="138">
        <f t="shared" si="114"/>
        <v>0</v>
      </c>
      <c r="Y234" s="138">
        <f t="shared" si="115"/>
        <v>0</v>
      </c>
      <c r="Z234" s="138">
        <f>Y234+LOOKUP(V234,Sheet2!A$3:A$24,Sheet2!J$3:J$24)</f>
        <v>0</v>
      </c>
      <c r="AA234" s="138">
        <f t="shared" si="94"/>
        <v>0</v>
      </c>
      <c r="AB234" s="138">
        <f t="shared" si="116"/>
        <v>0</v>
      </c>
      <c r="AC234" s="138">
        <f t="shared" si="117"/>
        <v>0</v>
      </c>
      <c r="AD234" s="138">
        <f>AC234+LOOKUP(V234,Sheet2!A$3:A$24,Sheet2!J$3:J$24)</f>
        <v>0</v>
      </c>
      <c r="AE234" s="138">
        <f t="shared" si="95"/>
        <v>0</v>
      </c>
      <c r="AF234" s="138">
        <f t="shared" si="96"/>
        <v>0</v>
      </c>
      <c r="AG234" s="137">
        <f>LOOKUP(V234,Sheet2!A$3:A$24,Sheet2!K$3:K$24)</f>
        <v>0</v>
      </c>
      <c r="AH234" s="143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37">
        <f>LOOKUP(R234,Sheet3!A$2:A$7,Sheet3!D$2:D$7)</f>
        <v>0</v>
      </c>
      <c r="AJ234" s="137">
        <f t="shared" si="111"/>
        <v>0</v>
      </c>
      <c r="AK234" s="137">
        <f t="shared" si="112"/>
        <v>0</v>
      </c>
      <c r="AL234" s="138">
        <f t="shared" si="97"/>
        <v>0</v>
      </c>
      <c r="AM234" s="138">
        <f t="shared" si="98"/>
        <v>0</v>
      </c>
      <c r="AN234" s="138">
        <f t="shared" si="99"/>
        <v>0</v>
      </c>
      <c r="AO234" s="138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15"/>
      <c r="AQ234" s="152">
        <f t="shared" si="100"/>
        <v>0</v>
      </c>
      <c r="AR234" s="153">
        <f>LOOKUP(S234,Sheet3!F$2:F$9,Sheet3!G$2:G$9)*(AN234-AJ234)*(AN234-AJ234)/2*G234*IF(L234=1,2,IF(L234=2,1,0))</f>
        <v>0</v>
      </c>
      <c r="AS234" s="153">
        <f>LOOKUP(R234,Sheet3!A$2:A$6,Sheet3!B$2:B$6)*AO234*G234</f>
        <v>0</v>
      </c>
      <c r="AT234" s="153">
        <f>LOOKUP(R234,Sheet3!A$2:A$6,Sheet3!C$2:C$6)*AO234*G234</f>
        <v>0</v>
      </c>
      <c r="AU234" s="154">
        <f>IF(AND(AE234&gt;3.5,AF234&gt;3.5),LOOKUP(Sheet1!V234,Sheet2!A$3:A$24,Sheet2!U$3:U$24),LOOKUP(V234,Sheet2!A$3:A$24,Sheet2!T$3:T$24))*G234</f>
        <v>0</v>
      </c>
      <c r="AV234" s="154">
        <f>IF(AND(AE234&gt;3.5,AF234&gt;3.5),LOOKUP(Sheet1!V234,Sheet2!A$3:A$24,Sheet2!W$3:W$24),LOOKUP(V234,Sheet2!A$3:A$24,Sheet2!V$3:V$24))*G234</f>
        <v>0</v>
      </c>
      <c r="AW234" s="153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3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3">
        <f>LOOKUP(S234,Sheet3!F$2:F$9,Sheet3!G$2:G$9)*MIN((((Z234-Y234)+(AD234-AC234))/2+AH234+LOOKUP(V234,Sheet2!A$3:A$24,Sheet2!K$3:K$24)),AN234-AK234)^2/2*G234*IF(L234=1,2,IF(L234=2,1,0))</f>
        <v>0</v>
      </c>
      <c r="AZ234" s="153">
        <f>IF(G234=0,0,MAX(0,SUM(AQ234:AR234)-SUM(AS234:AY234)-BA234-LOOKUP(V234,Sheet2!A$3:A$24,Sheet2!Y$3:Y$24)*G234))</f>
        <v>0</v>
      </c>
      <c r="BA234" s="154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58">
        <f>IF(S234="A",LOOKUP(S234,Sheet3!F$2:F$9,Sheet3!H$2:H$9)*(AN234+AJ234+0.5)*G234*IF(L234=1,2,IF(L234=2,1,0)),0)</f>
        <v>0</v>
      </c>
      <c r="BC234" s="159">
        <f t="shared" si="101"/>
        <v>0</v>
      </c>
      <c r="BD234" s="123">
        <f>LOOKUP($S234,Sheet3!$F$2:$F$9,Sheet3!I$2:I$9)*$G234*IF($L234=1,2,IF($L234=2,1,0))</f>
        <v>0</v>
      </c>
      <c r="BE234" s="123">
        <f>LOOKUP($S234,Sheet3!$F$2:$F$9,Sheet3!J$2:J$9)*$G234*IF($L234=1,2,IF($L234=2,1,0))</f>
        <v>0</v>
      </c>
      <c r="BF234" s="123">
        <f>LOOKUP($S234,Sheet3!$F$2:$F$9,Sheet3!K$2:K$9)*$G234*IF($L234=1,2,IF($L234=2,1,0))</f>
        <v>0</v>
      </c>
      <c r="BG234" s="123">
        <f>LOOKUP($S234,Sheet3!$F$2:$F$9,Sheet3!L$2:L$9)*$G234*IF($L234=1,2,IF($L234=2,1,0))</f>
        <v>0</v>
      </c>
      <c r="BH234" s="122">
        <f>LOOKUP($S234,Sheet3!$F$2:$F$9,Sheet3!M$2:M$9)*$G234*IF($L234=1,2,IF($L234=2,1,0))*2</f>
        <v>0</v>
      </c>
      <c r="BI234" s="122">
        <f>(AO234-Sheet3!$Q$4*IF($L234=1,2,IF($L234=2,1,0)))*LOOKUP(S234,Sheet3!F$2:F$9,Sheet3!M$2:M$9)*ROUNDUP(G234/Sheet3!$Q$7,0)</f>
        <v>0</v>
      </c>
      <c r="BJ234" s="122">
        <f>IF(S234="E",LOOKUP(Sheet3!$G$7,Sheet3!$A$18:$A$21,Sheet3!$B$18:$B$21),0)*G234*AN234*2</f>
        <v>0</v>
      </c>
      <c r="BK234" s="122">
        <f>IF(S234="E",LOOKUP(Sheet3!$G$7,Sheet3!$A$18:$A$21,Sheet3!$C$18:$C$21),0)*G234*AN234*2/1000</f>
        <v>0</v>
      </c>
      <c r="BL234" s="122">
        <f>IF(S234="E",LOOKUP(Sheet3!$G$7,Sheet3!$A$18:$A$21,Sheet3!$D$18:$D$21),0)*G234*AN234*2/1000</f>
        <v>0</v>
      </c>
      <c r="BN234" s="124">
        <f t="shared" si="102"/>
        <v>0</v>
      </c>
      <c r="BO234" s="124">
        <f t="shared" si="103"/>
        <v>0</v>
      </c>
      <c r="BP234" s="115"/>
      <c r="BQ234" s="56">
        <f t="shared" si="104"/>
        <v>0</v>
      </c>
      <c r="BR234" s="52">
        <f t="shared" si="105"/>
        <v>0</v>
      </c>
      <c r="BS234" s="52">
        <f t="shared" si="106"/>
        <v>0</v>
      </c>
      <c r="BT234" s="52">
        <f>IF(OR(LOOKUP(V234,Sheet2!A$3:A$25,Sheet2!B$3:B$25)=1,G234=0),0,AW234-AO234*0.2*G234)</f>
        <v>0</v>
      </c>
      <c r="BU234" s="52">
        <f t="shared" si="107"/>
        <v>0</v>
      </c>
      <c r="BV234" s="52">
        <f t="shared" si="108"/>
        <v>0</v>
      </c>
      <c r="BW234" s="32">
        <f t="shared" si="109"/>
        <v>0</v>
      </c>
    </row>
    <row r="235" spans="1:75">
      <c r="A235" s="110"/>
      <c r="D235" s="110">
        <f t="shared" si="118"/>
        <v>0</v>
      </c>
      <c r="E235" s="32"/>
      <c r="L235" s="32">
        <v>1</v>
      </c>
      <c r="M235" s="32">
        <v>0</v>
      </c>
      <c r="N235" s="32">
        <v>0</v>
      </c>
      <c r="O235" s="32">
        <v>0</v>
      </c>
      <c r="P235" s="32">
        <f t="shared" si="113"/>
        <v>0</v>
      </c>
      <c r="R235" s="111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2">
        <f t="shared" si="92"/>
        <v>0</v>
      </c>
      <c r="T235" s="113">
        <f t="shared" si="110"/>
        <v>0</v>
      </c>
      <c r="V235" s="137">
        <f t="shared" si="91"/>
        <v>0</v>
      </c>
      <c r="W235" s="138">
        <f t="shared" si="93"/>
        <v>0</v>
      </c>
      <c r="X235" s="138">
        <f t="shared" si="114"/>
        <v>0</v>
      </c>
      <c r="Y235" s="138">
        <f t="shared" si="115"/>
        <v>0</v>
      </c>
      <c r="Z235" s="138">
        <f>Y235+LOOKUP(V235,Sheet2!A$3:A$24,Sheet2!J$3:J$24)</f>
        <v>0</v>
      </c>
      <c r="AA235" s="138">
        <f t="shared" si="94"/>
        <v>0</v>
      </c>
      <c r="AB235" s="138">
        <f t="shared" si="116"/>
        <v>0</v>
      </c>
      <c r="AC235" s="138">
        <f t="shared" si="117"/>
        <v>0</v>
      </c>
      <c r="AD235" s="138">
        <f>AC235+LOOKUP(V235,Sheet2!A$3:A$24,Sheet2!J$3:J$24)</f>
        <v>0</v>
      </c>
      <c r="AE235" s="138">
        <f t="shared" si="95"/>
        <v>0</v>
      </c>
      <c r="AF235" s="138">
        <f t="shared" si="96"/>
        <v>0</v>
      </c>
      <c r="AG235" s="137">
        <f>LOOKUP(V235,Sheet2!A$3:A$24,Sheet2!K$3:K$24)</f>
        <v>0</v>
      </c>
      <c r="AH235" s="143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37">
        <f>LOOKUP(R235,Sheet3!A$2:A$7,Sheet3!D$2:D$7)</f>
        <v>0</v>
      </c>
      <c r="AJ235" s="137">
        <f t="shared" si="111"/>
        <v>0</v>
      </c>
      <c r="AK235" s="137">
        <f t="shared" si="112"/>
        <v>0</v>
      </c>
      <c r="AL235" s="138">
        <f t="shared" si="97"/>
        <v>0</v>
      </c>
      <c r="AM235" s="138">
        <f t="shared" si="98"/>
        <v>0</v>
      </c>
      <c r="AN235" s="138">
        <f t="shared" si="99"/>
        <v>0</v>
      </c>
      <c r="AO235" s="138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15"/>
      <c r="AQ235" s="152">
        <f t="shared" si="100"/>
        <v>0</v>
      </c>
      <c r="AR235" s="153">
        <f>LOOKUP(S235,Sheet3!F$2:F$9,Sheet3!G$2:G$9)*(AN235-AJ235)*(AN235-AJ235)/2*G235*IF(L235=1,2,IF(L235=2,1,0))</f>
        <v>0</v>
      </c>
      <c r="AS235" s="153">
        <f>LOOKUP(R235,Sheet3!A$2:A$6,Sheet3!B$2:B$6)*AO235*G235</f>
        <v>0</v>
      </c>
      <c r="AT235" s="153">
        <f>LOOKUP(R235,Sheet3!A$2:A$6,Sheet3!C$2:C$6)*AO235*G235</f>
        <v>0</v>
      </c>
      <c r="AU235" s="154">
        <f>IF(AND(AE235&gt;3.5,AF235&gt;3.5),LOOKUP(Sheet1!V235,Sheet2!A$3:A$24,Sheet2!U$3:U$24),LOOKUP(V235,Sheet2!A$3:A$24,Sheet2!T$3:T$24))*G235</f>
        <v>0</v>
      </c>
      <c r="AV235" s="154">
        <f>IF(AND(AE235&gt;3.5,AF235&gt;3.5),LOOKUP(Sheet1!V235,Sheet2!A$3:A$24,Sheet2!W$3:W$24),LOOKUP(V235,Sheet2!A$3:A$24,Sheet2!V$3:V$24))*G235</f>
        <v>0</v>
      </c>
      <c r="AW235" s="153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3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3">
        <f>LOOKUP(S235,Sheet3!F$2:F$9,Sheet3!G$2:G$9)*MIN((((Z235-Y235)+(AD235-AC235))/2+AH235+LOOKUP(V235,Sheet2!A$3:A$24,Sheet2!K$3:K$24)),AN235-AK235)^2/2*G235*IF(L235=1,2,IF(L235=2,1,0))</f>
        <v>0</v>
      </c>
      <c r="AZ235" s="153">
        <f>IF(G235=0,0,MAX(0,SUM(AQ235:AR235)-SUM(AS235:AY235)-BA235-LOOKUP(V235,Sheet2!A$3:A$24,Sheet2!Y$3:Y$24)*G235))</f>
        <v>0</v>
      </c>
      <c r="BA235" s="154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58">
        <f>IF(S235="A",LOOKUP(S235,Sheet3!F$2:F$9,Sheet3!H$2:H$9)*(AN235+AJ235+0.5)*G235*IF(L235=1,2,IF(L235=2,1,0)),0)</f>
        <v>0</v>
      </c>
      <c r="BC235" s="159">
        <f t="shared" si="101"/>
        <v>0</v>
      </c>
      <c r="BD235" s="123">
        <f>LOOKUP($S235,Sheet3!$F$2:$F$9,Sheet3!I$2:I$9)*$G235*IF($L235=1,2,IF($L235=2,1,0))</f>
        <v>0</v>
      </c>
      <c r="BE235" s="123">
        <f>LOOKUP($S235,Sheet3!$F$2:$F$9,Sheet3!J$2:J$9)*$G235*IF($L235=1,2,IF($L235=2,1,0))</f>
        <v>0</v>
      </c>
      <c r="BF235" s="123">
        <f>LOOKUP($S235,Sheet3!$F$2:$F$9,Sheet3!K$2:K$9)*$G235*IF($L235=1,2,IF($L235=2,1,0))</f>
        <v>0</v>
      </c>
      <c r="BG235" s="123">
        <f>LOOKUP($S235,Sheet3!$F$2:$F$9,Sheet3!L$2:L$9)*$G235*IF($L235=1,2,IF($L235=2,1,0))</f>
        <v>0</v>
      </c>
      <c r="BH235" s="122">
        <f>LOOKUP($S235,Sheet3!$F$2:$F$9,Sheet3!M$2:M$9)*$G235*IF($L235=1,2,IF($L235=2,1,0))*2</f>
        <v>0</v>
      </c>
      <c r="BI235" s="122">
        <f>(AO235-Sheet3!$Q$4*IF($L235=1,2,IF($L235=2,1,0)))*LOOKUP(S235,Sheet3!F$2:F$9,Sheet3!M$2:M$9)*ROUNDUP(G235/Sheet3!$Q$7,0)</f>
        <v>0</v>
      </c>
      <c r="BJ235" s="122">
        <f>IF(S235="E",LOOKUP(Sheet3!$G$7,Sheet3!$A$18:$A$21,Sheet3!$B$18:$B$21),0)*G235*AN235*2</f>
        <v>0</v>
      </c>
      <c r="BK235" s="122">
        <f>IF(S235="E",LOOKUP(Sheet3!$G$7,Sheet3!$A$18:$A$21,Sheet3!$C$18:$C$21),0)*G235*AN235*2/1000</f>
        <v>0</v>
      </c>
      <c r="BL235" s="122">
        <f>IF(S235="E",LOOKUP(Sheet3!$G$7,Sheet3!$A$18:$A$21,Sheet3!$D$18:$D$21),0)*G235*AN235*2/1000</f>
        <v>0</v>
      </c>
      <c r="BN235" s="124">
        <f t="shared" si="102"/>
        <v>0</v>
      </c>
      <c r="BO235" s="124">
        <f t="shared" si="103"/>
        <v>0</v>
      </c>
      <c r="BP235" s="115"/>
      <c r="BQ235" s="56">
        <f t="shared" si="104"/>
        <v>0</v>
      </c>
      <c r="BR235" s="52">
        <f t="shared" si="105"/>
        <v>0</v>
      </c>
      <c r="BS235" s="52">
        <f t="shared" si="106"/>
        <v>0</v>
      </c>
      <c r="BT235" s="52">
        <f>IF(OR(LOOKUP(V235,Sheet2!A$3:A$25,Sheet2!B$3:B$25)=1,G235=0),0,AW235-AO235*0.2*G235)</f>
        <v>0</v>
      </c>
      <c r="BU235" s="52">
        <f t="shared" si="107"/>
        <v>0</v>
      </c>
      <c r="BV235" s="52">
        <f t="shared" si="108"/>
        <v>0</v>
      </c>
      <c r="BW235" s="32">
        <f t="shared" si="109"/>
        <v>0</v>
      </c>
    </row>
    <row r="236" spans="1:75">
      <c r="A236" s="110"/>
      <c r="D236" s="110">
        <f t="shared" si="118"/>
        <v>0</v>
      </c>
      <c r="E236" s="32"/>
      <c r="L236" s="32">
        <v>1</v>
      </c>
      <c r="M236" s="32">
        <v>0</v>
      </c>
      <c r="N236" s="32">
        <v>0</v>
      </c>
      <c r="O236" s="32">
        <v>0</v>
      </c>
      <c r="P236" s="32">
        <f t="shared" si="113"/>
        <v>0</v>
      </c>
      <c r="R236" s="111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2">
        <f t="shared" si="92"/>
        <v>0</v>
      </c>
      <c r="T236" s="113">
        <f t="shared" si="110"/>
        <v>0</v>
      </c>
      <c r="V236" s="137">
        <f t="shared" si="91"/>
        <v>0</v>
      </c>
      <c r="W236" s="138">
        <f t="shared" si="93"/>
        <v>0</v>
      </c>
      <c r="X236" s="138">
        <f t="shared" si="114"/>
        <v>0</v>
      </c>
      <c r="Y236" s="138">
        <f t="shared" si="115"/>
        <v>0</v>
      </c>
      <c r="Z236" s="138">
        <f>Y236+LOOKUP(V236,Sheet2!A$3:A$24,Sheet2!J$3:J$24)</f>
        <v>0</v>
      </c>
      <c r="AA236" s="138">
        <f t="shared" si="94"/>
        <v>0</v>
      </c>
      <c r="AB236" s="138">
        <f t="shared" si="116"/>
        <v>0</v>
      </c>
      <c r="AC236" s="138">
        <f t="shared" si="117"/>
        <v>0</v>
      </c>
      <c r="AD236" s="138">
        <f>AC236+LOOKUP(V236,Sheet2!A$3:A$24,Sheet2!J$3:J$24)</f>
        <v>0</v>
      </c>
      <c r="AE236" s="138">
        <f t="shared" si="95"/>
        <v>0</v>
      </c>
      <c r="AF236" s="138">
        <f t="shared" si="96"/>
        <v>0</v>
      </c>
      <c r="AG236" s="137">
        <f>LOOKUP(V236,Sheet2!A$3:A$24,Sheet2!K$3:K$24)</f>
        <v>0</v>
      </c>
      <c r="AH236" s="143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37">
        <f>LOOKUP(R236,Sheet3!A$2:A$7,Sheet3!D$2:D$7)</f>
        <v>0</v>
      </c>
      <c r="AJ236" s="137">
        <f t="shared" si="111"/>
        <v>0</v>
      </c>
      <c r="AK236" s="137">
        <f t="shared" si="112"/>
        <v>0</v>
      </c>
      <c r="AL236" s="138">
        <f t="shared" si="97"/>
        <v>0</v>
      </c>
      <c r="AM236" s="138">
        <f t="shared" si="98"/>
        <v>0</v>
      </c>
      <c r="AN236" s="138">
        <f t="shared" si="99"/>
        <v>0</v>
      </c>
      <c r="AO236" s="138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15"/>
      <c r="AQ236" s="152">
        <f t="shared" si="100"/>
        <v>0</v>
      </c>
      <c r="AR236" s="153">
        <f>LOOKUP(S236,Sheet3!F$2:F$9,Sheet3!G$2:G$9)*(AN236-AJ236)*(AN236-AJ236)/2*G236*IF(L236=1,2,IF(L236=2,1,0))</f>
        <v>0</v>
      </c>
      <c r="AS236" s="153">
        <f>LOOKUP(R236,Sheet3!A$2:A$6,Sheet3!B$2:B$6)*AO236*G236</f>
        <v>0</v>
      </c>
      <c r="AT236" s="153">
        <f>LOOKUP(R236,Sheet3!A$2:A$6,Sheet3!C$2:C$6)*AO236*G236</f>
        <v>0</v>
      </c>
      <c r="AU236" s="154">
        <f>IF(AND(AE236&gt;3.5,AF236&gt;3.5),LOOKUP(Sheet1!V236,Sheet2!A$3:A$24,Sheet2!U$3:U$24),LOOKUP(V236,Sheet2!A$3:A$24,Sheet2!T$3:T$24))*G236</f>
        <v>0</v>
      </c>
      <c r="AV236" s="154">
        <f>IF(AND(AE236&gt;3.5,AF236&gt;3.5),LOOKUP(Sheet1!V236,Sheet2!A$3:A$24,Sheet2!W$3:W$24),LOOKUP(V236,Sheet2!A$3:A$24,Sheet2!V$3:V$24))*G236</f>
        <v>0</v>
      </c>
      <c r="AW236" s="153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3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3">
        <f>LOOKUP(S236,Sheet3!F$2:F$9,Sheet3!G$2:G$9)*MIN((((Z236-Y236)+(AD236-AC236))/2+AH236+LOOKUP(V236,Sheet2!A$3:A$24,Sheet2!K$3:K$24)),AN236-AK236)^2/2*G236*IF(L236=1,2,IF(L236=2,1,0))</f>
        <v>0</v>
      </c>
      <c r="AZ236" s="153">
        <f>IF(G236=0,0,MAX(0,SUM(AQ236:AR236)-SUM(AS236:AY236)-BA236-LOOKUP(V236,Sheet2!A$3:A$24,Sheet2!Y$3:Y$24)*G236))</f>
        <v>0</v>
      </c>
      <c r="BA236" s="154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58">
        <f>IF(S236="A",LOOKUP(S236,Sheet3!F$2:F$9,Sheet3!H$2:H$9)*(AN236+AJ236+0.5)*G236*IF(L236=1,2,IF(L236=2,1,0)),0)</f>
        <v>0</v>
      </c>
      <c r="BC236" s="159">
        <f t="shared" si="101"/>
        <v>0</v>
      </c>
      <c r="BD236" s="123">
        <f>LOOKUP($S236,Sheet3!$F$2:$F$9,Sheet3!I$2:I$9)*$G236*IF($L236=1,2,IF($L236=2,1,0))</f>
        <v>0</v>
      </c>
      <c r="BE236" s="123">
        <f>LOOKUP($S236,Sheet3!$F$2:$F$9,Sheet3!J$2:J$9)*$G236*IF($L236=1,2,IF($L236=2,1,0))</f>
        <v>0</v>
      </c>
      <c r="BF236" s="123">
        <f>LOOKUP($S236,Sheet3!$F$2:$F$9,Sheet3!K$2:K$9)*$G236*IF($L236=1,2,IF($L236=2,1,0))</f>
        <v>0</v>
      </c>
      <c r="BG236" s="123">
        <f>LOOKUP($S236,Sheet3!$F$2:$F$9,Sheet3!L$2:L$9)*$G236*IF($L236=1,2,IF($L236=2,1,0))</f>
        <v>0</v>
      </c>
      <c r="BH236" s="122">
        <f>LOOKUP($S236,Sheet3!$F$2:$F$9,Sheet3!M$2:M$9)*$G236*IF($L236=1,2,IF($L236=2,1,0))*2</f>
        <v>0</v>
      </c>
      <c r="BI236" s="122">
        <f>(AO236-Sheet3!$Q$4*IF($L236=1,2,IF($L236=2,1,0)))*LOOKUP(S236,Sheet3!F$2:F$9,Sheet3!M$2:M$9)*ROUNDUP(G236/Sheet3!$Q$7,0)</f>
        <v>0</v>
      </c>
      <c r="BJ236" s="122">
        <f>IF(S236="E",LOOKUP(Sheet3!$G$7,Sheet3!$A$18:$A$21,Sheet3!$B$18:$B$21),0)*G236*AN236*2</f>
        <v>0</v>
      </c>
      <c r="BK236" s="122">
        <f>IF(S236="E",LOOKUP(Sheet3!$G$7,Sheet3!$A$18:$A$21,Sheet3!$C$18:$C$21),0)*G236*AN236*2/1000</f>
        <v>0</v>
      </c>
      <c r="BL236" s="122">
        <f>IF(S236="E",LOOKUP(Sheet3!$G$7,Sheet3!$A$18:$A$21,Sheet3!$D$18:$D$21),0)*G236*AN236*2/1000</f>
        <v>0</v>
      </c>
      <c r="BN236" s="124">
        <f t="shared" si="102"/>
        <v>0</v>
      </c>
      <c r="BO236" s="124">
        <f t="shared" si="103"/>
        <v>0</v>
      </c>
      <c r="BP236" s="115"/>
      <c r="BQ236" s="56">
        <f t="shared" si="104"/>
        <v>0</v>
      </c>
      <c r="BR236" s="52">
        <f t="shared" si="105"/>
        <v>0</v>
      </c>
      <c r="BS236" s="52">
        <f t="shared" si="106"/>
        <v>0</v>
      </c>
      <c r="BT236" s="52">
        <f>IF(OR(LOOKUP(V236,Sheet2!A$3:A$25,Sheet2!B$3:B$25)=1,G236=0),0,AW236-AO236*0.2*G236)</f>
        <v>0</v>
      </c>
      <c r="BU236" s="52">
        <f t="shared" si="107"/>
        <v>0</v>
      </c>
      <c r="BV236" s="52">
        <f t="shared" si="108"/>
        <v>0</v>
      </c>
      <c r="BW236" s="32">
        <f t="shared" si="109"/>
        <v>0</v>
      </c>
    </row>
    <row r="237" spans="1:75">
      <c r="A237" s="110"/>
      <c r="D237" s="110">
        <f t="shared" si="118"/>
        <v>0</v>
      </c>
      <c r="E237" s="32"/>
      <c r="L237" s="32">
        <v>1</v>
      </c>
      <c r="M237" s="32">
        <v>0</v>
      </c>
      <c r="N237" s="32">
        <v>0</v>
      </c>
      <c r="O237" s="32">
        <v>0</v>
      </c>
      <c r="P237" s="32">
        <f t="shared" si="113"/>
        <v>0</v>
      </c>
      <c r="R237" s="111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2">
        <f t="shared" si="92"/>
        <v>0</v>
      </c>
      <c r="T237" s="113">
        <f t="shared" si="110"/>
        <v>0</v>
      </c>
      <c r="V237" s="137">
        <f t="shared" si="91"/>
        <v>0</v>
      </c>
      <c r="W237" s="138">
        <f t="shared" si="93"/>
        <v>0</v>
      </c>
      <c r="X237" s="138">
        <f t="shared" si="114"/>
        <v>0</v>
      </c>
      <c r="Y237" s="138">
        <f t="shared" si="115"/>
        <v>0</v>
      </c>
      <c r="Z237" s="138">
        <f>Y237+LOOKUP(V237,Sheet2!A$3:A$24,Sheet2!J$3:J$24)</f>
        <v>0</v>
      </c>
      <c r="AA237" s="138">
        <f t="shared" si="94"/>
        <v>0</v>
      </c>
      <c r="AB237" s="138">
        <f t="shared" si="116"/>
        <v>0</v>
      </c>
      <c r="AC237" s="138">
        <f t="shared" si="117"/>
        <v>0</v>
      </c>
      <c r="AD237" s="138">
        <f>AC237+LOOKUP(V237,Sheet2!A$3:A$24,Sheet2!J$3:J$24)</f>
        <v>0</v>
      </c>
      <c r="AE237" s="138">
        <f t="shared" si="95"/>
        <v>0</v>
      </c>
      <c r="AF237" s="138">
        <f t="shared" si="96"/>
        <v>0</v>
      </c>
      <c r="AG237" s="137">
        <f>LOOKUP(V237,Sheet2!A$3:A$24,Sheet2!K$3:K$24)</f>
        <v>0</v>
      </c>
      <c r="AH237" s="143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37">
        <f>LOOKUP(R237,Sheet3!A$2:A$7,Sheet3!D$2:D$7)</f>
        <v>0</v>
      </c>
      <c r="AJ237" s="137">
        <f t="shared" si="111"/>
        <v>0</v>
      </c>
      <c r="AK237" s="137">
        <f t="shared" si="112"/>
        <v>0</v>
      </c>
      <c r="AL237" s="138">
        <f t="shared" si="97"/>
        <v>0</v>
      </c>
      <c r="AM237" s="138">
        <f t="shared" si="98"/>
        <v>0</v>
      </c>
      <c r="AN237" s="138">
        <f t="shared" si="99"/>
        <v>0</v>
      </c>
      <c r="AO237" s="138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15"/>
      <c r="AQ237" s="152">
        <f t="shared" si="100"/>
        <v>0</v>
      </c>
      <c r="AR237" s="153">
        <f>LOOKUP(S237,Sheet3!F$2:F$9,Sheet3!G$2:G$9)*(AN237-AJ237)*(AN237-AJ237)/2*G237*IF(L237=1,2,IF(L237=2,1,0))</f>
        <v>0</v>
      </c>
      <c r="AS237" s="153">
        <f>LOOKUP(R237,Sheet3!A$2:A$6,Sheet3!B$2:B$6)*AO237*G237</f>
        <v>0</v>
      </c>
      <c r="AT237" s="153">
        <f>LOOKUP(R237,Sheet3!A$2:A$6,Sheet3!C$2:C$6)*AO237*G237</f>
        <v>0</v>
      </c>
      <c r="AU237" s="154">
        <f>IF(AND(AE237&gt;3.5,AF237&gt;3.5),LOOKUP(Sheet1!V237,Sheet2!A$3:A$24,Sheet2!U$3:U$24),LOOKUP(V237,Sheet2!A$3:A$24,Sheet2!T$3:T$24))*G237</f>
        <v>0</v>
      </c>
      <c r="AV237" s="154">
        <f>IF(AND(AE237&gt;3.5,AF237&gt;3.5),LOOKUP(Sheet1!V237,Sheet2!A$3:A$24,Sheet2!W$3:W$24),LOOKUP(V237,Sheet2!A$3:A$24,Sheet2!V$3:V$24))*G237</f>
        <v>0</v>
      </c>
      <c r="AW237" s="153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3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3">
        <f>LOOKUP(S237,Sheet3!F$2:F$9,Sheet3!G$2:G$9)*MIN((((Z237-Y237)+(AD237-AC237))/2+AH237+LOOKUP(V237,Sheet2!A$3:A$24,Sheet2!K$3:K$24)),AN237-AK237)^2/2*G237*IF(L237=1,2,IF(L237=2,1,0))</f>
        <v>0</v>
      </c>
      <c r="AZ237" s="153">
        <f>IF(G237=0,0,MAX(0,SUM(AQ237:AR237)-SUM(AS237:AY237)-BA237-LOOKUP(V237,Sheet2!A$3:A$24,Sheet2!Y$3:Y$24)*G237))</f>
        <v>0</v>
      </c>
      <c r="BA237" s="154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58">
        <f>IF(S237="A",LOOKUP(S237,Sheet3!F$2:F$9,Sheet3!H$2:H$9)*(AN237+AJ237+0.5)*G237*IF(L237=1,2,IF(L237=2,1,0)),0)</f>
        <v>0</v>
      </c>
      <c r="BC237" s="159">
        <f t="shared" si="101"/>
        <v>0</v>
      </c>
      <c r="BD237" s="123">
        <f>LOOKUP($S237,Sheet3!$F$2:$F$9,Sheet3!I$2:I$9)*$G237*IF($L237=1,2,IF($L237=2,1,0))</f>
        <v>0</v>
      </c>
      <c r="BE237" s="123">
        <f>LOOKUP($S237,Sheet3!$F$2:$F$9,Sheet3!J$2:J$9)*$G237*IF($L237=1,2,IF($L237=2,1,0))</f>
        <v>0</v>
      </c>
      <c r="BF237" s="123">
        <f>LOOKUP($S237,Sheet3!$F$2:$F$9,Sheet3!K$2:K$9)*$G237*IF($L237=1,2,IF($L237=2,1,0))</f>
        <v>0</v>
      </c>
      <c r="BG237" s="123">
        <f>LOOKUP($S237,Sheet3!$F$2:$F$9,Sheet3!L$2:L$9)*$G237*IF($L237=1,2,IF($L237=2,1,0))</f>
        <v>0</v>
      </c>
      <c r="BH237" s="122">
        <f>LOOKUP($S237,Sheet3!$F$2:$F$9,Sheet3!M$2:M$9)*$G237*IF($L237=1,2,IF($L237=2,1,0))*2</f>
        <v>0</v>
      </c>
      <c r="BI237" s="122">
        <f>(AO237-Sheet3!$Q$4*IF($L237=1,2,IF($L237=2,1,0)))*LOOKUP(S237,Sheet3!F$2:F$9,Sheet3!M$2:M$9)*ROUNDUP(G237/Sheet3!$Q$7,0)</f>
        <v>0</v>
      </c>
      <c r="BJ237" s="122">
        <f>IF(S237="E",LOOKUP(Sheet3!$G$7,Sheet3!$A$18:$A$21,Sheet3!$B$18:$B$21),0)*G237*AN237*2</f>
        <v>0</v>
      </c>
      <c r="BK237" s="122">
        <f>IF(S237="E",LOOKUP(Sheet3!$G$7,Sheet3!$A$18:$A$21,Sheet3!$C$18:$C$21),0)*G237*AN237*2/1000</f>
        <v>0</v>
      </c>
      <c r="BL237" s="122">
        <f>IF(S237="E",LOOKUP(Sheet3!$G$7,Sheet3!$A$18:$A$21,Sheet3!$D$18:$D$21),0)*G237*AN237*2/1000</f>
        <v>0</v>
      </c>
      <c r="BN237" s="124">
        <f t="shared" si="102"/>
        <v>0</v>
      </c>
      <c r="BO237" s="124">
        <f t="shared" si="103"/>
        <v>0</v>
      </c>
      <c r="BP237" s="115"/>
      <c r="BQ237" s="56">
        <f t="shared" si="104"/>
        <v>0</v>
      </c>
      <c r="BR237" s="52">
        <f t="shared" si="105"/>
        <v>0</v>
      </c>
      <c r="BS237" s="52">
        <f t="shared" si="106"/>
        <v>0</v>
      </c>
      <c r="BT237" s="52">
        <f>IF(OR(LOOKUP(V237,Sheet2!A$3:A$25,Sheet2!B$3:B$25)=1,G237=0),0,AW237-AO237*0.2*G237)</f>
        <v>0</v>
      </c>
      <c r="BU237" s="52">
        <f t="shared" si="107"/>
        <v>0</v>
      </c>
      <c r="BV237" s="52">
        <f t="shared" si="108"/>
        <v>0</v>
      </c>
      <c r="BW237" s="32">
        <f t="shared" si="109"/>
        <v>0</v>
      </c>
    </row>
    <row r="238" spans="1:75">
      <c r="A238" s="110"/>
      <c r="D238" s="110">
        <f t="shared" si="118"/>
        <v>0</v>
      </c>
      <c r="E238" s="32"/>
      <c r="L238" s="32">
        <v>1</v>
      </c>
      <c r="M238" s="32">
        <v>0</v>
      </c>
      <c r="N238" s="32">
        <v>0</v>
      </c>
      <c r="O238" s="32">
        <v>0</v>
      </c>
      <c r="P238" s="32">
        <f t="shared" si="113"/>
        <v>0</v>
      </c>
      <c r="R238" s="111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2">
        <f t="shared" si="92"/>
        <v>0</v>
      </c>
      <c r="T238" s="113">
        <f t="shared" si="110"/>
        <v>0</v>
      </c>
      <c r="V238" s="137">
        <f t="shared" si="91"/>
        <v>0</v>
      </c>
      <c r="W238" s="138">
        <f t="shared" si="93"/>
        <v>0</v>
      </c>
      <c r="X238" s="138">
        <f t="shared" si="114"/>
        <v>0</v>
      </c>
      <c r="Y238" s="138">
        <f t="shared" si="115"/>
        <v>0</v>
      </c>
      <c r="Z238" s="138">
        <f>Y238+LOOKUP(V238,Sheet2!A$3:A$24,Sheet2!J$3:J$24)</f>
        <v>0</v>
      </c>
      <c r="AA238" s="138">
        <f t="shared" si="94"/>
        <v>0</v>
      </c>
      <c r="AB238" s="138">
        <f t="shared" si="116"/>
        <v>0</v>
      </c>
      <c r="AC238" s="138">
        <f t="shared" si="117"/>
        <v>0</v>
      </c>
      <c r="AD238" s="138">
        <f>AC238+LOOKUP(V238,Sheet2!A$3:A$24,Sheet2!J$3:J$24)</f>
        <v>0</v>
      </c>
      <c r="AE238" s="138">
        <f t="shared" si="95"/>
        <v>0</v>
      </c>
      <c r="AF238" s="138">
        <f t="shared" si="96"/>
        <v>0</v>
      </c>
      <c r="AG238" s="137">
        <f>LOOKUP(V238,Sheet2!A$3:A$24,Sheet2!K$3:K$24)</f>
        <v>0</v>
      </c>
      <c r="AH238" s="143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37">
        <f>LOOKUP(R238,Sheet3!A$2:A$7,Sheet3!D$2:D$7)</f>
        <v>0</v>
      </c>
      <c r="AJ238" s="137">
        <f t="shared" si="111"/>
        <v>0</v>
      </c>
      <c r="AK238" s="137">
        <f t="shared" si="112"/>
        <v>0</v>
      </c>
      <c r="AL238" s="138">
        <f t="shared" si="97"/>
        <v>0</v>
      </c>
      <c r="AM238" s="138">
        <f t="shared" si="98"/>
        <v>0</v>
      </c>
      <c r="AN238" s="138">
        <f t="shared" si="99"/>
        <v>0</v>
      </c>
      <c r="AO238" s="138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15"/>
      <c r="AQ238" s="152">
        <f t="shared" si="100"/>
        <v>0</v>
      </c>
      <c r="AR238" s="153">
        <f>LOOKUP(S238,Sheet3!F$2:F$9,Sheet3!G$2:G$9)*(AN238-AJ238)*(AN238-AJ238)/2*G238*IF(L238=1,2,IF(L238=2,1,0))</f>
        <v>0</v>
      </c>
      <c r="AS238" s="153">
        <f>LOOKUP(R238,Sheet3!A$2:A$6,Sheet3!B$2:B$6)*AO238*G238</f>
        <v>0</v>
      </c>
      <c r="AT238" s="153">
        <f>LOOKUP(R238,Sheet3!A$2:A$6,Sheet3!C$2:C$6)*AO238*G238</f>
        <v>0</v>
      </c>
      <c r="AU238" s="154">
        <f>IF(AND(AE238&gt;3.5,AF238&gt;3.5),LOOKUP(Sheet1!V238,Sheet2!A$3:A$24,Sheet2!U$3:U$24),LOOKUP(V238,Sheet2!A$3:A$24,Sheet2!T$3:T$24))*G238</f>
        <v>0</v>
      </c>
      <c r="AV238" s="154">
        <f>IF(AND(AE238&gt;3.5,AF238&gt;3.5),LOOKUP(Sheet1!V238,Sheet2!A$3:A$24,Sheet2!W$3:W$24),LOOKUP(V238,Sheet2!A$3:A$24,Sheet2!V$3:V$24))*G238</f>
        <v>0</v>
      </c>
      <c r="AW238" s="153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3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3">
        <f>LOOKUP(S238,Sheet3!F$2:F$9,Sheet3!G$2:G$9)*MIN((((Z238-Y238)+(AD238-AC238))/2+AH238+LOOKUP(V238,Sheet2!A$3:A$24,Sheet2!K$3:K$24)),AN238-AK238)^2/2*G238*IF(L238=1,2,IF(L238=2,1,0))</f>
        <v>0</v>
      </c>
      <c r="AZ238" s="153">
        <f>IF(G238=0,0,MAX(0,SUM(AQ238:AR238)-SUM(AS238:AY238)-BA238-LOOKUP(V238,Sheet2!A$3:A$24,Sheet2!Y$3:Y$24)*G238))</f>
        <v>0</v>
      </c>
      <c r="BA238" s="154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58">
        <f>IF(S238="A",LOOKUP(S238,Sheet3!F$2:F$9,Sheet3!H$2:H$9)*(AN238+AJ238+0.5)*G238*IF(L238=1,2,IF(L238=2,1,0)),0)</f>
        <v>0</v>
      </c>
      <c r="BC238" s="159">
        <f t="shared" si="101"/>
        <v>0</v>
      </c>
      <c r="BD238" s="123">
        <f>LOOKUP($S238,Sheet3!$F$2:$F$9,Sheet3!I$2:I$9)*$G238*IF($L238=1,2,IF($L238=2,1,0))</f>
        <v>0</v>
      </c>
      <c r="BE238" s="123">
        <f>LOOKUP($S238,Sheet3!$F$2:$F$9,Sheet3!J$2:J$9)*$G238*IF($L238=1,2,IF($L238=2,1,0))</f>
        <v>0</v>
      </c>
      <c r="BF238" s="123">
        <f>LOOKUP($S238,Sheet3!$F$2:$F$9,Sheet3!K$2:K$9)*$G238*IF($L238=1,2,IF($L238=2,1,0))</f>
        <v>0</v>
      </c>
      <c r="BG238" s="123">
        <f>LOOKUP($S238,Sheet3!$F$2:$F$9,Sheet3!L$2:L$9)*$G238*IF($L238=1,2,IF($L238=2,1,0))</f>
        <v>0</v>
      </c>
      <c r="BH238" s="122">
        <f>LOOKUP($S238,Sheet3!$F$2:$F$9,Sheet3!M$2:M$9)*$G238*IF($L238=1,2,IF($L238=2,1,0))*2</f>
        <v>0</v>
      </c>
      <c r="BI238" s="122">
        <f>(AO238-Sheet3!$Q$4*IF($L238=1,2,IF($L238=2,1,0)))*LOOKUP(S238,Sheet3!F$2:F$9,Sheet3!M$2:M$9)*ROUNDUP(G238/Sheet3!$Q$7,0)</f>
        <v>0</v>
      </c>
      <c r="BJ238" s="122">
        <f>IF(S238="E",LOOKUP(Sheet3!$G$7,Sheet3!$A$18:$A$21,Sheet3!$B$18:$B$21),0)*G238*AN238*2</f>
        <v>0</v>
      </c>
      <c r="BK238" s="122">
        <f>IF(S238="E",LOOKUP(Sheet3!$G$7,Sheet3!$A$18:$A$21,Sheet3!$C$18:$C$21),0)*G238*AN238*2/1000</f>
        <v>0</v>
      </c>
      <c r="BL238" s="122">
        <f>IF(S238="E",LOOKUP(Sheet3!$G$7,Sheet3!$A$18:$A$21,Sheet3!$D$18:$D$21),0)*G238*AN238*2/1000</f>
        <v>0</v>
      </c>
      <c r="BN238" s="124">
        <f t="shared" si="102"/>
        <v>0</v>
      </c>
      <c r="BO238" s="124">
        <f t="shared" si="103"/>
        <v>0</v>
      </c>
      <c r="BP238" s="115"/>
      <c r="BQ238" s="56">
        <f t="shared" si="104"/>
        <v>0</v>
      </c>
      <c r="BR238" s="52">
        <f t="shared" si="105"/>
        <v>0</v>
      </c>
      <c r="BS238" s="52">
        <f t="shared" si="106"/>
        <v>0</v>
      </c>
      <c r="BT238" s="52">
        <f>IF(OR(LOOKUP(V238,Sheet2!A$3:A$25,Sheet2!B$3:B$25)=1,G238=0),0,AW238-AO238*0.2*G238)</f>
        <v>0</v>
      </c>
      <c r="BU238" s="52">
        <f t="shared" si="107"/>
        <v>0</v>
      </c>
      <c r="BV238" s="52">
        <f t="shared" si="108"/>
        <v>0</v>
      </c>
      <c r="BW238" s="32">
        <f t="shared" si="109"/>
        <v>0</v>
      </c>
    </row>
    <row r="239" spans="1:75">
      <c r="A239" s="110"/>
      <c r="D239" s="110">
        <f t="shared" si="118"/>
        <v>0</v>
      </c>
      <c r="E239" s="32"/>
      <c r="L239" s="32">
        <v>1</v>
      </c>
      <c r="M239" s="32">
        <v>0</v>
      </c>
      <c r="N239" s="32">
        <v>0</v>
      </c>
      <c r="O239" s="32">
        <v>0</v>
      </c>
      <c r="P239" s="32">
        <f t="shared" si="113"/>
        <v>0</v>
      </c>
      <c r="R239" s="111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2">
        <f t="shared" si="92"/>
        <v>0</v>
      </c>
      <c r="T239" s="113">
        <f t="shared" si="110"/>
        <v>0</v>
      </c>
      <c r="V239" s="137">
        <f t="shared" si="91"/>
        <v>0</v>
      </c>
      <c r="W239" s="138">
        <f t="shared" si="93"/>
        <v>0</v>
      </c>
      <c r="X239" s="138">
        <f t="shared" si="114"/>
        <v>0</v>
      </c>
      <c r="Y239" s="138">
        <f t="shared" si="115"/>
        <v>0</v>
      </c>
      <c r="Z239" s="138">
        <f>Y239+LOOKUP(V239,Sheet2!A$3:A$24,Sheet2!J$3:J$24)</f>
        <v>0</v>
      </c>
      <c r="AA239" s="138">
        <f t="shared" si="94"/>
        <v>0</v>
      </c>
      <c r="AB239" s="138">
        <f t="shared" si="116"/>
        <v>0</v>
      </c>
      <c r="AC239" s="138">
        <f t="shared" si="117"/>
        <v>0</v>
      </c>
      <c r="AD239" s="138">
        <f>AC239+LOOKUP(V239,Sheet2!A$3:A$24,Sheet2!J$3:J$24)</f>
        <v>0</v>
      </c>
      <c r="AE239" s="138">
        <f t="shared" si="95"/>
        <v>0</v>
      </c>
      <c r="AF239" s="138">
        <f t="shared" si="96"/>
        <v>0</v>
      </c>
      <c r="AG239" s="137">
        <f>LOOKUP(V239,Sheet2!A$3:A$24,Sheet2!K$3:K$24)</f>
        <v>0</v>
      </c>
      <c r="AH239" s="143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37">
        <f>LOOKUP(R239,Sheet3!A$2:A$7,Sheet3!D$2:D$7)</f>
        <v>0</v>
      </c>
      <c r="AJ239" s="137">
        <f t="shared" si="111"/>
        <v>0</v>
      </c>
      <c r="AK239" s="137">
        <f t="shared" si="112"/>
        <v>0</v>
      </c>
      <c r="AL239" s="138">
        <f t="shared" si="97"/>
        <v>0</v>
      </c>
      <c r="AM239" s="138">
        <f t="shared" si="98"/>
        <v>0</v>
      </c>
      <c r="AN239" s="138">
        <f t="shared" si="99"/>
        <v>0</v>
      </c>
      <c r="AO239" s="138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15"/>
      <c r="AQ239" s="152">
        <f t="shared" si="100"/>
        <v>0</v>
      </c>
      <c r="AR239" s="153">
        <f>LOOKUP(S239,Sheet3!F$2:F$9,Sheet3!G$2:G$9)*(AN239-AJ239)*(AN239-AJ239)/2*G239*IF(L239=1,2,IF(L239=2,1,0))</f>
        <v>0</v>
      </c>
      <c r="AS239" s="153">
        <f>LOOKUP(R239,Sheet3!A$2:A$6,Sheet3!B$2:B$6)*AO239*G239</f>
        <v>0</v>
      </c>
      <c r="AT239" s="153">
        <f>LOOKUP(R239,Sheet3!A$2:A$6,Sheet3!C$2:C$6)*AO239*G239</f>
        <v>0</v>
      </c>
      <c r="AU239" s="154">
        <f>IF(AND(AE239&gt;3.5,AF239&gt;3.5),LOOKUP(Sheet1!V239,Sheet2!A$3:A$24,Sheet2!U$3:U$24),LOOKUP(V239,Sheet2!A$3:A$24,Sheet2!T$3:T$24))*G239</f>
        <v>0</v>
      </c>
      <c r="AV239" s="154">
        <f>IF(AND(AE239&gt;3.5,AF239&gt;3.5),LOOKUP(Sheet1!V239,Sheet2!A$3:A$24,Sheet2!W$3:W$24),LOOKUP(V239,Sheet2!A$3:A$24,Sheet2!V$3:V$24))*G239</f>
        <v>0</v>
      </c>
      <c r="AW239" s="153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3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3">
        <f>LOOKUP(S239,Sheet3!F$2:F$9,Sheet3!G$2:G$9)*MIN((((Z239-Y239)+(AD239-AC239))/2+AH239+LOOKUP(V239,Sheet2!A$3:A$24,Sheet2!K$3:K$24)),AN239-AK239)^2/2*G239*IF(L239=1,2,IF(L239=2,1,0))</f>
        <v>0</v>
      </c>
      <c r="AZ239" s="153">
        <f>IF(G239=0,0,MAX(0,SUM(AQ239:AR239)-SUM(AS239:AY239)-BA239-LOOKUP(V239,Sheet2!A$3:A$24,Sheet2!Y$3:Y$24)*G239))</f>
        <v>0</v>
      </c>
      <c r="BA239" s="154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58">
        <f>IF(S239="A",LOOKUP(S239,Sheet3!F$2:F$9,Sheet3!H$2:H$9)*(AN239+AJ239+0.5)*G239*IF(L239=1,2,IF(L239=2,1,0)),0)</f>
        <v>0</v>
      </c>
      <c r="BC239" s="159">
        <f t="shared" si="101"/>
        <v>0</v>
      </c>
      <c r="BD239" s="123">
        <f>LOOKUP($S239,Sheet3!$F$2:$F$9,Sheet3!I$2:I$9)*$G239*IF($L239=1,2,IF($L239=2,1,0))</f>
        <v>0</v>
      </c>
      <c r="BE239" s="123">
        <f>LOOKUP($S239,Sheet3!$F$2:$F$9,Sheet3!J$2:J$9)*$G239*IF($L239=1,2,IF($L239=2,1,0))</f>
        <v>0</v>
      </c>
      <c r="BF239" s="123">
        <f>LOOKUP($S239,Sheet3!$F$2:$F$9,Sheet3!K$2:K$9)*$G239*IF($L239=1,2,IF($L239=2,1,0))</f>
        <v>0</v>
      </c>
      <c r="BG239" s="123">
        <f>LOOKUP($S239,Sheet3!$F$2:$F$9,Sheet3!L$2:L$9)*$G239*IF($L239=1,2,IF($L239=2,1,0))</f>
        <v>0</v>
      </c>
      <c r="BH239" s="122">
        <f>LOOKUP($S239,Sheet3!$F$2:$F$9,Sheet3!M$2:M$9)*$G239*IF($L239=1,2,IF($L239=2,1,0))*2</f>
        <v>0</v>
      </c>
      <c r="BI239" s="122">
        <f>(AO239-Sheet3!$Q$4*IF($L239=1,2,IF($L239=2,1,0)))*LOOKUP(S239,Sheet3!F$2:F$9,Sheet3!M$2:M$9)*ROUNDUP(G239/Sheet3!$Q$7,0)</f>
        <v>0</v>
      </c>
      <c r="BJ239" s="122">
        <f>IF(S239="E",LOOKUP(Sheet3!$G$7,Sheet3!$A$18:$A$21,Sheet3!$B$18:$B$21),0)*G239*AN239*2</f>
        <v>0</v>
      </c>
      <c r="BK239" s="122">
        <f>IF(S239="E",LOOKUP(Sheet3!$G$7,Sheet3!$A$18:$A$21,Sheet3!$C$18:$C$21),0)*G239*AN239*2/1000</f>
        <v>0</v>
      </c>
      <c r="BL239" s="122">
        <f>IF(S239="E",LOOKUP(Sheet3!$G$7,Sheet3!$A$18:$A$21,Sheet3!$D$18:$D$21),0)*G239*AN239*2/1000</f>
        <v>0</v>
      </c>
      <c r="BN239" s="124">
        <f t="shared" si="102"/>
        <v>0</v>
      </c>
      <c r="BO239" s="124">
        <f t="shared" si="103"/>
        <v>0</v>
      </c>
      <c r="BP239" s="115"/>
      <c r="BQ239" s="56">
        <f t="shared" si="104"/>
        <v>0</v>
      </c>
      <c r="BR239" s="52">
        <f t="shared" si="105"/>
        <v>0</v>
      </c>
      <c r="BS239" s="52">
        <f t="shared" si="106"/>
        <v>0</v>
      </c>
      <c r="BT239" s="52">
        <f>IF(OR(LOOKUP(V239,Sheet2!A$3:A$25,Sheet2!B$3:B$25)=1,G239=0),0,AW239-AO239*0.2*G239)</f>
        <v>0</v>
      </c>
      <c r="BU239" s="52">
        <f t="shared" si="107"/>
        <v>0</v>
      </c>
      <c r="BV239" s="52">
        <f t="shared" si="108"/>
        <v>0</v>
      </c>
      <c r="BW239" s="32">
        <f t="shared" si="109"/>
        <v>0</v>
      </c>
    </row>
    <row r="240" spans="1:75">
      <c r="A240" s="110"/>
      <c r="D240" s="110">
        <f t="shared" si="118"/>
        <v>0</v>
      </c>
      <c r="E240" s="32"/>
      <c r="L240" s="32">
        <v>1</v>
      </c>
      <c r="M240" s="32">
        <v>0</v>
      </c>
      <c r="N240" s="32">
        <v>0</v>
      </c>
      <c r="O240" s="32">
        <v>0</v>
      </c>
      <c r="P240" s="32">
        <f t="shared" si="113"/>
        <v>0</v>
      </c>
      <c r="R240" s="111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2">
        <f t="shared" si="92"/>
        <v>0</v>
      </c>
      <c r="T240" s="113">
        <f t="shared" si="110"/>
        <v>0</v>
      </c>
      <c r="V240" s="137">
        <f t="shared" si="91"/>
        <v>0</v>
      </c>
      <c r="W240" s="138">
        <f t="shared" si="93"/>
        <v>0</v>
      </c>
      <c r="X240" s="138">
        <f t="shared" si="114"/>
        <v>0</v>
      </c>
      <c r="Y240" s="138">
        <f t="shared" si="115"/>
        <v>0</v>
      </c>
      <c r="Z240" s="138">
        <f>Y240+LOOKUP(V240,Sheet2!A$3:A$24,Sheet2!J$3:J$24)</f>
        <v>0</v>
      </c>
      <c r="AA240" s="138">
        <f t="shared" si="94"/>
        <v>0</v>
      </c>
      <c r="AB240" s="138">
        <f t="shared" si="116"/>
        <v>0</v>
      </c>
      <c r="AC240" s="138">
        <f t="shared" si="117"/>
        <v>0</v>
      </c>
      <c r="AD240" s="138">
        <f>AC240+LOOKUP(V240,Sheet2!A$3:A$24,Sheet2!J$3:J$24)</f>
        <v>0</v>
      </c>
      <c r="AE240" s="138">
        <f t="shared" si="95"/>
        <v>0</v>
      </c>
      <c r="AF240" s="138">
        <f t="shared" si="96"/>
        <v>0</v>
      </c>
      <c r="AG240" s="137">
        <f>LOOKUP(V240,Sheet2!A$3:A$24,Sheet2!K$3:K$24)</f>
        <v>0</v>
      </c>
      <c r="AH240" s="143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37">
        <f>LOOKUP(R240,Sheet3!A$2:A$7,Sheet3!D$2:D$7)</f>
        <v>0</v>
      </c>
      <c r="AJ240" s="137">
        <f t="shared" si="111"/>
        <v>0</v>
      </c>
      <c r="AK240" s="137">
        <f t="shared" si="112"/>
        <v>0</v>
      </c>
      <c r="AL240" s="138">
        <f t="shared" si="97"/>
        <v>0</v>
      </c>
      <c r="AM240" s="138">
        <f t="shared" si="98"/>
        <v>0</v>
      </c>
      <c r="AN240" s="138">
        <f t="shared" si="99"/>
        <v>0</v>
      </c>
      <c r="AO240" s="138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15"/>
      <c r="AQ240" s="152">
        <f t="shared" si="100"/>
        <v>0</v>
      </c>
      <c r="AR240" s="153">
        <f>LOOKUP(S240,Sheet3!F$2:F$9,Sheet3!G$2:G$9)*(AN240-AJ240)*(AN240-AJ240)/2*G240*IF(L240=1,2,IF(L240=2,1,0))</f>
        <v>0</v>
      </c>
      <c r="AS240" s="153">
        <f>LOOKUP(R240,Sheet3!A$2:A$6,Sheet3!B$2:B$6)*AO240*G240</f>
        <v>0</v>
      </c>
      <c r="AT240" s="153">
        <f>LOOKUP(R240,Sheet3!A$2:A$6,Sheet3!C$2:C$6)*AO240*G240</f>
        <v>0</v>
      </c>
      <c r="AU240" s="154">
        <f>IF(AND(AE240&gt;3.5,AF240&gt;3.5),LOOKUP(Sheet1!V240,Sheet2!A$3:A$24,Sheet2!U$3:U$24),LOOKUP(V240,Sheet2!A$3:A$24,Sheet2!T$3:T$24))*G240</f>
        <v>0</v>
      </c>
      <c r="AV240" s="154">
        <f>IF(AND(AE240&gt;3.5,AF240&gt;3.5),LOOKUP(Sheet1!V240,Sheet2!A$3:A$24,Sheet2!W$3:W$24),LOOKUP(V240,Sheet2!A$3:A$24,Sheet2!V$3:V$24))*G240</f>
        <v>0</v>
      </c>
      <c r="AW240" s="153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3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3">
        <f>LOOKUP(S240,Sheet3!F$2:F$9,Sheet3!G$2:G$9)*MIN((((Z240-Y240)+(AD240-AC240))/2+AH240+LOOKUP(V240,Sheet2!A$3:A$24,Sheet2!K$3:K$24)),AN240-AK240)^2/2*G240*IF(L240=1,2,IF(L240=2,1,0))</f>
        <v>0</v>
      </c>
      <c r="AZ240" s="153">
        <f>IF(G240=0,0,MAX(0,SUM(AQ240:AR240)-SUM(AS240:AY240)-BA240-LOOKUP(V240,Sheet2!A$3:A$24,Sheet2!Y$3:Y$24)*G240))</f>
        <v>0</v>
      </c>
      <c r="BA240" s="154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58">
        <f>IF(S240="A",LOOKUP(S240,Sheet3!F$2:F$9,Sheet3!H$2:H$9)*(AN240+AJ240+0.5)*G240*IF(L240=1,2,IF(L240=2,1,0)),0)</f>
        <v>0</v>
      </c>
      <c r="BC240" s="159">
        <f t="shared" si="101"/>
        <v>0</v>
      </c>
      <c r="BD240" s="123">
        <f>LOOKUP($S240,Sheet3!$F$2:$F$9,Sheet3!I$2:I$9)*$G240*IF($L240=1,2,IF($L240=2,1,0))</f>
        <v>0</v>
      </c>
      <c r="BE240" s="123">
        <f>LOOKUP($S240,Sheet3!$F$2:$F$9,Sheet3!J$2:J$9)*$G240*IF($L240=1,2,IF($L240=2,1,0))</f>
        <v>0</v>
      </c>
      <c r="BF240" s="123">
        <f>LOOKUP($S240,Sheet3!$F$2:$F$9,Sheet3!K$2:K$9)*$G240*IF($L240=1,2,IF($L240=2,1,0))</f>
        <v>0</v>
      </c>
      <c r="BG240" s="123">
        <f>LOOKUP($S240,Sheet3!$F$2:$F$9,Sheet3!L$2:L$9)*$G240*IF($L240=1,2,IF($L240=2,1,0))</f>
        <v>0</v>
      </c>
      <c r="BH240" s="122">
        <f>LOOKUP($S240,Sheet3!$F$2:$F$9,Sheet3!M$2:M$9)*$G240*IF($L240=1,2,IF($L240=2,1,0))*2</f>
        <v>0</v>
      </c>
      <c r="BI240" s="122">
        <f>(AO240-Sheet3!$Q$4*IF($L240=1,2,IF($L240=2,1,0)))*LOOKUP(S240,Sheet3!F$2:F$9,Sheet3!M$2:M$9)*ROUNDUP(G240/Sheet3!$Q$7,0)</f>
        <v>0</v>
      </c>
      <c r="BJ240" s="122">
        <f>IF(S240="E",LOOKUP(Sheet3!$G$7,Sheet3!$A$18:$A$21,Sheet3!$B$18:$B$21),0)*G240*AN240*2</f>
        <v>0</v>
      </c>
      <c r="BK240" s="122">
        <f>IF(S240="E",LOOKUP(Sheet3!$G$7,Sheet3!$A$18:$A$21,Sheet3!$C$18:$C$21),0)*G240*AN240*2/1000</f>
        <v>0</v>
      </c>
      <c r="BL240" s="122">
        <f>IF(S240="E",LOOKUP(Sheet3!$G$7,Sheet3!$A$18:$A$21,Sheet3!$D$18:$D$21),0)*G240*AN240*2/1000</f>
        <v>0</v>
      </c>
      <c r="BN240" s="124">
        <f t="shared" si="102"/>
        <v>0</v>
      </c>
      <c r="BO240" s="124">
        <f t="shared" si="103"/>
        <v>0</v>
      </c>
      <c r="BP240" s="115"/>
      <c r="BQ240" s="56">
        <f t="shared" si="104"/>
        <v>0</v>
      </c>
      <c r="BR240" s="52">
        <f t="shared" si="105"/>
        <v>0</v>
      </c>
      <c r="BS240" s="52">
        <f t="shared" si="106"/>
        <v>0</v>
      </c>
      <c r="BT240" s="52">
        <f>IF(OR(LOOKUP(V240,Sheet2!A$3:A$25,Sheet2!B$3:B$25)=1,G240=0),0,AW240-AO240*0.2*G240)</f>
        <v>0</v>
      </c>
      <c r="BU240" s="52">
        <f t="shared" si="107"/>
        <v>0</v>
      </c>
      <c r="BV240" s="52">
        <f t="shared" si="108"/>
        <v>0</v>
      </c>
      <c r="BW240" s="32">
        <f t="shared" si="109"/>
        <v>0</v>
      </c>
    </row>
    <row r="241" spans="1:75">
      <c r="A241" s="110"/>
      <c r="D241" s="110">
        <f t="shared" si="118"/>
        <v>0</v>
      </c>
      <c r="E241" s="32"/>
      <c r="L241" s="32">
        <v>1</v>
      </c>
      <c r="M241" s="32">
        <v>0</v>
      </c>
      <c r="N241" s="32">
        <v>0</v>
      </c>
      <c r="O241" s="32">
        <v>0</v>
      </c>
      <c r="P241" s="32">
        <f t="shared" si="113"/>
        <v>0</v>
      </c>
      <c r="R241" s="111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2">
        <f t="shared" si="92"/>
        <v>0</v>
      </c>
      <c r="T241" s="113">
        <f t="shared" si="110"/>
        <v>0</v>
      </c>
      <c r="V241" s="137">
        <f t="shared" si="91"/>
        <v>0</v>
      </c>
      <c r="W241" s="138">
        <f t="shared" si="93"/>
        <v>0</v>
      </c>
      <c r="X241" s="138">
        <f t="shared" si="114"/>
        <v>0</v>
      </c>
      <c r="Y241" s="138">
        <f t="shared" si="115"/>
        <v>0</v>
      </c>
      <c r="Z241" s="138">
        <f>Y241+LOOKUP(V241,Sheet2!A$3:A$24,Sheet2!J$3:J$24)</f>
        <v>0</v>
      </c>
      <c r="AA241" s="138">
        <f t="shared" si="94"/>
        <v>0</v>
      </c>
      <c r="AB241" s="138">
        <f t="shared" si="116"/>
        <v>0</v>
      </c>
      <c r="AC241" s="138">
        <f t="shared" si="117"/>
        <v>0</v>
      </c>
      <c r="AD241" s="138">
        <f>AC241+LOOKUP(V241,Sheet2!A$3:A$24,Sheet2!J$3:J$24)</f>
        <v>0</v>
      </c>
      <c r="AE241" s="138">
        <f t="shared" si="95"/>
        <v>0</v>
      </c>
      <c r="AF241" s="138">
        <f t="shared" si="96"/>
        <v>0</v>
      </c>
      <c r="AG241" s="137">
        <f>LOOKUP(V241,Sheet2!A$3:A$24,Sheet2!K$3:K$24)</f>
        <v>0</v>
      </c>
      <c r="AH241" s="143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37">
        <f>LOOKUP(R241,Sheet3!A$2:A$7,Sheet3!D$2:D$7)</f>
        <v>0</v>
      </c>
      <c r="AJ241" s="137">
        <f t="shared" si="111"/>
        <v>0</v>
      </c>
      <c r="AK241" s="137">
        <f t="shared" si="112"/>
        <v>0</v>
      </c>
      <c r="AL241" s="138">
        <f t="shared" si="97"/>
        <v>0</v>
      </c>
      <c r="AM241" s="138">
        <f t="shared" si="98"/>
        <v>0</v>
      </c>
      <c r="AN241" s="138">
        <f t="shared" si="99"/>
        <v>0</v>
      </c>
      <c r="AO241" s="138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15"/>
      <c r="AQ241" s="152">
        <f t="shared" si="100"/>
        <v>0</v>
      </c>
      <c r="AR241" s="153">
        <f>LOOKUP(S241,Sheet3!F$2:F$9,Sheet3!G$2:G$9)*(AN241-AJ241)*(AN241-AJ241)/2*G241*IF(L241=1,2,IF(L241=2,1,0))</f>
        <v>0</v>
      </c>
      <c r="AS241" s="153">
        <f>LOOKUP(R241,Sheet3!A$2:A$6,Sheet3!B$2:B$6)*AO241*G241</f>
        <v>0</v>
      </c>
      <c r="AT241" s="153">
        <f>LOOKUP(R241,Sheet3!A$2:A$6,Sheet3!C$2:C$6)*AO241*G241</f>
        <v>0</v>
      </c>
      <c r="AU241" s="154">
        <f>IF(AND(AE241&gt;3.5,AF241&gt;3.5),LOOKUP(Sheet1!V241,Sheet2!A$3:A$24,Sheet2!U$3:U$24),LOOKUP(V241,Sheet2!A$3:A$24,Sheet2!T$3:T$24))*G241</f>
        <v>0</v>
      </c>
      <c r="AV241" s="154">
        <f>IF(AND(AE241&gt;3.5,AF241&gt;3.5),LOOKUP(Sheet1!V241,Sheet2!A$3:A$24,Sheet2!W$3:W$24),LOOKUP(V241,Sheet2!A$3:A$24,Sheet2!V$3:V$24))*G241</f>
        <v>0</v>
      </c>
      <c r="AW241" s="153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3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3">
        <f>LOOKUP(S241,Sheet3!F$2:F$9,Sheet3!G$2:G$9)*MIN((((Z241-Y241)+(AD241-AC241))/2+AH241+LOOKUP(V241,Sheet2!A$3:A$24,Sheet2!K$3:K$24)),AN241-AK241)^2/2*G241*IF(L241=1,2,IF(L241=2,1,0))</f>
        <v>0</v>
      </c>
      <c r="AZ241" s="153">
        <f>IF(G241=0,0,MAX(0,SUM(AQ241:AR241)-SUM(AS241:AY241)-BA241-LOOKUP(V241,Sheet2!A$3:A$24,Sheet2!Y$3:Y$24)*G241))</f>
        <v>0</v>
      </c>
      <c r="BA241" s="154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58">
        <f>IF(S241="A",LOOKUP(S241,Sheet3!F$2:F$9,Sheet3!H$2:H$9)*(AN241+AJ241+0.5)*G241*IF(L241=1,2,IF(L241=2,1,0)),0)</f>
        <v>0</v>
      </c>
      <c r="BC241" s="159">
        <f t="shared" si="101"/>
        <v>0</v>
      </c>
      <c r="BD241" s="123">
        <f>LOOKUP($S241,Sheet3!$F$2:$F$9,Sheet3!I$2:I$9)*$G241*IF($L241=1,2,IF($L241=2,1,0))</f>
        <v>0</v>
      </c>
      <c r="BE241" s="123">
        <f>LOOKUP($S241,Sheet3!$F$2:$F$9,Sheet3!J$2:J$9)*$G241*IF($L241=1,2,IF($L241=2,1,0))</f>
        <v>0</v>
      </c>
      <c r="BF241" s="123">
        <f>LOOKUP($S241,Sheet3!$F$2:$F$9,Sheet3!K$2:K$9)*$G241*IF($L241=1,2,IF($L241=2,1,0))</f>
        <v>0</v>
      </c>
      <c r="BG241" s="123">
        <f>LOOKUP($S241,Sheet3!$F$2:$F$9,Sheet3!L$2:L$9)*$G241*IF($L241=1,2,IF($L241=2,1,0))</f>
        <v>0</v>
      </c>
      <c r="BH241" s="122">
        <f>LOOKUP($S241,Sheet3!$F$2:$F$9,Sheet3!M$2:M$9)*$G241*IF($L241=1,2,IF($L241=2,1,0))*2</f>
        <v>0</v>
      </c>
      <c r="BI241" s="122">
        <f>(AO241-Sheet3!$Q$4*IF($L241=1,2,IF($L241=2,1,0)))*LOOKUP(S241,Sheet3!F$2:F$9,Sheet3!M$2:M$9)*ROUNDUP(G241/Sheet3!$Q$7,0)</f>
        <v>0</v>
      </c>
      <c r="BJ241" s="122">
        <f>IF(S241="E",LOOKUP(Sheet3!$G$7,Sheet3!$A$18:$A$21,Sheet3!$B$18:$B$21),0)*G241*AN241*2</f>
        <v>0</v>
      </c>
      <c r="BK241" s="122">
        <f>IF(S241="E",LOOKUP(Sheet3!$G$7,Sheet3!$A$18:$A$21,Sheet3!$C$18:$C$21),0)*G241*AN241*2/1000</f>
        <v>0</v>
      </c>
      <c r="BL241" s="122">
        <f>IF(S241="E",LOOKUP(Sheet3!$G$7,Sheet3!$A$18:$A$21,Sheet3!$D$18:$D$21),0)*G241*AN241*2/1000</f>
        <v>0</v>
      </c>
      <c r="BN241" s="124">
        <f t="shared" si="102"/>
        <v>0</v>
      </c>
      <c r="BO241" s="124">
        <f t="shared" si="103"/>
        <v>0</v>
      </c>
      <c r="BP241" s="115"/>
      <c r="BQ241" s="56">
        <f t="shared" si="104"/>
        <v>0</v>
      </c>
      <c r="BR241" s="52">
        <f t="shared" si="105"/>
        <v>0</v>
      </c>
      <c r="BS241" s="52">
        <f t="shared" si="106"/>
        <v>0</v>
      </c>
      <c r="BT241" s="52">
        <f>IF(OR(LOOKUP(V241,Sheet2!A$3:A$25,Sheet2!B$3:B$25)=1,G241=0),0,AW241-AO241*0.2*G241)</f>
        <v>0</v>
      </c>
      <c r="BU241" s="52">
        <f t="shared" si="107"/>
        <v>0</v>
      </c>
      <c r="BV241" s="52">
        <f t="shared" si="108"/>
        <v>0</v>
      </c>
      <c r="BW241" s="32">
        <f t="shared" si="109"/>
        <v>0</v>
      </c>
    </row>
    <row r="242" spans="1:75">
      <c r="A242" s="110"/>
      <c r="D242" s="110">
        <f t="shared" si="118"/>
        <v>0</v>
      </c>
      <c r="E242" s="32"/>
      <c r="L242" s="32">
        <v>1</v>
      </c>
      <c r="M242" s="32">
        <v>0</v>
      </c>
      <c r="N242" s="32">
        <v>0</v>
      </c>
      <c r="O242" s="32">
        <v>0</v>
      </c>
      <c r="P242" s="32">
        <f t="shared" si="113"/>
        <v>0</v>
      </c>
      <c r="R242" s="111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2">
        <f t="shared" si="92"/>
        <v>0</v>
      </c>
      <c r="T242" s="113">
        <f t="shared" si="110"/>
        <v>0</v>
      </c>
      <c r="V242" s="137">
        <f t="shared" si="91"/>
        <v>0</v>
      </c>
      <c r="W242" s="138">
        <f t="shared" si="93"/>
        <v>0</v>
      </c>
      <c r="X242" s="138">
        <f t="shared" si="114"/>
        <v>0</v>
      </c>
      <c r="Y242" s="138">
        <f t="shared" si="115"/>
        <v>0</v>
      </c>
      <c r="Z242" s="138">
        <f>Y242+LOOKUP(V242,Sheet2!A$3:A$24,Sheet2!J$3:J$24)</f>
        <v>0</v>
      </c>
      <c r="AA242" s="138">
        <f t="shared" si="94"/>
        <v>0</v>
      </c>
      <c r="AB242" s="138">
        <f t="shared" si="116"/>
        <v>0</v>
      </c>
      <c r="AC242" s="138">
        <f t="shared" si="117"/>
        <v>0</v>
      </c>
      <c r="AD242" s="138">
        <f>AC242+LOOKUP(V242,Sheet2!A$3:A$24,Sheet2!J$3:J$24)</f>
        <v>0</v>
      </c>
      <c r="AE242" s="138">
        <f t="shared" si="95"/>
        <v>0</v>
      </c>
      <c r="AF242" s="138">
        <f t="shared" si="96"/>
        <v>0</v>
      </c>
      <c r="AG242" s="137">
        <f>LOOKUP(V242,Sheet2!A$3:A$24,Sheet2!K$3:K$24)</f>
        <v>0</v>
      </c>
      <c r="AH242" s="143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37">
        <f>LOOKUP(R242,Sheet3!A$2:A$7,Sheet3!D$2:D$7)</f>
        <v>0</v>
      </c>
      <c r="AJ242" s="137">
        <f t="shared" si="111"/>
        <v>0</v>
      </c>
      <c r="AK242" s="137">
        <f t="shared" si="112"/>
        <v>0</v>
      </c>
      <c r="AL242" s="138">
        <f t="shared" si="97"/>
        <v>0</v>
      </c>
      <c r="AM242" s="138">
        <f t="shared" si="98"/>
        <v>0</v>
      </c>
      <c r="AN242" s="138">
        <f t="shared" si="99"/>
        <v>0</v>
      </c>
      <c r="AO242" s="138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15"/>
      <c r="AQ242" s="152">
        <f t="shared" si="100"/>
        <v>0</v>
      </c>
      <c r="AR242" s="153">
        <f>LOOKUP(S242,Sheet3!F$2:F$9,Sheet3!G$2:G$9)*(AN242-AJ242)*(AN242-AJ242)/2*G242*IF(L242=1,2,IF(L242=2,1,0))</f>
        <v>0</v>
      </c>
      <c r="AS242" s="153">
        <f>LOOKUP(R242,Sheet3!A$2:A$6,Sheet3!B$2:B$6)*AO242*G242</f>
        <v>0</v>
      </c>
      <c r="AT242" s="153">
        <f>LOOKUP(R242,Sheet3!A$2:A$6,Sheet3!C$2:C$6)*AO242*G242</f>
        <v>0</v>
      </c>
      <c r="AU242" s="154">
        <f>IF(AND(AE242&gt;3.5,AF242&gt;3.5),LOOKUP(Sheet1!V242,Sheet2!A$3:A$24,Sheet2!U$3:U$24),LOOKUP(V242,Sheet2!A$3:A$24,Sheet2!T$3:T$24))*G242</f>
        <v>0</v>
      </c>
      <c r="AV242" s="154">
        <f>IF(AND(AE242&gt;3.5,AF242&gt;3.5),LOOKUP(Sheet1!V242,Sheet2!A$3:A$24,Sheet2!W$3:W$24),LOOKUP(V242,Sheet2!A$3:A$24,Sheet2!V$3:V$24))*G242</f>
        <v>0</v>
      </c>
      <c r="AW242" s="153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3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3">
        <f>LOOKUP(S242,Sheet3!F$2:F$9,Sheet3!G$2:G$9)*MIN((((Z242-Y242)+(AD242-AC242))/2+AH242+LOOKUP(V242,Sheet2!A$3:A$24,Sheet2!K$3:K$24)),AN242-AK242)^2/2*G242*IF(L242=1,2,IF(L242=2,1,0))</f>
        <v>0</v>
      </c>
      <c r="AZ242" s="153">
        <f>IF(G242=0,0,MAX(0,SUM(AQ242:AR242)-SUM(AS242:AY242)-BA242-LOOKUP(V242,Sheet2!A$3:A$24,Sheet2!Y$3:Y$24)*G242))</f>
        <v>0</v>
      </c>
      <c r="BA242" s="154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58">
        <f>IF(S242="A",LOOKUP(S242,Sheet3!F$2:F$9,Sheet3!H$2:H$9)*(AN242+AJ242+0.5)*G242*IF(L242=1,2,IF(L242=2,1,0)),0)</f>
        <v>0</v>
      </c>
      <c r="BC242" s="159">
        <f t="shared" si="101"/>
        <v>0</v>
      </c>
      <c r="BD242" s="123">
        <f>LOOKUP($S242,Sheet3!$F$2:$F$9,Sheet3!I$2:I$9)*$G242*IF($L242=1,2,IF($L242=2,1,0))</f>
        <v>0</v>
      </c>
      <c r="BE242" s="123">
        <f>LOOKUP($S242,Sheet3!$F$2:$F$9,Sheet3!J$2:J$9)*$G242*IF($L242=1,2,IF($L242=2,1,0))</f>
        <v>0</v>
      </c>
      <c r="BF242" s="123">
        <f>LOOKUP($S242,Sheet3!$F$2:$F$9,Sheet3!K$2:K$9)*$G242*IF($L242=1,2,IF($L242=2,1,0))</f>
        <v>0</v>
      </c>
      <c r="BG242" s="123">
        <f>LOOKUP($S242,Sheet3!$F$2:$F$9,Sheet3!L$2:L$9)*$G242*IF($L242=1,2,IF($L242=2,1,0))</f>
        <v>0</v>
      </c>
      <c r="BH242" s="122">
        <f>LOOKUP($S242,Sheet3!$F$2:$F$9,Sheet3!M$2:M$9)*$G242*IF($L242=1,2,IF($L242=2,1,0))*2</f>
        <v>0</v>
      </c>
      <c r="BI242" s="122">
        <f>(AO242-Sheet3!$Q$4*IF($L242=1,2,IF($L242=2,1,0)))*LOOKUP(S242,Sheet3!F$2:F$9,Sheet3!M$2:M$9)*ROUNDUP(G242/Sheet3!$Q$7,0)</f>
        <v>0</v>
      </c>
      <c r="BJ242" s="122">
        <f>IF(S242="E",LOOKUP(Sheet3!$G$7,Sheet3!$A$18:$A$21,Sheet3!$B$18:$B$21),0)*G242*AN242*2</f>
        <v>0</v>
      </c>
      <c r="BK242" s="122">
        <f>IF(S242="E",LOOKUP(Sheet3!$G$7,Sheet3!$A$18:$A$21,Sheet3!$C$18:$C$21),0)*G242*AN242*2/1000</f>
        <v>0</v>
      </c>
      <c r="BL242" s="122">
        <f>IF(S242="E",LOOKUP(Sheet3!$G$7,Sheet3!$A$18:$A$21,Sheet3!$D$18:$D$21),0)*G242*AN242*2/1000</f>
        <v>0</v>
      </c>
      <c r="BN242" s="124">
        <f t="shared" si="102"/>
        <v>0</v>
      </c>
      <c r="BO242" s="124">
        <f t="shared" si="103"/>
        <v>0</v>
      </c>
      <c r="BP242" s="115"/>
      <c r="BQ242" s="56">
        <f t="shared" si="104"/>
        <v>0</v>
      </c>
      <c r="BR242" s="52">
        <f t="shared" si="105"/>
        <v>0</v>
      </c>
      <c r="BS242" s="52">
        <f t="shared" si="106"/>
        <v>0</v>
      </c>
      <c r="BT242" s="52">
        <f>IF(OR(LOOKUP(V242,Sheet2!A$3:A$25,Sheet2!B$3:B$25)=1,G242=0),0,AW242-AO242*0.2*G242)</f>
        <v>0</v>
      </c>
      <c r="BU242" s="52">
        <f t="shared" si="107"/>
        <v>0</v>
      </c>
      <c r="BV242" s="52">
        <f t="shared" si="108"/>
        <v>0</v>
      </c>
      <c r="BW242" s="32">
        <f t="shared" si="109"/>
        <v>0</v>
      </c>
    </row>
    <row r="243" spans="1:75">
      <c r="A243" s="110"/>
      <c r="D243" s="110">
        <f t="shared" si="118"/>
        <v>0</v>
      </c>
      <c r="E243" s="32"/>
      <c r="L243" s="32">
        <v>1</v>
      </c>
      <c r="M243" s="32">
        <v>0</v>
      </c>
      <c r="N243" s="32">
        <v>0</v>
      </c>
      <c r="O243" s="32">
        <v>0</v>
      </c>
      <c r="P243" s="32">
        <f t="shared" si="113"/>
        <v>0</v>
      </c>
      <c r="R243" s="111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2">
        <f t="shared" si="92"/>
        <v>0</v>
      </c>
      <c r="T243" s="113">
        <f t="shared" si="110"/>
        <v>0</v>
      </c>
      <c r="V243" s="137">
        <f t="shared" si="91"/>
        <v>0</v>
      </c>
      <c r="W243" s="138">
        <f t="shared" si="93"/>
        <v>0</v>
      </c>
      <c r="X243" s="138">
        <f t="shared" si="114"/>
        <v>0</v>
      </c>
      <c r="Y243" s="138">
        <f t="shared" si="115"/>
        <v>0</v>
      </c>
      <c r="Z243" s="138">
        <f>Y243+LOOKUP(V243,Sheet2!A$3:A$24,Sheet2!J$3:J$24)</f>
        <v>0</v>
      </c>
      <c r="AA243" s="138">
        <f t="shared" si="94"/>
        <v>0</v>
      </c>
      <c r="AB243" s="138">
        <f t="shared" si="116"/>
        <v>0</v>
      </c>
      <c r="AC243" s="138">
        <f t="shared" si="117"/>
        <v>0</v>
      </c>
      <c r="AD243" s="138">
        <f>AC243+LOOKUP(V243,Sheet2!A$3:A$24,Sheet2!J$3:J$24)</f>
        <v>0</v>
      </c>
      <c r="AE243" s="138">
        <f t="shared" si="95"/>
        <v>0</v>
      </c>
      <c r="AF243" s="138">
        <f t="shared" si="96"/>
        <v>0</v>
      </c>
      <c r="AG243" s="137">
        <f>LOOKUP(V243,Sheet2!A$3:A$24,Sheet2!K$3:K$24)</f>
        <v>0</v>
      </c>
      <c r="AH243" s="143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37">
        <f>LOOKUP(R243,Sheet3!A$2:A$7,Sheet3!D$2:D$7)</f>
        <v>0</v>
      </c>
      <c r="AJ243" s="137">
        <f t="shared" si="111"/>
        <v>0</v>
      </c>
      <c r="AK243" s="137">
        <f t="shared" si="112"/>
        <v>0</v>
      </c>
      <c r="AL243" s="138">
        <f t="shared" si="97"/>
        <v>0</v>
      </c>
      <c r="AM243" s="138">
        <f t="shared" si="98"/>
        <v>0</v>
      </c>
      <c r="AN243" s="138">
        <f t="shared" si="99"/>
        <v>0</v>
      </c>
      <c r="AO243" s="138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15"/>
      <c r="AQ243" s="152">
        <f t="shared" si="100"/>
        <v>0</v>
      </c>
      <c r="AR243" s="153">
        <f>LOOKUP(S243,Sheet3!F$2:F$9,Sheet3!G$2:G$9)*(AN243-AJ243)*(AN243-AJ243)/2*G243*IF(L243=1,2,IF(L243=2,1,0))</f>
        <v>0</v>
      </c>
      <c r="AS243" s="153">
        <f>LOOKUP(R243,Sheet3!A$2:A$6,Sheet3!B$2:B$6)*AO243*G243</f>
        <v>0</v>
      </c>
      <c r="AT243" s="153">
        <f>LOOKUP(R243,Sheet3!A$2:A$6,Sheet3!C$2:C$6)*AO243*G243</f>
        <v>0</v>
      </c>
      <c r="AU243" s="154">
        <f>IF(AND(AE243&gt;3.5,AF243&gt;3.5),LOOKUP(Sheet1!V243,Sheet2!A$3:A$24,Sheet2!U$3:U$24),LOOKUP(V243,Sheet2!A$3:A$24,Sheet2!T$3:T$24))*G243</f>
        <v>0</v>
      </c>
      <c r="AV243" s="154">
        <f>IF(AND(AE243&gt;3.5,AF243&gt;3.5),LOOKUP(Sheet1!V243,Sheet2!A$3:A$24,Sheet2!W$3:W$24),LOOKUP(V243,Sheet2!A$3:A$24,Sheet2!V$3:V$24))*G243</f>
        <v>0</v>
      </c>
      <c r="AW243" s="153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3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3">
        <f>LOOKUP(S243,Sheet3!F$2:F$9,Sheet3!G$2:G$9)*MIN((((Z243-Y243)+(AD243-AC243))/2+AH243+LOOKUP(V243,Sheet2!A$3:A$24,Sheet2!K$3:K$24)),AN243-AK243)^2/2*G243*IF(L243=1,2,IF(L243=2,1,0))</f>
        <v>0</v>
      </c>
      <c r="AZ243" s="153">
        <f>IF(G243=0,0,MAX(0,SUM(AQ243:AR243)-SUM(AS243:AY243)-BA243-LOOKUP(V243,Sheet2!A$3:A$24,Sheet2!Y$3:Y$24)*G243))</f>
        <v>0</v>
      </c>
      <c r="BA243" s="154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58">
        <f>IF(S243="A",LOOKUP(S243,Sheet3!F$2:F$9,Sheet3!H$2:H$9)*(AN243+AJ243+0.5)*G243*IF(L243=1,2,IF(L243=2,1,0)),0)</f>
        <v>0</v>
      </c>
      <c r="BC243" s="159">
        <f t="shared" si="101"/>
        <v>0</v>
      </c>
      <c r="BD243" s="123">
        <f>LOOKUP($S243,Sheet3!$F$2:$F$9,Sheet3!I$2:I$9)*$G243*IF($L243=1,2,IF($L243=2,1,0))</f>
        <v>0</v>
      </c>
      <c r="BE243" s="123">
        <f>LOOKUP($S243,Sheet3!$F$2:$F$9,Sheet3!J$2:J$9)*$G243*IF($L243=1,2,IF($L243=2,1,0))</f>
        <v>0</v>
      </c>
      <c r="BF243" s="123">
        <f>LOOKUP($S243,Sheet3!$F$2:$F$9,Sheet3!K$2:K$9)*$G243*IF($L243=1,2,IF($L243=2,1,0))</f>
        <v>0</v>
      </c>
      <c r="BG243" s="123">
        <f>LOOKUP($S243,Sheet3!$F$2:$F$9,Sheet3!L$2:L$9)*$G243*IF($L243=1,2,IF($L243=2,1,0))</f>
        <v>0</v>
      </c>
      <c r="BH243" s="122">
        <f>LOOKUP($S243,Sheet3!$F$2:$F$9,Sheet3!M$2:M$9)*$G243*IF($L243=1,2,IF($L243=2,1,0))*2</f>
        <v>0</v>
      </c>
      <c r="BI243" s="122">
        <f>(AO243-Sheet3!$Q$4*IF($L243=1,2,IF($L243=2,1,0)))*LOOKUP(S243,Sheet3!F$2:F$9,Sheet3!M$2:M$9)*ROUNDUP(G243/Sheet3!$Q$7,0)</f>
        <v>0</v>
      </c>
      <c r="BJ243" s="122">
        <f>IF(S243="E",LOOKUP(Sheet3!$G$7,Sheet3!$A$18:$A$21,Sheet3!$B$18:$B$21),0)*G243*AN243*2</f>
        <v>0</v>
      </c>
      <c r="BK243" s="122">
        <f>IF(S243="E",LOOKUP(Sheet3!$G$7,Sheet3!$A$18:$A$21,Sheet3!$C$18:$C$21),0)*G243*AN243*2/1000</f>
        <v>0</v>
      </c>
      <c r="BL243" s="122">
        <f>IF(S243="E",LOOKUP(Sheet3!$G$7,Sheet3!$A$18:$A$21,Sheet3!$D$18:$D$21),0)*G243*AN243*2/1000</f>
        <v>0</v>
      </c>
      <c r="BN243" s="124">
        <f t="shared" si="102"/>
        <v>0</v>
      </c>
      <c r="BO243" s="124">
        <f t="shared" si="103"/>
        <v>0</v>
      </c>
      <c r="BP243" s="115"/>
      <c r="BQ243" s="56">
        <f t="shared" si="104"/>
        <v>0</v>
      </c>
      <c r="BR243" s="52">
        <f t="shared" si="105"/>
        <v>0</v>
      </c>
      <c r="BS243" s="52">
        <f t="shared" si="106"/>
        <v>0</v>
      </c>
      <c r="BT243" s="52">
        <f>IF(OR(LOOKUP(V243,Sheet2!A$3:A$25,Sheet2!B$3:B$25)=1,G243=0),0,AW243-AO243*0.2*G243)</f>
        <v>0</v>
      </c>
      <c r="BU243" s="52">
        <f t="shared" si="107"/>
        <v>0</v>
      </c>
      <c r="BV243" s="52">
        <f t="shared" si="108"/>
        <v>0</v>
      </c>
      <c r="BW243" s="32">
        <f t="shared" si="109"/>
        <v>0</v>
      </c>
    </row>
    <row r="244" spans="1:75">
      <c r="A244" s="110"/>
      <c r="D244" s="110">
        <f t="shared" si="118"/>
        <v>0</v>
      </c>
      <c r="E244" s="32"/>
      <c r="L244" s="32">
        <v>1</v>
      </c>
      <c r="M244" s="32">
        <v>0</v>
      </c>
      <c r="N244" s="32">
        <v>0</v>
      </c>
      <c r="O244" s="32">
        <v>0</v>
      </c>
      <c r="P244" s="32">
        <f t="shared" si="113"/>
        <v>0</v>
      </c>
      <c r="R244" s="111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2">
        <f t="shared" si="92"/>
        <v>0</v>
      </c>
      <c r="T244" s="113">
        <f t="shared" si="110"/>
        <v>0</v>
      </c>
      <c r="V244" s="137">
        <f t="shared" si="91"/>
        <v>0</v>
      </c>
      <c r="W244" s="138">
        <f t="shared" si="93"/>
        <v>0</v>
      </c>
      <c r="X244" s="138">
        <f t="shared" si="114"/>
        <v>0</v>
      </c>
      <c r="Y244" s="138">
        <f t="shared" si="115"/>
        <v>0</v>
      </c>
      <c r="Z244" s="138">
        <f>Y244+LOOKUP(V244,Sheet2!A$3:A$24,Sheet2!J$3:J$24)</f>
        <v>0</v>
      </c>
      <c r="AA244" s="138">
        <f t="shared" si="94"/>
        <v>0</v>
      </c>
      <c r="AB244" s="138">
        <f t="shared" si="116"/>
        <v>0</v>
      </c>
      <c r="AC244" s="138">
        <f t="shared" si="117"/>
        <v>0</v>
      </c>
      <c r="AD244" s="138">
        <f>AC244+LOOKUP(V244,Sheet2!A$3:A$24,Sheet2!J$3:J$24)</f>
        <v>0</v>
      </c>
      <c r="AE244" s="138">
        <f t="shared" si="95"/>
        <v>0</v>
      </c>
      <c r="AF244" s="138">
        <f t="shared" si="96"/>
        <v>0</v>
      </c>
      <c r="AG244" s="137">
        <f>LOOKUP(V244,Sheet2!A$3:A$24,Sheet2!K$3:K$24)</f>
        <v>0</v>
      </c>
      <c r="AH244" s="143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37">
        <f>LOOKUP(R244,Sheet3!A$2:A$7,Sheet3!D$2:D$7)</f>
        <v>0</v>
      </c>
      <c r="AJ244" s="137">
        <f t="shared" si="111"/>
        <v>0</v>
      </c>
      <c r="AK244" s="137">
        <f t="shared" si="112"/>
        <v>0</v>
      </c>
      <c r="AL244" s="138">
        <f t="shared" si="97"/>
        <v>0</v>
      </c>
      <c r="AM244" s="138">
        <f t="shared" si="98"/>
        <v>0</v>
      </c>
      <c r="AN244" s="138">
        <f t="shared" si="99"/>
        <v>0</v>
      </c>
      <c r="AO244" s="138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15"/>
      <c r="AQ244" s="152">
        <f t="shared" si="100"/>
        <v>0</v>
      </c>
      <c r="AR244" s="153">
        <f>LOOKUP(S244,Sheet3!F$2:F$9,Sheet3!G$2:G$9)*(AN244-AJ244)*(AN244-AJ244)/2*G244*IF(L244=1,2,IF(L244=2,1,0))</f>
        <v>0</v>
      </c>
      <c r="AS244" s="153">
        <f>LOOKUP(R244,Sheet3!A$2:A$6,Sheet3!B$2:B$6)*AO244*G244</f>
        <v>0</v>
      </c>
      <c r="AT244" s="153">
        <f>LOOKUP(R244,Sheet3!A$2:A$6,Sheet3!C$2:C$6)*AO244*G244</f>
        <v>0</v>
      </c>
      <c r="AU244" s="154">
        <f>IF(AND(AE244&gt;3.5,AF244&gt;3.5),LOOKUP(Sheet1!V244,Sheet2!A$3:A$24,Sheet2!U$3:U$24),LOOKUP(V244,Sheet2!A$3:A$24,Sheet2!T$3:T$24))*G244</f>
        <v>0</v>
      </c>
      <c r="AV244" s="154">
        <f>IF(AND(AE244&gt;3.5,AF244&gt;3.5),LOOKUP(Sheet1!V244,Sheet2!A$3:A$24,Sheet2!W$3:W$24),LOOKUP(V244,Sheet2!A$3:A$24,Sheet2!V$3:V$24))*G244</f>
        <v>0</v>
      </c>
      <c r="AW244" s="153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3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3">
        <f>LOOKUP(S244,Sheet3!F$2:F$9,Sheet3!G$2:G$9)*MIN((((Z244-Y244)+(AD244-AC244))/2+AH244+LOOKUP(V244,Sheet2!A$3:A$24,Sheet2!K$3:K$24)),AN244-AK244)^2/2*G244*IF(L244=1,2,IF(L244=2,1,0))</f>
        <v>0</v>
      </c>
      <c r="AZ244" s="153">
        <f>IF(G244=0,0,MAX(0,SUM(AQ244:AR244)-SUM(AS244:AY244)-BA244-LOOKUP(V244,Sheet2!A$3:A$24,Sheet2!Y$3:Y$24)*G244))</f>
        <v>0</v>
      </c>
      <c r="BA244" s="154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58">
        <f>IF(S244="A",LOOKUP(S244,Sheet3!F$2:F$9,Sheet3!H$2:H$9)*(AN244+AJ244+0.5)*G244*IF(L244=1,2,IF(L244=2,1,0)),0)</f>
        <v>0</v>
      </c>
      <c r="BC244" s="159">
        <f t="shared" si="101"/>
        <v>0</v>
      </c>
      <c r="BD244" s="123">
        <f>LOOKUP($S244,Sheet3!$F$2:$F$9,Sheet3!I$2:I$9)*$G244*IF($L244=1,2,IF($L244=2,1,0))</f>
        <v>0</v>
      </c>
      <c r="BE244" s="123">
        <f>LOOKUP($S244,Sheet3!$F$2:$F$9,Sheet3!J$2:J$9)*$G244*IF($L244=1,2,IF($L244=2,1,0))</f>
        <v>0</v>
      </c>
      <c r="BF244" s="123">
        <f>LOOKUP($S244,Sheet3!$F$2:$F$9,Sheet3!K$2:K$9)*$G244*IF($L244=1,2,IF($L244=2,1,0))</f>
        <v>0</v>
      </c>
      <c r="BG244" s="123">
        <f>LOOKUP($S244,Sheet3!$F$2:$F$9,Sheet3!L$2:L$9)*$G244*IF($L244=1,2,IF($L244=2,1,0))</f>
        <v>0</v>
      </c>
      <c r="BH244" s="122">
        <f>LOOKUP($S244,Sheet3!$F$2:$F$9,Sheet3!M$2:M$9)*$G244*IF($L244=1,2,IF($L244=2,1,0))*2</f>
        <v>0</v>
      </c>
      <c r="BI244" s="122">
        <f>(AO244-Sheet3!$Q$4*IF($L244=1,2,IF($L244=2,1,0)))*LOOKUP(S244,Sheet3!F$2:F$9,Sheet3!M$2:M$9)*ROUNDUP(G244/Sheet3!$Q$7,0)</f>
        <v>0</v>
      </c>
      <c r="BJ244" s="122">
        <f>IF(S244="E",LOOKUP(Sheet3!$G$7,Sheet3!$A$18:$A$21,Sheet3!$B$18:$B$21),0)*G244*AN244*2</f>
        <v>0</v>
      </c>
      <c r="BK244" s="122">
        <f>IF(S244="E",LOOKUP(Sheet3!$G$7,Sheet3!$A$18:$A$21,Sheet3!$C$18:$C$21),0)*G244*AN244*2/1000</f>
        <v>0</v>
      </c>
      <c r="BL244" s="122">
        <f>IF(S244="E",LOOKUP(Sheet3!$G$7,Sheet3!$A$18:$A$21,Sheet3!$D$18:$D$21),0)*G244*AN244*2/1000</f>
        <v>0</v>
      </c>
      <c r="BN244" s="124">
        <f t="shared" si="102"/>
        <v>0</v>
      </c>
      <c r="BO244" s="124">
        <f t="shared" si="103"/>
        <v>0</v>
      </c>
      <c r="BP244" s="115"/>
      <c r="BQ244" s="56">
        <f t="shared" si="104"/>
        <v>0</v>
      </c>
      <c r="BR244" s="52">
        <f t="shared" si="105"/>
        <v>0</v>
      </c>
      <c r="BS244" s="52">
        <f t="shared" si="106"/>
        <v>0</v>
      </c>
      <c r="BT244" s="52">
        <f>IF(OR(LOOKUP(V244,Sheet2!A$3:A$25,Sheet2!B$3:B$25)=1,G244=0),0,AW244-AO244*0.2*G244)</f>
        <v>0</v>
      </c>
      <c r="BU244" s="52">
        <f t="shared" si="107"/>
        <v>0</v>
      </c>
      <c r="BV244" s="52">
        <f t="shared" si="108"/>
        <v>0</v>
      </c>
      <c r="BW244" s="32">
        <f t="shared" si="109"/>
        <v>0</v>
      </c>
    </row>
    <row r="245" spans="1:75">
      <c r="A245" s="110"/>
      <c r="D245" s="110">
        <f t="shared" si="118"/>
        <v>0</v>
      </c>
      <c r="E245" s="32"/>
      <c r="L245" s="32">
        <v>1</v>
      </c>
      <c r="M245" s="32">
        <v>0</v>
      </c>
      <c r="N245" s="32">
        <v>0</v>
      </c>
      <c r="O245" s="32">
        <v>0</v>
      </c>
      <c r="P245" s="32">
        <f t="shared" si="113"/>
        <v>0</v>
      </c>
      <c r="R245" s="111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2">
        <f t="shared" si="92"/>
        <v>0</v>
      </c>
      <c r="T245" s="113">
        <f t="shared" si="110"/>
        <v>0</v>
      </c>
      <c r="V245" s="137">
        <f t="shared" si="91"/>
        <v>0</v>
      </c>
      <c r="W245" s="138">
        <f t="shared" si="93"/>
        <v>0</v>
      </c>
      <c r="X245" s="138">
        <f t="shared" si="114"/>
        <v>0</v>
      </c>
      <c r="Y245" s="138">
        <f t="shared" si="115"/>
        <v>0</v>
      </c>
      <c r="Z245" s="138">
        <f>Y245+LOOKUP(V245,Sheet2!A$3:A$24,Sheet2!J$3:J$24)</f>
        <v>0</v>
      </c>
      <c r="AA245" s="138">
        <f t="shared" si="94"/>
        <v>0</v>
      </c>
      <c r="AB245" s="138">
        <f t="shared" si="116"/>
        <v>0</v>
      </c>
      <c r="AC245" s="138">
        <f t="shared" si="117"/>
        <v>0</v>
      </c>
      <c r="AD245" s="138">
        <f>AC245+LOOKUP(V245,Sheet2!A$3:A$24,Sheet2!J$3:J$24)</f>
        <v>0</v>
      </c>
      <c r="AE245" s="138">
        <f t="shared" si="95"/>
        <v>0</v>
      </c>
      <c r="AF245" s="138">
        <f t="shared" si="96"/>
        <v>0</v>
      </c>
      <c r="AG245" s="137">
        <f>LOOKUP(V245,Sheet2!A$3:A$24,Sheet2!K$3:K$24)</f>
        <v>0</v>
      </c>
      <c r="AH245" s="143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37">
        <f>LOOKUP(R245,Sheet3!A$2:A$7,Sheet3!D$2:D$7)</f>
        <v>0</v>
      </c>
      <c r="AJ245" s="137">
        <f t="shared" si="111"/>
        <v>0</v>
      </c>
      <c r="AK245" s="137">
        <f t="shared" si="112"/>
        <v>0</v>
      </c>
      <c r="AL245" s="138">
        <f t="shared" si="97"/>
        <v>0</v>
      </c>
      <c r="AM245" s="138">
        <f t="shared" si="98"/>
        <v>0</v>
      </c>
      <c r="AN245" s="138">
        <f t="shared" si="99"/>
        <v>0</v>
      </c>
      <c r="AO245" s="138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15"/>
      <c r="AQ245" s="152">
        <f t="shared" si="100"/>
        <v>0</v>
      </c>
      <c r="AR245" s="153">
        <f>LOOKUP(S245,Sheet3!F$2:F$9,Sheet3!G$2:G$9)*(AN245-AJ245)*(AN245-AJ245)/2*G245*IF(L245=1,2,IF(L245=2,1,0))</f>
        <v>0</v>
      </c>
      <c r="AS245" s="153">
        <f>LOOKUP(R245,Sheet3!A$2:A$6,Sheet3!B$2:B$6)*AO245*G245</f>
        <v>0</v>
      </c>
      <c r="AT245" s="153">
        <f>LOOKUP(R245,Sheet3!A$2:A$6,Sheet3!C$2:C$6)*AO245*G245</f>
        <v>0</v>
      </c>
      <c r="AU245" s="154">
        <f>IF(AND(AE245&gt;3.5,AF245&gt;3.5),LOOKUP(Sheet1!V245,Sheet2!A$3:A$24,Sheet2!U$3:U$24),LOOKUP(V245,Sheet2!A$3:A$24,Sheet2!T$3:T$24))*G245</f>
        <v>0</v>
      </c>
      <c r="AV245" s="154">
        <f>IF(AND(AE245&gt;3.5,AF245&gt;3.5),LOOKUP(Sheet1!V245,Sheet2!A$3:A$24,Sheet2!W$3:W$24),LOOKUP(V245,Sheet2!A$3:A$24,Sheet2!V$3:V$24))*G245</f>
        <v>0</v>
      </c>
      <c r="AW245" s="153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3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3">
        <f>LOOKUP(S245,Sheet3!F$2:F$9,Sheet3!G$2:G$9)*MIN((((Z245-Y245)+(AD245-AC245))/2+AH245+LOOKUP(V245,Sheet2!A$3:A$24,Sheet2!K$3:K$24)),AN245-AK245)^2/2*G245*IF(L245=1,2,IF(L245=2,1,0))</f>
        <v>0</v>
      </c>
      <c r="AZ245" s="153">
        <f>IF(G245=0,0,MAX(0,SUM(AQ245:AR245)-SUM(AS245:AY245)-BA245-LOOKUP(V245,Sheet2!A$3:A$24,Sheet2!Y$3:Y$24)*G245))</f>
        <v>0</v>
      </c>
      <c r="BA245" s="154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58">
        <f>IF(S245="A",LOOKUP(S245,Sheet3!F$2:F$9,Sheet3!H$2:H$9)*(AN245+AJ245+0.5)*G245*IF(L245=1,2,IF(L245=2,1,0)),0)</f>
        <v>0</v>
      </c>
      <c r="BC245" s="159">
        <f t="shared" si="101"/>
        <v>0</v>
      </c>
      <c r="BD245" s="123">
        <f>LOOKUP($S245,Sheet3!$F$2:$F$9,Sheet3!I$2:I$9)*$G245*IF($L245=1,2,IF($L245=2,1,0))</f>
        <v>0</v>
      </c>
      <c r="BE245" s="123">
        <f>LOOKUP($S245,Sheet3!$F$2:$F$9,Sheet3!J$2:J$9)*$G245*IF($L245=1,2,IF($L245=2,1,0))</f>
        <v>0</v>
      </c>
      <c r="BF245" s="123">
        <f>LOOKUP($S245,Sheet3!$F$2:$F$9,Sheet3!K$2:K$9)*$G245*IF($L245=1,2,IF($L245=2,1,0))</f>
        <v>0</v>
      </c>
      <c r="BG245" s="123">
        <f>LOOKUP($S245,Sheet3!$F$2:$F$9,Sheet3!L$2:L$9)*$G245*IF($L245=1,2,IF($L245=2,1,0))</f>
        <v>0</v>
      </c>
      <c r="BH245" s="122">
        <f>LOOKUP($S245,Sheet3!$F$2:$F$9,Sheet3!M$2:M$9)*$G245*IF($L245=1,2,IF($L245=2,1,0))*2</f>
        <v>0</v>
      </c>
      <c r="BI245" s="122">
        <f>(AO245-Sheet3!$Q$4*IF($L245=1,2,IF($L245=2,1,0)))*LOOKUP(S245,Sheet3!F$2:F$9,Sheet3!M$2:M$9)*ROUNDUP(G245/Sheet3!$Q$7,0)</f>
        <v>0</v>
      </c>
      <c r="BJ245" s="122">
        <f>IF(S245="E",LOOKUP(Sheet3!$G$7,Sheet3!$A$18:$A$21,Sheet3!$B$18:$B$21),0)*G245*AN245*2</f>
        <v>0</v>
      </c>
      <c r="BK245" s="122">
        <f>IF(S245="E",LOOKUP(Sheet3!$G$7,Sheet3!$A$18:$A$21,Sheet3!$C$18:$C$21),0)*G245*AN245*2/1000</f>
        <v>0</v>
      </c>
      <c r="BL245" s="122">
        <f>IF(S245="E",LOOKUP(Sheet3!$G$7,Sheet3!$A$18:$A$21,Sheet3!$D$18:$D$21),0)*G245*AN245*2/1000</f>
        <v>0</v>
      </c>
      <c r="BN245" s="124">
        <f t="shared" si="102"/>
        <v>0</v>
      </c>
      <c r="BO245" s="124">
        <f t="shared" si="103"/>
        <v>0</v>
      </c>
      <c r="BP245" s="115"/>
      <c r="BQ245" s="56">
        <f t="shared" si="104"/>
        <v>0</v>
      </c>
      <c r="BR245" s="52">
        <f t="shared" si="105"/>
        <v>0</v>
      </c>
      <c r="BS245" s="52">
        <f t="shared" si="106"/>
        <v>0</v>
      </c>
      <c r="BT245" s="52">
        <f>IF(OR(LOOKUP(V245,Sheet2!A$3:A$25,Sheet2!B$3:B$25)=1,G245=0),0,AW245-AO245*0.2*G245)</f>
        <v>0</v>
      </c>
      <c r="BU245" s="52">
        <f t="shared" si="107"/>
        <v>0</v>
      </c>
      <c r="BV245" s="52">
        <f t="shared" si="108"/>
        <v>0</v>
      </c>
      <c r="BW245" s="32">
        <f t="shared" si="109"/>
        <v>0</v>
      </c>
    </row>
    <row r="246" spans="1:75">
      <c r="A246" s="110"/>
      <c r="D246" s="110">
        <f t="shared" si="118"/>
        <v>0</v>
      </c>
      <c r="E246" s="32"/>
      <c r="L246" s="32">
        <v>1</v>
      </c>
      <c r="M246" s="32">
        <v>0</v>
      </c>
      <c r="N246" s="32">
        <v>0</v>
      </c>
      <c r="O246" s="32">
        <v>0</v>
      </c>
      <c r="P246" s="32">
        <f t="shared" si="113"/>
        <v>0</v>
      </c>
      <c r="R246" s="111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2">
        <f t="shared" si="92"/>
        <v>0</v>
      </c>
      <c r="T246" s="113">
        <f t="shared" si="110"/>
        <v>0</v>
      </c>
      <c r="V246" s="137">
        <f t="shared" si="91"/>
        <v>0</v>
      </c>
      <c r="W246" s="138">
        <f t="shared" si="93"/>
        <v>0</v>
      </c>
      <c r="X246" s="138">
        <f t="shared" si="114"/>
        <v>0</v>
      </c>
      <c r="Y246" s="138">
        <f t="shared" si="115"/>
        <v>0</v>
      </c>
      <c r="Z246" s="138">
        <f>Y246+LOOKUP(V246,Sheet2!A$3:A$24,Sheet2!J$3:J$24)</f>
        <v>0</v>
      </c>
      <c r="AA246" s="138">
        <f t="shared" si="94"/>
        <v>0</v>
      </c>
      <c r="AB246" s="138">
        <f t="shared" si="116"/>
        <v>0</v>
      </c>
      <c r="AC246" s="138">
        <f t="shared" si="117"/>
        <v>0</v>
      </c>
      <c r="AD246" s="138">
        <f>AC246+LOOKUP(V246,Sheet2!A$3:A$24,Sheet2!J$3:J$24)</f>
        <v>0</v>
      </c>
      <c r="AE246" s="138">
        <f t="shared" si="95"/>
        <v>0</v>
      </c>
      <c r="AF246" s="138">
        <f t="shared" si="96"/>
        <v>0</v>
      </c>
      <c r="AG246" s="137">
        <f>LOOKUP(V246,Sheet2!A$3:A$24,Sheet2!K$3:K$24)</f>
        <v>0</v>
      </c>
      <c r="AH246" s="143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37">
        <f>LOOKUP(R246,Sheet3!A$2:A$7,Sheet3!D$2:D$7)</f>
        <v>0</v>
      </c>
      <c r="AJ246" s="137">
        <f t="shared" si="111"/>
        <v>0</v>
      </c>
      <c r="AK246" s="137">
        <f t="shared" si="112"/>
        <v>0</v>
      </c>
      <c r="AL246" s="138">
        <f t="shared" si="97"/>
        <v>0</v>
      </c>
      <c r="AM246" s="138">
        <f t="shared" si="98"/>
        <v>0</v>
      </c>
      <c r="AN246" s="138">
        <f t="shared" si="99"/>
        <v>0</v>
      </c>
      <c r="AO246" s="138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15"/>
      <c r="AQ246" s="152">
        <f t="shared" si="100"/>
        <v>0</v>
      </c>
      <c r="AR246" s="153">
        <f>LOOKUP(S246,Sheet3!F$2:F$9,Sheet3!G$2:G$9)*(AN246-AJ246)*(AN246-AJ246)/2*G246*IF(L246=1,2,IF(L246=2,1,0))</f>
        <v>0</v>
      </c>
      <c r="AS246" s="153">
        <f>LOOKUP(R246,Sheet3!A$2:A$6,Sheet3!B$2:B$6)*AO246*G246</f>
        <v>0</v>
      </c>
      <c r="AT246" s="153">
        <f>LOOKUP(R246,Sheet3!A$2:A$6,Sheet3!C$2:C$6)*AO246*G246</f>
        <v>0</v>
      </c>
      <c r="AU246" s="154">
        <f>IF(AND(AE246&gt;3.5,AF246&gt;3.5),LOOKUP(Sheet1!V246,Sheet2!A$3:A$24,Sheet2!U$3:U$24),LOOKUP(V246,Sheet2!A$3:A$24,Sheet2!T$3:T$24))*G246</f>
        <v>0</v>
      </c>
      <c r="AV246" s="154">
        <f>IF(AND(AE246&gt;3.5,AF246&gt;3.5),LOOKUP(Sheet1!V246,Sheet2!A$3:A$24,Sheet2!W$3:W$24),LOOKUP(V246,Sheet2!A$3:A$24,Sheet2!V$3:V$24))*G246</f>
        <v>0</v>
      </c>
      <c r="AW246" s="153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3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3">
        <f>LOOKUP(S246,Sheet3!F$2:F$9,Sheet3!G$2:G$9)*MIN((((Z246-Y246)+(AD246-AC246))/2+AH246+LOOKUP(V246,Sheet2!A$3:A$24,Sheet2!K$3:K$24)),AN246-AK246)^2/2*G246*IF(L246=1,2,IF(L246=2,1,0))</f>
        <v>0</v>
      </c>
      <c r="AZ246" s="153">
        <f>IF(G246=0,0,MAX(0,SUM(AQ246:AR246)-SUM(AS246:AY246)-BA246-LOOKUP(V246,Sheet2!A$3:A$24,Sheet2!Y$3:Y$24)*G246))</f>
        <v>0</v>
      </c>
      <c r="BA246" s="154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58">
        <f>IF(S246="A",LOOKUP(S246,Sheet3!F$2:F$9,Sheet3!H$2:H$9)*(AN246+AJ246+0.5)*G246*IF(L246=1,2,IF(L246=2,1,0)),0)</f>
        <v>0</v>
      </c>
      <c r="BC246" s="159">
        <f t="shared" si="101"/>
        <v>0</v>
      </c>
      <c r="BD246" s="123">
        <f>LOOKUP($S246,Sheet3!$F$2:$F$9,Sheet3!I$2:I$9)*$G246*IF($L246=1,2,IF($L246=2,1,0))</f>
        <v>0</v>
      </c>
      <c r="BE246" s="123">
        <f>LOOKUP($S246,Sheet3!$F$2:$F$9,Sheet3!J$2:J$9)*$G246*IF($L246=1,2,IF($L246=2,1,0))</f>
        <v>0</v>
      </c>
      <c r="BF246" s="123">
        <f>LOOKUP($S246,Sheet3!$F$2:$F$9,Sheet3!K$2:K$9)*$G246*IF($L246=1,2,IF($L246=2,1,0))</f>
        <v>0</v>
      </c>
      <c r="BG246" s="123">
        <f>LOOKUP($S246,Sheet3!$F$2:$F$9,Sheet3!L$2:L$9)*$G246*IF($L246=1,2,IF($L246=2,1,0))</f>
        <v>0</v>
      </c>
      <c r="BH246" s="122">
        <f>LOOKUP($S246,Sheet3!$F$2:$F$9,Sheet3!M$2:M$9)*$G246*IF($L246=1,2,IF($L246=2,1,0))*2</f>
        <v>0</v>
      </c>
      <c r="BI246" s="122">
        <f>(AO246-Sheet3!$Q$4*IF($L246=1,2,IF($L246=2,1,0)))*LOOKUP(S246,Sheet3!F$2:F$9,Sheet3!M$2:M$9)*ROUNDUP(G246/Sheet3!$Q$7,0)</f>
        <v>0</v>
      </c>
      <c r="BJ246" s="122">
        <f>IF(S246="E",LOOKUP(Sheet3!$G$7,Sheet3!$A$18:$A$21,Sheet3!$B$18:$B$21),0)*G246*AN246*2</f>
        <v>0</v>
      </c>
      <c r="BK246" s="122">
        <f>IF(S246="E",LOOKUP(Sheet3!$G$7,Sheet3!$A$18:$A$21,Sheet3!$C$18:$C$21),0)*G246*AN246*2/1000</f>
        <v>0</v>
      </c>
      <c r="BL246" s="122">
        <f>IF(S246="E",LOOKUP(Sheet3!$G$7,Sheet3!$A$18:$A$21,Sheet3!$D$18:$D$21),0)*G246*AN246*2/1000</f>
        <v>0</v>
      </c>
      <c r="BN246" s="124">
        <f t="shared" si="102"/>
        <v>0</v>
      </c>
      <c r="BO246" s="124">
        <f t="shared" si="103"/>
        <v>0</v>
      </c>
      <c r="BP246" s="115"/>
      <c r="BQ246" s="56">
        <f t="shared" si="104"/>
        <v>0</v>
      </c>
      <c r="BR246" s="52">
        <f t="shared" si="105"/>
        <v>0</v>
      </c>
      <c r="BS246" s="52">
        <f t="shared" si="106"/>
        <v>0</v>
      </c>
      <c r="BT246" s="52">
        <f>IF(OR(LOOKUP(V246,Sheet2!A$3:A$25,Sheet2!B$3:B$25)=1,G246=0),0,AW246-AO246*0.2*G246)</f>
        <v>0</v>
      </c>
      <c r="BU246" s="52">
        <f t="shared" si="107"/>
        <v>0</v>
      </c>
      <c r="BV246" s="52">
        <f t="shared" si="108"/>
        <v>0</v>
      </c>
      <c r="BW246" s="32">
        <f t="shared" si="109"/>
        <v>0</v>
      </c>
    </row>
    <row r="247" spans="1:75">
      <c r="A247" s="110"/>
      <c r="D247" s="110">
        <f t="shared" si="118"/>
        <v>0</v>
      </c>
      <c r="E247" s="32"/>
      <c r="L247" s="32">
        <v>1</v>
      </c>
      <c r="M247" s="32">
        <v>0</v>
      </c>
      <c r="N247" s="32">
        <v>0</v>
      </c>
      <c r="O247" s="32">
        <v>0</v>
      </c>
      <c r="P247" s="32">
        <f t="shared" si="113"/>
        <v>0</v>
      </c>
      <c r="R247" s="111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2">
        <f t="shared" si="92"/>
        <v>0</v>
      </c>
      <c r="T247" s="113">
        <f t="shared" si="110"/>
        <v>0</v>
      </c>
      <c r="V247" s="137">
        <f t="shared" si="91"/>
        <v>0</v>
      </c>
      <c r="W247" s="138">
        <f t="shared" si="93"/>
        <v>0</v>
      </c>
      <c r="X247" s="138">
        <f t="shared" si="114"/>
        <v>0</v>
      </c>
      <c r="Y247" s="138">
        <f t="shared" si="115"/>
        <v>0</v>
      </c>
      <c r="Z247" s="138">
        <f>Y247+LOOKUP(V247,Sheet2!A$3:A$24,Sheet2!J$3:J$24)</f>
        <v>0</v>
      </c>
      <c r="AA247" s="138">
        <f t="shared" si="94"/>
        <v>0</v>
      </c>
      <c r="AB247" s="138">
        <f t="shared" si="116"/>
        <v>0</v>
      </c>
      <c r="AC247" s="138">
        <f t="shared" si="117"/>
        <v>0</v>
      </c>
      <c r="AD247" s="138">
        <f>AC247+LOOKUP(V247,Sheet2!A$3:A$24,Sheet2!J$3:J$24)</f>
        <v>0</v>
      </c>
      <c r="AE247" s="138">
        <f t="shared" si="95"/>
        <v>0</v>
      </c>
      <c r="AF247" s="138">
        <f t="shared" si="96"/>
        <v>0</v>
      </c>
      <c r="AG247" s="137">
        <f>LOOKUP(V247,Sheet2!A$3:A$24,Sheet2!K$3:K$24)</f>
        <v>0</v>
      </c>
      <c r="AH247" s="143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37">
        <f>LOOKUP(R247,Sheet3!A$2:A$7,Sheet3!D$2:D$7)</f>
        <v>0</v>
      </c>
      <c r="AJ247" s="137">
        <f t="shared" si="111"/>
        <v>0</v>
      </c>
      <c r="AK247" s="137">
        <f t="shared" si="112"/>
        <v>0</v>
      </c>
      <c r="AL247" s="138">
        <f t="shared" si="97"/>
        <v>0</v>
      </c>
      <c r="AM247" s="138">
        <f t="shared" si="98"/>
        <v>0</v>
      </c>
      <c r="AN247" s="138">
        <f t="shared" si="99"/>
        <v>0</v>
      </c>
      <c r="AO247" s="138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15"/>
      <c r="AQ247" s="152">
        <f t="shared" si="100"/>
        <v>0</v>
      </c>
      <c r="AR247" s="153">
        <f>LOOKUP(S247,Sheet3!F$2:F$9,Sheet3!G$2:G$9)*(AN247-AJ247)*(AN247-AJ247)/2*G247*IF(L247=1,2,IF(L247=2,1,0))</f>
        <v>0</v>
      </c>
      <c r="AS247" s="153">
        <f>LOOKUP(R247,Sheet3!A$2:A$6,Sheet3!B$2:B$6)*AO247*G247</f>
        <v>0</v>
      </c>
      <c r="AT247" s="153">
        <f>LOOKUP(R247,Sheet3!A$2:A$6,Sheet3!C$2:C$6)*AO247*G247</f>
        <v>0</v>
      </c>
      <c r="AU247" s="154">
        <f>IF(AND(AE247&gt;3.5,AF247&gt;3.5),LOOKUP(Sheet1!V247,Sheet2!A$3:A$24,Sheet2!U$3:U$24),LOOKUP(V247,Sheet2!A$3:A$24,Sheet2!T$3:T$24))*G247</f>
        <v>0</v>
      </c>
      <c r="AV247" s="154">
        <f>IF(AND(AE247&gt;3.5,AF247&gt;3.5),LOOKUP(Sheet1!V247,Sheet2!A$3:A$24,Sheet2!W$3:W$24),LOOKUP(V247,Sheet2!A$3:A$24,Sheet2!V$3:V$24))*G247</f>
        <v>0</v>
      </c>
      <c r="AW247" s="153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3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3">
        <f>LOOKUP(S247,Sheet3!F$2:F$9,Sheet3!G$2:G$9)*MIN((((Z247-Y247)+(AD247-AC247))/2+AH247+LOOKUP(V247,Sheet2!A$3:A$24,Sheet2!K$3:K$24)),AN247-AK247)^2/2*G247*IF(L247=1,2,IF(L247=2,1,0))</f>
        <v>0</v>
      </c>
      <c r="AZ247" s="153">
        <f>IF(G247=0,0,MAX(0,SUM(AQ247:AR247)-SUM(AS247:AY247)-BA247-LOOKUP(V247,Sheet2!A$3:A$24,Sheet2!Y$3:Y$24)*G247))</f>
        <v>0</v>
      </c>
      <c r="BA247" s="154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58">
        <f>IF(S247="A",LOOKUP(S247,Sheet3!F$2:F$9,Sheet3!H$2:H$9)*(AN247+AJ247+0.5)*G247*IF(L247=1,2,IF(L247=2,1,0)),0)</f>
        <v>0</v>
      </c>
      <c r="BC247" s="159">
        <f t="shared" si="101"/>
        <v>0</v>
      </c>
      <c r="BD247" s="123">
        <f>LOOKUP($S247,Sheet3!$F$2:$F$9,Sheet3!I$2:I$9)*$G247*IF($L247=1,2,IF($L247=2,1,0))</f>
        <v>0</v>
      </c>
      <c r="BE247" s="123">
        <f>LOOKUP($S247,Sheet3!$F$2:$F$9,Sheet3!J$2:J$9)*$G247*IF($L247=1,2,IF($L247=2,1,0))</f>
        <v>0</v>
      </c>
      <c r="BF247" s="123">
        <f>LOOKUP($S247,Sheet3!$F$2:$F$9,Sheet3!K$2:K$9)*$G247*IF($L247=1,2,IF($L247=2,1,0))</f>
        <v>0</v>
      </c>
      <c r="BG247" s="123">
        <f>LOOKUP($S247,Sheet3!$F$2:$F$9,Sheet3!L$2:L$9)*$G247*IF($L247=1,2,IF($L247=2,1,0))</f>
        <v>0</v>
      </c>
      <c r="BH247" s="122">
        <f>LOOKUP($S247,Sheet3!$F$2:$F$9,Sheet3!M$2:M$9)*$G247*IF($L247=1,2,IF($L247=2,1,0))*2</f>
        <v>0</v>
      </c>
      <c r="BI247" s="122">
        <f>(AO247-Sheet3!$Q$4*IF($L247=1,2,IF($L247=2,1,0)))*LOOKUP(S247,Sheet3!F$2:F$9,Sheet3!M$2:M$9)*ROUNDUP(G247/Sheet3!$Q$7,0)</f>
        <v>0</v>
      </c>
      <c r="BJ247" s="122">
        <f>IF(S247="E",LOOKUP(Sheet3!$G$7,Sheet3!$A$18:$A$21,Sheet3!$B$18:$B$21),0)*G247*AN247*2</f>
        <v>0</v>
      </c>
      <c r="BK247" s="122">
        <f>IF(S247="E",LOOKUP(Sheet3!$G$7,Sheet3!$A$18:$A$21,Sheet3!$C$18:$C$21),0)*G247*AN247*2/1000</f>
        <v>0</v>
      </c>
      <c r="BL247" s="122">
        <f>IF(S247="E",LOOKUP(Sheet3!$G$7,Sheet3!$A$18:$A$21,Sheet3!$D$18:$D$21),0)*G247*AN247*2/1000</f>
        <v>0</v>
      </c>
      <c r="BN247" s="124">
        <f t="shared" si="102"/>
        <v>0</v>
      </c>
      <c r="BO247" s="124">
        <f t="shared" si="103"/>
        <v>0</v>
      </c>
      <c r="BP247" s="115"/>
      <c r="BQ247" s="56">
        <f t="shared" si="104"/>
        <v>0</v>
      </c>
      <c r="BR247" s="52">
        <f t="shared" si="105"/>
        <v>0</v>
      </c>
      <c r="BS247" s="52">
        <f t="shared" si="106"/>
        <v>0</v>
      </c>
      <c r="BT247" s="52">
        <f>IF(OR(LOOKUP(V247,Sheet2!A$3:A$25,Sheet2!B$3:B$25)=1,G247=0),0,AW247-AO247*0.2*G247)</f>
        <v>0</v>
      </c>
      <c r="BU247" s="52">
        <f t="shared" si="107"/>
        <v>0</v>
      </c>
      <c r="BV247" s="52">
        <f t="shared" si="108"/>
        <v>0</v>
      </c>
      <c r="BW247" s="32">
        <f t="shared" si="109"/>
        <v>0</v>
      </c>
    </row>
    <row r="248" spans="1:75">
      <c r="A248" s="110"/>
      <c r="D248" s="110">
        <f t="shared" si="118"/>
        <v>0</v>
      </c>
      <c r="E248" s="32"/>
      <c r="L248" s="32">
        <v>1</v>
      </c>
      <c r="M248" s="32">
        <v>0</v>
      </c>
      <c r="N248" s="32">
        <v>0</v>
      </c>
      <c r="O248" s="32">
        <v>0</v>
      </c>
      <c r="P248" s="32">
        <f t="shared" si="113"/>
        <v>0</v>
      </c>
      <c r="R248" s="111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2">
        <f t="shared" si="92"/>
        <v>0</v>
      </c>
      <c r="T248" s="113">
        <f t="shared" si="110"/>
        <v>0</v>
      </c>
      <c r="V248" s="137">
        <f t="shared" si="91"/>
        <v>0</v>
      </c>
      <c r="W248" s="138">
        <f t="shared" si="93"/>
        <v>0</v>
      </c>
      <c r="X248" s="138">
        <f t="shared" si="114"/>
        <v>0</v>
      </c>
      <c r="Y248" s="138">
        <f t="shared" si="115"/>
        <v>0</v>
      </c>
      <c r="Z248" s="138">
        <f>Y248+LOOKUP(V248,Sheet2!A$3:A$24,Sheet2!J$3:J$24)</f>
        <v>0</v>
      </c>
      <c r="AA248" s="138">
        <f t="shared" si="94"/>
        <v>0</v>
      </c>
      <c r="AB248" s="138">
        <f t="shared" si="116"/>
        <v>0</v>
      </c>
      <c r="AC248" s="138">
        <f t="shared" si="117"/>
        <v>0</v>
      </c>
      <c r="AD248" s="138">
        <f>AC248+LOOKUP(V248,Sheet2!A$3:A$24,Sheet2!J$3:J$24)</f>
        <v>0</v>
      </c>
      <c r="AE248" s="138">
        <f t="shared" si="95"/>
        <v>0</v>
      </c>
      <c r="AF248" s="138">
        <f t="shared" si="96"/>
        <v>0</v>
      </c>
      <c r="AG248" s="137">
        <f>LOOKUP(V248,Sheet2!A$3:A$24,Sheet2!K$3:K$24)</f>
        <v>0</v>
      </c>
      <c r="AH248" s="143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37">
        <f>LOOKUP(R248,Sheet3!A$2:A$7,Sheet3!D$2:D$7)</f>
        <v>0</v>
      </c>
      <c r="AJ248" s="137">
        <f t="shared" si="111"/>
        <v>0</v>
      </c>
      <c r="AK248" s="137">
        <f t="shared" si="112"/>
        <v>0</v>
      </c>
      <c r="AL248" s="138">
        <f t="shared" si="97"/>
        <v>0</v>
      </c>
      <c r="AM248" s="138">
        <f t="shared" si="98"/>
        <v>0</v>
      </c>
      <c r="AN248" s="138">
        <f t="shared" si="99"/>
        <v>0</v>
      </c>
      <c r="AO248" s="138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15"/>
      <c r="AQ248" s="152">
        <f t="shared" si="100"/>
        <v>0</v>
      </c>
      <c r="AR248" s="153">
        <f>LOOKUP(S248,Sheet3!F$2:F$9,Sheet3!G$2:G$9)*(AN248-AJ248)*(AN248-AJ248)/2*G248*IF(L248=1,2,IF(L248=2,1,0))</f>
        <v>0</v>
      </c>
      <c r="AS248" s="153">
        <f>LOOKUP(R248,Sheet3!A$2:A$6,Sheet3!B$2:B$6)*AO248*G248</f>
        <v>0</v>
      </c>
      <c r="AT248" s="153">
        <f>LOOKUP(R248,Sheet3!A$2:A$6,Sheet3!C$2:C$6)*AO248*G248</f>
        <v>0</v>
      </c>
      <c r="AU248" s="154">
        <f>IF(AND(AE248&gt;3.5,AF248&gt;3.5),LOOKUP(Sheet1!V248,Sheet2!A$3:A$24,Sheet2!U$3:U$24),LOOKUP(V248,Sheet2!A$3:A$24,Sheet2!T$3:T$24))*G248</f>
        <v>0</v>
      </c>
      <c r="AV248" s="154">
        <f>IF(AND(AE248&gt;3.5,AF248&gt;3.5),LOOKUP(Sheet1!V248,Sheet2!A$3:A$24,Sheet2!W$3:W$24),LOOKUP(V248,Sheet2!A$3:A$24,Sheet2!V$3:V$24))*G248</f>
        <v>0</v>
      </c>
      <c r="AW248" s="153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3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3">
        <f>LOOKUP(S248,Sheet3!F$2:F$9,Sheet3!G$2:G$9)*MIN((((Z248-Y248)+(AD248-AC248))/2+AH248+LOOKUP(V248,Sheet2!A$3:A$24,Sheet2!K$3:K$24)),AN248-AK248)^2/2*G248*IF(L248=1,2,IF(L248=2,1,0))</f>
        <v>0</v>
      </c>
      <c r="AZ248" s="153">
        <f>IF(G248=0,0,MAX(0,SUM(AQ248:AR248)-SUM(AS248:AY248)-BA248-LOOKUP(V248,Sheet2!A$3:A$24,Sheet2!Y$3:Y$24)*G248))</f>
        <v>0</v>
      </c>
      <c r="BA248" s="154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58">
        <f>IF(S248="A",LOOKUP(S248,Sheet3!F$2:F$9,Sheet3!H$2:H$9)*(AN248+AJ248+0.5)*G248*IF(L248=1,2,IF(L248=2,1,0)),0)</f>
        <v>0</v>
      </c>
      <c r="BC248" s="159">
        <f t="shared" si="101"/>
        <v>0</v>
      </c>
      <c r="BD248" s="123">
        <f>LOOKUP($S248,Sheet3!$F$2:$F$9,Sheet3!I$2:I$9)*$G248*IF($L248=1,2,IF($L248=2,1,0))</f>
        <v>0</v>
      </c>
      <c r="BE248" s="123">
        <f>LOOKUP($S248,Sheet3!$F$2:$F$9,Sheet3!J$2:J$9)*$G248*IF($L248=1,2,IF($L248=2,1,0))</f>
        <v>0</v>
      </c>
      <c r="BF248" s="123">
        <f>LOOKUP($S248,Sheet3!$F$2:$F$9,Sheet3!K$2:K$9)*$G248*IF($L248=1,2,IF($L248=2,1,0))</f>
        <v>0</v>
      </c>
      <c r="BG248" s="123">
        <f>LOOKUP($S248,Sheet3!$F$2:$F$9,Sheet3!L$2:L$9)*$G248*IF($L248=1,2,IF($L248=2,1,0))</f>
        <v>0</v>
      </c>
      <c r="BH248" s="122">
        <f>LOOKUP($S248,Sheet3!$F$2:$F$9,Sheet3!M$2:M$9)*$G248*IF($L248=1,2,IF($L248=2,1,0))*2</f>
        <v>0</v>
      </c>
      <c r="BI248" s="122">
        <f>(AO248-Sheet3!$Q$4*IF($L248=1,2,IF($L248=2,1,0)))*LOOKUP(S248,Sheet3!F$2:F$9,Sheet3!M$2:M$9)*ROUNDUP(G248/Sheet3!$Q$7,0)</f>
        <v>0</v>
      </c>
      <c r="BJ248" s="122">
        <f>IF(S248="E",LOOKUP(Sheet3!$G$7,Sheet3!$A$18:$A$21,Sheet3!$B$18:$B$21),0)*G248*AN248*2</f>
        <v>0</v>
      </c>
      <c r="BK248" s="122">
        <f>IF(S248="E",LOOKUP(Sheet3!$G$7,Sheet3!$A$18:$A$21,Sheet3!$C$18:$C$21),0)*G248*AN248*2/1000</f>
        <v>0</v>
      </c>
      <c r="BL248" s="122">
        <f>IF(S248="E",LOOKUP(Sheet3!$G$7,Sheet3!$A$18:$A$21,Sheet3!$D$18:$D$21),0)*G248*AN248*2/1000</f>
        <v>0</v>
      </c>
      <c r="BN248" s="124">
        <f t="shared" si="102"/>
        <v>0</v>
      </c>
      <c r="BO248" s="124">
        <f t="shared" si="103"/>
        <v>0</v>
      </c>
      <c r="BP248" s="115"/>
      <c r="BQ248" s="56">
        <f t="shared" si="104"/>
        <v>0</v>
      </c>
      <c r="BR248" s="52">
        <f t="shared" si="105"/>
        <v>0</v>
      </c>
      <c r="BS248" s="52">
        <f t="shared" si="106"/>
        <v>0</v>
      </c>
      <c r="BT248" s="52">
        <f>IF(OR(LOOKUP(V248,Sheet2!A$3:A$25,Sheet2!B$3:B$25)=1,G248=0),0,AW248-AO248*0.2*G248)</f>
        <v>0</v>
      </c>
      <c r="BU248" s="52">
        <f t="shared" si="107"/>
        <v>0</v>
      </c>
      <c r="BV248" s="52">
        <f t="shared" si="108"/>
        <v>0</v>
      </c>
      <c r="BW248" s="32">
        <f t="shared" si="109"/>
        <v>0</v>
      </c>
    </row>
    <row r="249" spans="1:75">
      <c r="A249" s="110"/>
      <c r="D249" s="110">
        <f t="shared" si="118"/>
        <v>0</v>
      </c>
      <c r="E249" s="32"/>
      <c r="L249" s="32">
        <v>1</v>
      </c>
      <c r="M249" s="32">
        <v>0</v>
      </c>
      <c r="N249" s="32">
        <v>0</v>
      </c>
      <c r="O249" s="32">
        <v>0</v>
      </c>
      <c r="P249" s="32">
        <f t="shared" si="113"/>
        <v>0</v>
      </c>
      <c r="R249" s="111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2">
        <f t="shared" si="92"/>
        <v>0</v>
      </c>
      <c r="T249" s="113">
        <f t="shared" si="110"/>
        <v>0</v>
      </c>
      <c r="V249" s="137">
        <f t="shared" si="91"/>
        <v>0</v>
      </c>
      <c r="W249" s="138">
        <f t="shared" si="93"/>
        <v>0</v>
      </c>
      <c r="X249" s="138">
        <f t="shared" si="114"/>
        <v>0</v>
      </c>
      <c r="Y249" s="138">
        <f t="shared" si="115"/>
        <v>0</v>
      </c>
      <c r="Z249" s="138">
        <f>Y249+LOOKUP(V249,Sheet2!A$3:A$24,Sheet2!J$3:J$24)</f>
        <v>0</v>
      </c>
      <c r="AA249" s="138">
        <f t="shared" si="94"/>
        <v>0</v>
      </c>
      <c r="AB249" s="138">
        <f t="shared" si="116"/>
        <v>0</v>
      </c>
      <c r="AC249" s="138">
        <f t="shared" si="117"/>
        <v>0</v>
      </c>
      <c r="AD249" s="138">
        <f>AC249+LOOKUP(V249,Sheet2!A$3:A$24,Sheet2!J$3:J$24)</f>
        <v>0</v>
      </c>
      <c r="AE249" s="138">
        <f t="shared" si="95"/>
        <v>0</v>
      </c>
      <c r="AF249" s="138">
        <f t="shared" si="96"/>
        <v>0</v>
      </c>
      <c r="AG249" s="137">
        <f>LOOKUP(V249,Sheet2!A$3:A$24,Sheet2!K$3:K$24)</f>
        <v>0</v>
      </c>
      <c r="AH249" s="143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37">
        <f>LOOKUP(R249,Sheet3!A$2:A$7,Sheet3!D$2:D$7)</f>
        <v>0</v>
      </c>
      <c r="AJ249" s="137">
        <f t="shared" si="111"/>
        <v>0</v>
      </c>
      <c r="AK249" s="137">
        <f t="shared" si="112"/>
        <v>0</v>
      </c>
      <c r="AL249" s="138">
        <f t="shared" si="97"/>
        <v>0</v>
      </c>
      <c r="AM249" s="138">
        <f t="shared" si="98"/>
        <v>0</v>
      </c>
      <c r="AN249" s="138">
        <f t="shared" si="99"/>
        <v>0</v>
      </c>
      <c r="AO249" s="138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15"/>
      <c r="AQ249" s="152">
        <f t="shared" si="100"/>
        <v>0</v>
      </c>
      <c r="AR249" s="153">
        <f>LOOKUP(S249,Sheet3!F$2:F$9,Sheet3!G$2:G$9)*(AN249-AJ249)*(AN249-AJ249)/2*G249*IF(L249=1,2,IF(L249=2,1,0))</f>
        <v>0</v>
      </c>
      <c r="AS249" s="153">
        <f>LOOKUP(R249,Sheet3!A$2:A$6,Sheet3!B$2:B$6)*AO249*G249</f>
        <v>0</v>
      </c>
      <c r="AT249" s="153">
        <f>LOOKUP(R249,Sheet3!A$2:A$6,Sheet3!C$2:C$6)*AO249*G249</f>
        <v>0</v>
      </c>
      <c r="AU249" s="154">
        <f>IF(AND(AE249&gt;3.5,AF249&gt;3.5),LOOKUP(Sheet1!V249,Sheet2!A$3:A$24,Sheet2!U$3:U$24),LOOKUP(V249,Sheet2!A$3:A$24,Sheet2!T$3:T$24))*G249</f>
        <v>0</v>
      </c>
      <c r="AV249" s="154">
        <f>IF(AND(AE249&gt;3.5,AF249&gt;3.5),LOOKUP(Sheet1!V249,Sheet2!A$3:A$24,Sheet2!W$3:W$24),LOOKUP(V249,Sheet2!A$3:A$24,Sheet2!V$3:V$24))*G249</f>
        <v>0</v>
      </c>
      <c r="AW249" s="153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3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3">
        <f>LOOKUP(S249,Sheet3!F$2:F$9,Sheet3!G$2:G$9)*MIN((((Z249-Y249)+(AD249-AC249))/2+AH249+LOOKUP(V249,Sheet2!A$3:A$24,Sheet2!K$3:K$24)),AN249-AK249)^2/2*G249*IF(L249=1,2,IF(L249=2,1,0))</f>
        <v>0</v>
      </c>
      <c r="AZ249" s="153">
        <f>IF(G249=0,0,MAX(0,SUM(AQ249:AR249)-SUM(AS249:AY249)-BA249-LOOKUP(V249,Sheet2!A$3:A$24,Sheet2!Y$3:Y$24)*G249))</f>
        <v>0</v>
      </c>
      <c r="BA249" s="154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58">
        <f>IF(S249="A",LOOKUP(S249,Sheet3!F$2:F$9,Sheet3!H$2:H$9)*(AN249+AJ249+0.5)*G249*IF(L249=1,2,IF(L249=2,1,0)),0)</f>
        <v>0</v>
      </c>
      <c r="BC249" s="159">
        <f t="shared" si="101"/>
        <v>0</v>
      </c>
      <c r="BD249" s="123">
        <f>LOOKUP($S249,Sheet3!$F$2:$F$9,Sheet3!I$2:I$9)*$G249*IF($L249=1,2,IF($L249=2,1,0))</f>
        <v>0</v>
      </c>
      <c r="BE249" s="123">
        <f>LOOKUP($S249,Sheet3!$F$2:$F$9,Sheet3!J$2:J$9)*$G249*IF($L249=1,2,IF($L249=2,1,0))</f>
        <v>0</v>
      </c>
      <c r="BF249" s="123">
        <f>LOOKUP($S249,Sheet3!$F$2:$F$9,Sheet3!K$2:K$9)*$G249*IF($L249=1,2,IF($L249=2,1,0))</f>
        <v>0</v>
      </c>
      <c r="BG249" s="123">
        <f>LOOKUP($S249,Sheet3!$F$2:$F$9,Sheet3!L$2:L$9)*$G249*IF($L249=1,2,IF($L249=2,1,0))</f>
        <v>0</v>
      </c>
      <c r="BH249" s="122">
        <f>LOOKUP($S249,Sheet3!$F$2:$F$9,Sheet3!M$2:M$9)*$G249*IF($L249=1,2,IF($L249=2,1,0))*2</f>
        <v>0</v>
      </c>
      <c r="BI249" s="122">
        <f>(AO249-Sheet3!$Q$4*IF($L249=1,2,IF($L249=2,1,0)))*LOOKUP(S249,Sheet3!F$2:F$9,Sheet3!M$2:M$9)*ROUNDUP(G249/Sheet3!$Q$7,0)</f>
        <v>0</v>
      </c>
      <c r="BJ249" s="122">
        <f>IF(S249="E",LOOKUP(Sheet3!$G$7,Sheet3!$A$18:$A$21,Sheet3!$B$18:$B$21),0)*G249*AN249*2</f>
        <v>0</v>
      </c>
      <c r="BK249" s="122">
        <f>IF(S249="E",LOOKUP(Sheet3!$G$7,Sheet3!$A$18:$A$21,Sheet3!$C$18:$C$21),0)*G249*AN249*2/1000</f>
        <v>0</v>
      </c>
      <c r="BL249" s="122">
        <f>IF(S249="E",LOOKUP(Sheet3!$G$7,Sheet3!$A$18:$A$21,Sheet3!$D$18:$D$21),0)*G249*AN249*2/1000</f>
        <v>0</v>
      </c>
      <c r="BN249" s="124">
        <f t="shared" si="102"/>
        <v>0</v>
      </c>
      <c r="BO249" s="124">
        <f t="shared" si="103"/>
        <v>0</v>
      </c>
      <c r="BP249" s="115"/>
      <c r="BQ249" s="56">
        <f t="shared" si="104"/>
        <v>0</v>
      </c>
      <c r="BR249" s="52">
        <f t="shared" si="105"/>
        <v>0</v>
      </c>
      <c r="BS249" s="52">
        <f t="shared" si="106"/>
        <v>0</v>
      </c>
      <c r="BT249" s="52">
        <f>IF(OR(LOOKUP(V249,Sheet2!A$3:A$25,Sheet2!B$3:B$25)=1,G249=0),0,AW249-AO249*0.2*G249)</f>
        <v>0</v>
      </c>
      <c r="BU249" s="52">
        <f t="shared" si="107"/>
        <v>0</v>
      </c>
      <c r="BV249" s="52">
        <f t="shared" si="108"/>
        <v>0</v>
      </c>
      <c r="BW249" s="32">
        <f t="shared" si="109"/>
        <v>0</v>
      </c>
    </row>
    <row r="250" spans="1:75">
      <c r="A250" s="110"/>
      <c r="D250" s="110">
        <f t="shared" si="118"/>
        <v>0</v>
      </c>
      <c r="E250" s="32"/>
      <c r="L250" s="32">
        <v>1</v>
      </c>
      <c r="M250" s="32">
        <v>0</v>
      </c>
      <c r="N250" s="32">
        <v>0</v>
      </c>
      <c r="O250" s="32">
        <v>0</v>
      </c>
      <c r="P250" s="32">
        <f t="shared" si="113"/>
        <v>0</v>
      </c>
      <c r="R250" s="111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2">
        <f t="shared" si="92"/>
        <v>0</v>
      </c>
      <c r="T250" s="113">
        <f t="shared" si="110"/>
        <v>0</v>
      </c>
      <c r="V250" s="137">
        <f t="shared" si="91"/>
        <v>0</v>
      </c>
      <c r="W250" s="138">
        <f t="shared" si="93"/>
        <v>0</v>
      </c>
      <c r="X250" s="138">
        <f t="shared" si="114"/>
        <v>0</v>
      </c>
      <c r="Y250" s="138">
        <f t="shared" si="115"/>
        <v>0</v>
      </c>
      <c r="Z250" s="138">
        <f>Y250+LOOKUP(V250,Sheet2!A$3:A$24,Sheet2!J$3:J$24)</f>
        <v>0</v>
      </c>
      <c r="AA250" s="138">
        <f t="shared" si="94"/>
        <v>0</v>
      </c>
      <c r="AB250" s="138">
        <f t="shared" si="116"/>
        <v>0</v>
      </c>
      <c r="AC250" s="138">
        <f t="shared" si="117"/>
        <v>0</v>
      </c>
      <c r="AD250" s="138">
        <f>AC250+LOOKUP(V250,Sheet2!A$3:A$24,Sheet2!J$3:J$24)</f>
        <v>0</v>
      </c>
      <c r="AE250" s="138">
        <f t="shared" si="95"/>
        <v>0</v>
      </c>
      <c r="AF250" s="138">
        <f t="shared" si="96"/>
        <v>0</v>
      </c>
      <c r="AG250" s="137">
        <f>LOOKUP(V250,Sheet2!A$3:A$24,Sheet2!K$3:K$24)</f>
        <v>0</v>
      </c>
      <c r="AH250" s="143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37">
        <f>LOOKUP(R250,Sheet3!A$2:A$7,Sheet3!D$2:D$7)</f>
        <v>0</v>
      </c>
      <c r="AJ250" s="137">
        <f t="shared" si="111"/>
        <v>0</v>
      </c>
      <c r="AK250" s="137">
        <f t="shared" si="112"/>
        <v>0</v>
      </c>
      <c r="AL250" s="138">
        <f t="shared" si="97"/>
        <v>0</v>
      </c>
      <c r="AM250" s="138">
        <f t="shared" si="98"/>
        <v>0</v>
      </c>
      <c r="AN250" s="138">
        <f t="shared" si="99"/>
        <v>0</v>
      </c>
      <c r="AO250" s="138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15"/>
      <c r="AQ250" s="152">
        <f t="shared" si="100"/>
        <v>0</v>
      </c>
      <c r="AR250" s="153">
        <f>LOOKUP(S250,Sheet3!F$2:F$9,Sheet3!G$2:G$9)*(AN250-AJ250)*(AN250-AJ250)/2*G250*IF(L250=1,2,IF(L250=2,1,0))</f>
        <v>0</v>
      </c>
      <c r="AS250" s="153">
        <f>LOOKUP(R250,Sheet3!A$2:A$6,Sheet3!B$2:B$6)*AO250*G250</f>
        <v>0</v>
      </c>
      <c r="AT250" s="153">
        <f>LOOKUP(R250,Sheet3!A$2:A$6,Sheet3!C$2:C$6)*AO250*G250</f>
        <v>0</v>
      </c>
      <c r="AU250" s="154">
        <f>IF(AND(AE250&gt;3.5,AF250&gt;3.5),LOOKUP(Sheet1!V250,Sheet2!A$3:A$24,Sheet2!U$3:U$24),LOOKUP(V250,Sheet2!A$3:A$24,Sheet2!T$3:T$24))*G250</f>
        <v>0</v>
      </c>
      <c r="AV250" s="154">
        <f>IF(AND(AE250&gt;3.5,AF250&gt;3.5),LOOKUP(Sheet1!V250,Sheet2!A$3:A$24,Sheet2!W$3:W$24),LOOKUP(V250,Sheet2!A$3:A$24,Sheet2!V$3:V$24))*G250</f>
        <v>0</v>
      </c>
      <c r="AW250" s="153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3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3">
        <f>LOOKUP(S250,Sheet3!F$2:F$9,Sheet3!G$2:G$9)*MIN((((Z250-Y250)+(AD250-AC250))/2+AH250+LOOKUP(V250,Sheet2!A$3:A$24,Sheet2!K$3:K$24)),AN250-AK250)^2/2*G250*IF(L250=1,2,IF(L250=2,1,0))</f>
        <v>0</v>
      </c>
      <c r="AZ250" s="153">
        <f>IF(G250=0,0,MAX(0,SUM(AQ250:AR250)-SUM(AS250:AY250)-BA250-LOOKUP(V250,Sheet2!A$3:A$24,Sheet2!Y$3:Y$24)*G250))</f>
        <v>0</v>
      </c>
      <c r="BA250" s="154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58">
        <f>IF(S250="A",LOOKUP(S250,Sheet3!F$2:F$9,Sheet3!H$2:H$9)*(AN250+AJ250+0.5)*G250*IF(L250=1,2,IF(L250=2,1,0)),0)</f>
        <v>0</v>
      </c>
      <c r="BC250" s="159">
        <f t="shared" si="101"/>
        <v>0</v>
      </c>
      <c r="BD250" s="123">
        <f>LOOKUP($S250,Sheet3!$F$2:$F$9,Sheet3!I$2:I$9)*$G250*IF($L250=1,2,IF($L250=2,1,0))</f>
        <v>0</v>
      </c>
      <c r="BE250" s="123">
        <f>LOOKUP($S250,Sheet3!$F$2:$F$9,Sheet3!J$2:J$9)*$G250*IF($L250=1,2,IF($L250=2,1,0))</f>
        <v>0</v>
      </c>
      <c r="BF250" s="123">
        <f>LOOKUP($S250,Sheet3!$F$2:$F$9,Sheet3!K$2:K$9)*$G250*IF($L250=1,2,IF($L250=2,1,0))</f>
        <v>0</v>
      </c>
      <c r="BG250" s="123">
        <f>LOOKUP($S250,Sheet3!$F$2:$F$9,Sheet3!L$2:L$9)*$G250*IF($L250=1,2,IF($L250=2,1,0))</f>
        <v>0</v>
      </c>
      <c r="BH250" s="122">
        <f>LOOKUP($S250,Sheet3!$F$2:$F$9,Sheet3!M$2:M$9)*$G250*IF($L250=1,2,IF($L250=2,1,0))*2</f>
        <v>0</v>
      </c>
      <c r="BI250" s="122">
        <f>(AO250-Sheet3!$Q$4*IF($L250=1,2,IF($L250=2,1,0)))*LOOKUP(S250,Sheet3!F$2:F$9,Sheet3!M$2:M$9)*ROUNDUP(G250/Sheet3!$Q$7,0)</f>
        <v>0</v>
      </c>
      <c r="BJ250" s="122">
        <f>IF(S250="E",LOOKUP(Sheet3!$G$7,Sheet3!$A$18:$A$21,Sheet3!$B$18:$B$21),0)*G250*AN250*2</f>
        <v>0</v>
      </c>
      <c r="BK250" s="122">
        <f>IF(S250="E",LOOKUP(Sheet3!$G$7,Sheet3!$A$18:$A$21,Sheet3!$C$18:$C$21),0)*G250*AN250*2/1000</f>
        <v>0</v>
      </c>
      <c r="BL250" s="122">
        <f>IF(S250="E",LOOKUP(Sheet3!$G$7,Sheet3!$A$18:$A$21,Sheet3!$D$18:$D$21),0)*G250*AN250*2/1000</f>
        <v>0</v>
      </c>
      <c r="BN250" s="124">
        <f t="shared" si="102"/>
        <v>0</v>
      </c>
      <c r="BO250" s="124">
        <f t="shared" si="103"/>
        <v>0</v>
      </c>
      <c r="BP250" s="115"/>
      <c r="BQ250" s="56">
        <f t="shared" si="104"/>
        <v>0</v>
      </c>
      <c r="BR250" s="52">
        <f t="shared" si="105"/>
        <v>0</v>
      </c>
      <c r="BS250" s="52">
        <f t="shared" si="106"/>
        <v>0</v>
      </c>
      <c r="BT250" s="52">
        <f>IF(OR(LOOKUP(V250,Sheet2!A$3:A$25,Sheet2!B$3:B$25)=1,G250=0),0,AW250-AO250*0.2*G250)</f>
        <v>0</v>
      </c>
      <c r="BU250" s="52">
        <f t="shared" si="107"/>
        <v>0</v>
      </c>
      <c r="BV250" s="52">
        <f t="shared" si="108"/>
        <v>0</v>
      </c>
      <c r="BW250" s="32">
        <f t="shared" si="109"/>
        <v>0</v>
      </c>
    </row>
    <row r="251" spans="1:75">
      <c r="A251" s="110"/>
      <c r="D251" s="110">
        <f t="shared" si="118"/>
        <v>0</v>
      </c>
      <c r="E251" s="32"/>
      <c r="L251" s="32">
        <v>1</v>
      </c>
      <c r="M251" s="32">
        <v>0</v>
      </c>
      <c r="N251" s="32">
        <v>0</v>
      </c>
      <c r="O251" s="32">
        <v>0</v>
      </c>
      <c r="P251" s="32">
        <f t="shared" si="113"/>
        <v>0</v>
      </c>
      <c r="R251" s="111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2">
        <f t="shared" si="92"/>
        <v>0</v>
      </c>
      <c r="T251" s="113">
        <f t="shared" si="110"/>
        <v>0</v>
      </c>
      <c r="V251" s="137">
        <f t="shared" si="91"/>
        <v>0</v>
      </c>
      <c r="W251" s="138">
        <f t="shared" si="93"/>
        <v>0</v>
      </c>
      <c r="X251" s="138">
        <f t="shared" si="114"/>
        <v>0</v>
      </c>
      <c r="Y251" s="138">
        <f t="shared" si="115"/>
        <v>0</v>
      </c>
      <c r="Z251" s="138">
        <f>Y251+LOOKUP(V251,Sheet2!A$3:A$24,Sheet2!J$3:J$24)</f>
        <v>0</v>
      </c>
      <c r="AA251" s="138">
        <f t="shared" si="94"/>
        <v>0</v>
      </c>
      <c r="AB251" s="138">
        <f t="shared" si="116"/>
        <v>0</v>
      </c>
      <c r="AC251" s="138">
        <f t="shared" si="117"/>
        <v>0</v>
      </c>
      <c r="AD251" s="138">
        <f>AC251+LOOKUP(V251,Sheet2!A$3:A$24,Sheet2!J$3:J$24)</f>
        <v>0</v>
      </c>
      <c r="AE251" s="138">
        <f t="shared" si="95"/>
        <v>0</v>
      </c>
      <c r="AF251" s="138">
        <f t="shared" si="96"/>
        <v>0</v>
      </c>
      <c r="AG251" s="137">
        <f>LOOKUP(V251,Sheet2!A$3:A$24,Sheet2!K$3:K$24)</f>
        <v>0</v>
      </c>
      <c r="AH251" s="143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37">
        <f>LOOKUP(R251,Sheet3!A$2:A$7,Sheet3!D$2:D$7)</f>
        <v>0</v>
      </c>
      <c r="AJ251" s="137">
        <f t="shared" si="111"/>
        <v>0</v>
      </c>
      <c r="AK251" s="137">
        <f t="shared" si="112"/>
        <v>0</v>
      </c>
      <c r="AL251" s="138">
        <f t="shared" si="97"/>
        <v>0</v>
      </c>
      <c r="AM251" s="138">
        <f t="shared" si="98"/>
        <v>0</v>
      </c>
      <c r="AN251" s="138">
        <f t="shared" si="99"/>
        <v>0</v>
      </c>
      <c r="AO251" s="138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15"/>
      <c r="AQ251" s="152">
        <f t="shared" si="100"/>
        <v>0</v>
      </c>
      <c r="AR251" s="153">
        <f>LOOKUP(S251,Sheet3!F$2:F$9,Sheet3!G$2:G$9)*(AN251-AJ251)*(AN251-AJ251)/2*G251*IF(L251=1,2,IF(L251=2,1,0))</f>
        <v>0</v>
      </c>
      <c r="AS251" s="153">
        <f>LOOKUP(R251,Sheet3!A$2:A$6,Sheet3!B$2:B$6)*AO251*G251</f>
        <v>0</v>
      </c>
      <c r="AT251" s="153">
        <f>LOOKUP(R251,Sheet3!A$2:A$6,Sheet3!C$2:C$6)*AO251*G251</f>
        <v>0</v>
      </c>
      <c r="AU251" s="154">
        <f>IF(AND(AE251&gt;3.5,AF251&gt;3.5),LOOKUP(Sheet1!V251,Sheet2!A$3:A$24,Sheet2!U$3:U$24),LOOKUP(V251,Sheet2!A$3:A$24,Sheet2!T$3:T$24))*G251</f>
        <v>0</v>
      </c>
      <c r="AV251" s="154">
        <f>IF(AND(AE251&gt;3.5,AF251&gt;3.5),LOOKUP(Sheet1!V251,Sheet2!A$3:A$24,Sheet2!W$3:W$24),LOOKUP(V251,Sheet2!A$3:A$24,Sheet2!V$3:V$24))*G251</f>
        <v>0</v>
      </c>
      <c r="AW251" s="153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3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3">
        <f>LOOKUP(S251,Sheet3!F$2:F$9,Sheet3!G$2:G$9)*MIN((((Z251-Y251)+(AD251-AC251))/2+AH251+LOOKUP(V251,Sheet2!A$3:A$24,Sheet2!K$3:K$24)),AN251-AK251)^2/2*G251*IF(L251=1,2,IF(L251=2,1,0))</f>
        <v>0</v>
      </c>
      <c r="AZ251" s="153">
        <f>IF(G251=0,0,MAX(0,SUM(AQ251:AR251)-SUM(AS251:AY251)-BA251-LOOKUP(V251,Sheet2!A$3:A$24,Sheet2!Y$3:Y$24)*G251))</f>
        <v>0</v>
      </c>
      <c r="BA251" s="154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58">
        <f>IF(S251="A",LOOKUP(S251,Sheet3!F$2:F$9,Sheet3!H$2:H$9)*(AN251+AJ251+0.5)*G251*IF(L251=1,2,IF(L251=2,1,0)),0)</f>
        <v>0</v>
      </c>
      <c r="BC251" s="159">
        <f t="shared" si="101"/>
        <v>0</v>
      </c>
      <c r="BD251" s="123">
        <f>LOOKUP($S251,Sheet3!$F$2:$F$9,Sheet3!I$2:I$9)*$G251*IF($L251=1,2,IF($L251=2,1,0))</f>
        <v>0</v>
      </c>
      <c r="BE251" s="123">
        <f>LOOKUP($S251,Sheet3!$F$2:$F$9,Sheet3!J$2:J$9)*$G251*IF($L251=1,2,IF($L251=2,1,0))</f>
        <v>0</v>
      </c>
      <c r="BF251" s="123">
        <f>LOOKUP($S251,Sheet3!$F$2:$F$9,Sheet3!K$2:K$9)*$G251*IF($L251=1,2,IF($L251=2,1,0))</f>
        <v>0</v>
      </c>
      <c r="BG251" s="123">
        <f>LOOKUP($S251,Sheet3!$F$2:$F$9,Sheet3!L$2:L$9)*$G251*IF($L251=1,2,IF($L251=2,1,0))</f>
        <v>0</v>
      </c>
      <c r="BH251" s="122">
        <f>LOOKUP($S251,Sheet3!$F$2:$F$9,Sheet3!M$2:M$9)*$G251*IF($L251=1,2,IF($L251=2,1,0))*2</f>
        <v>0</v>
      </c>
      <c r="BI251" s="122">
        <f>(AO251-Sheet3!$Q$4*IF($L251=1,2,IF($L251=2,1,0)))*LOOKUP(S251,Sheet3!F$2:F$9,Sheet3!M$2:M$9)*ROUNDUP(G251/Sheet3!$Q$7,0)</f>
        <v>0</v>
      </c>
      <c r="BJ251" s="122">
        <f>IF(S251="E",LOOKUP(Sheet3!$G$7,Sheet3!$A$18:$A$21,Sheet3!$B$18:$B$21),0)*G251*AN251*2</f>
        <v>0</v>
      </c>
      <c r="BK251" s="122">
        <f>IF(S251="E",LOOKUP(Sheet3!$G$7,Sheet3!$A$18:$A$21,Sheet3!$C$18:$C$21),0)*G251*AN251*2/1000</f>
        <v>0</v>
      </c>
      <c r="BL251" s="122">
        <f>IF(S251="E",LOOKUP(Sheet3!$G$7,Sheet3!$A$18:$A$21,Sheet3!$D$18:$D$21),0)*G251*AN251*2/1000</f>
        <v>0</v>
      </c>
      <c r="BN251" s="124">
        <f t="shared" si="102"/>
        <v>0</v>
      </c>
      <c r="BO251" s="124">
        <f t="shared" si="103"/>
        <v>0</v>
      </c>
      <c r="BP251" s="115"/>
      <c r="BQ251" s="56">
        <f t="shared" si="104"/>
        <v>0</v>
      </c>
      <c r="BR251" s="52">
        <f t="shared" si="105"/>
        <v>0</v>
      </c>
      <c r="BS251" s="52">
        <f t="shared" si="106"/>
        <v>0</v>
      </c>
      <c r="BT251" s="52">
        <f>IF(OR(LOOKUP(V251,Sheet2!A$3:A$25,Sheet2!B$3:B$25)=1,G251=0),0,AW251-AO251*0.2*G251)</f>
        <v>0</v>
      </c>
      <c r="BU251" s="52">
        <f t="shared" si="107"/>
        <v>0</v>
      </c>
      <c r="BV251" s="52">
        <f t="shared" si="108"/>
        <v>0</v>
      </c>
      <c r="BW251" s="32">
        <f t="shared" si="109"/>
        <v>0</v>
      </c>
    </row>
    <row r="252" spans="1:75">
      <c r="A252" s="110"/>
      <c r="D252" s="110">
        <f t="shared" si="118"/>
        <v>0</v>
      </c>
      <c r="E252" s="32"/>
      <c r="L252" s="32">
        <v>1</v>
      </c>
      <c r="M252" s="32">
        <v>0</v>
      </c>
      <c r="N252" s="32">
        <v>0</v>
      </c>
      <c r="O252" s="32">
        <v>0</v>
      </c>
      <c r="P252" s="32">
        <f t="shared" si="113"/>
        <v>0</v>
      </c>
      <c r="R252" s="111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2">
        <f t="shared" si="92"/>
        <v>0</v>
      </c>
      <c r="T252" s="113">
        <f t="shared" si="110"/>
        <v>0</v>
      </c>
      <c r="V252" s="137">
        <f t="shared" si="91"/>
        <v>0</v>
      </c>
      <c r="W252" s="138">
        <f t="shared" si="93"/>
        <v>0</v>
      </c>
      <c r="X252" s="138">
        <f t="shared" si="114"/>
        <v>0</v>
      </c>
      <c r="Y252" s="138">
        <f t="shared" si="115"/>
        <v>0</v>
      </c>
      <c r="Z252" s="138">
        <f>Y252+LOOKUP(V252,Sheet2!A$3:A$24,Sheet2!J$3:J$24)</f>
        <v>0</v>
      </c>
      <c r="AA252" s="138">
        <f t="shared" si="94"/>
        <v>0</v>
      </c>
      <c r="AB252" s="138">
        <f t="shared" si="116"/>
        <v>0</v>
      </c>
      <c r="AC252" s="138">
        <f t="shared" si="117"/>
        <v>0</v>
      </c>
      <c r="AD252" s="138">
        <f>AC252+LOOKUP(V252,Sheet2!A$3:A$24,Sheet2!J$3:J$24)</f>
        <v>0</v>
      </c>
      <c r="AE252" s="138">
        <f t="shared" si="95"/>
        <v>0</v>
      </c>
      <c r="AF252" s="138">
        <f t="shared" si="96"/>
        <v>0</v>
      </c>
      <c r="AG252" s="137">
        <f>LOOKUP(V252,Sheet2!A$3:A$24,Sheet2!K$3:K$24)</f>
        <v>0</v>
      </c>
      <c r="AH252" s="143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37">
        <f>LOOKUP(R252,Sheet3!A$2:A$7,Sheet3!D$2:D$7)</f>
        <v>0</v>
      </c>
      <c r="AJ252" s="137">
        <f t="shared" si="111"/>
        <v>0</v>
      </c>
      <c r="AK252" s="137">
        <f t="shared" si="112"/>
        <v>0</v>
      </c>
      <c r="AL252" s="138">
        <f t="shared" si="97"/>
        <v>0</v>
      </c>
      <c r="AM252" s="138">
        <f t="shared" si="98"/>
        <v>0</v>
      </c>
      <c r="AN252" s="138">
        <f t="shared" si="99"/>
        <v>0</v>
      </c>
      <c r="AO252" s="138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15"/>
      <c r="AQ252" s="152">
        <f t="shared" si="100"/>
        <v>0</v>
      </c>
      <c r="AR252" s="153">
        <f>LOOKUP(S252,Sheet3!F$2:F$9,Sheet3!G$2:G$9)*(AN252-AJ252)*(AN252-AJ252)/2*G252*IF(L252=1,2,IF(L252=2,1,0))</f>
        <v>0</v>
      </c>
      <c r="AS252" s="153">
        <f>LOOKUP(R252,Sheet3!A$2:A$6,Sheet3!B$2:B$6)*AO252*G252</f>
        <v>0</v>
      </c>
      <c r="AT252" s="153">
        <f>LOOKUP(R252,Sheet3!A$2:A$6,Sheet3!C$2:C$6)*AO252*G252</f>
        <v>0</v>
      </c>
      <c r="AU252" s="154">
        <f>IF(AND(AE252&gt;3.5,AF252&gt;3.5),LOOKUP(Sheet1!V252,Sheet2!A$3:A$24,Sheet2!U$3:U$24),LOOKUP(V252,Sheet2!A$3:A$24,Sheet2!T$3:T$24))*G252</f>
        <v>0</v>
      </c>
      <c r="AV252" s="154">
        <f>IF(AND(AE252&gt;3.5,AF252&gt;3.5),LOOKUP(Sheet1!V252,Sheet2!A$3:A$24,Sheet2!W$3:W$24),LOOKUP(V252,Sheet2!A$3:A$24,Sheet2!V$3:V$24))*G252</f>
        <v>0</v>
      </c>
      <c r="AW252" s="153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3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3">
        <f>LOOKUP(S252,Sheet3!F$2:F$9,Sheet3!G$2:G$9)*MIN((((Z252-Y252)+(AD252-AC252))/2+AH252+LOOKUP(V252,Sheet2!A$3:A$24,Sheet2!K$3:K$24)),AN252-AK252)^2/2*G252*IF(L252=1,2,IF(L252=2,1,0))</f>
        <v>0</v>
      </c>
      <c r="AZ252" s="153">
        <f>IF(G252=0,0,MAX(0,SUM(AQ252:AR252)-SUM(AS252:AY252)-BA252-LOOKUP(V252,Sheet2!A$3:A$24,Sheet2!Y$3:Y$24)*G252))</f>
        <v>0</v>
      </c>
      <c r="BA252" s="154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58">
        <f>IF(S252="A",LOOKUP(S252,Sheet3!F$2:F$9,Sheet3!H$2:H$9)*(AN252+AJ252+0.5)*G252*IF(L252=1,2,IF(L252=2,1,0)),0)</f>
        <v>0</v>
      </c>
      <c r="BC252" s="159">
        <f t="shared" si="101"/>
        <v>0</v>
      </c>
      <c r="BD252" s="123">
        <f>LOOKUP($S252,Sheet3!$F$2:$F$9,Sheet3!I$2:I$9)*$G252*IF($L252=1,2,IF($L252=2,1,0))</f>
        <v>0</v>
      </c>
      <c r="BE252" s="123">
        <f>LOOKUP($S252,Sheet3!$F$2:$F$9,Sheet3!J$2:J$9)*$G252*IF($L252=1,2,IF($L252=2,1,0))</f>
        <v>0</v>
      </c>
      <c r="BF252" s="123">
        <f>LOOKUP($S252,Sheet3!$F$2:$F$9,Sheet3!K$2:K$9)*$G252*IF($L252=1,2,IF($L252=2,1,0))</f>
        <v>0</v>
      </c>
      <c r="BG252" s="123">
        <f>LOOKUP($S252,Sheet3!$F$2:$F$9,Sheet3!L$2:L$9)*$G252*IF($L252=1,2,IF($L252=2,1,0))</f>
        <v>0</v>
      </c>
      <c r="BH252" s="122">
        <f>LOOKUP($S252,Sheet3!$F$2:$F$9,Sheet3!M$2:M$9)*$G252*IF($L252=1,2,IF($L252=2,1,0))*2</f>
        <v>0</v>
      </c>
      <c r="BI252" s="122">
        <f>(AO252-Sheet3!$Q$4*IF($L252=1,2,IF($L252=2,1,0)))*LOOKUP(S252,Sheet3!F$2:F$9,Sheet3!M$2:M$9)*ROUNDUP(G252/Sheet3!$Q$7,0)</f>
        <v>0</v>
      </c>
      <c r="BJ252" s="122">
        <f>IF(S252="E",LOOKUP(Sheet3!$G$7,Sheet3!$A$18:$A$21,Sheet3!$B$18:$B$21),0)*G252*AN252*2</f>
        <v>0</v>
      </c>
      <c r="BK252" s="122">
        <f>IF(S252="E",LOOKUP(Sheet3!$G$7,Sheet3!$A$18:$A$21,Sheet3!$C$18:$C$21),0)*G252*AN252*2/1000</f>
        <v>0</v>
      </c>
      <c r="BL252" s="122">
        <f>IF(S252="E",LOOKUP(Sheet3!$G$7,Sheet3!$A$18:$A$21,Sheet3!$D$18:$D$21),0)*G252*AN252*2/1000</f>
        <v>0</v>
      </c>
      <c r="BN252" s="124">
        <f t="shared" si="102"/>
        <v>0</v>
      </c>
      <c r="BO252" s="124">
        <f t="shared" si="103"/>
        <v>0</v>
      </c>
      <c r="BP252" s="115"/>
      <c r="BQ252" s="56">
        <f t="shared" si="104"/>
        <v>0</v>
      </c>
      <c r="BR252" s="52">
        <f t="shared" si="105"/>
        <v>0</v>
      </c>
      <c r="BS252" s="52">
        <f t="shared" si="106"/>
        <v>0</v>
      </c>
      <c r="BT252" s="52">
        <f>IF(OR(LOOKUP(V252,Sheet2!A$3:A$25,Sheet2!B$3:B$25)=1,G252=0),0,AW252-AO252*0.2*G252)</f>
        <v>0</v>
      </c>
      <c r="BU252" s="52">
        <f t="shared" si="107"/>
        <v>0</v>
      </c>
      <c r="BV252" s="52">
        <f t="shared" si="108"/>
        <v>0</v>
      </c>
      <c r="BW252" s="32">
        <f t="shared" si="109"/>
        <v>0</v>
      </c>
    </row>
    <row r="253" spans="1:75">
      <c r="A253" s="110"/>
      <c r="D253" s="110">
        <f t="shared" si="118"/>
        <v>0</v>
      </c>
      <c r="E253" s="32"/>
      <c r="L253" s="32">
        <v>1</v>
      </c>
      <c r="M253" s="32">
        <v>0</v>
      </c>
      <c r="N253" s="32">
        <v>0</v>
      </c>
      <c r="O253" s="32">
        <v>0</v>
      </c>
      <c r="P253" s="32">
        <f t="shared" si="113"/>
        <v>0</v>
      </c>
      <c r="R253" s="111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2">
        <f t="shared" si="92"/>
        <v>0</v>
      </c>
      <c r="T253" s="113">
        <f t="shared" si="110"/>
        <v>0</v>
      </c>
      <c r="V253" s="137">
        <f t="shared" si="91"/>
        <v>0</v>
      </c>
      <c r="W253" s="138">
        <f t="shared" si="93"/>
        <v>0</v>
      </c>
      <c r="X253" s="138">
        <f t="shared" si="114"/>
        <v>0</v>
      </c>
      <c r="Y253" s="138">
        <f t="shared" si="115"/>
        <v>0</v>
      </c>
      <c r="Z253" s="138">
        <f>Y253+LOOKUP(V253,Sheet2!A$3:A$24,Sheet2!J$3:J$24)</f>
        <v>0</v>
      </c>
      <c r="AA253" s="138">
        <f t="shared" si="94"/>
        <v>0</v>
      </c>
      <c r="AB253" s="138">
        <f t="shared" si="116"/>
        <v>0</v>
      </c>
      <c r="AC253" s="138">
        <f t="shared" si="117"/>
        <v>0</v>
      </c>
      <c r="AD253" s="138">
        <f>AC253+LOOKUP(V253,Sheet2!A$3:A$24,Sheet2!J$3:J$24)</f>
        <v>0</v>
      </c>
      <c r="AE253" s="138">
        <f t="shared" si="95"/>
        <v>0</v>
      </c>
      <c r="AF253" s="138">
        <f t="shared" si="96"/>
        <v>0</v>
      </c>
      <c r="AG253" s="137">
        <f>LOOKUP(V253,Sheet2!A$3:A$24,Sheet2!K$3:K$24)</f>
        <v>0</v>
      </c>
      <c r="AH253" s="143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37">
        <f>LOOKUP(R253,Sheet3!A$2:A$7,Sheet3!D$2:D$7)</f>
        <v>0</v>
      </c>
      <c r="AJ253" s="137">
        <f t="shared" si="111"/>
        <v>0</v>
      </c>
      <c r="AK253" s="137">
        <f t="shared" si="112"/>
        <v>0</v>
      </c>
      <c r="AL253" s="138">
        <f t="shared" si="97"/>
        <v>0</v>
      </c>
      <c r="AM253" s="138">
        <f t="shared" si="98"/>
        <v>0</v>
      </c>
      <c r="AN253" s="138">
        <f t="shared" si="99"/>
        <v>0</v>
      </c>
      <c r="AO253" s="138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15"/>
      <c r="AQ253" s="152">
        <f t="shared" si="100"/>
        <v>0</v>
      </c>
      <c r="AR253" s="153">
        <f>LOOKUP(S253,Sheet3!F$2:F$9,Sheet3!G$2:G$9)*(AN253-AJ253)*(AN253-AJ253)/2*G253*IF(L253=1,2,IF(L253=2,1,0))</f>
        <v>0</v>
      </c>
      <c r="AS253" s="153">
        <f>LOOKUP(R253,Sheet3!A$2:A$6,Sheet3!B$2:B$6)*AO253*G253</f>
        <v>0</v>
      </c>
      <c r="AT253" s="153">
        <f>LOOKUP(R253,Sheet3!A$2:A$6,Sheet3!C$2:C$6)*AO253*G253</f>
        <v>0</v>
      </c>
      <c r="AU253" s="154">
        <f>IF(AND(AE253&gt;3.5,AF253&gt;3.5),LOOKUP(Sheet1!V253,Sheet2!A$3:A$24,Sheet2!U$3:U$24),LOOKUP(V253,Sheet2!A$3:A$24,Sheet2!T$3:T$24))*G253</f>
        <v>0</v>
      </c>
      <c r="AV253" s="154">
        <f>IF(AND(AE253&gt;3.5,AF253&gt;3.5),LOOKUP(Sheet1!V253,Sheet2!A$3:A$24,Sheet2!W$3:W$24),LOOKUP(V253,Sheet2!A$3:A$24,Sheet2!V$3:V$24))*G253</f>
        <v>0</v>
      </c>
      <c r="AW253" s="153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3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3">
        <f>LOOKUP(S253,Sheet3!F$2:F$9,Sheet3!G$2:G$9)*MIN((((Z253-Y253)+(AD253-AC253))/2+AH253+LOOKUP(V253,Sheet2!A$3:A$24,Sheet2!K$3:K$24)),AN253-AK253)^2/2*G253*IF(L253=1,2,IF(L253=2,1,0))</f>
        <v>0</v>
      </c>
      <c r="AZ253" s="153">
        <f>IF(G253=0,0,MAX(0,SUM(AQ253:AR253)-SUM(AS253:AY253)-BA253-LOOKUP(V253,Sheet2!A$3:A$24,Sheet2!Y$3:Y$24)*G253))</f>
        <v>0</v>
      </c>
      <c r="BA253" s="154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58">
        <f>IF(S253="A",LOOKUP(S253,Sheet3!F$2:F$9,Sheet3!H$2:H$9)*(AN253+AJ253+0.5)*G253*IF(L253=1,2,IF(L253=2,1,0)),0)</f>
        <v>0</v>
      </c>
      <c r="BC253" s="159">
        <f t="shared" si="101"/>
        <v>0</v>
      </c>
      <c r="BD253" s="123">
        <f>LOOKUP($S253,Sheet3!$F$2:$F$9,Sheet3!I$2:I$9)*$G253*IF($L253=1,2,IF($L253=2,1,0))</f>
        <v>0</v>
      </c>
      <c r="BE253" s="123">
        <f>LOOKUP($S253,Sheet3!$F$2:$F$9,Sheet3!J$2:J$9)*$G253*IF($L253=1,2,IF($L253=2,1,0))</f>
        <v>0</v>
      </c>
      <c r="BF253" s="123">
        <f>LOOKUP($S253,Sheet3!$F$2:$F$9,Sheet3!K$2:K$9)*$G253*IF($L253=1,2,IF($L253=2,1,0))</f>
        <v>0</v>
      </c>
      <c r="BG253" s="123">
        <f>LOOKUP($S253,Sheet3!$F$2:$F$9,Sheet3!L$2:L$9)*$G253*IF($L253=1,2,IF($L253=2,1,0))</f>
        <v>0</v>
      </c>
      <c r="BH253" s="122">
        <f>LOOKUP($S253,Sheet3!$F$2:$F$9,Sheet3!M$2:M$9)*$G253*IF($L253=1,2,IF($L253=2,1,0))*2</f>
        <v>0</v>
      </c>
      <c r="BI253" s="122">
        <f>(AO253-Sheet3!$Q$4*IF($L253=1,2,IF($L253=2,1,0)))*LOOKUP(S253,Sheet3!F$2:F$9,Sheet3!M$2:M$9)*ROUNDUP(G253/Sheet3!$Q$7,0)</f>
        <v>0</v>
      </c>
      <c r="BJ253" s="122">
        <f>IF(S253="E",LOOKUP(Sheet3!$G$7,Sheet3!$A$18:$A$21,Sheet3!$B$18:$B$21),0)*G253*AN253*2</f>
        <v>0</v>
      </c>
      <c r="BK253" s="122">
        <f>IF(S253="E",LOOKUP(Sheet3!$G$7,Sheet3!$A$18:$A$21,Sheet3!$C$18:$C$21),0)*G253*AN253*2/1000</f>
        <v>0</v>
      </c>
      <c r="BL253" s="122">
        <f>IF(S253="E",LOOKUP(Sheet3!$G$7,Sheet3!$A$18:$A$21,Sheet3!$D$18:$D$21),0)*G253*AN253*2/1000</f>
        <v>0</v>
      </c>
      <c r="BN253" s="124">
        <f t="shared" si="102"/>
        <v>0</v>
      </c>
      <c r="BO253" s="124">
        <f t="shared" si="103"/>
        <v>0</v>
      </c>
      <c r="BP253" s="115"/>
      <c r="BQ253" s="56">
        <f t="shared" si="104"/>
        <v>0</v>
      </c>
      <c r="BR253" s="52">
        <f t="shared" si="105"/>
        <v>0</v>
      </c>
      <c r="BS253" s="52">
        <f t="shared" si="106"/>
        <v>0</v>
      </c>
      <c r="BT253" s="52">
        <f>IF(OR(LOOKUP(V253,Sheet2!A$3:A$25,Sheet2!B$3:B$25)=1,G253=0),0,AW253-AO253*0.2*G253)</f>
        <v>0</v>
      </c>
      <c r="BU253" s="52">
        <f t="shared" si="107"/>
        <v>0</v>
      </c>
      <c r="BV253" s="52">
        <f t="shared" si="108"/>
        <v>0</v>
      </c>
      <c r="BW253" s="32">
        <f t="shared" si="109"/>
        <v>0</v>
      </c>
    </row>
    <row r="254" spans="1:75">
      <c r="A254" s="110"/>
      <c r="D254" s="110">
        <f t="shared" si="118"/>
        <v>0</v>
      </c>
      <c r="E254" s="32"/>
      <c r="L254" s="32">
        <v>1</v>
      </c>
      <c r="M254" s="32">
        <v>0</v>
      </c>
      <c r="N254" s="32">
        <v>0</v>
      </c>
      <c r="O254" s="32">
        <v>0</v>
      </c>
      <c r="P254" s="32">
        <f t="shared" si="113"/>
        <v>0</v>
      </c>
      <c r="R254" s="111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2">
        <f t="shared" si="92"/>
        <v>0</v>
      </c>
      <c r="T254" s="113">
        <f t="shared" si="110"/>
        <v>0</v>
      </c>
      <c r="V254" s="137">
        <f t="shared" si="91"/>
        <v>0</v>
      </c>
      <c r="W254" s="138">
        <f t="shared" si="93"/>
        <v>0</v>
      </c>
      <c r="X254" s="138">
        <f t="shared" si="114"/>
        <v>0</v>
      </c>
      <c r="Y254" s="138">
        <f t="shared" si="115"/>
        <v>0</v>
      </c>
      <c r="Z254" s="138">
        <f>Y254+LOOKUP(V254,Sheet2!A$3:A$24,Sheet2!J$3:J$24)</f>
        <v>0</v>
      </c>
      <c r="AA254" s="138">
        <f t="shared" si="94"/>
        <v>0</v>
      </c>
      <c r="AB254" s="138">
        <f t="shared" si="116"/>
        <v>0</v>
      </c>
      <c r="AC254" s="138">
        <f t="shared" si="117"/>
        <v>0</v>
      </c>
      <c r="AD254" s="138">
        <f>AC254+LOOKUP(V254,Sheet2!A$3:A$24,Sheet2!J$3:J$24)</f>
        <v>0</v>
      </c>
      <c r="AE254" s="138">
        <f t="shared" si="95"/>
        <v>0</v>
      </c>
      <c r="AF254" s="138">
        <f t="shared" si="96"/>
        <v>0</v>
      </c>
      <c r="AG254" s="137">
        <f>LOOKUP(V254,Sheet2!A$3:A$24,Sheet2!K$3:K$24)</f>
        <v>0</v>
      </c>
      <c r="AH254" s="143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37">
        <f>LOOKUP(R254,Sheet3!A$2:A$7,Sheet3!D$2:D$7)</f>
        <v>0</v>
      </c>
      <c r="AJ254" s="137">
        <f t="shared" si="111"/>
        <v>0</v>
      </c>
      <c r="AK254" s="137">
        <f t="shared" si="112"/>
        <v>0</v>
      </c>
      <c r="AL254" s="138">
        <f t="shared" si="97"/>
        <v>0</v>
      </c>
      <c r="AM254" s="138">
        <f t="shared" si="98"/>
        <v>0</v>
      </c>
      <c r="AN254" s="138">
        <f t="shared" si="99"/>
        <v>0</v>
      </c>
      <c r="AO254" s="138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15"/>
      <c r="AQ254" s="152">
        <f t="shared" si="100"/>
        <v>0</v>
      </c>
      <c r="AR254" s="153">
        <f>LOOKUP(S254,Sheet3!F$2:F$9,Sheet3!G$2:G$9)*(AN254-AJ254)*(AN254-AJ254)/2*G254*IF(L254=1,2,IF(L254=2,1,0))</f>
        <v>0</v>
      </c>
      <c r="AS254" s="153">
        <f>LOOKUP(R254,Sheet3!A$2:A$6,Sheet3!B$2:B$6)*AO254*G254</f>
        <v>0</v>
      </c>
      <c r="AT254" s="153">
        <f>LOOKUP(R254,Sheet3!A$2:A$6,Sheet3!C$2:C$6)*AO254*G254</f>
        <v>0</v>
      </c>
      <c r="AU254" s="154">
        <f>IF(AND(AE254&gt;3.5,AF254&gt;3.5),LOOKUP(Sheet1!V254,Sheet2!A$3:A$24,Sheet2!U$3:U$24),LOOKUP(V254,Sheet2!A$3:A$24,Sheet2!T$3:T$24))*G254</f>
        <v>0</v>
      </c>
      <c r="AV254" s="154">
        <f>IF(AND(AE254&gt;3.5,AF254&gt;3.5),LOOKUP(Sheet1!V254,Sheet2!A$3:A$24,Sheet2!W$3:W$24),LOOKUP(V254,Sheet2!A$3:A$24,Sheet2!V$3:V$24))*G254</f>
        <v>0</v>
      </c>
      <c r="AW254" s="153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3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3">
        <f>LOOKUP(S254,Sheet3!F$2:F$9,Sheet3!G$2:G$9)*MIN((((Z254-Y254)+(AD254-AC254))/2+AH254+LOOKUP(V254,Sheet2!A$3:A$24,Sheet2!K$3:K$24)),AN254-AK254)^2/2*G254*IF(L254=1,2,IF(L254=2,1,0))</f>
        <v>0</v>
      </c>
      <c r="AZ254" s="153">
        <f>IF(G254=0,0,MAX(0,SUM(AQ254:AR254)-SUM(AS254:AY254)-BA254-LOOKUP(V254,Sheet2!A$3:A$24,Sheet2!Y$3:Y$24)*G254))</f>
        <v>0</v>
      </c>
      <c r="BA254" s="154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58">
        <f>IF(S254="A",LOOKUP(S254,Sheet3!F$2:F$9,Sheet3!H$2:H$9)*(AN254+AJ254+0.5)*G254*IF(L254=1,2,IF(L254=2,1,0)),0)</f>
        <v>0</v>
      </c>
      <c r="BC254" s="159">
        <f t="shared" si="101"/>
        <v>0</v>
      </c>
      <c r="BD254" s="123">
        <f>LOOKUP($S254,Sheet3!$F$2:$F$9,Sheet3!I$2:I$9)*$G254*IF($L254=1,2,IF($L254=2,1,0))</f>
        <v>0</v>
      </c>
      <c r="BE254" s="123">
        <f>LOOKUP($S254,Sheet3!$F$2:$F$9,Sheet3!J$2:J$9)*$G254*IF($L254=1,2,IF($L254=2,1,0))</f>
        <v>0</v>
      </c>
      <c r="BF254" s="123">
        <f>LOOKUP($S254,Sheet3!$F$2:$F$9,Sheet3!K$2:K$9)*$G254*IF($L254=1,2,IF($L254=2,1,0))</f>
        <v>0</v>
      </c>
      <c r="BG254" s="123">
        <f>LOOKUP($S254,Sheet3!$F$2:$F$9,Sheet3!L$2:L$9)*$G254*IF($L254=1,2,IF($L254=2,1,0))</f>
        <v>0</v>
      </c>
      <c r="BH254" s="122">
        <f>LOOKUP($S254,Sheet3!$F$2:$F$9,Sheet3!M$2:M$9)*$G254*IF($L254=1,2,IF($L254=2,1,0))*2</f>
        <v>0</v>
      </c>
      <c r="BI254" s="122">
        <f>(AO254-Sheet3!$Q$4*IF($L254=1,2,IF($L254=2,1,0)))*LOOKUP(S254,Sheet3!F$2:F$9,Sheet3!M$2:M$9)*ROUNDUP(G254/Sheet3!$Q$7,0)</f>
        <v>0</v>
      </c>
      <c r="BJ254" s="122">
        <f>IF(S254="E",LOOKUP(Sheet3!$G$7,Sheet3!$A$18:$A$21,Sheet3!$B$18:$B$21),0)*G254*AN254*2</f>
        <v>0</v>
      </c>
      <c r="BK254" s="122">
        <f>IF(S254="E",LOOKUP(Sheet3!$G$7,Sheet3!$A$18:$A$21,Sheet3!$C$18:$C$21),0)*G254*AN254*2/1000</f>
        <v>0</v>
      </c>
      <c r="BL254" s="122">
        <f>IF(S254="E",LOOKUP(Sheet3!$G$7,Sheet3!$A$18:$A$21,Sheet3!$D$18:$D$21),0)*G254*AN254*2/1000</f>
        <v>0</v>
      </c>
      <c r="BN254" s="124">
        <f t="shared" si="102"/>
        <v>0</v>
      </c>
      <c r="BO254" s="124">
        <f t="shared" si="103"/>
        <v>0</v>
      </c>
      <c r="BP254" s="115"/>
      <c r="BQ254" s="56">
        <f t="shared" si="104"/>
        <v>0</v>
      </c>
      <c r="BR254" s="52">
        <f t="shared" si="105"/>
        <v>0</v>
      </c>
      <c r="BS254" s="52">
        <f t="shared" si="106"/>
        <v>0</v>
      </c>
      <c r="BT254" s="52">
        <f>IF(OR(LOOKUP(V254,Sheet2!A$3:A$25,Sheet2!B$3:B$25)=1,G254=0),0,AW254-AO254*0.2*G254)</f>
        <v>0</v>
      </c>
      <c r="BU254" s="52">
        <f t="shared" si="107"/>
        <v>0</v>
      </c>
      <c r="BV254" s="52">
        <f t="shared" si="108"/>
        <v>0</v>
      </c>
      <c r="BW254" s="32">
        <f t="shared" si="109"/>
        <v>0</v>
      </c>
    </row>
    <row r="255" spans="1:75">
      <c r="A255" s="110"/>
      <c r="D255" s="110">
        <f t="shared" si="118"/>
        <v>0</v>
      </c>
      <c r="E255" s="32"/>
      <c r="L255" s="32">
        <v>1</v>
      </c>
      <c r="M255" s="32">
        <v>0</v>
      </c>
      <c r="N255" s="32">
        <v>0</v>
      </c>
      <c r="O255" s="32">
        <v>0</v>
      </c>
      <c r="P255" s="32">
        <f t="shared" si="113"/>
        <v>0</v>
      </c>
      <c r="R255" s="111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2">
        <f t="shared" si="92"/>
        <v>0</v>
      </c>
      <c r="T255" s="113">
        <f t="shared" si="110"/>
        <v>0</v>
      </c>
      <c r="V255" s="137">
        <f t="shared" si="91"/>
        <v>0</v>
      </c>
      <c r="W255" s="138">
        <f t="shared" si="93"/>
        <v>0</v>
      </c>
      <c r="X255" s="138">
        <f t="shared" si="114"/>
        <v>0</v>
      </c>
      <c r="Y255" s="138">
        <f t="shared" si="115"/>
        <v>0</v>
      </c>
      <c r="Z255" s="138">
        <f>Y255+LOOKUP(V255,Sheet2!A$3:A$24,Sheet2!J$3:J$24)</f>
        <v>0</v>
      </c>
      <c r="AA255" s="138">
        <f t="shared" si="94"/>
        <v>0</v>
      </c>
      <c r="AB255" s="138">
        <f t="shared" si="116"/>
        <v>0</v>
      </c>
      <c r="AC255" s="138">
        <f t="shared" si="117"/>
        <v>0</v>
      </c>
      <c r="AD255" s="138">
        <f>AC255+LOOKUP(V255,Sheet2!A$3:A$24,Sheet2!J$3:J$24)</f>
        <v>0</v>
      </c>
      <c r="AE255" s="138">
        <f t="shared" si="95"/>
        <v>0</v>
      </c>
      <c r="AF255" s="138">
        <f t="shared" si="96"/>
        <v>0</v>
      </c>
      <c r="AG255" s="137">
        <f>LOOKUP(V255,Sheet2!A$3:A$24,Sheet2!K$3:K$24)</f>
        <v>0</v>
      </c>
      <c r="AH255" s="143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37">
        <f>LOOKUP(R255,Sheet3!A$2:A$7,Sheet3!D$2:D$7)</f>
        <v>0</v>
      </c>
      <c r="AJ255" s="137">
        <f t="shared" si="111"/>
        <v>0</v>
      </c>
      <c r="AK255" s="137">
        <f t="shared" si="112"/>
        <v>0</v>
      </c>
      <c r="AL255" s="138">
        <f t="shared" si="97"/>
        <v>0</v>
      </c>
      <c r="AM255" s="138">
        <f t="shared" si="98"/>
        <v>0</v>
      </c>
      <c r="AN255" s="138">
        <f t="shared" si="99"/>
        <v>0</v>
      </c>
      <c r="AO255" s="138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15"/>
      <c r="AQ255" s="152">
        <f t="shared" si="100"/>
        <v>0</v>
      </c>
      <c r="AR255" s="153">
        <f>LOOKUP(S255,Sheet3!F$2:F$9,Sheet3!G$2:G$9)*(AN255-AJ255)*(AN255-AJ255)/2*G255*IF(L255=1,2,IF(L255=2,1,0))</f>
        <v>0</v>
      </c>
      <c r="AS255" s="153">
        <f>LOOKUP(R255,Sheet3!A$2:A$6,Sheet3!B$2:B$6)*AO255*G255</f>
        <v>0</v>
      </c>
      <c r="AT255" s="153">
        <f>LOOKUP(R255,Sheet3!A$2:A$6,Sheet3!C$2:C$6)*AO255*G255</f>
        <v>0</v>
      </c>
      <c r="AU255" s="154">
        <f>IF(AND(AE255&gt;3.5,AF255&gt;3.5),LOOKUP(Sheet1!V255,Sheet2!A$3:A$24,Sheet2!U$3:U$24),LOOKUP(V255,Sheet2!A$3:A$24,Sheet2!T$3:T$24))*G255</f>
        <v>0</v>
      </c>
      <c r="AV255" s="154">
        <f>IF(AND(AE255&gt;3.5,AF255&gt;3.5),LOOKUP(Sheet1!V255,Sheet2!A$3:A$24,Sheet2!W$3:W$24),LOOKUP(V255,Sheet2!A$3:A$24,Sheet2!V$3:V$24))*G255</f>
        <v>0</v>
      </c>
      <c r="AW255" s="153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3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3">
        <f>LOOKUP(S255,Sheet3!F$2:F$9,Sheet3!G$2:G$9)*MIN((((Z255-Y255)+(AD255-AC255))/2+AH255+LOOKUP(V255,Sheet2!A$3:A$24,Sheet2!K$3:K$24)),AN255-AK255)^2/2*G255*IF(L255=1,2,IF(L255=2,1,0))</f>
        <v>0</v>
      </c>
      <c r="AZ255" s="153">
        <f>IF(G255=0,0,MAX(0,SUM(AQ255:AR255)-SUM(AS255:AY255)-BA255-LOOKUP(V255,Sheet2!A$3:A$24,Sheet2!Y$3:Y$24)*G255))</f>
        <v>0</v>
      </c>
      <c r="BA255" s="154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58">
        <f>IF(S255="A",LOOKUP(S255,Sheet3!F$2:F$9,Sheet3!H$2:H$9)*(AN255+AJ255+0.5)*G255*IF(L255=1,2,IF(L255=2,1,0)),0)</f>
        <v>0</v>
      </c>
      <c r="BC255" s="159">
        <f t="shared" si="101"/>
        <v>0</v>
      </c>
      <c r="BD255" s="123">
        <f>LOOKUP($S255,Sheet3!$F$2:$F$9,Sheet3!I$2:I$9)*$G255*IF($L255=1,2,IF($L255=2,1,0))</f>
        <v>0</v>
      </c>
      <c r="BE255" s="123">
        <f>LOOKUP($S255,Sheet3!$F$2:$F$9,Sheet3!J$2:J$9)*$G255*IF($L255=1,2,IF($L255=2,1,0))</f>
        <v>0</v>
      </c>
      <c r="BF255" s="123">
        <f>LOOKUP($S255,Sheet3!$F$2:$F$9,Sheet3!K$2:K$9)*$G255*IF($L255=1,2,IF($L255=2,1,0))</f>
        <v>0</v>
      </c>
      <c r="BG255" s="123">
        <f>LOOKUP($S255,Sheet3!$F$2:$F$9,Sheet3!L$2:L$9)*$G255*IF($L255=1,2,IF($L255=2,1,0))</f>
        <v>0</v>
      </c>
      <c r="BH255" s="122">
        <f>LOOKUP($S255,Sheet3!$F$2:$F$9,Sheet3!M$2:M$9)*$G255*IF($L255=1,2,IF($L255=2,1,0))*2</f>
        <v>0</v>
      </c>
      <c r="BI255" s="122">
        <f>(AO255-Sheet3!$Q$4*IF($L255=1,2,IF($L255=2,1,0)))*LOOKUP(S255,Sheet3!F$2:F$9,Sheet3!M$2:M$9)*ROUNDUP(G255/Sheet3!$Q$7,0)</f>
        <v>0</v>
      </c>
      <c r="BJ255" s="122">
        <f>IF(S255="E",LOOKUP(Sheet3!$G$7,Sheet3!$A$18:$A$21,Sheet3!$B$18:$B$21),0)*G255*AN255*2</f>
        <v>0</v>
      </c>
      <c r="BK255" s="122">
        <f>IF(S255="E",LOOKUP(Sheet3!$G$7,Sheet3!$A$18:$A$21,Sheet3!$C$18:$C$21),0)*G255*AN255*2/1000</f>
        <v>0</v>
      </c>
      <c r="BL255" s="122">
        <f>IF(S255="E",LOOKUP(Sheet3!$G$7,Sheet3!$A$18:$A$21,Sheet3!$D$18:$D$21),0)*G255*AN255*2/1000</f>
        <v>0</v>
      </c>
      <c r="BN255" s="124">
        <f t="shared" si="102"/>
        <v>0</v>
      </c>
      <c r="BO255" s="124">
        <f t="shared" si="103"/>
        <v>0</v>
      </c>
      <c r="BP255" s="115"/>
      <c r="BQ255" s="56">
        <f t="shared" si="104"/>
        <v>0</v>
      </c>
      <c r="BR255" s="52">
        <f t="shared" si="105"/>
        <v>0</v>
      </c>
      <c r="BS255" s="52">
        <f t="shared" si="106"/>
        <v>0</v>
      </c>
      <c r="BT255" s="52">
        <f>IF(OR(LOOKUP(V255,Sheet2!A$3:A$25,Sheet2!B$3:B$25)=1,G255=0),0,AW255-AO255*0.2*G255)</f>
        <v>0</v>
      </c>
      <c r="BU255" s="52">
        <f t="shared" si="107"/>
        <v>0</v>
      </c>
      <c r="BV255" s="52">
        <f t="shared" si="108"/>
        <v>0</v>
      </c>
      <c r="BW255" s="32">
        <f t="shared" si="109"/>
        <v>0</v>
      </c>
    </row>
    <row r="256" spans="1:75">
      <c r="A256" s="110"/>
      <c r="D256" s="110">
        <f t="shared" si="118"/>
        <v>0</v>
      </c>
      <c r="E256" s="32"/>
      <c r="L256" s="32">
        <v>1</v>
      </c>
      <c r="M256" s="32">
        <v>0</v>
      </c>
      <c r="N256" s="32">
        <v>0</v>
      </c>
      <c r="O256" s="32">
        <v>0</v>
      </c>
      <c r="P256" s="32">
        <f t="shared" si="113"/>
        <v>0</v>
      </c>
      <c r="R256" s="111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2">
        <f t="shared" si="92"/>
        <v>0</v>
      </c>
      <c r="T256" s="113">
        <f t="shared" si="110"/>
        <v>0</v>
      </c>
      <c r="V256" s="137">
        <f t="shared" si="91"/>
        <v>0</v>
      </c>
      <c r="W256" s="138">
        <f t="shared" si="93"/>
        <v>0</v>
      </c>
      <c r="X256" s="138">
        <f t="shared" si="114"/>
        <v>0</v>
      </c>
      <c r="Y256" s="138">
        <f t="shared" si="115"/>
        <v>0</v>
      </c>
      <c r="Z256" s="138">
        <f>Y256+LOOKUP(V256,Sheet2!A$3:A$24,Sheet2!J$3:J$24)</f>
        <v>0</v>
      </c>
      <c r="AA256" s="138">
        <f t="shared" si="94"/>
        <v>0</v>
      </c>
      <c r="AB256" s="138">
        <f t="shared" si="116"/>
        <v>0</v>
      </c>
      <c r="AC256" s="138">
        <f t="shared" si="117"/>
        <v>0</v>
      </c>
      <c r="AD256" s="138">
        <f>AC256+LOOKUP(V256,Sheet2!A$3:A$24,Sheet2!J$3:J$24)</f>
        <v>0</v>
      </c>
      <c r="AE256" s="138">
        <f t="shared" si="95"/>
        <v>0</v>
      </c>
      <c r="AF256" s="138">
        <f t="shared" si="96"/>
        <v>0</v>
      </c>
      <c r="AG256" s="137">
        <f>LOOKUP(V256,Sheet2!A$3:A$24,Sheet2!K$3:K$24)</f>
        <v>0</v>
      </c>
      <c r="AH256" s="143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37">
        <f>LOOKUP(R256,Sheet3!A$2:A$7,Sheet3!D$2:D$7)</f>
        <v>0</v>
      </c>
      <c r="AJ256" s="137">
        <f t="shared" si="111"/>
        <v>0</v>
      </c>
      <c r="AK256" s="137">
        <f t="shared" si="112"/>
        <v>0</v>
      </c>
      <c r="AL256" s="138">
        <f t="shared" si="97"/>
        <v>0</v>
      </c>
      <c r="AM256" s="138">
        <f t="shared" si="98"/>
        <v>0</v>
      </c>
      <c r="AN256" s="138">
        <f t="shared" si="99"/>
        <v>0</v>
      </c>
      <c r="AO256" s="138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15"/>
      <c r="AQ256" s="152">
        <f t="shared" si="100"/>
        <v>0</v>
      </c>
      <c r="AR256" s="153">
        <f>LOOKUP(S256,Sheet3!F$2:F$9,Sheet3!G$2:G$9)*(AN256-AJ256)*(AN256-AJ256)/2*G256*IF(L256=1,2,IF(L256=2,1,0))</f>
        <v>0</v>
      </c>
      <c r="AS256" s="153">
        <f>LOOKUP(R256,Sheet3!A$2:A$6,Sheet3!B$2:B$6)*AO256*G256</f>
        <v>0</v>
      </c>
      <c r="AT256" s="153">
        <f>LOOKUP(R256,Sheet3!A$2:A$6,Sheet3!C$2:C$6)*AO256*G256</f>
        <v>0</v>
      </c>
      <c r="AU256" s="154">
        <f>IF(AND(AE256&gt;3.5,AF256&gt;3.5),LOOKUP(Sheet1!V256,Sheet2!A$3:A$24,Sheet2!U$3:U$24),LOOKUP(V256,Sheet2!A$3:A$24,Sheet2!T$3:T$24))*G256</f>
        <v>0</v>
      </c>
      <c r="AV256" s="154">
        <f>IF(AND(AE256&gt;3.5,AF256&gt;3.5),LOOKUP(Sheet1!V256,Sheet2!A$3:A$24,Sheet2!W$3:W$24),LOOKUP(V256,Sheet2!A$3:A$24,Sheet2!V$3:V$24))*G256</f>
        <v>0</v>
      </c>
      <c r="AW256" s="153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3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3">
        <f>LOOKUP(S256,Sheet3!F$2:F$9,Sheet3!G$2:G$9)*MIN((((Z256-Y256)+(AD256-AC256))/2+AH256+LOOKUP(V256,Sheet2!A$3:A$24,Sheet2!K$3:K$24)),AN256-AK256)^2/2*G256*IF(L256=1,2,IF(L256=2,1,0))</f>
        <v>0</v>
      </c>
      <c r="AZ256" s="153">
        <f>IF(G256=0,0,MAX(0,SUM(AQ256:AR256)-SUM(AS256:AY256)-BA256-LOOKUP(V256,Sheet2!A$3:A$24,Sheet2!Y$3:Y$24)*G256))</f>
        <v>0</v>
      </c>
      <c r="BA256" s="154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58">
        <f>IF(S256="A",LOOKUP(S256,Sheet3!F$2:F$9,Sheet3!H$2:H$9)*(AN256+AJ256+0.5)*G256*IF(L256=1,2,IF(L256=2,1,0)),0)</f>
        <v>0</v>
      </c>
      <c r="BC256" s="159">
        <f t="shared" si="101"/>
        <v>0</v>
      </c>
      <c r="BD256" s="123">
        <f>LOOKUP($S256,Sheet3!$F$2:$F$9,Sheet3!I$2:I$9)*$G256*IF($L256=1,2,IF($L256=2,1,0))</f>
        <v>0</v>
      </c>
      <c r="BE256" s="123">
        <f>LOOKUP($S256,Sheet3!$F$2:$F$9,Sheet3!J$2:J$9)*$G256*IF($L256=1,2,IF($L256=2,1,0))</f>
        <v>0</v>
      </c>
      <c r="BF256" s="123">
        <f>LOOKUP($S256,Sheet3!$F$2:$F$9,Sheet3!K$2:K$9)*$G256*IF($L256=1,2,IF($L256=2,1,0))</f>
        <v>0</v>
      </c>
      <c r="BG256" s="123">
        <f>LOOKUP($S256,Sheet3!$F$2:$F$9,Sheet3!L$2:L$9)*$G256*IF($L256=1,2,IF($L256=2,1,0))</f>
        <v>0</v>
      </c>
      <c r="BH256" s="122">
        <f>LOOKUP($S256,Sheet3!$F$2:$F$9,Sheet3!M$2:M$9)*$G256*IF($L256=1,2,IF($L256=2,1,0))*2</f>
        <v>0</v>
      </c>
      <c r="BI256" s="122">
        <f>(AO256-Sheet3!$Q$4*IF($L256=1,2,IF($L256=2,1,0)))*LOOKUP(S256,Sheet3!F$2:F$9,Sheet3!M$2:M$9)*ROUNDUP(G256/Sheet3!$Q$7,0)</f>
        <v>0</v>
      </c>
      <c r="BJ256" s="122">
        <f>IF(S256="E",LOOKUP(Sheet3!$G$7,Sheet3!$A$18:$A$21,Sheet3!$B$18:$B$21),0)*G256*AN256*2</f>
        <v>0</v>
      </c>
      <c r="BK256" s="122">
        <f>IF(S256="E",LOOKUP(Sheet3!$G$7,Sheet3!$A$18:$A$21,Sheet3!$C$18:$C$21),0)*G256*AN256*2/1000</f>
        <v>0</v>
      </c>
      <c r="BL256" s="122">
        <f>IF(S256="E",LOOKUP(Sheet3!$G$7,Sheet3!$A$18:$A$21,Sheet3!$D$18:$D$21),0)*G256*AN256*2/1000</f>
        <v>0</v>
      </c>
      <c r="BN256" s="124">
        <f t="shared" si="102"/>
        <v>0</v>
      </c>
      <c r="BO256" s="124">
        <f t="shared" si="103"/>
        <v>0</v>
      </c>
      <c r="BP256" s="115"/>
      <c r="BQ256" s="56">
        <f t="shared" si="104"/>
        <v>0</v>
      </c>
      <c r="BR256" s="52">
        <f t="shared" si="105"/>
        <v>0</v>
      </c>
      <c r="BS256" s="52">
        <f t="shared" si="106"/>
        <v>0</v>
      </c>
      <c r="BT256" s="52">
        <f>IF(OR(LOOKUP(V256,Sheet2!A$3:A$25,Sheet2!B$3:B$25)=1,G256=0),0,AW256-AO256*0.2*G256)</f>
        <v>0</v>
      </c>
      <c r="BU256" s="52">
        <f t="shared" si="107"/>
        <v>0</v>
      </c>
      <c r="BV256" s="52">
        <f t="shared" si="108"/>
        <v>0</v>
      </c>
      <c r="BW256" s="32">
        <f t="shared" si="109"/>
        <v>0</v>
      </c>
    </row>
    <row r="257" spans="1:75">
      <c r="A257" s="110"/>
      <c r="D257" s="110">
        <f t="shared" si="118"/>
        <v>0</v>
      </c>
      <c r="E257" s="32"/>
      <c r="L257" s="32">
        <v>1</v>
      </c>
      <c r="M257" s="32">
        <v>0</v>
      </c>
      <c r="N257" s="32">
        <v>0</v>
      </c>
      <c r="O257" s="32">
        <v>0</v>
      </c>
      <c r="P257" s="32">
        <f t="shared" si="113"/>
        <v>0</v>
      </c>
      <c r="R257" s="111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2">
        <f t="shared" si="92"/>
        <v>0</v>
      </c>
      <c r="T257" s="113">
        <f t="shared" si="110"/>
        <v>0</v>
      </c>
      <c r="V257" s="137">
        <f t="shared" si="91"/>
        <v>0</v>
      </c>
      <c r="W257" s="138">
        <f t="shared" si="93"/>
        <v>0</v>
      </c>
      <c r="X257" s="138">
        <f t="shared" si="114"/>
        <v>0</v>
      </c>
      <c r="Y257" s="138">
        <f t="shared" si="115"/>
        <v>0</v>
      </c>
      <c r="Z257" s="138">
        <f>Y257+LOOKUP(V257,Sheet2!A$3:A$24,Sheet2!J$3:J$24)</f>
        <v>0</v>
      </c>
      <c r="AA257" s="138">
        <f t="shared" si="94"/>
        <v>0</v>
      </c>
      <c r="AB257" s="138">
        <f t="shared" si="116"/>
        <v>0</v>
      </c>
      <c r="AC257" s="138">
        <f t="shared" si="117"/>
        <v>0</v>
      </c>
      <c r="AD257" s="138">
        <f>AC257+LOOKUP(V257,Sheet2!A$3:A$24,Sheet2!J$3:J$24)</f>
        <v>0</v>
      </c>
      <c r="AE257" s="138">
        <f t="shared" si="95"/>
        <v>0</v>
      </c>
      <c r="AF257" s="138">
        <f t="shared" si="96"/>
        <v>0</v>
      </c>
      <c r="AG257" s="137">
        <f>LOOKUP(V257,Sheet2!A$3:A$24,Sheet2!K$3:K$24)</f>
        <v>0</v>
      </c>
      <c r="AH257" s="143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37">
        <f>LOOKUP(R257,Sheet3!A$2:A$7,Sheet3!D$2:D$7)</f>
        <v>0</v>
      </c>
      <c r="AJ257" s="137">
        <f t="shared" si="111"/>
        <v>0</v>
      </c>
      <c r="AK257" s="137">
        <f t="shared" si="112"/>
        <v>0</v>
      </c>
      <c r="AL257" s="138">
        <f t="shared" si="97"/>
        <v>0</v>
      </c>
      <c r="AM257" s="138">
        <f t="shared" si="98"/>
        <v>0</v>
      </c>
      <c r="AN257" s="138">
        <f t="shared" si="99"/>
        <v>0</v>
      </c>
      <c r="AO257" s="138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15"/>
      <c r="AQ257" s="152">
        <f t="shared" si="100"/>
        <v>0</v>
      </c>
      <c r="AR257" s="153">
        <f>LOOKUP(S257,Sheet3!F$2:F$9,Sheet3!G$2:G$9)*(AN257-AJ257)*(AN257-AJ257)/2*G257*IF(L257=1,2,IF(L257=2,1,0))</f>
        <v>0</v>
      </c>
      <c r="AS257" s="153">
        <f>LOOKUP(R257,Sheet3!A$2:A$6,Sheet3!B$2:B$6)*AO257*G257</f>
        <v>0</v>
      </c>
      <c r="AT257" s="153">
        <f>LOOKUP(R257,Sheet3!A$2:A$6,Sheet3!C$2:C$6)*AO257*G257</f>
        <v>0</v>
      </c>
      <c r="AU257" s="154">
        <f>IF(AND(AE257&gt;3.5,AF257&gt;3.5),LOOKUP(Sheet1!V257,Sheet2!A$3:A$24,Sheet2!U$3:U$24),LOOKUP(V257,Sheet2!A$3:A$24,Sheet2!T$3:T$24))*G257</f>
        <v>0</v>
      </c>
      <c r="AV257" s="154">
        <f>IF(AND(AE257&gt;3.5,AF257&gt;3.5),LOOKUP(Sheet1!V257,Sheet2!A$3:A$24,Sheet2!W$3:W$24),LOOKUP(V257,Sheet2!A$3:A$24,Sheet2!V$3:V$24))*G257</f>
        <v>0</v>
      </c>
      <c r="AW257" s="153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3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3">
        <f>LOOKUP(S257,Sheet3!F$2:F$9,Sheet3!G$2:G$9)*MIN((((Z257-Y257)+(AD257-AC257))/2+AH257+LOOKUP(V257,Sheet2!A$3:A$24,Sheet2!K$3:K$24)),AN257-AK257)^2/2*G257*IF(L257=1,2,IF(L257=2,1,0))</f>
        <v>0</v>
      </c>
      <c r="AZ257" s="153">
        <f>IF(G257=0,0,MAX(0,SUM(AQ257:AR257)-SUM(AS257:AY257)-BA257-LOOKUP(V257,Sheet2!A$3:A$24,Sheet2!Y$3:Y$24)*G257))</f>
        <v>0</v>
      </c>
      <c r="BA257" s="154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58">
        <f>IF(S257="A",LOOKUP(S257,Sheet3!F$2:F$9,Sheet3!H$2:H$9)*(AN257+AJ257+0.5)*G257*IF(L257=1,2,IF(L257=2,1,0)),0)</f>
        <v>0</v>
      </c>
      <c r="BC257" s="159">
        <f t="shared" si="101"/>
        <v>0</v>
      </c>
      <c r="BD257" s="123">
        <f>LOOKUP($S257,Sheet3!$F$2:$F$9,Sheet3!I$2:I$9)*$G257*IF($L257=1,2,IF($L257=2,1,0))</f>
        <v>0</v>
      </c>
      <c r="BE257" s="123">
        <f>LOOKUP($S257,Sheet3!$F$2:$F$9,Sheet3!J$2:J$9)*$G257*IF($L257=1,2,IF($L257=2,1,0))</f>
        <v>0</v>
      </c>
      <c r="BF257" s="123">
        <f>LOOKUP($S257,Sheet3!$F$2:$F$9,Sheet3!K$2:K$9)*$G257*IF($L257=1,2,IF($L257=2,1,0))</f>
        <v>0</v>
      </c>
      <c r="BG257" s="123">
        <f>LOOKUP($S257,Sheet3!$F$2:$F$9,Sheet3!L$2:L$9)*$G257*IF($L257=1,2,IF($L257=2,1,0))</f>
        <v>0</v>
      </c>
      <c r="BH257" s="122">
        <f>LOOKUP($S257,Sheet3!$F$2:$F$9,Sheet3!M$2:M$9)*$G257*IF($L257=1,2,IF($L257=2,1,0))*2</f>
        <v>0</v>
      </c>
      <c r="BI257" s="122">
        <f>(AO257-Sheet3!$Q$4*IF($L257=1,2,IF($L257=2,1,0)))*LOOKUP(S257,Sheet3!F$2:F$9,Sheet3!M$2:M$9)*ROUNDUP(G257/Sheet3!$Q$7,0)</f>
        <v>0</v>
      </c>
      <c r="BJ257" s="122">
        <f>IF(S257="E",LOOKUP(Sheet3!$G$7,Sheet3!$A$18:$A$21,Sheet3!$B$18:$B$21),0)*G257*AN257*2</f>
        <v>0</v>
      </c>
      <c r="BK257" s="122">
        <f>IF(S257="E",LOOKUP(Sheet3!$G$7,Sheet3!$A$18:$A$21,Sheet3!$C$18:$C$21),0)*G257*AN257*2/1000</f>
        <v>0</v>
      </c>
      <c r="BL257" s="122">
        <f>IF(S257="E",LOOKUP(Sheet3!$G$7,Sheet3!$A$18:$A$21,Sheet3!$D$18:$D$21),0)*G257*AN257*2/1000</f>
        <v>0</v>
      </c>
      <c r="BN257" s="124">
        <f t="shared" si="102"/>
        <v>0</v>
      </c>
      <c r="BO257" s="124">
        <f t="shared" si="103"/>
        <v>0</v>
      </c>
      <c r="BP257" s="115"/>
      <c r="BQ257" s="56">
        <f t="shared" si="104"/>
        <v>0</v>
      </c>
      <c r="BR257" s="52">
        <f t="shared" si="105"/>
        <v>0</v>
      </c>
      <c r="BS257" s="52">
        <f t="shared" si="106"/>
        <v>0</v>
      </c>
      <c r="BT257" s="52">
        <f>IF(OR(LOOKUP(V257,Sheet2!A$3:A$25,Sheet2!B$3:B$25)=1,G257=0),0,AW257-AO257*0.2*G257)</f>
        <v>0</v>
      </c>
      <c r="BU257" s="52">
        <f t="shared" si="107"/>
        <v>0</v>
      </c>
      <c r="BV257" s="52">
        <f t="shared" si="108"/>
        <v>0</v>
      </c>
      <c r="BW257" s="32">
        <f t="shared" si="109"/>
        <v>0</v>
      </c>
    </row>
    <row r="258" spans="1:75">
      <c r="A258" s="110"/>
      <c r="D258" s="110">
        <f t="shared" si="118"/>
        <v>0</v>
      </c>
      <c r="E258" s="32"/>
      <c r="L258" s="32">
        <v>1</v>
      </c>
      <c r="M258" s="32">
        <v>0</v>
      </c>
      <c r="N258" s="32">
        <v>0</v>
      </c>
      <c r="O258" s="32">
        <v>0</v>
      </c>
      <c r="P258" s="32">
        <f t="shared" si="113"/>
        <v>0</v>
      </c>
      <c r="R258" s="111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2">
        <f t="shared" si="92"/>
        <v>0</v>
      </c>
      <c r="T258" s="113">
        <f t="shared" si="110"/>
        <v>0</v>
      </c>
      <c r="V258" s="137">
        <f t="shared" si="91"/>
        <v>0</v>
      </c>
      <c r="W258" s="138">
        <f t="shared" si="93"/>
        <v>0</v>
      </c>
      <c r="X258" s="138">
        <f t="shared" si="114"/>
        <v>0</v>
      </c>
      <c r="Y258" s="138">
        <f t="shared" si="115"/>
        <v>0</v>
      </c>
      <c r="Z258" s="138">
        <f>Y258+LOOKUP(V258,Sheet2!A$3:A$24,Sheet2!J$3:J$24)</f>
        <v>0</v>
      </c>
      <c r="AA258" s="138">
        <f t="shared" si="94"/>
        <v>0</v>
      </c>
      <c r="AB258" s="138">
        <f t="shared" si="116"/>
        <v>0</v>
      </c>
      <c r="AC258" s="138">
        <f t="shared" si="117"/>
        <v>0</v>
      </c>
      <c r="AD258" s="138">
        <f>AC258+LOOKUP(V258,Sheet2!A$3:A$24,Sheet2!J$3:J$24)</f>
        <v>0</v>
      </c>
      <c r="AE258" s="138">
        <f t="shared" si="95"/>
        <v>0</v>
      </c>
      <c r="AF258" s="138">
        <f t="shared" si="96"/>
        <v>0</v>
      </c>
      <c r="AG258" s="137">
        <f>LOOKUP(V258,Sheet2!A$3:A$24,Sheet2!K$3:K$24)</f>
        <v>0</v>
      </c>
      <c r="AH258" s="143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37">
        <f>LOOKUP(R258,Sheet3!A$2:A$7,Sheet3!D$2:D$7)</f>
        <v>0</v>
      </c>
      <c r="AJ258" s="137">
        <f t="shared" si="111"/>
        <v>0</v>
      </c>
      <c r="AK258" s="137">
        <f t="shared" si="112"/>
        <v>0</v>
      </c>
      <c r="AL258" s="138">
        <f t="shared" si="97"/>
        <v>0</v>
      </c>
      <c r="AM258" s="138">
        <f t="shared" si="98"/>
        <v>0</v>
      </c>
      <c r="AN258" s="138">
        <f t="shared" si="99"/>
        <v>0</v>
      </c>
      <c r="AO258" s="138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15"/>
      <c r="AQ258" s="152">
        <f t="shared" si="100"/>
        <v>0</v>
      </c>
      <c r="AR258" s="153">
        <f>LOOKUP(S258,Sheet3!F$2:F$9,Sheet3!G$2:G$9)*(AN258-AJ258)*(AN258-AJ258)/2*G258*IF(L258=1,2,IF(L258=2,1,0))</f>
        <v>0</v>
      </c>
      <c r="AS258" s="153">
        <f>LOOKUP(R258,Sheet3!A$2:A$6,Sheet3!B$2:B$6)*AO258*G258</f>
        <v>0</v>
      </c>
      <c r="AT258" s="153">
        <f>LOOKUP(R258,Sheet3!A$2:A$6,Sheet3!C$2:C$6)*AO258*G258</f>
        <v>0</v>
      </c>
      <c r="AU258" s="154">
        <f>IF(AND(AE258&gt;3.5,AF258&gt;3.5),LOOKUP(Sheet1!V258,Sheet2!A$3:A$24,Sheet2!U$3:U$24),LOOKUP(V258,Sheet2!A$3:A$24,Sheet2!T$3:T$24))*G258</f>
        <v>0</v>
      </c>
      <c r="AV258" s="154">
        <f>IF(AND(AE258&gt;3.5,AF258&gt;3.5),LOOKUP(Sheet1!V258,Sheet2!A$3:A$24,Sheet2!W$3:W$24),LOOKUP(V258,Sheet2!A$3:A$24,Sheet2!V$3:V$24))*G258</f>
        <v>0</v>
      </c>
      <c r="AW258" s="153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3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3">
        <f>LOOKUP(S258,Sheet3!F$2:F$9,Sheet3!G$2:G$9)*MIN((((Z258-Y258)+(AD258-AC258))/2+AH258+LOOKUP(V258,Sheet2!A$3:A$24,Sheet2!K$3:K$24)),AN258-AK258)^2/2*G258*IF(L258=1,2,IF(L258=2,1,0))</f>
        <v>0</v>
      </c>
      <c r="AZ258" s="153">
        <f>IF(G258=0,0,MAX(0,SUM(AQ258:AR258)-SUM(AS258:AY258)-BA258-LOOKUP(V258,Sheet2!A$3:A$24,Sheet2!Y$3:Y$24)*G258))</f>
        <v>0</v>
      </c>
      <c r="BA258" s="154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58">
        <f>IF(S258="A",LOOKUP(S258,Sheet3!F$2:F$9,Sheet3!H$2:H$9)*(AN258+AJ258+0.5)*G258*IF(L258=1,2,IF(L258=2,1,0)),0)</f>
        <v>0</v>
      </c>
      <c r="BC258" s="159">
        <f t="shared" si="101"/>
        <v>0</v>
      </c>
      <c r="BD258" s="123">
        <f>LOOKUP($S258,Sheet3!$F$2:$F$9,Sheet3!I$2:I$9)*$G258*IF($L258=1,2,IF($L258=2,1,0))</f>
        <v>0</v>
      </c>
      <c r="BE258" s="123">
        <f>LOOKUP($S258,Sheet3!$F$2:$F$9,Sheet3!J$2:J$9)*$G258*IF($L258=1,2,IF($L258=2,1,0))</f>
        <v>0</v>
      </c>
      <c r="BF258" s="123">
        <f>LOOKUP($S258,Sheet3!$F$2:$F$9,Sheet3!K$2:K$9)*$G258*IF($L258=1,2,IF($L258=2,1,0))</f>
        <v>0</v>
      </c>
      <c r="BG258" s="123">
        <f>LOOKUP($S258,Sheet3!$F$2:$F$9,Sheet3!L$2:L$9)*$G258*IF($L258=1,2,IF($L258=2,1,0))</f>
        <v>0</v>
      </c>
      <c r="BH258" s="122">
        <f>LOOKUP($S258,Sheet3!$F$2:$F$9,Sheet3!M$2:M$9)*$G258*IF($L258=1,2,IF($L258=2,1,0))*2</f>
        <v>0</v>
      </c>
      <c r="BI258" s="122">
        <f>(AO258-Sheet3!$Q$4*IF($L258=1,2,IF($L258=2,1,0)))*LOOKUP(S258,Sheet3!F$2:F$9,Sheet3!M$2:M$9)*ROUNDUP(G258/Sheet3!$Q$7,0)</f>
        <v>0</v>
      </c>
      <c r="BJ258" s="122">
        <f>IF(S258="E",LOOKUP(Sheet3!$G$7,Sheet3!$A$18:$A$21,Sheet3!$B$18:$B$21),0)*G258*AN258*2</f>
        <v>0</v>
      </c>
      <c r="BK258" s="122">
        <f>IF(S258="E",LOOKUP(Sheet3!$G$7,Sheet3!$A$18:$A$21,Sheet3!$C$18:$C$21),0)*G258*AN258*2/1000</f>
        <v>0</v>
      </c>
      <c r="BL258" s="122">
        <f>IF(S258="E",LOOKUP(Sheet3!$G$7,Sheet3!$A$18:$A$21,Sheet3!$D$18:$D$21),0)*G258*AN258*2/1000</f>
        <v>0</v>
      </c>
      <c r="BN258" s="124">
        <f t="shared" si="102"/>
        <v>0</v>
      </c>
      <c r="BO258" s="124">
        <f t="shared" si="103"/>
        <v>0</v>
      </c>
      <c r="BP258" s="115"/>
      <c r="BQ258" s="56">
        <f t="shared" si="104"/>
        <v>0</v>
      </c>
      <c r="BR258" s="52">
        <f t="shared" si="105"/>
        <v>0</v>
      </c>
      <c r="BS258" s="52">
        <f t="shared" si="106"/>
        <v>0</v>
      </c>
      <c r="BT258" s="52">
        <f>IF(OR(LOOKUP(V258,Sheet2!A$3:A$25,Sheet2!B$3:B$25)=1,G258=0),0,AW258-AO258*0.2*G258)</f>
        <v>0</v>
      </c>
      <c r="BU258" s="52">
        <f t="shared" si="107"/>
        <v>0</v>
      </c>
      <c r="BV258" s="52">
        <f t="shared" si="108"/>
        <v>0</v>
      </c>
      <c r="BW258" s="32">
        <f t="shared" si="109"/>
        <v>0</v>
      </c>
    </row>
    <row r="259" spans="1:75">
      <c r="A259" s="110"/>
      <c r="D259" s="110">
        <f t="shared" si="118"/>
        <v>0</v>
      </c>
      <c r="E259" s="32"/>
      <c r="L259" s="32">
        <v>1</v>
      </c>
      <c r="M259" s="32">
        <v>0</v>
      </c>
      <c r="N259" s="32">
        <v>0</v>
      </c>
      <c r="O259" s="32">
        <v>0</v>
      </c>
      <c r="P259" s="32">
        <f t="shared" si="113"/>
        <v>0</v>
      </c>
      <c r="R259" s="111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2">
        <f t="shared" si="92"/>
        <v>0</v>
      </c>
      <c r="T259" s="113">
        <f t="shared" si="110"/>
        <v>0</v>
      </c>
      <c r="V259" s="137">
        <f t="shared" ref="V259:V322" si="119">IF(G259=0,0,IF(NOT(H259=0),H259,V258))</f>
        <v>0</v>
      </c>
      <c r="W259" s="138">
        <f t="shared" si="93"/>
        <v>0</v>
      </c>
      <c r="X259" s="138">
        <f t="shared" si="114"/>
        <v>0</v>
      </c>
      <c r="Y259" s="138">
        <f t="shared" si="115"/>
        <v>0</v>
      </c>
      <c r="Z259" s="138">
        <f>Y259+LOOKUP(V259,Sheet2!A$3:A$24,Sheet2!J$3:J$24)</f>
        <v>0</v>
      </c>
      <c r="AA259" s="138">
        <f t="shared" si="94"/>
        <v>0</v>
      </c>
      <c r="AB259" s="138">
        <f t="shared" si="116"/>
        <v>0</v>
      </c>
      <c r="AC259" s="138">
        <f t="shared" si="117"/>
        <v>0</v>
      </c>
      <c r="AD259" s="138">
        <f>AC259+LOOKUP(V259,Sheet2!A$3:A$24,Sheet2!J$3:J$24)</f>
        <v>0</v>
      </c>
      <c r="AE259" s="138">
        <f t="shared" si="95"/>
        <v>0</v>
      </c>
      <c r="AF259" s="138">
        <f t="shared" si="96"/>
        <v>0</v>
      </c>
      <c r="AG259" s="137">
        <f>LOOKUP(V259,Sheet2!A$3:A$24,Sheet2!K$3:K$24)</f>
        <v>0</v>
      </c>
      <c r="AH259" s="143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37">
        <f>LOOKUP(R259,Sheet3!A$2:A$7,Sheet3!D$2:D$7)</f>
        <v>0</v>
      </c>
      <c r="AJ259" s="137">
        <f t="shared" si="111"/>
        <v>0</v>
      </c>
      <c r="AK259" s="137">
        <f t="shared" si="112"/>
        <v>0</v>
      </c>
      <c r="AL259" s="138">
        <f t="shared" si="97"/>
        <v>0</v>
      </c>
      <c r="AM259" s="138">
        <f t="shared" si="98"/>
        <v>0</v>
      </c>
      <c r="AN259" s="138">
        <f t="shared" si="99"/>
        <v>0</v>
      </c>
      <c r="AO259" s="138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15"/>
      <c r="AQ259" s="152">
        <f t="shared" si="100"/>
        <v>0</v>
      </c>
      <c r="AR259" s="153">
        <f>LOOKUP(S259,Sheet3!F$2:F$9,Sheet3!G$2:G$9)*(AN259-AJ259)*(AN259-AJ259)/2*G259*IF(L259=1,2,IF(L259=2,1,0))</f>
        <v>0</v>
      </c>
      <c r="AS259" s="153">
        <f>LOOKUP(R259,Sheet3!A$2:A$6,Sheet3!B$2:B$6)*AO259*G259</f>
        <v>0</v>
      </c>
      <c r="AT259" s="153">
        <f>LOOKUP(R259,Sheet3!A$2:A$6,Sheet3!C$2:C$6)*AO259*G259</f>
        <v>0</v>
      </c>
      <c r="AU259" s="154">
        <f>IF(AND(AE259&gt;3.5,AF259&gt;3.5),LOOKUP(Sheet1!V259,Sheet2!A$3:A$24,Sheet2!U$3:U$24),LOOKUP(V259,Sheet2!A$3:A$24,Sheet2!T$3:T$24))*G259</f>
        <v>0</v>
      </c>
      <c r="AV259" s="154">
        <f>IF(AND(AE259&gt;3.5,AF259&gt;3.5),LOOKUP(Sheet1!V259,Sheet2!A$3:A$24,Sheet2!W$3:W$24),LOOKUP(V259,Sheet2!A$3:A$24,Sheet2!V$3:V$24))*G259</f>
        <v>0</v>
      </c>
      <c r="AW259" s="153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3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3">
        <f>LOOKUP(S259,Sheet3!F$2:F$9,Sheet3!G$2:G$9)*MIN((((Z259-Y259)+(AD259-AC259))/2+AH259+LOOKUP(V259,Sheet2!A$3:A$24,Sheet2!K$3:K$24)),AN259-AK259)^2/2*G259*IF(L259=1,2,IF(L259=2,1,0))</f>
        <v>0</v>
      </c>
      <c r="AZ259" s="153">
        <f>IF(G259=0,0,MAX(0,SUM(AQ259:AR259)-SUM(AS259:AY259)-BA259-LOOKUP(V259,Sheet2!A$3:A$24,Sheet2!Y$3:Y$24)*G259))</f>
        <v>0</v>
      </c>
      <c r="BA259" s="154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58">
        <f>IF(S259="A",LOOKUP(S259,Sheet3!F$2:F$9,Sheet3!H$2:H$9)*(AN259+AJ259+0.5)*G259*IF(L259=1,2,IF(L259=2,1,0)),0)</f>
        <v>0</v>
      </c>
      <c r="BC259" s="159">
        <f t="shared" si="101"/>
        <v>0</v>
      </c>
      <c r="BD259" s="123">
        <f>LOOKUP($S259,Sheet3!$F$2:$F$9,Sheet3!I$2:I$9)*$G259*IF($L259=1,2,IF($L259=2,1,0))</f>
        <v>0</v>
      </c>
      <c r="BE259" s="123">
        <f>LOOKUP($S259,Sheet3!$F$2:$F$9,Sheet3!J$2:J$9)*$G259*IF($L259=1,2,IF($L259=2,1,0))</f>
        <v>0</v>
      </c>
      <c r="BF259" s="123">
        <f>LOOKUP($S259,Sheet3!$F$2:$F$9,Sheet3!K$2:K$9)*$G259*IF($L259=1,2,IF($L259=2,1,0))</f>
        <v>0</v>
      </c>
      <c r="BG259" s="123">
        <f>LOOKUP($S259,Sheet3!$F$2:$F$9,Sheet3!L$2:L$9)*$G259*IF($L259=1,2,IF($L259=2,1,0))</f>
        <v>0</v>
      </c>
      <c r="BH259" s="122">
        <f>LOOKUP($S259,Sheet3!$F$2:$F$9,Sheet3!M$2:M$9)*$G259*IF($L259=1,2,IF($L259=2,1,0))*2</f>
        <v>0</v>
      </c>
      <c r="BI259" s="122">
        <f>(AO259-Sheet3!$Q$4*IF($L259=1,2,IF($L259=2,1,0)))*LOOKUP(S259,Sheet3!F$2:F$9,Sheet3!M$2:M$9)*ROUNDUP(G259/Sheet3!$Q$7,0)</f>
        <v>0</v>
      </c>
      <c r="BJ259" s="122">
        <f>IF(S259="E",LOOKUP(Sheet3!$G$7,Sheet3!$A$18:$A$21,Sheet3!$B$18:$B$21),0)*G259*AN259*2</f>
        <v>0</v>
      </c>
      <c r="BK259" s="122">
        <f>IF(S259="E",LOOKUP(Sheet3!$G$7,Sheet3!$A$18:$A$21,Sheet3!$C$18:$C$21),0)*G259*AN259*2/1000</f>
        <v>0</v>
      </c>
      <c r="BL259" s="122">
        <f>IF(S259="E",LOOKUP(Sheet3!$G$7,Sheet3!$A$18:$A$21,Sheet3!$D$18:$D$21),0)*G259*AN259*2/1000</f>
        <v>0</v>
      </c>
      <c r="BN259" s="124">
        <f t="shared" si="102"/>
        <v>0</v>
      </c>
      <c r="BO259" s="124">
        <f t="shared" si="103"/>
        <v>0</v>
      </c>
      <c r="BP259" s="115"/>
      <c r="BQ259" s="56">
        <f t="shared" si="104"/>
        <v>0</v>
      </c>
      <c r="BR259" s="52">
        <f t="shared" si="105"/>
        <v>0</v>
      </c>
      <c r="BS259" s="52">
        <f t="shared" si="106"/>
        <v>0</v>
      </c>
      <c r="BT259" s="52">
        <f>IF(OR(LOOKUP(V259,Sheet2!A$3:A$25,Sheet2!B$3:B$25)=1,G259=0),0,AW259-AO259*0.2*G259)</f>
        <v>0</v>
      </c>
      <c r="BU259" s="52">
        <f t="shared" si="107"/>
        <v>0</v>
      </c>
      <c r="BV259" s="52">
        <f t="shared" si="108"/>
        <v>0</v>
      </c>
      <c r="BW259" s="32">
        <f t="shared" si="109"/>
        <v>0</v>
      </c>
    </row>
    <row r="260" spans="1:75">
      <c r="A260" s="110"/>
      <c r="D260" s="110">
        <f t="shared" si="118"/>
        <v>0</v>
      </c>
      <c r="E260" s="32"/>
      <c r="L260" s="32">
        <v>1</v>
      </c>
      <c r="M260" s="32">
        <v>0</v>
      </c>
      <c r="N260" s="32">
        <v>0</v>
      </c>
      <c r="O260" s="32">
        <v>0</v>
      </c>
      <c r="P260" s="32">
        <f t="shared" si="113"/>
        <v>0</v>
      </c>
      <c r="R260" s="111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2">
        <f t="shared" ref="S260:S323" si="120">IF(G260=0,0,IF((MAX(AL260,AM260)+AJ260)&gt;6,"顶管",IF((MAX(AL260,AM260)+AJ260)&gt;5,"D",IF((MAX(AL260,AM260)+AJ260)&gt;4,"C",IF((MAX(AL260,AM260)+AJ260)&gt;3,"B",IF((MAX(AL260,AM260)+AJ260)&gt;1,"A","无"))))))</f>
        <v>0</v>
      </c>
      <c r="T260" s="113">
        <f t="shared" si="110"/>
        <v>0</v>
      </c>
      <c r="V260" s="137">
        <f t="shared" si="119"/>
        <v>0</v>
      </c>
      <c r="W260" s="138">
        <f t="shared" ref="W260:W323" si="121">IF($G260=0,0,D260)</f>
        <v>0</v>
      </c>
      <c r="X260" s="138">
        <f t="shared" si="114"/>
        <v>0</v>
      </c>
      <c r="Y260" s="138">
        <f t="shared" si="115"/>
        <v>0</v>
      </c>
      <c r="Z260" s="138">
        <f>Y260+LOOKUP(V260,Sheet2!A$3:A$24,Sheet2!J$3:J$24)</f>
        <v>0</v>
      </c>
      <c r="AA260" s="138">
        <f t="shared" ref="AA260:AA323" si="122">IF($G260=0,0,D261)</f>
        <v>0</v>
      </c>
      <c r="AB260" s="138">
        <f t="shared" si="116"/>
        <v>0</v>
      </c>
      <c r="AC260" s="138">
        <f t="shared" si="117"/>
        <v>0</v>
      </c>
      <c r="AD260" s="138">
        <f>AC260+LOOKUP(V260,Sheet2!A$3:A$24,Sheet2!J$3:J$24)</f>
        <v>0</v>
      </c>
      <c r="AE260" s="138">
        <f t="shared" ref="AE260:AE323" si="123">X260-Z260</f>
        <v>0</v>
      </c>
      <c r="AF260" s="138">
        <f t="shared" ref="AF260:AF323" si="124">AB260-AD260</f>
        <v>0</v>
      </c>
      <c r="AG260" s="137">
        <f>LOOKUP(V260,Sheet2!A$3:A$24,Sheet2!K$3:K$24)</f>
        <v>0</v>
      </c>
      <c r="AH260" s="143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37">
        <f>LOOKUP(R260,Sheet3!A$2:A$7,Sheet3!D$2:D$7)</f>
        <v>0</v>
      </c>
      <c r="AJ260" s="137">
        <f t="shared" si="111"/>
        <v>0</v>
      </c>
      <c r="AK260" s="137">
        <f t="shared" si="112"/>
        <v>0</v>
      </c>
      <c r="AL260" s="138">
        <f t="shared" ref="AL260:AL323" si="125">IF(G260=0,0,IF(W260=0,X260-Y260+AH260+AI260,W260-Y260+AH260+AI260))</f>
        <v>0</v>
      </c>
      <c r="AM260" s="138">
        <f t="shared" ref="AM260:AM323" si="126">IF(G260=0,0,IF(AA260=0,AB260-AC260+AH260+AI260,AA260-AC260+AH260+AI260))</f>
        <v>0</v>
      </c>
      <c r="AN260" s="138">
        <f t="shared" ref="AN260:AN323" si="127">(AL260+AM260)/2</f>
        <v>0</v>
      </c>
      <c r="AO260" s="138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15"/>
      <c r="AQ260" s="152">
        <f t="shared" ref="AQ260:AQ323" si="128">IF(G260=0,0,AN260*AO260*G260)</f>
        <v>0</v>
      </c>
      <c r="AR260" s="153">
        <f>LOOKUP(S260,Sheet3!F$2:F$9,Sheet3!G$2:G$9)*(AN260-AJ260)*(AN260-AJ260)/2*G260*IF(L260=1,2,IF(L260=2,1,0))</f>
        <v>0</v>
      </c>
      <c r="AS260" s="153">
        <f>LOOKUP(R260,Sheet3!A$2:A$6,Sheet3!B$2:B$6)*AO260*G260</f>
        <v>0</v>
      </c>
      <c r="AT260" s="153">
        <f>LOOKUP(R260,Sheet3!A$2:A$6,Sheet3!C$2:C$6)*AO260*G260</f>
        <v>0</v>
      </c>
      <c r="AU260" s="154">
        <f>IF(AND(AE260&gt;3.5,AF260&gt;3.5),LOOKUP(Sheet1!V260,Sheet2!A$3:A$24,Sheet2!U$3:U$24),LOOKUP(V260,Sheet2!A$3:A$24,Sheet2!T$3:T$24))*G260</f>
        <v>0</v>
      </c>
      <c r="AV260" s="154">
        <f>IF(AND(AE260&gt;3.5,AF260&gt;3.5),LOOKUP(Sheet1!V260,Sheet2!A$3:A$24,Sheet2!W$3:W$24),LOOKUP(V260,Sheet2!A$3:A$24,Sheet2!V$3:V$24))*G260</f>
        <v>0</v>
      </c>
      <c r="AW260" s="153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3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3">
        <f>LOOKUP(S260,Sheet3!F$2:F$9,Sheet3!G$2:G$9)*MIN((((Z260-Y260)+(AD260-AC260))/2+AH260+LOOKUP(V260,Sheet2!A$3:A$24,Sheet2!K$3:K$24)),AN260-AK260)^2/2*G260*IF(L260=1,2,IF(L260=2,1,0))</f>
        <v>0</v>
      </c>
      <c r="AZ260" s="153">
        <f>IF(G260=0,0,MAX(0,SUM(AQ260:AR260)-SUM(AS260:AY260)-BA260-LOOKUP(V260,Sheet2!A$3:A$24,Sheet2!Y$3:Y$24)*G260))</f>
        <v>0</v>
      </c>
      <c r="BA260" s="154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58">
        <f>IF(S260="A",LOOKUP(S260,Sheet3!F$2:F$9,Sheet3!H$2:H$9)*(AN260+AJ260+0.5)*G260*IF(L260=1,2,IF(L260=2,1,0)),0)</f>
        <v>0</v>
      </c>
      <c r="BC260" s="159">
        <f t="shared" ref="BC260:BC323" si="129">IF(BB260=0,0,(AN260+AJ260+1.5)*G260/1.5*2)</f>
        <v>0</v>
      </c>
      <c r="BD260" s="123">
        <f>LOOKUP($S260,Sheet3!$F$2:$F$9,Sheet3!I$2:I$9)*$G260*IF($L260=1,2,IF($L260=2,1,0))</f>
        <v>0</v>
      </c>
      <c r="BE260" s="123">
        <f>LOOKUP($S260,Sheet3!$F$2:$F$9,Sheet3!J$2:J$9)*$G260*IF($L260=1,2,IF($L260=2,1,0))</f>
        <v>0</v>
      </c>
      <c r="BF260" s="123">
        <f>LOOKUP($S260,Sheet3!$F$2:$F$9,Sheet3!K$2:K$9)*$G260*IF($L260=1,2,IF($L260=2,1,0))</f>
        <v>0</v>
      </c>
      <c r="BG260" s="123">
        <f>LOOKUP($S260,Sheet3!$F$2:$F$9,Sheet3!L$2:L$9)*$G260*IF($L260=1,2,IF($L260=2,1,0))</f>
        <v>0</v>
      </c>
      <c r="BH260" s="122">
        <f>LOOKUP($S260,Sheet3!$F$2:$F$9,Sheet3!M$2:M$9)*$G260*IF($L260=1,2,IF($L260=2,1,0))*2</f>
        <v>0</v>
      </c>
      <c r="BI260" s="122">
        <f>(AO260-Sheet3!$Q$4*IF($L260=1,2,IF($L260=2,1,0)))*LOOKUP(S260,Sheet3!F$2:F$9,Sheet3!M$2:M$9)*ROUNDUP(G260/Sheet3!$Q$7,0)</f>
        <v>0</v>
      </c>
      <c r="BJ260" s="122">
        <f>IF(S260="E",LOOKUP(Sheet3!$G$7,Sheet3!$A$18:$A$21,Sheet3!$B$18:$B$21),0)*G260*AN260*2</f>
        <v>0</v>
      </c>
      <c r="BK260" s="122">
        <f>IF(S260="E",LOOKUP(Sheet3!$G$7,Sheet3!$A$18:$A$21,Sheet3!$C$18:$C$21),0)*G260*AN260*2/1000</f>
        <v>0</v>
      </c>
      <c r="BL260" s="122">
        <f>IF(S260="E",LOOKUP(Sheet3!$G$7,Sheet3!$A$18:$A$21,Sheet3!$D$18:$D$21),0)*G260*AN260*2/1000</f>
        <v>0</v>
      </c>
      <c r="BN260" s="124">
        <f t="shared" ref="BN260:BN323" si="130">IF(O260=1,(AQ260+AR260)*(AN260-P260)/AN260,AQ260+AR260)</f>
        <v>0</v>
      </c>
      <c r="BO260" s="124">
        <f t="shared" ref="BO260:BO323" si="131">P260*G260*AO260</f>
        <v>0</v>
      </c>
      <c r="BP260" s="115"/>
      <c r="BQ260" s="56">
        <f t="shared" ref="BQ260:BQ323" si="132">BP260/0.35*(AN260+2+AJ260)</f>
        <v>0</v>
      </c>
      <c r="BR260" s="52">
        <f t="shared" ref="BR260:BR323" si="133">IF(OR(S260="a",S260="E",S260="无"),BN260,0)</f>
        <v>0</v>
      </c>
      <c r="BS260" s="52">
        <f t="shared" ref="BS260:BS323" si="134">IF(OR(S260="a",S260="E",S260="无"),0,BN260)</f>
        <v>0</v>
      </c>
      <c r="BT260" s="52">
        <f>IF(OR(LOOKUP(V260,Sheet2!A$3:A$25,Sheet2!B$3:B$25)=1,G260=0),0,AW260-AO260*0.2*G260)</f>
        <v>0</v>
      </c>
      <c r="BU260" s="52">
        <f t="shared" ref="BU260:BU323" si="135">(MAX(AL260,AM260)+AJ260)*1+AO260*0.5</f>
        <v>0</v>
      </c>
      <c r="BV260" s="52">
        <f t="shared" ref="BV260:BV323" si="136">(MAX(AL260,AM260)+AJ260)*2+AO260*0.5</f>
        <v>0</v>
      </c>
      <c r="BW260" s="32">
        <f t="shared" ref="BW260:BW323" si="137">IF(N260=1,G260,0)</f>
        <v>0</v>
      </c>
    </row>
    <row r="261" spans="1:75">
      <c r="A261" s="110"/>
      <c r="D261" s="110">
        <f t="shared" si="118"/>
        <v>0</v>
      </c>
      <c r="E261" s="32"/>
      <c r="L261" s="32">
        <v>1</v>
      </c>
      <c r="M261" s="32">
        <v>0</v>
      </c>
      <c r="N261" s="32">
        <v>0</v>
      </c>
      <c r="O261" s="32">
        <v>0</v>
      </c>
      <c r="P261" s="32">
        <f t="shared" si="113"/>
        <v>0</v>
      </c>
      <c r="R261" s="111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2">
        <f t="shared" si="120"/>
        <v>0</v>
      </c>
      <c r="T261" s="113">
        <f t="shared" ref="T261:T324" si="138">IF(G261=0,0,IF(OR(AE261&lt;0.5,AF261&lt;0.5),"Y",0))</f>
        <v>0</v>
      </c>
      <c r="V261" s="137">
        <f t="shared" si="119"/>
        <v>0</v>
      </c>
      <c r="W261" s="138">
        <f t="shared" si="121"/>
        <v>0</v>
      </c>
      <c r="X261" s="138">
        <f t="shared" si="114"/>
        <v>0</v>
      </c>
      <c r="Y261" s="138">
        <f t="shared" si="115"/>
        <v>0</v>
      </c>
      <c r="Z261" s="138">
        <f>Y261+LOOKUP(V261,Sheet2!A$3:A$24,Sheet2!J$3:J$24)</f>
        <v>0</v>
      </c>
      <c r="AA261" s="138">
        <f t="shared" si="122"/>
        <v>0</v>
      </c>
      <c r="AB261" s="138">
        <f t="shared" si="116"/>
        <v>0</v>
      </c>
      <c r="AC261" s="138">
        <f t="shared" si="117"/>
        <v>0</v>
      </c>
      <c r="AD261" s="138">
        <f>AC261+LOOKUP(V261,Sheet2!A$3:A$24,Sheet2!J$3:J$24)</f>
        <v>0</v>
      </c>
      <c r="AE261" s="138">
        <f t="shared" si="123"/>
        <v>0</v>
      </c>
      <c r="AF261" s="138">
        <f t="shared" si="124"/>
        <v>0</v>
      </c>
      <c r="AG261" s="137">
        <f>LOOKUP(V261,Sheet2!A$3:A$24,Sheet2!K$3:K$24)</f>
        <v>0</v>
      </c>
      <c r="AH261" s="143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37">
        <f>LOOKUP(R261,Sheet3!A$2:A$7,Sheet3!D$2:D$7)</f>
        <v>0</v>
      </c>
      <c r="AJ261" s="137">
        <f t="shared" ref="AJ261:AJ324" si="139">IF(B261=0,0,IF(NOT(I261=0),I261,AJ260))</f>
        <v>0</v>
      </c>
      <c r="AK261" s="137">
        <f t="shared" ref="AK261:AK324" si="140">IF(B261=0,0,IF(NOT(J261=0),J261,AK260))</f>
        <v>0</v>
      </c>
      <c r="AL261" s="138">
        <f t="shared" si="125"/>
        <v>0</v>
      </c>
      <c r="AM261" s="138">
        <f t="shared" si="126"/>
        <v>0</v>
      </c>
      <c r="AN261" s="138">
        <f t="shared" si="127"/>
        <v>0</v>
      </c>
      <c r="AO261" s="138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15"/>
      <c r="AQ261" s="152">
        <f t="shared" si="128"/>
        <v>0</v>
      </c>
      <c r="AR261" s="153">
        <f>LOOKUP(S261,Sheet3!F$2:F$9,Sheet3!G$2:G$9)*(AN261-AJ261)*(AN261-AJ261)/2*G261*IF(L261=1,2,IF(L261=2,1,0))</f>
        <v>0</v>
      </c>
      <c r="AS261" s="153">
        <f>LOOKUP(R261,Sheet3!A$2:A$6,Sheet3!B$2:B$6)*AO261*G261</f>
        <v>0</v>
      </c>
      <c r="AT261" s="153">
        <f>LOOKUP(R261,Sheet3!A$2:A$6,Sheet3!C$2:C$6)*AO261*G261</f>
        <v>0</v>
      </c>
      <c r="AU261" s="154">
        <f>IF(AND(AE261&gt;3.5,AF261&gt;3.5),LOOKUP(Sheet1!V261,Sheet2!A$3:A$24,Sheet2!U$3:U$24),LOOKUP(V261,Sheet2!A$3:A$24,Sheet2!T$3:T$24))*G261</f>
        <v>0</v>
      </c>
      <c r="AV261" s="154">
        <f>IF(AND(AE261&gt;3.5,AF261&gt;3.5),LOOKUP(Sheet1!V261,Sheet2!A$3:A$24,Sheet2!W$3:W$24),LOOKUP(V261,Sheet2!A$3:A$24,Sheet2!V$3:V$24))*G261</f>
        <v>0</v>
      </c>
      <c r="AW261" s="153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3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3">
        <f>LOOKUP(S261,Sheet3!F$2:F$9,Sheet3!G$2:G$9)*MIN((((Z261-Y261)+(AD261-AC261))/2+AH261+LOOKUP(V261,Sheet2!A$3:A$24,Sheet2!K$3:K$24)),AN261-AK261)^2/2*G261*IF(L261=1,2,IF(L261=2,1,0))</f>
        <v>0</v>
      </c>
      <c r="AZ261" s="153">
        <f>IF(G261=0,0,MAX(0,SUM(AQ261:AR261)-SUM(AS261:AY261)-BA261-LOOKUP(V261,Sheet2!A$3:A$24,Sheet2!Y$3:Y$24)*G261))</f>
        <v>0</v>
      </c>
      <c r="BA261" s="154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58">
        <f>IF(S261="A",LOOKUP(S261,Sheet3!F$2:F$9,Sheet3!H$2:H$9)*(AN261+AJ261+0.5)*G261*IF(L261=1,2,IF(L261=2,1,0)),0)</f>
        <v>0</v>
      </c>
      <c r="BC261" s="159">
        <f t="shared" si="129"/>
        <v>0</v>
      </c>
      <c r="BD261" s="123">
        <f>LOOKUP($S261,Sheet3!$F$2:$F$9,Sheet3!I$2:I$9)*$G261*IF($L261=1,2,IF($L261=2,1,0))</f>
        <v>0</v>
      </c>
      <c r="BE261" s="123">
        <f>LOOKUP($S261,Sheet3!$F$2:$F$9,Sheet3!J$2:J$9)*$G261*IF($L261=1,2,IF($L261=2,1,0))</f>
        <v>0</v>
      </c>
      <c r="BF261" s="123">
        <f>LOOKUP($S261,Sheet3!$F$2:$F$9,Sheet3!K$2:K$9)*$G261*IF($L261=1,2,IF($L261=2,1,0))</f>
        <v>0</v>
      </c>
      <c r="BG261" s="123">
        <f>LOOKUP($S261,Sheet3!$F$2:$F$9,Sheet3!L$2:L$9)*$G261*IF($L261=1,2,IF($L261=2,1,0))</f>
        <v>0</v>
      </c>
      <c r="BH261" s="122">
        <f>LOOKUP($S261,Sheet3!$F$2:$F$9,Sheet3!M$2:M$9)*$G261*IF($L261=1,2,IF($L261=2,1,0))*2</f>
        <v>0</v>
      </c>
      <c r="BI261" s="122">
        <f>(AO261-Sheet3!$Q$4*IF($L261=1,2,IF($L261=2,1,0)))*LOOKUP(S261,Sheet3!F$2:F$9,Sheet3!M$2:M$9)*ROUNDUP(G261/Sheet3!$Q$7,0)</f>
        <v>0</v>
      </c>
      <c r="BJ261" s="122">
        <f>IF(S261="E",LOOKUP(Sheet3!$G$7,Sheet3!$A$18:$A$21,Sheet3!$B$18:$B$21),0)*G261*AN261*2</f>
        <v>0</v>
      </c>
      <c r="BK261" s="122">
        <f>IF(S261="E",LOOKUP(Sheet3!$G$7,Sheet3!$A$18:$A$21,Sheet3!$C$18:$C$21),0)*G261*AN261*2/1000</f>
        <v>0</v>
      </c>
      <c r="BL261" s="122">
        <f>IF(S261="E",LOOKUP(Sheet3!$G$7,Sheet3!$A$18:$A$21,Sheet3!$D$18:$D$21),0)*G261*AN261*2/1000</f>
        <v>0</v>
      </c>
      <c r="BN261" s="124">
        <f t="shared" si="130"/>
        <v>0</v>
      </c>
      <c r="BO261" s="124">
        <f t="shared" si="131"/>
        <v>0</v>
      </c>
      <c r="BP261" s="115"/>
      <c r="BQ261" s="56">
        <f t="shared" si="132"/>
        <v>0</v>
      </c>
      <c r="BR261" s="52">
        <f t="shared" si="133"/>
        <v>0</v>
      </c>
      <c r="BS261" s="52">
        <f t="shared" si="134"/>
        <v>0</v>
      </c>
      <c r="BT261" s="52">
        <f>IF(OR(LOOKUP(V261,Sheet2!A$3:A$25,Sheet2!B$3:B$25)=1,G261=0),0,AW261-AO261*0.2*G261)</f>
        <v>0</v>
      </c>
      <c r="BU261" s="52">
        <f t="shared" si="135"/>
        <v>0</v>
      </c>
      <c r="BV261" s="52">
        <f t="shared" si="136"/>
        <v>0</v>
      </c>
      <c r="BW261" s="32">
        <f t="shared" si="137"/>
        <v>0</v>
      </c>
    </row>
    <row r="262" spans="1:75">
      <c r="A262" s="110"/>
      <c r="D262" s="110">
        <f t="shared" si="118"/>
        <v>0</v>
      </c>
      <c r="E262" s="32"/>
      <c r="L262" s="32">
        <v>1</v>
      </c>
      <c r="M262" s="32">
        <v>0</v>
      </c>
      <c r="N262" s="32">
        <v>0</v>
      </c>
      <c r="O262" s="32">
        <v>0</v>
      </c>
      <c r="P262" s="32">
        <f t="shared" si="113"/>
        <v>0</v>
      </c>
      <c r="R262" s="111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2">
        <f t="shared" si="120"/>
        <v>0</v>
      </c>
      <c r="T262" s="113">
        <f t="shared" si="138"/>
        <v>0</v>
      </c>
      <c r="V262" s="137">
        <f t="shared" si="119"/>
        <v>0</v>
      </c>
      <c r="W262" s="138">
        <f t="shared" si="121"/>
        <v>0</v>
      </c>
      <c r="X262" s="138">
        <f t="shared" si="114"/>
        <v>0</v>
      </c>
      <c r="Y262" s="138">
        <f t="shared" si="115"/>
        <v>0</v>
      </c>
      <c r="Z262" s="138">
        <f>Y262+LOOKUP(V262,Sheet2!A$3:A$24,Sheet2!J$3:J$24)</f>
        <v>0</v>
      </c>
      <c r="AA262" s="138">
        <f t="shared" si="122"/>
        <v>0</v>
      </c>
      <c r="AB262" s="138">
        <f t="shared" si="116"/>
        <v>0</v>
      </c>
      <c r="AC262" s="138">
        <f t="shared" si="117"/>
        <v>0</v>
      </c>
      <c r="AD262" s="138">
        <f>AC262+LOOKUP(V262,Sheet2!A$3:A$24,Sheet2!J$3:J$24)</f>
        <v>0</v>
      </c>
      <c r="AE262" s="138">
        <f t="shared" si="123"/>
        <v>0</v>
      </c>
      <c r="AF262" s="138">
        <f t="shared" si="124"/>
        <v>0</v>
      </c>
      <c r="AG262" s="137">
        <f>LOOKUP(V262,Sheet2!A$3:A$24,Sheet2!K$3:K$24)</f>
        <v>0</v>
      </c>
      <c r="AH262" s="143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37">
        <f>LOOKUP(R262,Sheet3!A$2:A$7,Sheet3!D$2:D$7)</f>
        <v>0</v>
      </c>
      <c r="AJ262" s="137">
        <f t="shared" si="139"/>
        <v>0</v>
      </c>
      <c r="AK262" s="137">
        <f t="shared" si="140"/>
        <v>0</v>
      </c>
      <c r="AL262" s="138">
        <f t="shared" si="125"/>
        <v>0</v>
      </c>
      <c r="AM262" s="138">
        <f t="shared" si="126"/>
        <v>0</v>
      </c>
      <c r="AN262" s="138">
        <f t="shared" si="127"/>
        <v>0</v>
      </c>
      <c r="AO262" s="138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15"/>
      <c r="AQ262" s="152">
        <f t="shared" si="128"/>
        <v>0</v>
      </c>
      <c r="AR262" s="153">
        <f>LOOKUP(S262,Sheet3!F$2:F$9,Sheet3!G$2:G$9)*(AN262-AJ262)*(AN262-AJ262)/2*G262*IF(L262=1,2,IF(L262=2,1,0))</f>
        <v>0</v>
      </c>
      <c r="AS262" s="153">
        <f>LOOKUP(R262,Sheet3!A$2:A$6,Sheet3!B$2:B$6)*AO262*G262</f>
        <v>0</v>
      </c>
      <c r="AT262" s="153">
        <f>LOOKUP(R262,Sheet3!A$2:A$6,Sheet3!C$2:C$6)*AO262*G262</f>
        <v>0</v>
      </c>
      <c r="AU262" s="154">
        <f>IF(AND(AE262&gt;3.5,AF262&gt;3.5),LOOKUP(Sheet1!V262,Sheet2!A$3:A$24,Sheet2!U$3:U$24),LOOKUP(V262,Sheet2!A$3:A$24,Sheet2!T$3:T$24))*G262</f>
        <v>0</v>
      </c>
      <c r="AV262" s="154">
        <f>IF(AND(AE262&gt;3.5,AF262&gt;3.5),LOOKUP(Sheet1!V262,Sheet2!A$3:A$24,Sheet2!W$3:W$24),LOOKUP(V262,Sheet2!A$3:A$24,Sheet2!V$3:V$24))*G262</f>
        <v>0</v>
      </c>
      <c r="AW262" s="153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3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3">
        <f>LOOKUP(S262,Sheet3!F$2:F$9,Sheet3!G$2:G$9)*MIN((((Z262-Y262)+(AD262-AC262))/2+AH262+LOOKUP(V262,Sheet2!A$3:A$24,Sheet2!K$3:K$24)),AN262-AK262)^2/2*G262*IF(L262=1,2,IF(L262=2,1,0))</f>
        <v>0</v>
      </c>
      <c r="AZ262" s="153">
        <f>IF(G262=0,0,MAX(0,SUM(AQ262:AR262)-SUM(AS262:AY262)-BA262-LOOKUP(V262,Sheet2!A$3:A$24,Sheet2!Y$3:Y$24)*G262))</f>
        <v>0</v>
      </c>
      <c r="BA262" s="154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58">
        <f>IF(S262="A",LOOKUP(S262,Sheet3!F$2:F$9,Sheet3!H$2:H$9)*(AN262+AJ262+0.5)*G262*IF(L262=1,2,IF(L262=2,1,0)),0)</f>
        <v>0</v>
      </c>
      <c r="BC262" s="159">
        <f t="shared" si="129"/>
        <v>0</v>
      </c>
      <c r="BD262" s="123">
        <f>LOOKUP($S262,Sheet3!$F$2:$F$9,Sheet3!I$2:I$9)*$G262*IF($L262=1,2,IF($L262=2,1,0))</f>
        <v>0</v>
      </c>
      <c r="BE262" s="123">
        <f>LOOKUP($S262,Sheet3!$F$2:$F$9,Sheet3!J$2:J$9)*$G262*IF($L262=1,2,IF($L262=2,1,0))</f>
        <v>0</v>
      </c>
      <c r="BF262" s="123">
        <f>LOOKUP($S262,Sheet3!$F$2:$F$9,Sheet3!K$2:K$9)*$G262*IF($L262=1,2,IF($L262=2,1,0))</f>
        <v>0</v>
      </c>
      <c r="BG262" s="123">
        <f>LOOKUP($S262,Sheet3!$F$2:$F$9,Sheet3!L$2:L$9)*$G262*IF($L262=1,2,IF($L262=2,1,0))</f>
        <v>0</v>
      </c>
      <c r="BH262" s="122">
        <f>LOOKUP($S262,Sheet3!$F$2:$F$9,Sheet3!M$2:M$9)*$G262*IF($L262=1,2,IF($L262=2,1,0))*2</f>
        <v>0</v>
      </c>
      <c r="BI262" s="122">
        <f>(AO262-Sheet3!$Q$4*IF($L262=1,2,IF($L262=2,1,0)))*LOOKUP(S262,Sheet3!F$2:F$9,Sheet3!M$2:M$9)*ROUNDUP(G262/Sheet3!$Q$7,0)</f>
        <v>0</v>
      </c>
      <c r="BJ262" s="122">
        <f>IF(S262="E",LOOKUP(Sheet3!$G$7,Sheet3!$A$18:$A$21,Sheet3!$B$18:$B$21),0)*G262*AN262*2</f>
        <v>0</v>
      </c>
      <c r="BK262" s="122">
        <f>IF(S262="E",LOOKUP(Sheet3!$G$7,Sheet3!$A$18:$A$21,Sheet3!$C$18:$C$21),0)*G262*AN262*2/1000</f>
        <v>0</v>
      </c>
      <c r="BL262" s="122">
        <f>IF(S262="E",LOOKUP(Sheet3!$G$7,Sheet3!$A$18:$A$21,Sheet3!$D$18:$D$21),0)*G262*AN262*2/1000</f>
        <v>0</v>
      </c>
      <c r="BN262" s="124">
        <f t="shared" si="130"/>
        <v>0</v>
      </c>
      <c r="BO262" s="124">
        <f t="shared" si="131"/>
        <v>0</v>
      </c>
      <c r="BP262" s="115"/>
      <c r="BQ262" s="56">
        <f t="shared" si="132"/>
        <v>0</v>
      </c>
      <c r="BR262" s="52">
        <f t="shared" si="133"/>
        <v>0</v>
      </c>
      <c r="BS262" s="52">
        <f t="shared" si="134"/>
        <v>0</v>
      </c>
      <c r="BT262" s="52">
        <f>IF(OR(LOOKUP(V262,Sheet2!A$3:A$25,Sheet2!B$3:B$25)=1,G262=0),0,AW262-AO262*0.2*G262)</f>
        <v>0</v>
      </c>
      <c r="BU262" s="52">
        <f t="shared" si="135"/>
        <v>0</v>
      </c>
      <c r="BV262" s="52">
        <f t="shared" si="136"/>
        <v>0</v>
      </c>
      <c r="BW262" s="32">
        <f t="shared" si="137"/>
        <v>0</v>
      </c>
    </row>
    <row r="263" spans="1:75">
      <c r="A263" s="110"/>
      <c r="D263" s="110">
        <f t="shared" si="118"/>
        <v>0</v>
      </c>
      <c r="E263" s="32"/>
      <c r="L263" s="32">
        <v>1</v>
      </c>
      <c r="M263" s="32">
        <v>0</v>
      </c>
      <c r="N263" s="32">
        <v>0</v>
      </c>
      <c r="O263" s="32">
        <v>0</v>
      </c>
      <c r="P263" s="32">
        <f t="shared" si="113"/>
        <v>0</v>
      </c>
      <c r="R263" s="111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2">
        <f t="shared" si="120"/>
        <v>0</v>
      </c>
      <c r="T263" s="113">
        <f t="shared" si="138"/>
        <v>0</v>
      </c>
      <c r="V263" s="137">
        <f t="shared" si="119"/>
        <v>0</v>
      </c>
      <c r="W263" s="138">
        <f t="shared" si="121"/>
        <v>0</v>
      </c>
      <c r="X263" s="138">
        <f t="shared" si="114"/>
        <v>0</v>
      </c>
      <c r="Y263" s="138">
        <f t="shared" si="115"/>
        <v>0</v>
      </c>
      <c r="Z263" s="138">
        <f>Y263+LOOKUP(V263,Sheet2!A$3:A$24,Sheet2!J$3:J$24)</f>
        <v>0</v>
      </c>
      <c r="AA263" s="138">
        <f t="shared" si="122"/>
        <v>0</v>
      </c>
      <c r="AB263" s="138">
        <f t="shared" si="116"/>
        <v>0</v>
      </c>
      <c r="AC263" s="138">
        <f t="shared" si="117"/>
        <v>0</v>
      </c>
      <c r="AD263" s="138">
        <f>AC263+LOOKUP(V263,Sheet2!A$3:A$24,Sheet2!J$3:J$24)</f>
        <v>0</v>
      </c>
      <c r="AE263" s="138">
        <f t="shared" si="123"/>
        <v>0</v>
      </c>
      <c r="AF263" s="138">
        <f t="shared" si="124"/>
        <v>0</v>
      </c>
      <c r="AG263" s="137">
        <f>LOOKUP(V263,Sheet2!A$3:A$24,Sheet2!K$3:K$24)</f>
        <v>0</v>
      </c>
      <c r="AH263" s="143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37">
        <f>LOOKUP(R263,Sheet3!A$2:A$7,Sheet3!D$2:D$7)</f>
        <v>0</v>
      </c>
      <c r="AJ263" s="137">
        <f t="shared" si="139"/>
        <v>0</v>
      </c>
      <c r="AK263" s="137">
        <f t="shared" si="140"/>
        <v>0</v>
      </c>
      <c r="AL263" s="138">
        <f t="shared" si="125"/>
        <v>0</v>
      </c>
      <c r="AM263" s="138">
        <f t="shared" si="126"/>
        <v>0</v>
      </c>
      <c r="AN263" s="138">
        <f t="shared" si="127"/>
        <v>0</v>
      </c>
      <c r="AO263" s="138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15"/>
      <c r="AQ263" s="152">
        <f t="shared" si="128"/>
        <v>0</v>
      </c>
      <c r="AR263" s="153">
        <f>LOOKUP(S263,Sheet3!F$2:F$9,Sheet3!G$2:G$9)*(AN263-AJ263)*(AN263-AJ263)/2*G263*IF(L263=1,2,IF(L263=2,1,0))</f>
        <v>0</v>
      </c>
      <c r="AS263" s="153">
        <f>LOOKUP(R263,Sheet3!A$2:A$6,Sheet3!B$2:B$6)*AO263*G263</f>
        <v>0</v>
      </c>
      <c r="AT263" s="153">
        <f>LOOKUP(R263,Sheet3!A$2:A$6,Sheet3!C$2:C$6)*AO263*G263</f>
        <v>0</v>
      </c>
      <c r="AU263" s="154">
        <f>IF(AND(AE263&gt;3.5,AF263&gt;3.5),LOOKUP(Sheet1!V263,Sheet2!A$3:A$24,Sheet2!U$3:U$24),LOOKUP(V263,Sheet2!A$3:A$24,Sheet2!T$3:T$24))*G263</f>
        <v>0</v>
      </c>
      <c r="AV263" s="154">
        <f>IF(AND(AE263&gt;3.5,AF263&gt;3.5),LOOKUP(Sheet1!V263,Sheet2!A$3:A$24,Sheet2!W$3:W$24),LOOKUP(V263,Sheet2!A$3:A$24,Sheet2!V$3:V$24))*G263</f>
        <v>0</v>
      </c>
      <c r="AW263" s="153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3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3">
        <f>LOOKUP(S263,Sheet3!F$2:F$9,Sheet3!G$2:G$9)*MIN((((Z263-Y263)+(AD263-AC263))/2+AH263+LOOKUP(V263,Sheet2!A$3:A$24,Sheet2!K$3:K$24)),AN263-AK263)^2/2*G263*IF(L263=1,2,IF(L263=2,1,0))</f>
        <v>0</v>
      </c>
      <c r="AZ263" s="153">
        <f>IF(G263=0,0,MAX(0,SUM(AQ263:AR263)-SUM(AS263:AY263)-BA263-LOOKUP(V263,Sheet2!A$3:A$24,Sheet2!Y$3:Y$24)*G263))</f>
        <v>0</v>
      </c>
      <c r="BA263" s="154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58">
        <f>IF(S263="A",LOOKUP(S263,Sheet3!F$2:F$9,Sheet3!H$2:H$9)*(AN263+AJ263+0.5)*G263*IF(L263=1,2,IF(L263=2,1,0)),0)</f>
        <v>0</v>
      </c>
      <c r="BC263" s="159">
        <f t="shared" si="129"/>
        <v>0</v>
      </c>
      <c r="BD263" s="123">
        <f>LOOKUP($S263,Sheet3!$F$2:$F$9,Sheet3!I$2:I$9)*$G263*IF($L263=1,2,IF($L263=2,1,0))</f>
        <v>0</v>
      </c>
      <c r="BE263" s="123">
        <f>LOOKUP($S263,Sheet3!$F$2:$F$9,Sheet3!J$2:J$9)*$G263*IF($L263=1,2,IF($L263=2,1,0))</f>
        <v>0</v>
      </c>
      <c r="BF263" s="123">
        <f>LOOKUP($S263,Sheet3!$F$2:$F$9,Sheet3!K$2:K$9)*$G263*IF($L263=1,2,IF($L263=2,1,0))</f>
        <v>0</v>
      </c>
      <c r="BG263" s="123">
        <f>LOOKUP($S263,Sheet3!$F$2:$F$9,Sheet3!L$2:L$9)*$G263*IF($L263=1,2,IF($L263=2,1,0))</f>
        <v>0</v>
      </c>
      <c r="BH263" s="122">
        <f>LOOKUP($S263,Sheet3!$F$2:$F$9,Sheet3!M$2:M$9)*$G263*IF($L263=1,2,IF($L263=2,1,0))*2</f>
        <v>0</v>
      </c>
      <c r="BI263" s="122">
        <f>(AO263-Sheet3!$Q$4*IF($L263=1,2,IF($L263=2,1,0)))*LOOKUP(S263,Sheet3!F$2:F$9,Sheet3!M$2:M$9)*ROUNDUP(G263/Sheet3!$Q$7,0)</f>
        <v>0</v>
      </c>
      <c r="BJ263" s="122">
        <f>IF(S263="E",LOOKUP(Sheet3!$G$7,Sheet3!$A$18:$A$21,Sheet3!$B$18:$B$21),0)*G263*AN263*2</f>
        <v>0</v>
      </c>
      <c r="BK263" s="122">
        <f>IF(S263="E",LOOKUP(Sheet3!$G$7,Sheet3!$A$18:$A$21,Sheet3!$C$18:$C$21),0)*G263*AN263*2/1000</f>
        <v>0</v>
      </c>
      <c r="BL263" s="122">
        <f>IF(S263="E",LOOKUP(Sheet3!$G$7,Sheet3!$A$18:$A$21,Sheet3!$D$18:$D$21),0)*G263*AN263*2/1000</f>
        <v>0</v>
      </c>
      <c r="BN263" s="124">
        <f t="shared" si="130"/>
        <v>0</v>
      </c>
      <c r="BO263" s="124">
        <f t="shared" si="131"/>
        <v>0</v>
      </c>
      <c r="BP263" s="115"/>
      <c r="BQ263" s="56">
        <f t="shared" si="132"/>
        <v>0</v>
      </c>
      <c r="BR263" s="52">
        <f t="shared" si="133"/>
        <v>0</v>
      </c>
      <c r="BS263" s="52">
        <f t="shared" si="134"/>
        <v>0</v>
      </c>
      <c r="BT263" s="52">
        <f>IF(OR(LOOKUP(V263,Sheet2!A$3:A$25,Sheet2!B$3:B$25)=1,G263=0),0,AW263-AO263*0.2*G263)</f>
        <v>0</v>
      </c>
      <c r="BU263" s="52">
        <f t="shared" si="135"/>
        <v>0</v>
      </c>
      <c r="BV263" s="52">
        <f t="shared" si="136"/>
        <v>0</v>
      </c>
      <c r="BW263" s="32">
        <f t="shared" si="137"/>
        <v>0</v>
      </c>
    </row>
    <row r="264" spans="1:75">
      <c r="A264" s="110"/>
      <c r="D264" s="110">
        <f t="shared" si="118"/>
        <v>0</v>
      </c>
      <c r="E264" s="32"/>
      <c r="L264" s="32">
        <v>1</v>
      </c>
      <c r="M264" s="32">
        <v>0</v>
      </c>
      <c r="N264" s="32">
        <v>0</v>
      </c>
      <c r="O264" s="32">
        <v>0</v>
      </c>
      <c r="P264" s="32">
        <f t="shared" si="113"/>
        <v>0</v>
      </c>
      <c r="R264" s="111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2">
        <f t="shared" si="120"/>
        <v>0</v>
      </c>
      <c r="T264" s="113">
        <f t="shared" si="138"/>
        <v>0</v>
      </c>
      <c r="V264" s="137">
        <f t="shared" si="119"/>
        <v>0</v>
      </c>
      <c r="W264" s="138">
        <f t="shared" si="121"/>
        <v>0</v>
      </c>
      <c r="X264" s="138">
        <f t="shared" si="114"/>
        <v>0</v>
      </c>
      <c r="Y264" s="138">
        <f t="shared" si="115"/>
        <v>0</v>
      </c>
      <c r="Z264" s="138">
        <f>Y264+LOOKUP(V264,Sheet2!A$3:A$24,Sheet2!J$3:J$24)</f>
        <v>0</v>
      </c>
      <c r="AA264" s="138">
        <f t="shared" si="122"/>
        <v>0</v>
      </c>
      <c r="AB264" s="138">
        <f t="shared" si="116"/>
        <v>0</v>
      </c>
      <c r="AC264" s="138">
        <f t="shared" si="117"/>
        <v>0</v>
      </c>
      <c r="AD264" s="138">
        <f>AC264+LOOKUP(V264,Sheet2!A$3:A$24,Sheet2!J$3:J$24)</f>
        <v>0</v>
      </c>
      <c r="AE264" s="138">
        <f t="shared" si="123"/>
        <v>0</v>
      </c>
      <c r="AF264" s="138">
        <f t="shared" si="124"/>
        <v>0</v>
      </c>
      <c r="AG264" s="137">
        <f>LOOKUP(V264,Sheet2!A$3:A$24,Sheet2!K$3:K$24)</f>
        <v>0</v>
      </c>
      <c r="AH264" s="143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37">
        <f>LOOKUP(R264,Sheet3!A$2:A$7,Sheet3!D$2:D$7)</f>
        <v>0</v>
      </c>
      <c r="AJ264" s="137">
        <f t="shared" si="139"/>
        <v>0</v>
      </c>
      <c r="AK264" s="137">
        <f t="shared" si="140"/>
        <v>0</v>
      </c>
      <c r="AL264" s="138">
        <f t="shared" si="125"/>
        <v>0</v>
      </c>
      <c r="AM264" s="138">
        <f t="shared" si="126"/>
        <v>0</v>
      </c>
      <c r="AN264" s="138">
        <f t="shared" si="127"/>
        <v>0</v>
      </c>
      <c r="AO264" s="138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15"/>
      <c r="AQ264" s="152">
        <f t="shared" si="128"/>
        <v>0</v>
      </c>
      <c r="AR264" s="153">
        <f>LOOKUP(S264,Sheet3!F$2:F$9,Sheet3!G$2:G$9)*(AN264-AJ264)*(AN264-AJ264)/2*G264*IF(L264=1,2,IF(L264=2,1,0))</f>
        <v>0</v>
      </c>
      <c r="AS264" s="153">
        <f>LOOKUP(R264,Sheet3!A$2:A$6,Sheet3!B$2:B$6)*AO264*G264</f>
        <v>0</v>
      </c>
      <c r="AT264" s="153">
        <f>LOOKUP(R264,Sheet3!A$2:A$6,Sheet3!C$2:C$6)*AO264*G264</f>
        <v>0</v>
      </c>
      <c r="AU264" s="154">
        <f>IF(AND(AE264&gt;3.5,AF264&gt;3.5),LOOKUP(Sheet1!V264,Sheet2!A$3:A$24,Sheet2!U$3:U$24),LOOKUP(V264,Sheet2!A$3:A$24,Sheet2!T$3:T$24))*G264</f>
        <v>0</v>
      </c>
      <c r="AV264" s="154">
        <f>IF(AND(AE264&gt;3.5,AF264&gt;3.5),LOOKUP(Sheet1!V264,Sheet2!A$3:A$24,Sheet2!W$3:W$24),LOOKUP(V264,Sheet2!A$3:A$24,Sheet2!V$3:V$24))*G264</f>
        <v>0</v>
      </c>
      <c r="AW264" s="153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3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3">
        <f>LOOKUP(S264,Sheet3!F$2:F$9,Sheet3!G$2:G$9)*MIN((((Z264-Y264)+(AD264-AC264))/2+AH264+LOOKUP(V264,Sheet2!A$3:A$24,Sheet2!K$3:K$24)),AN264-AK264)^2/2*G264*IF(L264=1,2,IF(L264=2,1,0))</f>
        <v>0</v>
      </c>
      <c r="AZ264" s="153">
        <f>IF(G264=0,0,MAX(0,SUM(AQ264:AR264)-SUM(AS264:AY264)-BA264-LOOKUP(V264,Sheet2!A$3:A$24,Sheet2!Y$3:Y$24)*G264))</f>
        <v>0</v>
      </c>
      <c r="BA264" s="154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58">
        <f>IF(S264="A",LOOKUP(S264,Sheet3!F$2:F$9,Sheet3!H$2:H$9)*(AN264+AJ264+0.5)*G264*IF(L264=1,2,IF(L264=2,1,0)),0)</f>
        <v>0</v>
      </c>
      <c r="BC264" s="159">
        <f t="shared" si="129"/>
        <v>0</v>
      </c>
      <c r="BD264" s="123">
        <f>LOOKUP($S264,Sheet3!$F$2:$F$9,Sheet3!I$2:I$9)*$G264*IF($L264=1,2,IF($L264=2,1,0))</f>
        <v>0</v>
      </c>
      <c r="BE264" s="123">
        <f>LOOKUP($S264,Sheet3!$F$2:$F$9,Sheet3!J$2:J$9)*$G264*IF($L264=1,2,IF($L264=2,1,0))</f>
        <v>0</v>
      </c>
      <c r="BF264" s="123">
        <f>LOOKUP($S264,Sheet3!$F$2:$F$9,Sheet3!K$2:K$9)*$G264*IF($L264=1,2,IF($L264=2,1,0))</f>
        <v>0</v>
      </c>
      <c r="BG264" s="123">
        <f>LOOKUP($S264,Sheet3!$F$2:$F$9,Sheet3!L$2:L$9)*$G264*IF($L264=1,2,IF($L264=2,1,0))</f>
        <v>0</v>
      </c>
      <c r="BH264" s="122">
        <f>LOOKUP($S264,Sheet3!$F$2:$F$9,Sheet3!M$2:M$9)*$G264*IF($L264=1,2,IF($L264=2,1,0))*2</f>
        <v>0</v>
      </c>
      <c r="BI264" s="122">
        <f>(AO264-Sheet3!$Q$4*IF($L264=1,2,IF($L264=2,1,0)))*LOOKUP(S264,Sheet3!F$2:F$9,Sheet3!M$2:M$9)*ROUNDUP(G264/Sheet3!$Q$7,0)</f>
        <v>0</v>
      </c>
      <c r="BJ264" s="122">
        <f>IF(S264="E",LOOKUP(Sheet3!$G$7,Sheet3!$A$18:$A$21,Sheet3!$B$18:$B$21),0)*G264*AN264*2</f>
        <v>0</v>
      </c>
      <c r="BK264" s="122">
        <f>IF(S264="E",LOOKUP(Sheet3!$G$7,Sheet3!$A$18:$A$21,Sheet3!$C$18:$C$21),0)*G264*AN264*2/1000</f>
        <v>0</v>
      </c>
      <c r="BL264" s="122">
        <f>IF(S264="E",LOOKUP(Sheet3!$G$7,Sheet3!$A$18:$A$21,Sheet3!$D$18:$D$21),0)*G264*AN264*2/1000</f>
        <v>0</v>
      </c>
      <c r="BN264" s="124">
        <f t="shared" si="130"/>
        <v>0</v>
      </c>
      <c r="BO264" s="124">
        <f t="shared" si="131"/>
        <v>0</v>
      </c>
      <c r="BP264" s="115"/>
      <c r="BQ264" s="56">
        <f t="shared" si="132"/>
        <v>0</v>
      </c>
      <c r="BR264" s="52">
        <f t="shared" si="133"/>
        <v>0</v>
      </c>
      <c r="BS264" s="52">
        <f t="shared" si="134"/>
        <v>0</v>
      </c>
      <c r="BT264" s="52">
        <f>IF(OR(LOOKUP(V264,Sheet2!A$3:A$25,Sheet2!B$3:B$25)=1,G264=0),0,AW264-AO264*0.2*G264)</f>
        <v>0</v>
      </c>
      <c r="BU264" s="52">
        <f t="shared" si="135"/>
        <v>0</v>
      </c>
      <c r="BV264" s="52">
        <f t="shared" si="136"/>
        <v>0</v>
      </c>
      <c r="BW264" s="32">
        <f t="shared" si="137"/>
        <v>0</v>
      </c>
    </row>
    <row r="265" spans="1:75">
      <c r="A265" s="110"/>
      <c r="D265" s="110">
        <f t="shared" si="118"/>
        <v>0</v>
      </c>
      <c r="E265" s="32"/>
      <c r="L265" s="32">
        <v>1</v>
      </c>
      <c r="M265" s="32">
        <v>0</v>
      </c>
      <c r="N265" s="32">
        <v>0</v>
      </c>
      <c r="O265" s="32">
        <v>0</v>
      </c>
      <c r="P265" s="32">
        <f t="shared" ref="P265:P328" si="141">IF(O265=0,0,AN265)</f>
        <v>0</v>
      </c>
      <c r="R265" s="111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2">
        <f t="shared" si="120"/>
        <v>0</v>
      </c>
      <c r="T265" s="113">
        <f t="shared" si="138"/>
        <v>0</v>
      </c>
      <c r="V265" s="137">
        <f t="shared" si="119"/>
        <v>0</v>
      </c>
      <c r="W265" s="138">
        <f t="shared" si="121"/>
        <v>0</v>
      </c>
      <c r="X265" s="138">
        <f t="shared" si="114"/>
        <v>0</v>
      </c>
      <c r="Y265" s="138">
        <f t="shared" si="115"/>
        <v>0</v>
      </c>
      <c r="Z265" s="138">
        <f>Y265+LOOKUP(V265,Sheet2!A$3:A$24,Sheet2!J$3:J$24)</f>
        <v>0</v>
      </c>
      <c r="AA265" s="138">
        <f t="shared" si="122"/>
        <v>0</v>
      </c>
      <c r="AB265" s="138">
        <f t="shared" si="116"/>
        <v>0</v>
      </c>
      <c r="AC265" s="138">
        <f t="shared" si="117"/>
        <v>0</v>
      </c>
      <c r="AD265" s="138">
        <f>AC265+LOOKUP(V265,Sheet2!A$3:A$24,Sheet2!J$3:J$24)</f>
        <v>0</v>
      </c>
      <c r="AE265" s="138">
        <f t="shared" si="123"/>
        <v>0</v>
      </c>
      <c r="AF265" s="138">
        <f t="shared" si="124"/>
        <v>0</v>
      </c>
      <c r="AG265" s="137">
        <f>LOOKUP(V265,Sheet2!A$3:A$24,Sheet2!K$3:K$24)</f>
        <v>0</v>
      </c>
      <c r="AH265" s="143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37">
        <f>LOOKUP(R265,Sheet3!A$2:A$7,Sheet3!D$2:D$7)</f>
        <v>0</v>
      </c>
      <c r="AJ265" s="137">
        <f t="shared" si="139"/>
        <v>0</v>
      </c>
      <c r="AK265" s="137">
        <f t="shared" si="140"/>
        <v>0</v>
      </c>
      <c r="AL265" s="138">
        <f t="shared" si="125"/>
        <v>0</v>
      </c>
      <c r="AM265" s="138">
        <f t="shared" si="126"/>
        <v>0</v>
      </c>
      <c r="AN265" s="138">
        <f t="shared" si="127"/>
        <v>0</v>
      </c>
      <c r="AO265" s="138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15"/>
      <c r="AQ265" s="152">
        <f t="shared" si="128"/>
        <v>0</v>
      </c>
      <c r="AR265" s="153">
        <f>LOOKUP(S265,Sheet3!F$2:F$9,Sheet3!G$2:G$9)*(AN265-AJ265)*(AN265-AJ265)/2*G265*IF(L265=1,2,IF(L265=2,1,0))</f>
        <v>0</v>
      </c>
      <c r="AS265" s="153">
        <f>LOOKUP(R265,Sheet3!A$2:A$6,Sheet3!B$2:B$6)*AO265*G265</f>
        <v>0</v>
      </c>
      <c r="AT265" s="153">
        <f>LOOKUP(R265,Sheet3!A$2:A$6,Sheet3!C$2:C$6)*AO265*G265</f>
        <v>0</v>
      </c>
      <c r="AU265" s="154">
        <f>IF(AND(AE265&gt;3.5,AF265&gt;3.5),LOOKUP(Sheet1!V265,Sheet2!A$3:A$24,Sheet2!U$3:U$24),LOOKUP(V265,Sheet2!A$3:A$24,Sheet2!T$3:T$24))*G265</f>
        <v>0</v>
      </c>
      <c r="AV265" s="154">
        <f>IF(AND(AE265&gt;3.5,AF265&gt;3.5),LOOKUP(Sheet1!V265,Sheet2!A$3:A$24,Sheet2!W$3:W$24),LOOKUP(V265,Sheet2!A$3:A$24,Sheet2!V$3:V$24))*G265</f>
        <v>0</v>
      </c>
      <c r="AW265" s="153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3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3">
        <f>LOOKUP(S265,Sheet3!F$2:F$9,Sheet3!G$2:G$9)*MIN((((Z265-Y265)+(AD265-AC265))/2+AH265+LOOKUP(V265,Sheet2!A$3:A$24,Sheet2!K$3:K$24)),AN265-AK265)^2/2*G265*IF(L265=1,2,IF(L265=2,1,0))</f>
        <v>0</v>
      </c>
      <c r="AZ265" s="153">
        <f>IF(G265=0,0,MAX(0,SUM(AQ265:AR265)-SUM(AS265:AY265)-BA265-LOOKUP(V265,Sheet2!A$3:A$24,Sheet2!Y$3:Y$24)*G265))</f>
        <v>0</v>
      </c>
      <c r="BA265" s="154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58">
        <f>IF(S265="A",LOOKUP(S265,Sheet3!F$2:F$9,Sheet3!H$2:H$9)*(AN265+AJ265+0.5)*G265*IF(L265=1,2,IF(L265=2,1,0)),0)</f>
        <v>0</v>
      </c>
      <c r="BC265" s="159">
        <f t="shared" si="129"/>
        <v>0</v>
      </c>
      <c r="BD265" s="123">
        <f>LOOKUP($S265,Sheet3!$F$2:$F$9,Sheet3!I$2:I$9)*$G265*IF($L265=1,2,IF($L265=2,1,0))</f>
        <v>0</v>
      </c>
      <c r="BE265" s="123">
        <f>LOOKUP($S265,Sheet3!$F$2:$F$9,Sheet3!J$2:J$9)*$G265*IF($L265=1,2,IF($L265=2,1,0))</f>
        <v>0</v>
      </c>
      <c r="BF265" s="123">
        <f>LOOKUP($S265,Sheet3!$F$2:$F$9,Sheet3!K$2:K$9)*$G265*IF($L265=1,2,IF($L265=2,1,0))</f>
        <v>0</v>
      </c>
      <c r="BG265" s="123">
        <f>LOOKUP($S265,Sheet3!$F$2:$F$9,Sheet3!L$2:L$9)*$G265*IF($L265=1,2,IF($L265=2,1,0))</f>
        <v>0</v>
      </c>
      <c r="BH265" s="122">
        <f>LOOKUP($S265,Sheet3!$F$2:$F$9,Sheet3!M$2:M$9)*$G265*IF($L265=1,2,IF($L265=2,1,0))*2</f>
        <v>0</v>
      </c>
      <c r="BI265" s="122">
        <f>(AO265-Sheet3!$Q$4*IF($L265=1,2,IF($L265=2,1,0)))*LOOKUP(S265,Sheet3!F$2:F$9,Sheet3!M$2:M$9)*ROUNDUP(G265/Sheet3!$Q$7,0)</f>
        <v>0</v>
      </c>
      <c r="BJ265" s="122">
        <f>IF(S265="E",LOOKUP(Sheet3!$G$7,Sheet3!$A$18:$A$21,Sheet3!$B$18:$B$21),0)*G265*AN265*2</f>
        <v>0</v>
      </c>
      <c r="BK265" s="122">
        <f>IF(S265="E",LOOKUP(Sheet3!$G$7,Sheet3!$A$18:$A$21,Sheet3!$C$18:$C$21),0)*G265*AN265*2/1000</f>
        <v>0</v>
      </c>
      <c r="BL265" s="122">
        <f>IF(S265="E",LOOKUP(Sheet3!$G$7,Sheet3!$A$18:$A$21,Sheet3!$D$18:$D$21),0)*G265*AN265*2/1000</f>
        <v>0</v>
      </c>
      <c r="BN265" s="124">
        <f t="shared" si="130"/>
        <v>0</v>
      </c>
      <c r="BO265" s="124">
        <f t="shared" si="131"/>
        <v>0</v>
      </c>
      <c r="BP265" s="115"/>
      <c r="BQ265" s="56">
        <f t="shared" si="132"/>
        <v>0</v>
      </c>
      <c r="BR265" s="52">
        <f t="shared" si="133"/>
        <v>0</v>
      </c>
      <c r="BS265" s="52">
        <f t="shared" si="134"/>
        <v>0</v>
      </c>
      <c r="BT265" s="52">
        <f>IF(OR(LOOKUP(V265,Sheet2!A$3:A$25,Sheet2!B$3:B$25)=1,G265=0),0,AW265-AO265*0.2*G265)</f>
        <v>0</v>
      </c>
      <c r="BU265" s="52">
        <f t="shared" si="135"/>
        <v>0</v>
      </c>
      <c r="BV265" s="52">
        <f t="shared" si="136"/>
        <v>0</v>
      </c>
      <c r="BW265" s="32">
        <f t="shared" si="137"/>
        <v>0</v>
      </c>
    </row>
    <row r="266" spans="1:75">
      <c r="A266" s="110"/>
      <c r="D266" s="110">
        <f t="shared" si="118"/>
        <v>0</v>
      </c>
      <c r="E266" s="32"/>
      <c r="L266" s="32">
        <v>1</v>
      </c>
      <c r="M266" s="32">
        <v>0</v>
      </c>
      <c r="N266" s="32">
        <v>0</v>
      </c>
      <c r="O266" s="32">
        <v>0</v>
      </c>
      <c r="P266" s="32">
        <f t="shared" si="141"/>
        <v>0</v>
      </c>
      <c r="R266" s="111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2">
        <f t="shared" si="120"/>
        <v>0</v>
      </c>
      <c r="T266" s="113">
        <f t="shared" si="138"/>
        <v>0</v>
      </c>
      <c r="V266" s="137">
        <f t="shared" si="119"/>
        <v>0</v>
      </c>
      <c r="W266" s="138">
        <f t="shared" si="121"/>
        <v>0</v>
      </c>
      <c r="X266" s="138">
        <f t="shared" ref="X266:X329" si="142">IF($G266=0,0,E266)</f>
        <v>0</v>
      </c>
      <c r="Y266" s="138">
        <f t="shared" ref="Y266:Y329" si="143">IF($G266=0,0,F266)</f>
        <v>0</v>
      </c>
      <c r="Z266" s="138">
        <f>Y266+LOOKUP(V266,Sheet2!A$3:A$24,Sheet2!J$3:J$24)</f>
        <v>0</v>
      </c>
      <c r="AA266" s="138">
        <f t="shared" si="122"/>
        <v>0</v>
      </c>
      <c r="AB266" s="138">
        <f t="shared" ref="AB266:AB329" si="144">IF($G266=0,0,E267)</f>
        <v>0</v>
      </c>
      <c r="AC266" s="138">
        <f t="shared" ref="AC266:AC329" si="145">IF($G266=0,0,F267)</f>
        <v>0</v>
      </c>
      <c r="AD266" s="138">
        <f>AC266+LOOKUP(V266,Sheet2!A$3:A$24,Sheet2!J$3:J$24)</f>
        <v>0</v>
      </c>
      <c r="AE266" s="138">
        <f t="shared" si="123"/>
        <v>0</v>
      </c>
      <c r="AF266" s="138">
        <f t="shared" si="124"/>
        <v>0</v>
      </c>
      <c r="AG266" s="137">
        <f>LOOKUP(V266,Sheet2!A$3:A$24,Sheet2!K$3:K$24)</f>
        <v>0</v>
      </c>
      <c r="AH266" s="143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37">
        <f>LOOKUP(R266,Sheet3!A$2:A$7,Sheet3!D$2:D$7)</f>
        <v>0</v>
      </c>
      <c r="AJ266" s="137">
        <f t="shared" si="139"/>
        <v>0</v>
      </c>
      <c r="AK266" s="137">
        <f t="shared" si="140"/>
        <v>0</v>
      </c>
      <c r="AL266" s="138">
        <f t="shared" si="125"/>
        <v>0</v>
      </c>
      <c r="AM266" s="138">
        <f t="shared" si="126"/>
        <v>0</v>
      </c>
      <c r="AN266" s="138">
        <f t="shared" si="127"/>
        <v>0</v>
      </c>
      <c r="AO266" s="138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15"/>
      <c r="AQ266" s="152">
        <f t="shared" si="128"/>
        <v>0</v>
      </c>
      <c r="AR266" s="153">
        <f>LOOKUP(S266,Sheet3!F$2:F$9,Sheet3!G$2:G$9)*(AN266-AJ266)*(AN266-AJ266)/2*G266*IF(L266=1,2,IF(L266=2,1,0))</f>
        <v>0</v>
      </c>
      <c r="AS266" s="153">
        <f>LOOKUP(R266,Sheet3!A$2:A$6,Sheet3!B$2:B$6)*AO266*G266</f>
        <v>0</v>
      </c>
      <c r="AT266" s="153">
        <f>LOOKUP(R266,Sheet3!A$2:A$6,Sheet3!C$2:C$6)*AO266*G266</f>
        <v>0</v>
      </c>
      <c r="AU266" s="154">
        <f>IF(AND(AE266&gt;3.5,AF266&gt;3.5),LOOKUP(Sheet1!V266,Sheet2!A$3:A$24,Sheet2!U$3:U$24),LOOKUP(V266,Sheet2!A$3:A$24,Sheet2!T$3:T$24))*G266</f>
        <v>0</v>
      </c>
      <c r="AV266" s="154">
        <f>IF(AND(AE266&gt;3.5,AF266&gt;3.5),LOOKUP(Sheet1!V266,Sheet2!A$3:A$24,Sheet2!W$3:W$24),LOOKUP(V266,Sheet2!A$3:A$24,Sheet2!V$3:V$24))*G266</f>
        <v>0</v>
      </c>
      <c r="AW266" s="153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3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3">
        <f>LOOKUP(S266,Sheet3!F$2:F$9,Sheet3!G$2:G$9)*MIN((((Z266-Y266)+(AD266-AC266))/2+AH266+LOOKUP(V266,Sheet2!A$3:A$24,Sheet2!K$3:K$24)),AN266-AK266)^2/2*G266*IF(L266=1,2,IF(L266=2,1,0))</f>
        <v>0</v>
      </c>
      <c r="AZ266" s="153">
        <f>IF(G266=0,0,MAX(0,SUM(AQ266:AR266)-SUM(AS266:AY266)-BA266-LOOKUP(V266,Sheet2!A$3:A$24,Sheet2!Y$3:Y$24)*G266))</f>
        <v>0</v>
      </c>
      <c r="BA266" s="154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58">
        <f>IF(S266="A",LOOKUP(S266,Sheet3!F$2:F$9,Sheet3!H$2:H$9)*(AN266+AJ266+0.5)*G266*IF(L266=1,2,IF(L266=2,1,0)),0)</f>
        <v>0</v>
      </c>
      <c r="BC266" s="159">
        <f t="shared" si="129"/>
        <v>0</v>
      </c>
      <c r="BD266" s="123">
        <f>LOOKUP($S266,Sheet3!$F$2:$F$9,Sheet3!I$2:I$9)*$G266*IF($L266=1,2,IF($L266=2,1,0))</f>
        <v>0</v>
      </c>
      <c r="BE266" s="123">
        <f>LOOKUP($S266,Sheet3!$F$2:$F$9,Sheet3!J$2:J$9)*$G266*IF($L266=1,2,IF($L266=2,1,0))</f>
        <v>0</v>
      </c>
      <c r="BF266" s="123">
        <f>LOOKUP($S266,Sheet3!$F$2:$F$9,Sheet3!K$2:K$9)*$G266*IF($L266=1,2,IF($L266=2,1,0))</f>
        <v>0</v>
      </c>
      <c r="BG266" s="123">
        <f>LOOKUP($S266,Sheet3!$F$2:$F$9,Sheet3!L$2:L$9)*$G266*IF($L266=1,2,IF($L266=2,1,0))</f>
        <v>0</v>
      </c>
      <c r="BH266" s="122">
        <f>LOOKUP($S266,Sheet3!$F$2:$F$9,Sheet3!M$2:M$9)*$G266*IF($L266=1,2,IF($L266=2,1,0))*2</f>
        <v>0</v>
      </c>
      <c r="BI266" s="122">
        <f>(AO266-Sheet3!$Q$4*IF($L266=1,2,IF($L266=2,1,0)))*LOOKUP(S266,Sheet3!F$2:F$9,Sheet3!M$2:M$9)*ROUNDUP(G266/Sheet3!$Q$7,0)</f>
        <v>0</v>
      </c>
      <c r="BJ266" s="122">
        <f>IF(S266="E",LOOKUP(Sheet3!$G$7,Sheet3!$A$18:$A$21,Sheet3!$B$18:$B$21),0)*G266*AN266*2</f>
        <v>0</v>
      </c>
      <c r="BK266" s="122">
        <f>IF(S266="E",LOOKUP(Sheet3!$G$7,Sheet3!$A$18:$A$21,Sheet3!$C$18:$C$21),0)*G266*AN266*2/1000</f>
        <v>0</v>
      </c>
      <c r="BL266" s="122">
        <f>IF(S266="E",LOOKUP(Sheet3!$G$7,Sheet3!$A$18:$A$21,Sheet3!$D$18:$D$21),0)*G266*AN266*2/1000</f>
        <v>0</v>
      </c>
      <c r="BN266" s="124">
        <f t="shared" si="130"/>
        <v>0</v>
      </c>
      <c r="BO266" s="124">
        <f t="shared" si="131"/>
        <v>0</v>
      </c>
      <c r="BP266" s="115"/>
      <c r="BQ266" s="56">
        <f t="shared" si="132"/>
        <v>0</v>
      </c>
      <c r="BR266" s="52">
        <f t="shared" si="133"/>
        <v>0</v>
      </c>
      <c r="BS266" s="52">
        <f t="shared" si="134"/>
        <v>0</v>
      </c>
      <c r="BT266" s="52">
        <f>IF(OR(LOOKUP(V266,Sheet2!A$3:A$25,Sheet2!B$3:B$25)=1,G266=0),0,AW266-AO266*0.2*G266)</f>
        <v>0</v>
      </c>
      <c r="BU266" s="52">
        <f t="shared" si="135"/>
        <v>0</v>
      </c>
      <c r="BV266" s="52">
        <f t="shared" si="136"/>
        <v>0</v>
      </c>
      <c r="BW266" s="32">
        <f t="shared" si="137"/>
        <v>0</v>
      </c>
    </row>
    <row r="267" spans="1:75">
      <c r="A267" s="110"/>
      <c r="D267" s="110">
        <f t="shared" si="118"/>
        <v>0</v>
      </c>
      <c r="E267" s="32"/>
      <c r="L267" s="32">
        <v>1</v>
      </c>
      <c r="M267" s="32">
        <v>0</v>
      </c>
      <c r="N267" s="32">
        <v>0</v>
      </c>
      <c r="O267" s="32">
        <v>0</v>
      </c>
      <c r="P267" s="32">
        <f t="shared" si="141"/>
        <v>0</v>
      </c>
      <c r="R267" s="111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2">
        <f t="shared" si="120"/>
        <v>0</v>
      </c>
      <c r="T267" s="113">
        <f t="shared" si="138"/>
        <v>0</v>
      </c>
      <c r="V267" s="137">
        <f t="shared" si="119"/>
        <v>0</v>
      </c>
      <c r="W267" s="138">
        <f t="shared" si="121"/>
        <v>0</v>
      </c>
      <c r="X267" s="138">
        <f t="shared" si="142"/>
        <v>0</v>
      </c>
      <c r="Y267" s="138">
        <f t="shared" si="143"/>
        <v>0</v>
      </c>
      <c r="Z267" s="138">
        <f>Y267+LOOKUP(V267,Sheet2!A$3:A$24,Sheet2!J$3:J$24)</f>
        <v>0</v>
      </c>
      <c r="AA267" s="138">
        <f t="shared" si="122"/>
        <v>0</v>
      </c>
      <c r="AB267" s="138">
        <f t="shared" si="144"/>
        <v>0</v>
      </c>
      <c r="AC267" s="138">
        <f t="shared" si="145"/>
        <v>0</v>
      </c>
      <c r="AD267" s="138">
        <f>AC267+LOOKUP(V267,Sheet2!A$3:A$24,Sheet2!J$3:J$24)</f>
        <v>0</v>
      </c>
      <c r="AE267" s="138">
        <f t="shared" si="123"/>
        <v>0</v>
      </c>
      <c r="AF267" s="138">
        <f t="shared" si="124"/>
        <v>0</v>
      </c>
      <c r="AG267" s="137">
        <f>LOOKUP(V267,Sheet2!A$3:A$24,Sheet2!K$3:K$24)</f>
        <v>0</v>
      </c>
      <c r="AH267" s="143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37">
        <f>LOOKUP(R267,Sheet3!A$2:A$7,Sheet3!D$2:D$7)</f>
        <v>0</v>
      </c>
      <c r="AJ267" s="137">
        <f t="shared" si="139"/>
        <v>0</v>
      </c>
      <c r="AK267" s="137">
        <f t="shared" si="140"/>
        <v>0</v>
      </c>
      <c r="AL267" s="138">
        <f t="shared" si="125"/>
        <v>0</v>
      </c>
      <c r="AM267" s="138">
        <f t="shared" si="126"/>
        <v>0</v>
      </c>
      <c r="AN267" s="138">
        <f t="shared" si="127"/>
        <v>0</v>
      </c>
      <c r="AO267" s="138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15"/>
      <c r="AQ267" s="152">
        <f t="shared" si="128"/>
        <v>0</v>
      </c>
      <c r="AR267" s="153">
        <f>LOOKUP(S267,Sheet3!F$2:F$9,Sheet3!G$2:G$9)*(AN267-AJ267)*(AN267-AJ267)/2*G267*IF(L267=1,2,IF(L267=2,1,0))</f>
        <v>0</v>
      </c>
      <c r="AS267" s="153">
        <f>LOOKUP(R267,Sheet3!A$2:A$6,Sheet3!B$2:B$6)*AO267*G267</f>
        <v>0</v>
      </c>
      <c r="AT267" s="153">
        <f>LOOKUP(R267,Sheet3!A$2:A$6,Sheet3!C$2:C$6)*AO267*G267</f>
        <v>0</v>
      </c>
      <c r="AU267" s="154">
        <f>IF(AND(AE267&gt;3.5,AF267&gt;3.5),LOOKUP(Sheet1!V267,Sheet2!A$3:A$24,Sheet2!U$3:U$24),LOOKUP(V267,Sheet2!A$3:A$24,Sheet2!T$3:T$24))*G267</f>
        <v>0</v>
      </c>
      <c r="AV267" s="154">
        <f>IF(AND(AE267&gt;3.5,AF267&gt;3.5),LOOKUP(Sheet1!V267,Sheet2!A$3:A$24,Sheet2!W$3:W$24),LOOKUP(V267,Sheet2!A$3:A$24,Sheet2!V$3:V$24))*G267</f>
        <v>0</v>
      </c>
      <c r="AW267" s="153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3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3">
        <f>LOOKUP(S267,Sheet3!F$2:F$9,Sheet3!G$2:G$9)*MIN((((Z267-Y267)+(AD267-AC267))/2+AH267+LOOKUP(V267,Sheet2!A$3:A$24,Sheet2!K$3:K$24)),AN267-AK267)^2/2*G267*IF(L267=1,2,IF(L267=2,1,0))</f>
        <v>0</v>
      </c>
      <c r="AZ267" s="153">
        <f>IF(G267=0,0,MAX(0,SUM(AQ267:AR267)-SUM(AS267:AY267)-BA267-LOOKUP(V267,Sheet2!A$3:A$24,Sheet2!Y$3:Y$24)*G267))</f>
        <v>0</v>
      </c>
      <c r="BA267" s="154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58">
        <f>IF(S267="A",LOOKUP(S267,Sheet3!F$2:F$9,Sheet3!H$2:H$9)*(AN267+AJ267+0.5)*G267*IF(L267=1,2,IF(L267=2,1,0)),0)</f>
        <v>0</v>
      </c>
      <c r="BC267" s="159">
        <f t="shared" si="129"/>
        <v>0</v>
      </c>
      <c r="BD267" s="123">
        <f>LOOKUP($S267,Sheet3!$F$2:$F$9,Sheet3!I$2:I$9)*$G267*IF($L267=1,2,IF($L267=2,1,0))</f>
        <v>0</v>
      </c>
      <c r="BE267" s="123">
        <f>LOOKUP($S267,Sheet3!$F$2:$F$9,Sheet3!J$2:J$9)*$G267*IF($L267=1,2,IF($L267=2,1,0))</f>
        <v>0</v>
      </c>
      <c r="BF267" s="123">
        <f>LOOKUP($S267,Sheet3!$F$2:$F$9,Sheet3!K$2:K$9)*$G267*IF($L267=1,2,IF($L267=2,1,0))</f>
        <v>0</v>
      </c>
      <c r="BG267" s="123">
        <f>LOOKUP($S267,Sheet3!$F$2:$F$9,Sheet3!L$2:L$9)*$G267*IF($L267=1,2,IF($L267=2,1,0))</f>
        <v>0</v>
      </c>
      <c r="BH267" s="122">
        <f>LOOKUP($S267,Sheet3!$F$2:$F$9,Sheet3!M$2:M$9)*$G267*IF($L267=1,2,IF($L267=2,1,0))*2</f>
        <v>0</v>
      </c>
      <c r="BI267" s="122">
        <f>(AO267-Sheet3!$Q$4*IF($L267=1,2,IF($L267=2,1,0)))*LOOKUP(S267,Sheet3!F$2:F$9,Sheet3!M$2:M$9)*ROUNDUP(G267/Sheet3!$Q$7,0)</f>
        <v>0</v>
      </c>
      <c r="BJ267" s="122">
        <f>IF(S267="E",LOOKUP(Sheet3!$G$7,Sheet3!$A$18:$A$21,Sheet3!$B$18:$B$21),0)*G267*AN267*2</f>
        <v>0</v>
      </c>
      <c r="BK267" s="122">
        <f>IF(S267="E",LOOKUP(Sheet3!$G$7,Sheet3!$A$18:$A$21,Sheet3!$C$18:$C$21),0)*G267*AN267*2/1000</f>
        <v>0</v>
      </c>
      <c r="BL267" s="122">
        <f>IF(S267="E",LOOKUP(Sheet3!$G$7,Sheet3!$A$18:$A$21,Sheet3!$D$18:$D$21),0)*G267*AN267*2/1000</f>
        <v>0</v>
      </c>
      <c r="BN267" s="124">
        <f t="shared" si="130"/>
        <v>0</v>
      </c>
      <c r="BO267" s="124">
        <f t="shared" si="131"/>
        <v>0</v>
      </c>
      <c r="BP267" s="115"/>
      <c r="BQ267" s="56">
        <f t="shared" si="132"/>
        <v>0</v>
      </c>
      <c r="BR267" s="52">
        <f t="shared" si="133"/>
        <v>0</v>
      </c>
      <c r="BS267" s="52">
        <f t="shared" si="134"/>
        <v>0</v>
      </c>
      <c r="BT267" s="52">
        <f>IF(OR(LOOKUP(V267,Sheet2!A$3:A$25,Sheet2!B$3:B$25)=1,G267=0),0,AW267-AO267*0.2*G267)</f>
        <v>0</v>
      </c>
      <c r="BU267" s="52">
        <f t="shared" si="135"/>
        <v>0</v>
      </c>
      <c r="BV267" s="52">
        <f t="shared" si="136"/>
        <v>0</v>
      </c>
      <c r="BW267" s="32">
        <f t="shared" si="137"/>
        <v>0</v>
      </c>
    </row>
    <row r="268" spans="1:75">
      <c r="A268" s="110"/>
      <c r="D268" s="110">
        <f t="shared" si="118"/>
        <v>0</v>
      </c>
      <c r="E268" s="32"/>
      <c r="L268" s="32">
        <v>1</v>
      </c>
      <c r="M268" s="32">
        <v>0</v>
      </c>
      <c r="N268" s="32">
        <v>0</v>
      </c>
      <c r="O268" s="32">
        <v>0</v>
      </c>
      <c r="P268" s="32">
        <f t="shared" si="141"/>
        <v>0</v>
      </c>
      <c r="R268" s="111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2">
        <f t="shared" si="120"/>
        <v>0</v>
      </c>
      <c r="T268" s="113">
        <f t="shared" si="138"/>
        <v>0</v>
      </c>
      <c r="V268" s="137">
        <f t="shared" si="119"/>
        <v>0</v>
      </c>
      <c r="W268" s="138">
        <f t="shared" si="121"/>
        <v>0</v>
      </c>
      <c r="X268" s="138">
        <f t="shared" si="142"/>
        <v>0</v>
      </c>
      <c r="Y268" s="138">
        <f t="shared" si="143"/>
        <v>0</v>
      </c>
      <c r="Z268" s="138">
        <f>Y268+LOOKUP(V268,Sheet2!A$3:A$24,Sheet2!J$3:J$24)</f>
        <v>0</v>
      </c>
      <c r="AA268" s="138">
        <f t="shared" si="122"/>
        <v>0</v>
      </c>
      <c r="AB268" s="138">
        <f t="shared" si="144"/>
        <v>0</v>
      </c>
      <c r="AC268" s="138">
        <f t="shared" si="145"/>
        <v>0</v>
      </c>
      <c r="AD268" s="138">
        <f>AC268+LOOKUP(V268,Sheet2!A$3:A$24,Sheet2!J$3:J$24)</f>
        <v>0</v>
      </c>
      <c r="AE268" s="138">
        <f t="shared" si="123"/>
        <v>0</v>
      </c>
      <c r="AF268" s="138">
        <f t="shared" si="124"/>
        <v>0</v>
      </c>
      <c r="AG268" s="137">
        <f>LOOKUP(V268,Sheet2!A$3:A$24,Sheet2!K$3:K$24)</f>
        <v>0</v>
      </c>
      <c r="AH268" s="143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37">
        <f>LOOKUP(R268,Sheet3!A$2:A$7,Sheet3!D$2:D$7)</f>
        <v>0</v>
      </c>
      <c r="AJ268" s="137">
        <f t="shared" si="139"/>
        <v>0</v>
      </c>
      <c r="AK268" s="137">
        <f t="shared" si="140"/>
        <v>0</v>
      </c>
      <c r="AL268" s="138">
        <f t="shared" si="125"/>
        <v>0</v>
      </c>
      <c r="AM268" s="138">
        <f t="shared" si="126"/>
        <v>0</v>
      </c>
      <c r="AN268" s="138">
        <f t="shared" si="127"/>
        <v>0</v>
      </c>
      <c r="AO268" s="138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15"/>
      <c r="AQ268" s="152">
        <f t="shared" si="128"/>
        <v>0</v>
      </c>
      <c r="AR268" s="153">
        <f>LOOKUP(S268,Sheet3!F$2:F$9,Sheet3!G$2:G$9)*(AN268-AJ268)*(AN268-AJ268)/2*G268*IF(L268=1,2,IF(L268=2,1,0))</f>
        <v>0</v>
      </c>
      <c r="AS268" s="153">
        <f>LOOKUP(R268,Sheet3!A$2:A$6,Sheet3!B$2:B$6)*AO268*G268</f>
        <v>0</v>
      </c>
      <c r="AT268" s="153">
        <f>LOOKUP(R268,Sheet3!A$2:A$6,Sheet3!C$2:C$6)*AO268*G268</f>
        <v>0</v>
      </c>
      <c r="AU268" s="154">
        <f>IF(AND(AE268&gt;3.5,AF268&gt;3.5),LOOKUP(Sheet1!V268,Sheet2!A$3:A$24,Sheet2!U$3:U$24),LOOKUP(V268,Sheet2!A$3:A$24,Sheet2!T$3:T$24))*G268</f>
        <v>0</v>
      </c>
      <c r="AV268" s="154">
        <f>IF(AND(AE268&gt;3.5,AF268&gt;3.5),LOOKUP(Sheet1!V268,Sheet2!A$3:A$24,Sheet2!W$3:W$24),LOOKUP(V268,Sheet2!A$3:A$24,Sheet2!V$3:V$24))*G268</f>
        <v>0</v>
      </c>
      <c r="AW268" s="153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3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3">
        <f>LOOKUP(S268,Sheet3!F$2:F$9,Sheet3!G$2:G$9)*MIN((((Z268-Y268)+(AD268-AC268))/2+AH268+LOOKUP(V268,Sheet2!A$3:A$24,Sheet2!K$3:K$24)),AN268-AK268)^2/2*G268*IF(L268=1,2,IF(L268=2,1,0))</f>
        <v>0</v>
      </c>
      <c r="AZ268" s="153">
        <f>IF(G268=0,0,MAX(0,SUM(AQ268:AR268)-SUM(AS268:AY268)-BA268-LOOKUP(V268,Sheet2!A$3:A$24,Sheet2!Y$3:Y$24)*G268))</f>
        <v>0</v>
      </c>
      <c r="BA268" s="154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58">
        <f>IF(S268="A",LOOKUP(S268,Sheet3!F$2:F$9,Sheet3!H$2:H$9)*(AN268+AJ268+0.5)*G268*IF(L268=1,2,IF(L268=2,1,0)),0)</f>
        <v>0</v>
      </c>
      <c r="BC268" s="159">
        <f t="shared" si="129"/>
        <v>0</v>
      </c>
      <c r="BD268" s="123">
        <f>LOOKUP($S268,Sheet3!$F$2:$F$9,Sheet3!I$2:I$9)*$G268*IF($L268=1,2,IF($L268=2,1,0))</f>
        <v>0</v>
      </c>
      <c r="BE268" s="123">
        <f>LOOKUP($S268,Sheet3!$F$2:$F$9,Sheet3!J$2:J$9)*$G268*IF($L268=1,2,IF($L268=2,1,0))</f>
        <v>0</v>
      </c>
      <c r="BF268" s="123">
        <f>LOOKUP($S268,Sheet3!$F$2:$F$9,Sheet3!K$2:K$9)*$G268*IF($L268=1,2,IF($L268=2,1,0))</f>
        <v>0</v>
      </c>
      <c r="BG268" s="123">
        <f>LOOKUP($S268,Sheet3!$F$2:$F$9,Sheet3!L$2:L$9)*$G268*IF($L268=1,2,IF($L268=2,1,0))</f>
        <v>0</v>
      </c>
      <c r="BH268" s="122">
        <f>LOOKUP($S268,Sheet3!$F$2:$F$9,Sheet3!M$2:M$9)*$G268*IF($L268=1,2,IF($L268=2,1,0))*2</f>
        <v>0</v>
      </c>
      <c r="BI268" s="122">
        <f>(AO268-Sheet3!$Q$4*IF($L268=1,2,IF($L268=2,1,0)))*LOOKUP(S268,Sheet3!F$2:F$9,Sheet3!M$2:M$9)*ROUNDUP(G268/Sheet3!$Q$7,0)</f>
        <v>0</v>
      </c>
      <c r="BJ268" s="122">
        <f>IF(S268="E",LOOKUP(Sheet3!$G$7,Sheet3!$A$18:$A$21,Sheet3!$B$18:$B$21),0)*G268*AN268*2</f>
        <v>0</v>
      </c>
      <c r="BK268" s="122">
        <f>IF(S268="E",LOOKUP(Sheet3!$G$7,Sheet3!$A$18:$A$21,Sheet3!$C$18:$C$21),0)*G268*AN268*2/1000</f>
        <v>0</v>
      </c>
      <c r="BL268" s="122">
        <f>IF(S268="E",LOOKUP(Sheet3!$G$7,Sheet3!$A$18:$A$21,Sheet3!$D$18:$D$21),0)*G268*AN268*2/1000</f>
        <v>0</v>
      </c>
      <c r="BN268" s="124">
        <f t="shared" si="130"/>
        <v>0</v>
      </c>
      <c r="BO268" s="124">
        <f t="shared" si="131"/>
        <v>0</v>
      </c>
      <c r="BP268" s="115"/>
      <c r="BQ268" s="56">
        <f t="shared" si="132"/>
        <v>0</v>
      </c>
      <c r="BR268" s="52">
        <f t="shared" si="133"/>
        <v>0</v>
      </c>
      <c r="BS268" s="52">
        <f t="shared" si="134"/>
        <v>0</v>
      </c>
      <c r="BT268" s="52">
        <f>IF(OR(LOOKUP(V268,Sheet2!A$3:A$25,Sheet2!B$3:B$25)=1,G268=0),0,AW268-AO268*0.2*G268)</f>
        <v>0</v>
      </c>
      <c r="BU268" s="52">
        <f t="shared" si="135"/>
        <v>0</v>
      </c>
      <c r="BV268" s="52">
        <f t="shared" si="136"/>
        <v>0</v>
      </c>
      <c r="BW268" s="32">
        <f t="shared" si="137"/>
        <v>0</v>
      </c>
    </row>
    <row r="269" spans="1:75">
      <c r="A269" s="110"/>
      <c r="D269" s="110">
        <f t="shared" si="118"/>
        <v>0</v>
      </c>
      <c r="E269" s="32"/>
      <c r="L269" s="32">
        <v>1</v>
      </c>
      <c r="M269" s="32">
        <v>0</v>
      </c>
      <c r="N269" s="32">
        <v>0</v>
      </c>
      <c r="O269" s="32">
        <v>0</v>
      </c>
      <c r="P269" s="32">
        <f t="shared" si="141"/>
        <v>0</v>
      </c>
      <c r="R269" s="111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2">
        <f t="shared" si="120"/>
        <v>0</v>
      </c>
      <c r="T269" s="113">
        <f t="shared" si="138"/>
        <v>0</v>
      </c>
      <c r="V269" s="137">
        <f t="shared" si="119"/>
        <v>0</v>
      </c>
      <c r="W269" s="138">
        <f t="shared" si="121"/>
        <v>0</v>
      </c>
      <c r="X269" s="138">
        <f t="shared" si="142"/>
        <v>0</v>
      </c>
      <c r="Y269" s="138">
        <f t="shared" si="143"/>
        <v>0</v>
      </c>
      <c r="Z269" s="138">
        <f>Y269+LOOKUP(V269,Sheet2!A$3:A$24,Sheet2!J$3:J$24)</f>
        <v>0</v>
      </c>
      <c r="AA269" s="138">
        <f t="shared" si="122"/>
        <v>0</v>
      </c>
      <c r="AB269" s="138">
        <f t="shared" si="144"/>
        <v>0</v>
      </c>
      <c r="AC269" s="138">
        <f t="shared" si="145"/>
        <v>0</v>
      </c>
      <c r="AD269" s="138">
        <f>AC269+LOOKUP(V269,Sheet2!A$3:A$24,Sheet2!J$3:J$24)</f>
        <v>0</v>
      </c>
      <c r="AE269" s="138">
        <f t="shared" si="123"/>
        <v>0</v>
      </c>
      <c r="AF269" s="138">
        <f t="shared" si="124"/>
        <v>0</v>
      </c>
      <c r="AG269" s="137">
        <f>LOOKUP(V269,Sheet2!A$3:A$24,Sheet2!K$3:K$24)</f>
        <v>0</v>
      </c>
      <c r="AH269" s="143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37">
        <f>LOOKUP(R269,Sheet3!A$2:A$7,Sheet3!D$2:D$7)</f>
        <v>0</v>
      </c>
      <c r="AJ269" s="137">
        <f t="shared" si="139"/>
        <v>0</v>
      </c>
      <c r="AK269" s="137">
        <f t="shared" si="140"/>
        <v>0</v>
      </c>
      <c r="AL269" s="138">
        <f t="shared" si="125"/>
        <v>0</v>
      </c>
      <c r="AM269" s="138">
        <f t="shared" si="126"/>
        <v>0</v>
      </c>
      <c r="AN269" s="138">
        <f t="shared" si="127"/>
        <v>0</v>
      </c>
      <c r="AO269" s="138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15"/>
      <c r="AQ269" s="152">
        <f t="shared" si="128"/>
        <v>0</v>
      </c>
      <c r="AR269" s="153">
        <f>LOOKUP(S269,Sheet3!F$2:F$9,Sheet3!G$2:G$9)*(AN269-AJ269)*(AN269-AJ269)/2*G269*IF(L269=1,2,IF(L269=2,1,0))</f>
        <v>0</v>
      </c>
      <c r="AS269" s="153">
        <f>LOOKUP(R269,Sheet3!A$2:A$6,Sheet3!B$2:B$6)*AO269*G269</f>
        <v>0</v>
      </c>
      <c r="AT269" s="153">
        <f>LOOKUP(R269,Sheet3!A$2:A$6,Sheet3!C$2:C$6)*AO269*G269</f>
        <v>0</v>
      </c>
      <c r="AU269" s="154">
        <f>IF(AND(AE269&gt;3.5,AF269&gt;3.5),LOOKUP(Sheet1!V269,Sheet2!A$3:A$24,Sheet2!U$3:U$24),LOOKUP(V269,Sheet2!A$3:A$24,Sheet2!T$3:T$24))*G269</f>
        <v>0</v>
      </c>
      <c r="AV269" s="154">
        <f>IF(AND(AE269&gt;3.5,AF269&gt;3.5),LOOKUP(Sheet1!V269,Sheet2!A$3:A$24,Sheet2!W$3:W$24),LOOKUP(V269,Sheet2!A$3:A$24,Sheet2!V$3:V$24))*G269</f>
        <v>0</v>
      </c>
      <c r="AW269" s="153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3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3">
        <f>LOOKUP(S269,Sheet3!F$2:F$9,Sheet3!G$2:G$9)*MIN((((Z269-Y269)+(AD269-AC269))/2+AH269+LOOKUP(V269,Sheet2!A$3:A$24,Sheet2!K$3:K$24)),AN269-AK269)^2/2*G269*IF(L269=1,2,IF(L269=2,1,0))</f>
        <v>0</v>
      </c>
      <c r="AZ269" s="153">
        <f>IF(G269=0,0,MAX(0,SUM(AQ269:AR269)-SUM(AS269:AY269)-BA269-LOOKUP(V269,Sheet2!A$3:A$24,Sheet2!Y$3:Y$24)*G269))</f>
        <v>0</v>
      </c>
      <c r="BA269" s="154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58">
        <f>IF(S269="A",LOOKUP(S269,Sheet3!F$2:F$9,Sheet3!H$2:H$9)*(AN269+AJ269+0.5)*G269*IF(L269=1,2,IF(L269=2,1,0)),0)</f>
        <v>0</v>
      </c>
      <c r="BC269" s="159">
        <f t="shared" si="129"/>
        <v>0</v>
      </c>
      <c r="BD269" s="123">
        <f>LOOKUP($S269,Sheet3!$F$2:$F$9,Sheet3!I$2:I$9)*$G269*IF($L269=1,2,IF($L269=2,1,0))</f>
        <v>0</v>
      </c>
      <c r="BE269" s="123">
        <f>LOOKUP($S269,Sheet3!$F$2:$F$9,Sheet3!J$2:J$9)*$G269*IF($L269=1,2,IF($L269=2,1,0))</f>
        <v>0</v>
      </c>
      <c r="BF269" s="123">
        <f>LOOKUP($S269,Sheet3!$F$2:$F$9,Sheet3!K$2:K$9)*$G269*IF($L269=1,2,IF($L269=2,1,0))</f>
        <v>0</v>
      </c>
      <c r="BG269" s="123">
        <f>LOOKUP($S269,Sheet3!$F$2:$F$9,Sheet3!L$2:L$9)*$G269*IF($L269=1,2,IF($L269=2,1,0))</f>
        <v>0</v>
      </c>
      <c r="BH269" s="122">
        <f>LOOKUP($S269,Sheet3!$F$2:$F$9,Sheet3!M$2:M$9)*$G269*IF($L269=1,2,IF($L269=2,1,0))*2</f>
        <v>0</v>
      </c>
      <c r="BI269" s="122">
        <f>(AO269-Sheet3!$Q$4*IF($L269=1,2,IF($L269=2,1,0)))*LOOKUP(S269,Sheet3!F$2:F$9,Sheet3!M$2:M$9)*ROUNDUP(G269/Sheet3!$Q$7,0)</f>
        <v>0</v>
      </c>
      <c r="BJ269" s="122">
        <f>IF(S269="E",LOOKUP(Sheet3!$G$7,Sheet3!$A$18:$A$21,Sheet3!$B$18:$B$21),0)*G269*AN269*2</f>
        <v>0</v>
      </c>
      <c r="BK269" s="122">
        <f>IF(S269="E",LOOKUP(Sheet3!$G$7,Sheet3!$A$18:$A$21,Sheet3!$C$18:$C$21),0)*G269*AN269*2/1000</f>
        <v>0</v>
      </c>
      <c r="BL269" s="122">
        <f>IF(S269="E",LOOKUP(Sheet3!$G$7,Sheet3!$A$18:$A$21,Sheet3!$D$18:$D$21),0)*G269*AN269*2/1000</f>
        <v>0</v>
      </c>
      <c r="BN269" s="124">
        <f t="shared" si="130"/>
        <v>0</v>
      </c>
      <c r="BO269" s="124">
        <f t="shared" si="131"/>
        <v>0</v>
      </c>
      <c r="BP269" s="115"/>
      <c r="BQ269" s="56">
        <f t="shared" si="132"/>
        <v>0</v>
      </c>
      <c r="BR269" s="52">
        <f t="shared" si="133"/>
        <v>0</v>
      </c>
      <c r="BS269" s="52">
        <f t="shared" si="134"/>
        <v>0</v>
      </c>
      <c r="BT269" s="52">
        <f>IF(OR(LOOKUP(V269,Sheet2!A$3:A$25,Sheet2!B$3:B$25)=1,G269=0),0,AW269-AO269*0.2*G269)</f>
        <v>0</v>
      </c>
      <c r="BU269" s="52">
        <f t="shared" si="135"/>
        <v>0</v>
      </c>
      <c r="BV269" s="52">
        <f t="shared" si="136"/>
        <v>0</v>
      </c>
      <c r="BW269" s="32">
        <f t="shared" si="137"/>
        <v>0</v>
      </c>
    </row>
    <row r="270" spans="1:75">
      <c r="A270" s="110"/>
      <c r="D270" s="110">
        <f t="shared" ref="D270:D317" si="146">IF(AND(B270=0,E270=0),0,IF(B270&gt;E270,E270-C270-AJ270,IF(AJ270&gt;(E270-B270),E270-AJ270-C270,B270-C270)))</f>
        <v>0</v>
      </c>
      <c r="E270" s="32"/>
      <c r="L270" s="32">
        <v>1</v>
      </c>
      <c r="M270" s="32">
        <v>0</v>
      </c>
      <c r="N270" s="32">
        <v>0</v>
      </c>
      <c r="O270" s="32">
        <v>0</v>
      </c>
      <c r="P270" s="32">
        <f t="shared" si="141"/>
        <v>0</v>
      </c>
      <c r="R270" s="111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2">
        <f t="shared" si="120"/>
        <v>0</v>
      </c>
      <c r="T270" s="113">
        <f t="shared" si="138"/>
        <v>0</v>
      </c>
      <c r="V270" s="137">
        <f t="shared" si="119"/>
        <v>0</v>
      </c>
      <c r="W270" s="138">
        <f t="shared" si="121"/>
        <v>0</v>
      </c>
      <c r="X270" s="138">
        <f t="shared" si="142"/>
        <v>0</v>
      </c>
      <c r="Y270" s="138">
        <f t="shared" si="143"/>
        <v>0</v>
      </c>
      <c r="Z270" s="138">
        <f>Y270+LOOKUP(V270,Sheet2!A$3:A$24,Sheet2!J$3:J$24)</f>
        <v>0</v>
      </c>
      <c r="AA270" s="138">
        <f t="shared" si="122"/>
        <v>0</v>
      </c>
      <c r="AB270" s="138">
        <f t="shared" si="144"/>
        <v>0</v>
      </c>
      <c r="AC270" s="138">
        <f t="shared" si="145"/>
        <v>0</v>
      </c>
      <c r="AD270" s="138">
        <f>AC270+LOOKUP(V270,Sheet2!A$3:A$24,Sheet2!J$3:J$24)</f>
        <v>0</v>
      </c>
      <c r="AE270" s="138">
        <f t="shared" si="123"/>
        <v>0</v>
      </c>
      <c r="AF270" s="138">
        <f t="shared" si="124"/>
        <v>0</v>
      </c>
      <c r="AG270" s="137">
        <f>LOOKUP(V270,Sheet2!A$3:A$24,Sheet2!K$3:K$24)</f>
        <v>0</v>
      </c>
      <c r="AH270" s="143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37">
        <f>LOOKUP(R270,Sheet3!A$2:A$7,Sheet3!D$2:D$7)</f>
        <v>0</v>
      </c>
      <c r="AJ270" s="137">
        <f t="shared" si="139"/>
        <v>0</v>
      </c>
      <c r="AK270" s="137">
        <f t="shared" si="140"/>
        <v>0</v>
      </c>
      <c r="AL270" s="138">
        <f t="shared" si="125"/>
        <v>0</v>
      </c>
      <c r="AM270" s="138">
        <f t="shared" si="126"/>
        <v>0</v>
      </c>
      <c r="AN270" s="138">
        <f t="shared" si="127"/>
        <v>0</v>
      </c>
      <c r="AO270" s="138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15"/>
      <c r="AQ270" s="152">
        <f t="shared" si="128"/>
        <v>0</v>
      </c>
      <c r="AR270" s="153">
        <f>LOOKUP(S270,Sheet3!F$2:F$9,Sheet3!G$2:G$9)*(AN270-AJ270)*(AN270-AJ270)/2*G270*IF(L270=1,2,IF(L270=2,1,0))</f>
        <v>0</v>
      </c>
      <c r="AS270" s="153">
        <f>LOOKUP(R270,Sheet3!A$2:A$6,Sheet3!B$2:B$6)*AO270*G270</f>
        <v>0</v>
      </c>
      <c r="AT270" s="153">
        <f>LOOKUP(R270,Sheet3!A$2:A$6,Sheet3!C$2:C$6)*AO270*G270</f>
        <v>0</v>
      </c>
      <c r="AU270" s="154">
        <f>IF(AND(AE270&gt;3.5,AF270&gt;3.5),LOOKUP(Sheet1!V270,Sheet2!A$3:A$24,Sheet2!U$3:U$24),LOOKUP(V270,Sheet2!A$3:A$24,Sheet2!T$3:T$24))*G270</f>
        <v>0</v>
      </c>
      <c r="AV270" s="154">
        <f>IF(AND(AE270&gt;3.5,AF270&gt;3.5),LOOKUP(Sheet1!V270,Sheet2!A$3:A$24,Sheet2!W$3:W$24),LOOKUP(V270,Sheet2!A$3:A$24,Sheet2!V$3:V$24))*G270</f>
        <v>0</v>
      </c>
      <c r="AW270" s="153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3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3">
        <f>LOOKUP(S270,Sheet3!F$2:F$9,Sheet3!G$2:G$9)*MIN((((Z270-Y270)+(AD270-AC270))/2+AH270+LOOKUP(V270,Sheet2!A$3:A$24,Sheet2!K$3:K$24)),AN270-AK270)^2/2*G270*IF(L270=1,2,IF(L270=2,1,0))</f>
        <v>0</v>
      </c>
      <c r="AZ270" s="153">
        <f>IF(G270=0,0,MAX(0,SUM(AQ270:AR270)-SUM(AS270:AY270)-BA270-LOOKUP(V270,Sheet2!A$3:A$24,Sheet2!Y$3:Y$24)*G270))</f>
        <v>0</v>
      </c>
      <c r="BA270" s="154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58">
        <f>IF(S270="A",LOOKUP(S270,Sheet3!F$2:F$9,Sheet3!H$2:H$9)*(AN270+AJ270+0.5)*G270*IF(L270=1,2,IF(L270=2,1,0)),0)</f>
        <v>0</v>
      </c>
      <c r="BC270" s="159">
        <f t="shared" si="129"/>
        <v>0</v>
      </c>
      <c r="BD270" s="123">
        <f>LOOKUP($S270,Sheet3!$F$2:$F$9,Sheet3!I$2:I$9)*$G270*IF($L270=1,2,IF($L270=2,1,0))</f>
        <v>0</v>
      </c>
      <c r="BE270" s="123">
        <f>LOOKUP($S270,Sheet3!$F$2:$F$9,Sheet3!J$2:J$9)*$G270*IF($L270=1,2,IF($L270=2,1,0))</f>
        <v>0</v>
      </c>
      <c r="BF270" s="123">
        <f>LOOKUP($S270,Sheet3!$F$2:$F$9,Sheet3!K$2:K$9)*$G270*IF($L270=1,2,IF($L270=2,1,0))</f>
        <v>0</v>
      </c>
      <c r="BG270" s="123">
        <f>LOOKUP($S270,Sheet3!$F$2:$F$9,Sheet3!L$2:L$9)*$G270*IF($L270=1,2,IF($L270=2,1,0))</f>
        <v>0</v>
      </c>
      <c r="BH270" s="122">
        <f>LOOKUP($S270,Sheet3!$F$2:$F$9,Sheet3!M$2:M$9)*$G270*IF($L270=1,2,IF($L270=2,1,0))*2</f>
        <v>0</v>
      </c>
      <c r="BI270" s="122">
        <f>(AO270-Sheet3!$Q$4*IF($L270=1,2,IF($L270=2,1,0)))*LOOKUP(S270,Sheet3!F$2:F$9,Sheet3!M$2:M$9)*ROUNDUP(G270/Sheet3!$Q$7,0)</f>
        <v>0</v>
      </c>
      <c r="BJ270" s="122">
        <f>IF(S270="E",LOOKUP(Sheet3!$G$7,Sheet3!$A$18:$A$21,Sheet3!$B$18:$B$21),0)*G270*AN270*2</f>
        <v>0</v>
      </c>
      <c r="BK270" s="122">
        <f>IF(S270="E",LOOKUP(Sheet3!$G$7,Sheet3!$A$18:$A$21,Sheet3!$C$18:$C$21),0)*G270*AN270*2/1000</f>
        <v>0</v>
      </c>
      <c r="BL270" s="122">
        <f>IF(S270="E",LOOKUP(Sheet3!$G$7,Sheet3!$A$18:$A$21,Sheet3!$D$18:$D$21),0)*G270*AN270*2/1000</f>
        <v>0</v>
      </c>
      <c r="BN270" s="124">
        <f t="shared" si="130"/>
        <v>0</v>
      </c>
      <c r="BO270" s="124">
        <f t="shared" si="131"/>
        <v>0</v>
      </c>
      <c r="BP270" s="115"/>
      <c r="BQ270" s="56">
        <f t="shared" si="132"/>
        <v>0</v>
      </c>
      <c r="BR270" s="52">
        <f t="shared" si="133"/>
        <v>0</v>
      </c>
      <c r="BS270" s="52">
        <f t="shared" si="134"/>
        <v>0</v>
      </c>
      <c r="BT270" s="52">
        <f>IF(OR(LOOKUP(V270,Sheet2!A$3:A$25,Sheet2!B$3:B$25)=1,G270=0),0,AW270-AO270*0.2*G270)</f>
        <v>0</v>
      </c>
      <c r="BU270" s="52">
        <f t="shared" si="135"/>
        <v>0</v>
      </c>
      <c r="BV270" s="52">
        <f t="shared" si="136"/>
        <v>0</v>
      </c>
      <c r="BW270" s="32">
        <f t="shared" si="137"/>
        <v>0</v>
      </c>
    </row>
    <row r="271" spans="1:75">
      <c r="A271" s="110"/>
      <c r="D271" s="110">
        <f t="shared" si="146"/>
        <v>0</v>
      </c>
      <c r="E271" s="32"/>
      <c r="L271" s="32">
        <v>1</v>
      </c>
      <c r="M271" s="32">
        <v>0</v>
      </c>
      <c r="N271" s="32">
        <v>0</v>
      </c>
      <c r="O271" s="32">
        <v>0</v>
      </c>
      <c r="P271" s="32">
        <f t="shared" si="141"/>
        <v>0</v>
      </c>
      <c r="R271" s="111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2">
        <f t="shared" si="120"/>
        <v>0</v>
      </c>
      <c r="T271" s="113">
        <f t="shared" si="138"/>
        <v>0</v>
      </c>
      <c r="V271" s="137">
        <f t="shared" si="119"/>
        <v>0</v>
      </c>
      <c r="W271" s="138">
        <f t="shared" si="121"/>
        <v>0</v>
      </c>
      <c r="X271" s="138">
        <f t="shared" si="142"/>
        <v>0</v>
      </c>
      <c r="Y271" s="138">
        <f t="shared" si="143"/>
        <v>0</v>
      </c>
      <c r="Z271" s="138">
        <f>Y271+LOOKUP(V271,Sheet2!A$3:A$24,Sheet2!J$3:J$24)</f>
        <v>0</v>
      </c>
      <c r="AA271" s="138">
        <f t="shared" si="122"/>
        <v>0</v>
      </c>
      <c r="AB271" s="138">
        <f t="shared" si="144"/>
        <v>0</v>
      </c>
      <c r="AC271" s="138">
        <f t="shared" si="145"/>
        <v>0</v>
      </c>
      <c r="AD271" s="138">
        <f>AC271+LOOKUP(V271,Sheet2!A$3:A$24,Sheet2!J$3:J$24)</f>
        <v>0</v>
      </c>
      <c r="AE271" s="138">
        <f t="shared" si="123"/>
        <v>0</v>
      </c>
      <c r="AF271" s="138">
        <f t="shared" si="124"/>
        <v>0</v>
      </c>
      <c r="AG271" s="137">
        <f>LOOKUP(V271,Sheet2!A$3:A$24,Sheet2!K$3:K$24)</f>
        <v>0</v>
      </c>
      <c r="AH271" s="143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37">
        <f>LOOKUP(R271,Sheet3!A$2:A$7,Sheet3!D$2:D$7)</f>
        <v>0</v>
      </c>
      <c r="AJ271" s="137">
        <f t="shared" si="139"/>
        <v>0</v>
      </c>
      <c r="AK271" s="137">
        <f t="shared" si="140"/>
        <v>0</v>
      </c>
      <c r="AL271" s="138">
        <f t="shared" si="125"/>
        <v>0</v>
      </c>
      <c r="AM271" s="138">
        <f t="shared" si="126"/>
        <v>0</v>
      </c>
      <c r="AN271" s="138">
        <f t="shared" si="127"/>
        <v>0</v>
      </c>
      <c r="AO271" s="138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15"/>
      <c r="AQ271" s="152">
        <f t="shared" si="128"/>
        <v>0</v>
      </c>
      <c r="AR271" s="153">
        <f>LOOKUP(S271,Sheet3!F$2:F$9,Sheet3!G$2:G$9)*(AN271-AJ271)*(AN271-AJ271)/2*G271*IF(L271=1,2,IF(L271=2,1,0))</f>
        <v>0</v>
      </c>
      <c r="AS271" s="153">
        <f>LOOKUP(R271,Sheet3!A$2:A$6,Sheet3!B$2:B$6)*AO271*G271</f>
        <v>0</v>
      </c>
      <c r="AT271" s="153">
        <f>LOOKUP(R271,Sheet3!A$2:A$6,Sheet3!C$2:C$6)*AO271*G271</f>
        <v>0</v>
      </c>
      <c r="AU271" s="154">
        <f>IF(AND(AE271&gt;3.5,AF271&gt;3.5),LOOKUP(Sheet1!V271,Sheet2!A$3:A$24,Sheet2!U$3:U$24),LOOKUP(V271,Sheet2!A$3:A$24,Sheet2!T$3:T$24))*G271</f>
        <v>0</v>
      </c>
      <c r="AV271" s="154">
        <f>IF(AND(AE271&gt;3.5,AF271&gt;3.5),LOOKUP(Sheet1!V271,Sheet2!A$3:A$24,Sheet2!W$3:W$24),LOOKUP(V271,Sheet2!A$3:A$24,Sheet2!V$3:V$24))*G271</f>
        <v>0</v>
      </c>
      <c r="AW271" s="153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3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3">
        <f>LOOKUP(S271,Sheet3!F$2:F$9,Sheet3!G$2:G$9)*MIN((((Z271-Y271)+(AD271-AC271))/2+AH271+LOOKUP(V271,Sheet2!A$3:A$24,Sheet2!K$3:K$24)),AN271-AK271)^2/2*G271*IF(L271=1,2,IF(L271=2,1,0))</f>
        <v>0</v>
      </c>
      <c r="AZ271" s="153">
        <f>IF(G271=0,0,MAX(0,SUM(AQ271:AR271)-SUM(AS271:AY271)-BA271-LOOKUP(V271,Sheet2!A$3:A$24,Sheet2!Y$3:Y$24)*G271))</f>
        <v>0</v>
      </c>
      <c r="BA271" s="154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58">
        <f>IF(S271="A",LOOKUP(S271,Sheet3!F$2:F$9,Sheet3!H$2:H$9)*(AN271+AJ271+0.5)*G271*IF(L271=1,2,IF(L271=2,1,0)),0)</f>
        <v>0</v>
      </c>
      <c r="BC271" s="159">
        <f t="shared" si="129"/>
        <v>0</v>
      </c>
      <c r="BD271" s="123">
        <f>LOOKUP($S271,Sheet3!$F$2:$F$9,Sheet3!I$2:I$9)*$G271*IF($L271=1,2,IF($L271=2,1,0))</f>
        <v>0</v>
      </c>
      <c r="BE271" s="123">
        <f>LOOKUP($S271,Sheet3!$F$2:$F$9,Sheet3!J$2:J$9)*$G271*IF($L271=1,2,IF($L271=2,1,0))</f>
        <v>0</v>
      </c>
      <c r="BF271" s="123">
        <f>LOOKUP($S271,Sheet3!$F$2:$F$9,Sheet3!K$2:K$9)*$G271*IF($L271=1,2,IF($L271=2,1,0))</f>
        <v>0</v>
      </c>
      <c r="BG271" s="123">
        <f>LOOKUP($S271,Sheet3!$F$2:$F$9,Sheet3!L$2:L$9)*$G271*IF($L271=1,2,IF($L271=2,1,0))</f>
        <v>0</v>
      </c>
      <c r="BH271" s="122">
        <f>LOOKUP($S271,Sheet3!$F$2:$F$9,Sheet3!M$2:M$9)*$G271*IF($L271=1,2,IF($L271=2,1,0))*2</f>
        <v>0</v>
      </c>
      <c r="BI271" s="122">
        <f>(AO271-Sheet3!$Q$4*IF($L271=1,2,IF($L271=2,1,0)))*LOOKUP(S271,Sheet3!F$2:F$9,Sheet3!M$2:M$9)*ROUNDUP(G271/Sheet3!$Q$7,0)</f>
        <v>0</v>
      </c>
      <c r="BJ271" s="122">
        <f>IF(S271="E",LOOKUP(Sheet3!$G$7,Sheet3!$A$18:$A$21,Sheet3!$B$18:$B$21),0)*G271*AN271*2</f>
        <v>0</v>
      </c>
      <c r="BK271" s="122">
        <f>IF(S271="E",LOOKUP(Sheet3!$G$7,Sheet3!$A$18:$A$21,Sheet3!$C$18:$C$21),0)*G271*AN271*2/1000</f>
        <v>0</v>
      </c>
      <c r="BL271" s="122">
        <f>IF(S271="E",LOOKUP(Sheet3!$G$7,Sheet3!$A$18:$A$21,Sheet3!$D$18:$D$21),0)*G271*AN271*2/1000</f>
        <v>0</v>
      </c>
      <c r="BN271" s="124">
        <f t="shared" si="130"/>
        <v>0</v>
      </c>
      <c r="BO271" s="124">
        <f t="shared" si="131"/>
        <v>0</v>
      </c>
      <c r="BP271" s="115"/>
      <c r="BQ271" s="56">
        <f t="shared" si="132"/>
        <v>0</v>
      </c>
      <c r="BR271" s="52">
        <f t="shared" si="133"/>
        <v>0</v>
      </c>
      <c r="BS271" s="52">
        <f t="shared" si="134"/>
        <v>0</v>
      </c>
      <c r="BT271" s="52">
        <f>IF(OR(LOOKUP(V271,Sheet2!A$3:A$25,Sheet2!B$3:B$25)=1,G271=0),0,AW271-AO271*0.2*G271)</f>
        <v>0</v>
      </c>
      <c r="BU271" s="52">
        <f t="shared" si="135"/>
        <v>0</v>
      </c>
      <c r="BV271" s="52">
        <f t="shared" si="136"/>
        <v>0</v>
      </c>
      <c r="BW271" s="32">
        <f t="shared" si="137"/>
        <v>0</v>
      </c>
    </row>
    <row r="272" spans="1:75">
      <c r="A272" s="110"/>
      <c r="D272" s="110">
        <f t="shared" si="146"/>
        <v>0</v>
      </c>
      <c r="E272" s="32"/>
      <c r="L272" s="32">
        <v>1</v>
      </c>
      <c r="M272" s="32">
        <v>0</v>
      </c>
      <c r="N272" s="32">
        <v>0</v>
      </c>
      <c r="O272" s="32">
        <v>0</v>
      </c>
      <c r="P272" s="32">
        <f t="shared" si="141"/>
        <v>0</v>
      </c>
      <c r="R272" s="111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2">
        <f t="shared" si="120"/>
        <v>0</v>
      </c>
      <c r="T272" s="113">
        <f t="shared" si="138"/>
        <v>0</v>
      </c>
      <c r="V272" s="137">
        <f t="shared" si="119"/>
        <v>0</v>
      </c>
      <c r="W272" s="138">
        <f t="shared" si="121"/>
        <v>0</v>
      </c>
      <c r="X272" s="138">
        <f t="shared" si="142"/>
        <v>0</v>
      </c>
      <c r="Y272" s="138">
        <f t="shared" si="143"/>
        <v>0</v>
      </c>
      <c r="Z272" s="138">
        <f>Y272+LOOKUP(V272,Sheet2!A$3:A$24,Sheet2!J$3:J$24)</f>
        <v>0</v>
      </c>
      <c r="AA272" s="138">
        <f t="shared" si="122"/>
        <v>0</v>
      </c>
      <c r="AB272" s="138">
        <f t="shared" si="144"/>
        <v>0</v>
      </c>
      <c r="AC272" s="138">
        <f t="shared" si="145"/>
        <v>0</v>
      </c>
      <c r="AD272" s="138">
        <f>AC272+LOOKUP(V272,Sheet2!A$3:A$24,Sheet2!J$3:J$24)</f>
        <v>0</v>
      </c>
      <c r="AE272" s="138">
        <f t="shared" si="123"/>
        <v>0</v>
      </c>
      <c r="AF272" s="138">
        <f t="shared" si="124"/>
        <v>0</v>
      </c>
      <c r="AG272" s="137">
        <f>LOOKUP(V272,Sheet2!A$3:A$24,Sheet2!K$3:K$24)</f>
        <v>0</v>
      </c>
      <c r="AH272" s="143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37">
        <f>LOOKUP(R272,Sheet3!A$2:A$7,Sheet3!D$2:D$7)</f>
        <v>0</v>
      </c>
      <c r="AJ272" s="137">
        <f t="shared" si="139"/>
        <v>0</v>
      </c>
      <c r="AK272" s="137">
        <f t="shared" si="140"/>
        <v>0</v>
      </c>
      <c r="AL272" s="138">
        <f t="shared" si="125"/>
        <v>0</v>
      </c>
      <c r="AM272" s="138">
        <f t="shared" si="126"/>
        <v>0</v>
      </c>
      <c r="AN272" s="138">
        <f t="shared" si="127"/>
        <v>0</v>
      </c>
      <c r="AO272" s="138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15"/>
      <c r="AQ272" s="152">
        <f t="shared" si="128"/>
        <v>0</v>
      </c>
      <c r="AR272" s="153">
        <f>LOOKUP(S272,Sheet3!F$2:F$9,Sheet3!G$2:G$9)*(AN272-AJ272)*(AN272-AJ272)/2*G272*IF(L272=1,2,IF(L272=2,1,0))</f>
        <v>0</v>
      </c>
      <c r="AS272" s="153">
        <f>LOOKUP(R272,Sheet3!A$2:A$6,Sheet3!B$2:B$6)*AO272*G272</f>
        <v>0</v>
      </c>
      <c r="AT272" s="153">
        <f>LOOKUP(R272,Sheet3!A$2:A$6,Sheet3!C$2:C$6)*AO272*G272</f>
        <v>0</v>
      </c>
      <c r="AU272" s="154">
        <f>IF(AND(AE272&gt;3.5,AF272&gt;3.5),LOOKUP(Sheet1!V272,Sheet2!A$3:A$24,Sheet2!U$3:U$24),LOOKUP(V272,Sheet2!A$3:A$24,Sheet2!T$3:T$24))*G272</f>
        <v>0</v>
      </c>
      <c r="AV272" s="154">
        <f>IF(AND(AE272&gt;3.5,AF272&gt;3.5),LOOKUP(Sheet1!V272,Sheet2!A$3:A$24,Sheet2!W$3:W$24),LOOKUP(V272,Sheet2!A$3:A$24,Sheet2!V$3:V$24))*G272</f>
        <v>0</v>
      </c>
      <c r="AW272" s="153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3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3">
        <f>LOOKUP(S272,Sheet3!F$2:F$9,Sheet3!G$2:G$9)*MIN((((Z272-Y272)+(AD272-AC272))/2+AH272+LOOKUP(V272,Sheet2!A$3:A$24,Sheet2!K$3:K$24)),AN272-AK272)^2/2*G272*IF(L272=1,2,IF(L272=2,1,0))</f>
        <v>0</v>
      </c>
      <c r="AZ272" s="153">
        <f>IF(G272=0,0,MAX(0,SUM(AQ272:AR272)-SUM(AS272:AY272)-BA272-LOOKUP(V272,Sheet2!A$3:A$24,Sheet2!Y$3:Y$24)*G272))</f>
        <v>0</v>
      </c>
      <c r="BA272" s="154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58">
        <f>IF(S272="A",LOOKUP(S272,Sheet3!F$2:F$9,Sheet3!H$2:H$9)*(AN272+AJ272+0.5)*G272*IF(L272=1,2,IF(L272=2,1,0)),0)</f>
        <v>0</v>
      </c>
      <c r="BC272" s="159">
        <f t="shared" si="129"/>
        <v>0</v>
      </c>
      <c r="BD272" s="123">
        <f>LOOKUP($S272,Sheet3!$F$2:$F$9,Sheet3!I$2:I$9)*$G272*IF($L272=1,2,IF($L272=2,1,0))</f>
        <v>0</v>
      </c>
      <c r="BE272" s="123">
        <f>LOOKUP($S272,Sheet3!$F$2:$F$9,Sheet3!J$2:J$9)*$G272*IF($L272=1,2,IF($L272=2,1,0))</f>
        <v>0</v>
      </c>
      <c r="BF272" s="123">
        <f>LOOKUP($S272,Sheet3!$F$2:$F$9,Sheet3!K$2:K$9)*$G272*IF($L272=1,2,IF($L272=2,1,0))</f>
        <v>0</v>
      </c>
      <c r="BG272" s="123">
        <f>LOOKUP($S272,Sheet3!$F$2:$F$9,Sheet3!L$2:L$9)*$G272*IF($L272=1,2,IF($L272=2,1,0))</f>
        <v>0</v>
      </c>
      <c r="BH272" s="122">
        <f>LOOKUP($S272,Sheet3!$F$2:$F$9,Sheet3!M$2:M$9)*$G272*IF($L272=1,2,IF($L272=2,1,0))*2</f>
        <v>0</v>
      </c>
      <c r="BI272" s="122">
        <f>(AO272-Sheet3!$Q$4*IF($L272=1,2,IF($L272=2,1,0)))*LOOKUP(S272,Sheet3!F$2:F$9,Sheet3!M$2:M$9)*ROUNDUP(G272/Sheet3!$Q$7,0)</f>
        <v>0</v>
      </c>
      <c r="BJ272" s="122">
        <f>IF(S272="E",LOOKUP(Sheet3!$G$7,Sheet3!$A$18:$A$21,Sheet3!$B$18:$B$21),0)*G272*AN272*2</f>
        <v>0</v>
      </c>
      <c r="BK272" s="122">
        <f>IF(S272="E",LOOKUP(Sheet3!$G$7,Sheet3!$A$18:$A$21,Sheet3!$C$18:$C$21),0)*G272*AN272*2/1000</f>
        <v>0</v>
      </c>
      <c r="BL272" s="122">
        <f>IF(S272="E",LOOKUP(Sheet3!$G$7,Sheet3!$A$18:$A$21,Sheet3!$D$18:$D$21),0)*G272*AN272*2/1000</f>
        <v>0</v>
      </c>
      <c r="BN272" s="124">
        <f t="shared" si="130"/>
        <v>0</v>
      </c>
      <c r="BO272" s="124">
        <f t="shared" si="131"/>
        <v>0</v>
      </c>
      <c r="BP272" s="115"/>
      <c r="BQ272" s="56">
        <f t="shared" si="132"/>
        <v>0</v>
      </c>
      <c r="BR272" s="52">
        <f t="shared" si="133"/>
        <v>0</v>
      </c>
      <c r="BS272" s="52">
        <f t="shared" si="134"/>
        <v>0</v>
      </c>
      <c r="BT272" s="52">
        <f>IF(OR(LOOKUP(V272,Sheet2!A$3:A$25,Sheet2!B$3:B$25)=1,G272=0),0,AW272-AO272*0.2*G272)</f>
        <v>0</v>
      </c>
      <c r="BU272" s="52">
        <f t="shared" si="135"/>
        <v>0</v>
      </c>
      <c r="BV272" s="52">
        <f t="shared" si="136"/>
        <v>0</v>
      </c>
      <c r="BW272" s="32">
        <f t="shared" si="137"/>
        <v>0</v>
      </c>
    </row>
    <row r="273" spans="1:75">
      <c r="A273" s="110"/>
      <c r="D273" s="110">
        <f t="shared" si="146"/>
        <v>0</v>
      </c>
      <c r="E273" s="32"/>
      <c r="L273" s="32">
        <v>1</v>
      </c>
      <c r="M273" s="32">
        <v>0</v>
      </c>
      <c r="N273" s="32">
        <v>0</v>
      </c>
      <c r="O273" s="32">
        <v>0</v>
      </c>
      <c r="P273" s="32">
        <f t="shared" si="141"/>
        <v>0</v>
      </c>
      <c r="R273" s="111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2">
        <f t="shared" si="120"/>
        <v>0</v>
      </c>
      <c r="T273" s="113">
        <f t="shared" si="138"/>
        <v>0</v>
      </c>
      <c r="V273" s="137">
        <f t="shared" si="119"/>
        <v>0</v>
      </c>
      <c r="W273" s="138">
        <f t="shared" si="121"/>
        <v>0</v>
      </c>
      <c r="X273" s="138">
        <f t="shared" si="142"/>
        <v>0</v>
      </c>
      <c r="Y273" s="138">
        <f t="shared" si="143"/>
        <v>0</v>
      </c>
      <c r="Z273" s="138">
        <f>Y273+LOOKUP(V273,Sheet2!A$3:A$24,Sheet2!J$3:J$24)</f>
        <v>0</v>
      </c>
      <c r="AA273" s="138">
        <f t="shared" si="122"/>
        <v>0</v>
      </c>
      <c r="AB273" s="138">
        <f t="shared" si="144"/>
        <v>0</v>
      </c>
      <c r="AC273" s="138">
        <f t="shared" si="145"/>
        <v>0</v>
      </c>
      <c r="AD273" s="138">
        <f>AC273+LOOKUP(V273,Sheet2!A$3:A$24,Sheet2!J$3:J$24)</f>
        <v>0</v>
      </c>
      <c r="AE273" s="138">
        <f t="shared" si="123"/>
        <v>0</v>
      </c>
      <c r="AF273" s="138">
        <f t="shared" si="124"/>
        <v>0</v>
      </c>
      <c r="AG273" s="137">
        <f>LOOKUP(V273,Sheet2!A$3:A$24,Sheet2!K$3:K$24)</f>
        <v>0</v>
      </c>
      <c r="AH273" s="143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37">
        <f>LOOKUP(R273,Sheet3!A$2:A$7,Sheet3!D$2:D$7)</f>
        <v>0</v>
      </c>
      <c r="AJ273" s="137">
        <f t="shared" si="139"/>
        <v>0</v>
      </c>
      <c r="AK273" s="137">
        <f t="shared" si="140"/>
        <v>0</v>
      </c>
      <c r="AL273" s="138">
        <f t="shared" si="125"/>
        <v>0</v>
      </c>
      <c r="AM273" s="138">
        <f t="shared" si="126"/>
        <v>0</v>
      </c>
      <c r="AN273" s="138">
        <f t="shared" si="127"/>
        <v>0</v>
      </c>
      <c r="AO273" s="138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15"/>
      <c r="AQ273" s="152">
        <f t="shared" si="128"/>
        <v>0</v>
      </c>
      <c r="AR273" s="153">
        <f>LOOKUP(S273,Sheet3!F$2:F$9,Sheet3!G$2:G$9)*(AN273-AJ273)*(AN273-AJ273)/2*G273*IF(L273=1,2,IF(L273=2,1,0))</f>
        <v>0</v>
      </c>
      <c r="AS273" s="153">
        <f>LOOKUP(R273,Sheet3!A$2:A$6,Sheet3!B$2:B$6)*AO273*G273</f>
        <v>0</v>
      </c>
      <c r="AT273" s="153">
        <f>LOOKUP(R273,Sheet3!A$2:A$6,Sheet3!C$2:C$6)*AO273*G273</f>
        <v>0</v>
      </c>
      <c r="AU273" s="154">
        <f>IF(AND(AE273&gt;3.5,AF273&gt;3.5),LOOKUP(Sheet1!V273,Sheet2!A$3:A$24,Sheet2!U$3:U$24),LOOKUP(V273,Sheet2!A$3:A$24,Sheet2!T$3:T$24))*G273</f>
        <v>0</v>
      </c>
      <c r="AV273" s="154">
        <f>IF(AND(AE273&gt;3.5,AF273&gt;3.5),LOOKUP(Sheet1!V273,Sheet2!A$3:A$24,Sheet2!W$3:W$24),LOOKUP(V273,Sheet2!A$3:A$24,Sheet2!V$3:V$24))*G273</f>
        <v>0</v>
      </c>
      <c r="AW273" s="153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3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3">
        <f>LOOKUP(S273,Sheet3!F$2:F$9,Sheet3!G$2:G$9)*MIN((((Z273-Y273)+(AD273-AC273))/2+AH273+LOOKUP(V273,Sheet2!A$3:A$24,Sheet2!K$3:K$24)),AN273-AK273)^2/2*G273*IF(L273=1,2,IF(L273=2,1,0))</f>
        <v>0</v>
      </c>
      <c r="AZ273" s="153">
        <f>IF(G273=0,0,MAX(0,SUM(AQ273:AR273)-SUM(AS273:AY273)-BA273-LOOKUP(V273,Sheet2!A$3:A$24,Sheet2!Y$3:Y$24)*G273))</f>
        <v>0</v>
      </c>
      <c r="BA273" s="154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58">
        <f>IF(S273="A",LOOKUP(S273,Sheet3!F$2:F$9,Sheet3!H$2:H$9)*(AN273+AJ273+0.5)*G273*IF(L273=1,2,IF(L273=2,1,0)),0)</f>
        <v>0</v>
      </c>
      <c r="BC273" s="159">
        <f t="shared" si="129"/>
        <v>0</v>
      </c>
      <c r="BD273" s="123">
        <f>LOOKUP($S273,Sheet3!$F$2:$F$9,Sheet3!I$2:I$9)*$G273*IF($L273=1,2,IF($L273=2,1,0))</f>
        <v>0</v>
      </c>
      <c r="BE273" s="123">
        <f>LOOKUP($S273,Sheet3!$F$2:$F$9,Sheet3!J$2:J$9)*$G273*IF($L273=1,2,IF($L273=2,1,0))</f>
        <v>0</v>
      </c>
      <c r="BF273" s="123">
        <f>LOOKUP($S273,Sheet3!$F$2:$F$9,Sheet3!K$2:K$9)*$G273*IF($L273=1,2,IF($L273=2,1,0))</f>
        <v>0</v>
      </c>
      <c r="BG273" s="123">
        <f>LOOKUP($S273,Sheet3!$F$2:$F$9,Sheet3!L$2:L$9)*$G273*IF($L273=1,2,IF($L273=2,1,0))</f>
        <v>0</v>
      </c>
      <c r="BH273" s="122">
        <f>LOOKUP($S273,Sheet3!$F$2:$F$9,Sheet3!M$2:M$9)*$G273*IF($L273=1,2,IF($L273=2,1,0))*2</f>
        <v>0</v>
      </c>
      <c r="BI273" s="122">
        <f>(AO273-Sheet3!$Q$4*IF($L273=1,2,IF($L273=2,1,0)))*LOOKUP(S273,Sheet3!F$2:F$9,Sheet3!M$2:M$9)*ROUNDUP(G273/Sheet3!$Q$7,0)</f>
        <v>0</v>
      </c>
      <c r="BJ273" s="122">
        <f>IF(S273="E",LOOKUP(Sheet3!$G$7,Sheet3!$A$18:$A$21,Sheet3!$B$18:$B$21),0)*G273*AN273*2</f>
        <v>0</v>
      </c>
      <c r="BK273" s="122">
        <f>IF(S273="E",LOOKUP(Sheet3!$G$7,Sheet3!$A$18:$A$21,Sheet3!$C$18:$C$21),0)*G273*AN273*2/1000</f>
        <v>0</v>
      </c>
      <c r="BL273" s="122">
        <f>IF(S273="E",LOOKUP(Sheet3!$G$7,Sheet3!$A$18:$A$21,Sheet3!$D$18:$D$21),0)*G273*AN273*2/1000</f>
        <v>0</v>
      </c>
      <c r="BN273" s="124">
        <f t="shared" si="130"/>
        <v>0</v>
      </c>
      <c r="BO273" s="124">
        <f t="shared" si="131"/>
        <v>0</v>
      </c>
      <c r="BP273" s="115"/>
      <c r="BQ273" s="56">
        <f t="shared" si="132"/>
        <v>0</v>
      </c>
      <c r="BR273" s="52">
        <f t="shared" si="133"/>
        <v>0</v>
      </c>
      <c r="BS273" s="52">
        <f t="shared" si="134"/>
        <v>0</v>
      </c>
      <c r="BT273" s="52">
        <f>IF(OR(LOOKUP(V273,Sheet2!A$3:A$25,Sheet2!B$3:B$25)=1,G273=0),0,AW273-AO273*0.2*G273)</f>
        <v>0</v>
      </c>
      <c r="BU273" s="52">
        <f t="shared" si="135"/>
        <v>0</v>
      </c>
      <c r="BV273" s="52">
        <f t="shared" si="136"/>
        <v>0</v>
      </c>
      <c r="BW273" s="32">
        <f t="shared" si="137"/>
        <v>0</v>
      </c>
    </row>
    <row r="274" spans="1:75">
      <c r="A274" s="110"/>
      <c r="D274" s="110">
        <f t="shared" si="146"/>
        <v>0</v>
      </c>
      <c r="E274" s="32"/>
      <c r="L274" s="32">
        <v>1</v>
      </c>
      <c r="M274" s="32">
        <v>0</v>
      </c>
      <c r="N274" s="32">
        <v>0</v>
      </c>
      <c r="O274" s="32">
        <v>0</v>
      </c>
      <c r="P274" s="32">
        <f t="shared" si="141"/>
        <v>0</v>
      </c>
      <c r="R274" s="111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2">
        <f t="shared" si="120"/>
        <v>0</v>
      </c>
      <c r="T274" s="113">
        <f t="shared" si="138"/>
        <v>0</v>
      </c>
      <c r="V274" s="137">
        <f t="shared" si="119"/>
        <v>0</v>
      </c>
      <c r="W274" s="138">
        <f t="shared" si="121"/>
        <v>0</v>
      </c>
      <c r="X274" s="138">
        <f t="shared" si="142"/>
        <v>0</v>
      </c>
      <c r="Y274" s="138">
        <f t="shared" si="143"/>
        <v>0</v>
      </c>
      <c r="Z274" s="138">
        <f>Y274+LOOKUP(V274,Sheet2!A$3:A$24,Sheet2!J$3:J$24)</f>
        <v>0</v>
      </c>
      <c r="AA274" s="138">
        <f t="shared" si="122"/>
        <v>0</v>
      </c>
      <c r="AB274" s="138">
        <f t="shared" si="144"/>
        <v>0</v>
      </c>
      <c r="AC274" s="138">
        <f t="shared" si="145"/>
        <v>0</v>
      </c>
      <c r="AD274" s="138">
        <f>AC274+LOOKUP(V274,Sheet2!A$3:A$24,Sheet2!J$3:J$24)</f>
        <v>0</v>
      </c>
      <c r="AE274" s="138">
        <f t="shared" si="123"/>
        <v>0</v>
      </c>
      <c r="AF274" s="138">
        <f t="shared" si="124"/>
        <v>0</v>
      </c>
      <c r="AG274" s="137">
        <f>LOOKUP(V274,Sheet2!A$3:A$24,Sheet2!K$3:K$24)</f>
        <v>0</v>
      </c>
      <c r="AH274" s="143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37">
        <f>LOOKUP(R274,Sheet3!A$2:A$7,Sheet3!D$2:D$7)</f>
        <v>0</v>
      </c>
      <c r="AJ274" s="137">
        <f t="shared" si="139"/>
        <v>0</v>
      </c>
      <c r="AK274" s="137">
        <f t="shared" si="140"/>
        <v>0</v>
      </c>
      <c r="AL274" s="138">
        <f t="shared" si="125"/>
        <v>0</v>
      </c>
      <c r="AM274" s="138">
        <f t="shared" si="126"/>
        <v>0</v>
      </c>
      <c r="AN274" s="138">
        <f t="shared" si="127"/>
        <v>0</v>
      </c>
      <c r="AO274" s="138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15"/>
      <c r="AQ274" s="152">
        <f t="shared" si="128"/>
        <v>0</v>
      </c>
      <c r="AR274" s="153">
        <f>LOOKUP(S274,Sheet3!F$2:F$9,Sheet3!G$2:G$9)*(AN274-AJ274)*(AN274-AJ274)/2*G274*IF(L274=1,2,IF(L274=2,1,0))</f>
        <v>0</v>
      </c>
      <c r="AS274" s="153">
        <f>LOOKUP(R274,Sheet3!A$2:A$6,Sheet3!B$2:B$6)*AO274*G274</f>
        <v>0</v>
      </c>
      <c r="AT274" s="153">
        <f>LOOKUP(R274,Sheet3!A$2:A$6,Sheet3!C$2:C$6)*AO274*G274</f>
        <v>0</v>
      </c>
      <c r="AU274" s="154">
        <f>IF(AND(AE274&gt;3.5,AF274&gt;3.5),LOOKUP(Sheet1!V274,Sheet2!A$3:A$24,Sheet2!U$3:U$24),LOOKUP(V274,Sheet2!A$3:A$24,Sheet2!T$3:T$24))*G274</f>
        <v>0</v>
      </c>
      <c r="AV274" s="154">
        <f>IF(AND(AE274&gt;3.5,AF274&gt;3.5),LOOKUP(Sheet1!V274,Sheet2!A$3:A$24,Sheet2!W$3:W$24),LOOKUP(V274,Sheet2!A$3:A$24,Sheet2!V$3:V$24))*G274</f>
        <v>0</v>
      </c>
      <c r="AW274" s="153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3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3">
        <f>LOOKUP(S274,Sheet3!F$2:F$9,Sheet3!G$2:G$9)*MIN((((Z274-Y274)+(AD274-AC274))/2+AH274+LOOKUP(V274,Sheet2!A$3:A$24,Sheet2!K$3:K$24)),AN274-AK274)^2/2*G274*IF(L274=1,2,IF(L274=2,1,0))</f>
        <v>0</v>
      </c>
      <c r="AZ274" s="153">
        <f>IF(G274=0,0,MAX(0,SUM(AQ274:AR274)-SUM(AS274:AY274)-BA274-LOOKUP(V274,Sheet2!A$3:A$24,Sheet2!Y$3:Y$24)*G274))</f>
        <v>0</v>
      </c>
      <c r="BA274" s="154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58">
        <f>IF(S274="A",LOOKUP(S274,Sheet3!F$2:F$9,Sheet3!H$2:H$9)*(AN274+AJ274+0.5)*G274*IF(L274=1,2,IF(L274=2,1,0)),0)</f>
        <v>0</v>
      </c>
      <c r="BC274" s="159">
        <f t="shared" si="129"/>
        <v>0</v>
      </c>
      <c r="BD274" s="123">
        <f>LOOKUP($S274,Sheet3!$F$2:$F$9,Sheet3!I$2:I$9)*$G274*IF($L274=1,2,IF($L274=2,1,0))</f>
        <v>0</v>
      </c>
      <c r="BE274" s="123">
        <f>LOOKUP($S274,Sheet3!$F$2:$F$9,Sheet3!J$2:J$9)*$G274*IF($L274=1,2,IF($L274=2,1,0))</f>
        <v>0</v>
      </c>
      <c r="BF274" s="123">
        <f>LOOKUP($S274,Sheet3!$F$2:$F$9,Sheet3!K$2:K$9)*$G274*IF($L274=1,2,IF($L274=2,1,0))</f>
        <v>0</v>
      </c>
      <c r="BG274" s="123">
        <f>LOOKUP($S274,Sheet3!$F$2:$F$9,Sheet3!L$2:L$9)*$G274*IF($L274=1,2,IF($L274=2,1,0))</f>
        <v>0</v>
      </c>
      <c r="BH274" s="122">
        <f>LOOKUP($S274,Sheet3!$F$2:$F$9,Sheet3!M$2:M$9)*$G274*IF($L274=1,2,IF($L274=2,1,0))*2</f>
        <v>0</v>
      </c>
      <c r="BI274" s="122">
        <f>(AO274-Sheet3!$Q$4*IF($L274=1,2,IF($L274=2,1,0)))*LOOKUP(S274,Sheet3!F$2:F$9,Sheet3!M$2:M$9)*ROUNDUP(G274/Sheet3!$Q$7,0)</f>
        <v>0</v>
      </c>
      <c r="BJ274" s="122">
        <f>IF(S274="E",LOOKUP(Sheet3!$G$7,Sheet3!$A$18:$A$21,Sheet3!$B$18:$B$21),0)*G274*AN274*2</f>
        <v>0</v>
      </c>
      <c r="BK274" s="122">
        <f>IF(S274="E",LOOKUP(Sheet3!$G$7,Sheet3!$A$18:$A$21,Sheet3!$C$18:$C$21),0)*G274*AN274*2/1000</f>
        <v>0</v>
      </c>
      <c r="BL274" s="122">
        <f>IF(S274="E",LOOKUP(Sheet3!$G$7,Sheet3!$A$18:$A$21,Sheet3!$D$18:$D$21),0)*G274*AN274*2/1000</f>
        <v>0</v>
      </c>
      <c r="BN274" s="124">
        <f t="shared" si="130"/>
        <v>0</v>
      </c>
      <c r="BO274" s="124">
        <f t="shared" si="131"/>
        <v>0</v>
      </c>
      <c r="BP274" s="115"/>
      <c r="BQ274" s="56">
        <f t="shared" si="132"/>
        <v>0</v>
      </c>
      <c r="BR274" s="52">
        <f t="shared" si="133"/>
        <v>0</v>
      </c>
      <c r="BS274" s="52">
        <f t="shared" si="134"/>
        <v>0</v>
      </c>
      <c r="BT274" s="52">
        <f>IF(OR(LOOKUP(V274,Sheet2!A$3:A$25,Sheet2!B$3:B$25)=1,G274=0),0,AW274-AO274*0.2*G274)</f>
        <v>0</v>
      </c>
      <c r="BU274" s="52">
        <f t="shared" si="135"/>
        <v>0</v>
      </c>
      <c r="BV274" s="52">
        <f t="shared" si="136"/>
        <v>0</v>
      </c>
      <c r="BW274" s="32">
        <f t="shared" si="137"/>
        <v>0</v>
      </c>
    </row>
    <row r="275" spans="1:75">
      <c r="A275" s="110"/>
      <c r="D275" s="110">
        <f t="shared" si="146"/>
        <v>0</v>
      </c>
      <c r="E275" s="32"/>
      <c r="L275" s="32">
        <v>1</v>
      </c>
      <c r="M275" s="32">
        <v>0</v>
      </c>
      <c r="N275" s="32">
        <v>0</v>
      </c>
      <c r="O275" s="32">
        <v>0</v>
      </c>
      <c r="P275" s="32">
        <f t="shared" si="141"/>
        <v>0</v>
      </c>
      <c r="R275" s="111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2">
        <f t="shared" si="120"/>
        <v>0</v>
      </c>
      <c r="T275" s="113">
        <f t="shared" si="138"/>
        <v>0</v>
      </c>
      <c r="V275" s="137">
        <f t="shared" si="119"/>
        <v>0</v>
      </c>
      <c r="W275" s="138">
        <f t="shared" si="121"/>
        <v>0</v>
      </c>
      <c r="X275" s="138">
        <f t="shared" si="142"/>
        <v>0</v>
      </c>
      <c r="Y275" s="138">
        <f t="shared" si="143"/>
        <v>0</v>
      </c>
      <c r="Z275" s="138">
        <f>Y275+LOOKUP(V275,Sheet2!A$3:A$24,Sheet2!J$3:J$24)</f>
        <v>0</v>
      </c>
      <c r="AA275" s="138">
        <f t="shared" si="122"/>
        <v>0</v>
      </c>
      <c r="AB275" s="138">
        <f t="shared" si="144"/>
        <v>0</v>
      </c>
      <c r="AC275" s="138">
        <f t="shared" si="145"/>
        <v>0</v>
      </c>
      <c r="AD275" s="138">
        <f>AC275+LOOKUP(V275,Sheet2!A$3:A$24,Sheet2!J$3:J$24)</f>
        <v>0</v>
      </c>
      <c r="AE275" s="138">
        <f t="shared" si="123"/>
        <v>0</v>
      </c>
      <c r="AF275" s="138">
        <f t="shared" si="124"/>
        <v>0</v>
      </c>
      <c r="AG275" s="137">
        <f>LOOKUP(V275,Sheet2!A$3:A$24,Sheet2!K$3:K$24)</f>
        <v>0</v>
      </c>
      <c r="AH275" s="143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37">
        <f>LOOKUP(R275,Sheet3!A$2:A$7,Sheet3!D$2:D$7)</f>
        <v>0</v>
      </c>
      <c r="AJ275" s="137">
        <f t="shared" si="139"/>
        <v>0</v>
      </c>
      <c r="AK275" s="137">
        <f t="shared" si="140"/>
        <v>0</v>
      </c>
      <c r="AL275" s="138">
        <f t="shared" si="125"/>
        <v>0</v>
      </c>
      <c r="AM275" s="138">
        <f t="shared" si="126"/>
        <v>0</v>
      </c>
      <c r="AN275" s="138">
        <f t="shared" si="127"/>
        <v>0</v>
      </c>
      <c r="AO275" s="138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15"/>
      <c r="AQ275" s="152">
        <f t="shared" si="128"/>
        <v>0</v>
      </c>
      <c r="AR275" s="153">
        <f>LOOKUP(S275,Sheet3!F$2:F$9,Sheet3!G$2:G$9)*(AN275-AJ275)*(AN275-AJ275)/2*G275*IF(L275=1,2,IF(L275=2,1,0))</f>
        <v>0</v>
      </c>
      <c r="AS275" s="153">
        <f>LOOKUP(R275,Sheet3!A$2:A$6,Sheet3!B$2:B$6)*AO275*G275</f>
        <v>0</v>
      </c>
      <c r="AT275" s="153">
        <f>LOOKUP(R275,Sheet3!A$2:A$6,Sheet3!C$2:C$6)*AO275*G275</f>
        <v>0</v>
      </c>
      <c r="AU275" s="154">
        <f>IF(AND(AE275&gt;3.5,AF275&gt;3.5),LOOKUP(Sheet1!V275,Sheet2!A$3:A$24,Sheet2!U$3:U$24),LOOKUP(V275,Sheet2!A$3:A$24,Sheet2!T$3:T$24))*G275</f>
        <v>0</v>
      </c>
      <c r="AV275" s="154">
        <f>IF(AND(AE275&gt;3.5,AF275&gt;3.5),LOOKUP(Sheet1!V275,Sheet2!A$3:A$24,Sheet2!W$3:W$24),LOOKUP(V275,Sheet2!A$3:A$24,Sheet2!V$3:V$24))*G275</f>
        <v>0</v>
      </c>
      <c r="AW275" s="153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3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3">
        <f>LOOKUP(S275,Sheet3!F$2:F$9,Sheet3!G$2:G$9)*MIN((((Z275-Y275)+(AD275-AC275))/2+AH275+LOOKUP(V275,Sheet2!A$3:A$24,Sheet2!K$3:K$24)),AN275-AK275)^2/2*G275*IF(L275=1,2,IF(L275=2,1,0))</f>
        <v>0</v>
      </c>
      <c r="AZ275" s="153">
        <f>IF(G275=0,0,MAX(0,SUM(AQ275:AR275)-SUM(AS275:AY275)-BA275-LOOKUP(V275,Sheet2!A$3:A$24,Sheet2!Y$3:Y$24)*G275))</f>
        <v>0</v>
      </c>
      <c r="BA275" s="154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58">
        <f>IF(S275="A",LOOKUP(S275,Sheet3!F$2:F$9,Sheet3!H$2:H$9)*(AN275+AJ275+0.5)*G275*IF(L275=1,2,IF(L275=2,1,0)),0)</f>
        <v>0</v>
      </c>
      <c r="BC275" s="159">
        <f t="shared" si="129"/>
        <v>0</v>
      </c>
      <c r="BD275" s="123">
        <f>LOOKUP($S275,Sheet3!$F$2:$F$9,Sheet3!I$2:I$9)*$G275*IF($L275=1,2,IF($L275=2,1,0))</f>
        <v>0</v>
      </c>
      <c r="BE275" s="123">
        <f>LOOKUP($S275,Sheet3!$F$2:$F$9,Sheet3!J$2:J$9)*$G275*IF($L275=1,2,IF($L275=2,1,0))</f>
        <v>0</v>
      </c>
      <c r="BF275" s="123">
        <f>LOOKUP($S275,Sheet3!$F$2:$F$9,Sheet3!K$2:K$9)*$G275*IF($L275=1,2,IF($L275=2,1,0))</f>
        <v>0</v>
      </c>
      <c r="BG275" s="123">
        <f>LOOKUP($S275,Sheet3!$F$2:$F$9,Sheet3!L$2:L$9)*$G275*IF($L275=1,2,IF($L275=2,1,0))</f>
        <v>0</v>
      </c>
      <c r="BH275" s="122">
        <f>LOOKUP($S275,Sheet3!$F$2:$F$9,Sheet3!M$2:M$9)*$G275*IF($L275=1,2,IF($L275=2,1,0))*2</f>
        <v>0</v>
      </c>
      <c r="BI275" s="122">
        <f>(AO275-Sheet3!$Q$4*IF($L275=1,2,IF($L275=2,1,0)))*LOOKUP(S275,Sheet3!F$2:F$9,Sheet3!M$2:M$9)*ROUNDUP(G275/Sheet3!$Q$7,0)</f>
        <v>0</v>
      </c>
      <c r="BJ275" s="122">
        <f>IF(S275="E",LOOKUP(Sheet3!$G$7,Sheet3!$A$18:$A$21,Sheet3!$B$18:$B$21),0)*G275*AN275*2</f>
        <v>0</v>
      </c>
      <c r="BK275" s="122">
        <f>IF(S275="E",LOOKUP(Sheet3!$G$7,Sheet3!$A$18:$A$21,Sheet3!$C$18:$C$21),0)*G275*AN275*2/1000</f>
        <v>0</v>
      </c>
      <c r="BL275" s="122">
        <f>IF(S275="E",LOOKUP(Sheet3!$G$7,Sheet3!$A$18:$A$21,Sheet3!$D$18:$D$21),0)*G275*AN275*2/1000</f>
        <v>0</v>
      </c>
      <c r="BN275" s="124">
        <f t="shared" si="130"/>
        <v>0</v>
      </c>
      <c r="BO275" s="124">
        <f t="shared" si="131"/>
        <v>0</v>
      </c>
      <c r="BP275" s="115"/>
      <c r="BQ275" s="56">
        <f t="shared" si="132"/>
        <v>0</v>
      </c>
      <c r="BR275" s="52">
        <f t="shared" si="133"/>
        <v>0</v>
      </c>
      <c r="BS275" s="52">
        <f t="shared" si="134"/>
        <v>0</v>
      </c>
      <c r="BT275" s="52">
        <f>IF(OR(LOOKUP(V275,Sheet2!A$3:A$25,Sheet2!B$3:B$25)=1,G275=0),0,AW275-AO275*0.2*G275)</f>
        <v>0</v>
      </c>
      <c r="BU275" s="52">
        <f t="shared" si="135"/>
        <v>0</v>
      </c>
      <c r="BV275" s="52">
        <f t="shared" si="136"/>
        <v>0</v>
      </c>
      <c r="BW275" s="32">
        <f t="shared" si="137"/>
        <v>0</v>
      </c>
    </row>
    <row r="276" spans="1:75">
      <c r="A276" s="110"/>
      <c r="D276" s="110">
        <f t="shared" si="146"/>
        <v>0</v>
      </c>
      <c r="E276" s="32"/>
      <c r="L276" s="32">
        <v>1</v>
      </c>
      <c r="M276" s="32">
        <v>0</v>
      </c>
      <c r="N276" s="32">
        <v>0</v>
      </c>
      <c r="O276" s="32">
        <v>0</v>
      </c>
      <c r="P276" s="32">
        <f t="shared" si="141"/>
        <v>0</v>
      </c>
      <c r="R276" s="111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2">
        <f t="shared" si="120"/>
        <v>0</v>
      </c>
      <c r="T276" s="113">
        <f t="shared" si="138"/>
        <v>0</v>
      </c>
      <c r="V276" s="137">
        <f t="shared" si="119"/>
        <v>0</v>
      </c>
      <c r="W276" s="138">
        <f t="shared" si="121"/>
        <v>0</v>
      </c>
      <c r="X276" s="138">
        <f t="shared" si="142"/>
        <v>0</v>
      </c>
      <c r="Y276" s="138">
        <f t="shared" si="143"/>
        <v>0</v>
      </c>
      <c r="Z276" s="138">
        <f>Y276+LOOKUP(V276,Sheet2!A$3:A$24,Sheet2!J$3:J$24)</f>
        <v>0</v>
      </c>
      <c r="AA276" s="138">
        <f t="shared" si="122"/>
        <v>0</v>
      </c>
      <c r="AB276" s="138">
        <f t="shared" si="144"/>
        <v>0</v>
      </c>
      <c r="AC276" s="138">
        <f t="shared" si="145"/>
        <v>0</v>
      </c>
      <c r="AD276" s="138">
        <f>AC276+LOOKUP(V276,Sheet2!A$3:A$24,Sheet2!J$3:J$24)</f>
        <v>0</v>
      </c>
      <c r="AE276" s="138">
        <f t="shared" si="123"/>
        <v>0</v>
      </c>
      <c r="AF276" s="138">
        <f t="shared" si="124"/>
        <v>0</v>
      </c>
      <c r="AG276" s="137">
        <f>LOOKUP(V276,Sheet2!A$3:A$24,Sheet2!K$3:K$24)</f>
        <v>0</v>
      </c>
      <c r="AH276" s="143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37">
        <f>LOOKUP(R276,Sheet3!A$2:A$7,Sheet3!D$2:D$7)</f>
        <v>0</v>
      </c>
      <c r="AJ276" s="137">
        <f t="shared" si="139"/>
        <v>0</v>
      </c>
      <c r="AK276" s="137">
        <f t="shared" si="140"/>
        <v>0</v>
      </c>
      <c r="AL276" s="138">
        <f t="shared" si="125"/>
        <v>0</v>
      </c>
      <c r="AM276" s="138">
        <f t="shared" si="126"/>
        <v>0</v>
      </c>
      <c r="AN276" s="138">
        <f t="shared" si="127"/>
        <v>0</v>
      </c>
      <c r="AO276" s="138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15"/>
      <c r="AQ276" s="152">
        <f t="shared" si="128"/>
        <v>0</v>
      </c>
      <c r="AR276" s="153">
        <f>LOOKUP(S276,Sheet3!F$2:F$9,Sheet3!G$2:G$9)*(AN276-AJ276)*(AN276-AJ276)/2*G276*IF(L276=1,2,IF(L276=2,1,0))</f>
        <v>0</v>
      </c>
      <c r="AS276" s="153">
        <f>LOOKUP(R276,Sheet3!A$2:A$6,Sheet3!B$2:B$6)*AO276*G276</f>
        <v>0</v>
      </c>
      <c r="AT276" s="153">
        <f>LOOKUP(R276,Sheet3!A$2:A$6,Sheet3!C$2:C$6)*AO276*G276</f>
        <v>0</v>
      </c>
      <c r="AU276" s="154">
        <f>IF(AND(AE276&gt;3.5,AF276&gt;3.5),LOOKUP(Sheet1!V276,Sheet2!A$3:A$24,Sheet2!U$3:U$24),LOOKUP(V276,Sheet2!A$3:A$24,Sheet2!T$3:T$24))*G276</f>
        <v>0</v>
      </c>
      <c r="AV276" s="154">
        <f>IF(AND(AE276&gt;3.5,AF276&gt;3.5),LOOKUP(Sheet1!V276,Sheet2!A$3:A$24,Sheet2!W$3:W$24),LOOKUP(V276,Sheet2!A$3:A$24,Sheet2!V$3:V$24))*G276</f>
        <v>0</v>
      </c>
      <c r="AW276" s="153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3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3">
        <f>LOOKUP(S276,Sheet3!F$2:F$9,Sheet3!G$2:G$9)*MIN((((Z276-Y276)+(AD276-AC276))/2+AH276+LOOKUP(V276,Sheet2!A$3:A$24,Sheet2!K$3:K$24)),AN276-AK276)^2/2*G276*IF(L276=1,2,IF(L276=2,1,0))</f>
        <v>0</v>
      </c>
      <c r="AZ276" s="153">
        <f>IF(G276=0,0,MAX(0,SUM(AQ276:AR276)-SUM(AS276:AY276)-BA276-LOOKUP(V276,Sheet2!A$3:A$24,Sheet2!Y$3:Y$24)*G276))</f>
        <v>0</v>
      </c>
      <c r="BA276" s="154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58">
        <f>IF(S276="A",LOOKUP(S276,Sheet3!F$2:F$9,Sheet3!H$2:H$9)*(AN276+AJ276+0.5)*G276*IF(L276=1,2,IF(L276=2,1,0)),0)</f>
        <v>0</v>
      </c>
      <c r="BC276" s="159">
        <f t="shared" si="129"/>
        <v>0</v>
      </c>
      <c r="BD276" s="123">
        <f>LOOKUP($S276,Sheet3!$F$2:$F$9,Sheet3!I$2:I$9)*$G276*IF($L276=1,2,IF($L276=2,1,0))</f>
        <v>0</v>
      </c>
      <c r="BE276" s="123">
        <f>LOOKUP($S276,Sheet3!$F$2:$F$9,Sheet3!J$2:J$9)*$G276*IF($L276=1,2,IF($L276=2,1,0))</f>
        <v>0</v>
      </c>
      <c r="BF276" s="123">
        <f>LOOKUP($S276,Sheet3!$F$2:$F$9,Sheet3!K$2:K$9)*$G276*IF($L276=1,2,IF($L276=2,1,0))</f>
        <v>0</v>
      </c>
      <c r="BG276" s="123">
        <f>LOOKUP($S276,Sheet3!$F$2:$F$9,Sheet3!L$2:L$9)*$G276*IF($L276=1,2,IF($L276=2,1,0))</f>
        <v>0</v>
      </c>
      <c r="BH276" s="122">
        <f>LOOKUP($S276,Sheet3!$F$2:$F$9,Sheet3!M$2:M$9)*$G276*IF($L276=1,2,IF($L276=2,1,0))*2</f>
        <v>0</v>
      </c>
      <c r="BI276" s="122">
        <f>(AO276-Sheet3!$Q$4*IF($L276=1,2,IF($L276=2,1,0)))*LOOKUP(S276,Sheet3!F$2:F$9,Sheet3!M$2:M$9)*ROUNDUP(G276/Sheet3!$Q$7,0)</f>
        <v>0</v>
      </c>
      <c r="BJ276" s="122">
        <f>IF(S276="E",LOOKUP(Sheet3!$G$7,Sheet3!$A$18:$A$21,Sheet3!$B$18:$B$21),0)*G276*AN276*2</f>
        <v>0</v>
      </c>
      <c r="BK276" s="122">
        <f>IF(S276="E",LOOKUP(Sheet3!$G$7,Sheet3!$A$18:$A$21,Sheet3!$C$18:$C$21),0)*G276*AN276*2/1000</f>
        <v>0</v>
      </c>
      <c r="BL276" s="122">
        <f>IF(S276="E",LOOKUP(Sheet3!$G$7,Sheet3!$A$18:$A$21,Sheet3!$D$18:$D$21),0)*G276*AN276*2/1000</f>
        <v>0</v>
      </c>
      <c r="BN276" s="124">
        <f t="shared" si="130"/>
        <v>0</v>
      </c>
      <c r="BO276" s="124">
        <f t="shared" si="131"/>
        <v>0</v>
      </c>
      <c r="BP276" s="115"/>
      <c r="BQ276" s="56">
        <f t="shared" si="132"/>
        <v>0</v>
      </c>
      <c r="BR276" s="52">
        <f t="shared" si="133"/>
        <v>0</v>
      </c>
      <c r="BS276" s="52">
        <f t="shared" si="134"/>
        <v>0</v>
      </c>
      <c r="BT276" s="52">
        <f>IF(OR(LOOKUP(V276,Sheet2!A$3:A$25,Sheet2!B$3:B$25)=1,G276=0),0,AW276-AO276*0.2*G276)</f>
        <v>0</v>
      </c>
      <c r="BU276" s="52">
        <f t="shared" si="135"/>
        <v>0</v>
      </c>
      <c r="BV276" s="52">
        <f t="shared" si="136"/>
        <v>0</v>
      </c>
      <c r="BW276" s="32">
        <f t="shared" si="137"/>
        <v>0</v>
      </c>
    </row>
    <row r="277" spans="1:75">
      <c r="A277" s="110"/>
      <c r="D277" s="110">
        <f t="shared" si="146"/>
        <v>0</v>
      </c>
      <c r="E277" s="32"/>
      <c r="L277" s="32">
        <v>1</v>
      </c>
      <c r="M277" s="32">
        <v>0</v>
      </c>
      <c r="N277" s="32">
        <v>0</v>
      </c>
      <c r="O277" s="32">
        <v>0</v>
      </c>
      <c r="P277" s="32">
        <f t="shared" si="141"/>
        <v>0</v>
      </c>
      <c r="R277" s="111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2">
        <f t="shared" si="120"/>
        <v>0</v>
      </c>
      <c r="T277" s="113">
        <f t="shared" si="138"/>
        <v>0</v>
      </c>
      <c r="V277" s="137">
        <f t="shared" si="119"/>
        <v>0</v>
      </c>
      <c r="W277" s="138">
        <f t="shared" si="121"/>
        <v>0</v>
      </c>
      <c r="X277" s="138">
        <f t="shared" si="142"/>
        <v>0</v>
      </c>
      <c r="Y277" s="138">
        <f t="shared" si="143"/>
        <v>0</v>
      </c>
      <c r="Z277" s="138">
        <f>Y277+LOOKUP(V277,Sheet2!A$3:A$24,Sheet2!J$3:J$24)</f>
        <v>0</v>
      </c>
      <c r="AA277" s="138">
        <f t="shared" si="122"/>
        <v>0</v>
      </c>
      <c r="AB277" s="138">
        <f t="shared" si="144"/>
        <v>0</v>
      </c>
      <c r="AC277" s="138">
        <f t="shared" si="145"/>
        <v>0</v>
      </c>
      <c r="AD277" s="138">
        <f>AC277+LOOKUP(V277,Sheet2!A$3:A$24,Sheet2!J$3:J$24)</f>
        <v>0</v>
      </c>
      <c r="AE277" s="138">
        <f t="shared" si="123"/>
        <v>0</v>
      </c>
      <c r="AF277" s="138">
        <f t="shared" si="124"/>
        <v>0</v>
      </c>
      <c r="AG277" s="137">
        <f>LOOKUP(V277,Sheet2!A$3:A$24,Sheet2!K$3:K$24)</f>
        <v>0</v>
      </c>
      <c r="AH277" s="143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37">
        <f>LOOKUP(R277,Sheet3!A$2:A$7,Sheet3!D$2:D$7)</f>
        <v>0</v>
      </c>
      <c r="AJ277" s="137">
        <f t="shared" si="139"/>
        <v>0</v>
      </c>
      <c r="AK277" s="137">
        <f t="shared" si="140"/>
        <v>0</v>
      </c>
      <c r="AL277" s="138">
        <f t="shared" si="125"/>
        <v>0</v>
      </c>
      <c r="AM277" s="138">
        <f t="shared" si="126"/>
        <v>0</v>
      </c>
      <c r="AN277" s="138">
        <f t="shared" si="127"/>
        <v>0</v>
      </c>
      <c r="AO277" s="138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15"/>
      <c r="AQ277" s="152">
        <f t="shared" si="128"/>
        <v>0</v>
      </c>
      <c r="AR277" s="153">
        <f>LOOKUP(S277,Sheet3!F$2:F$9,Sheet3!G$2:G$9)*(AN277-AJ277)*(AN277-AJ277)/2*G277*IF(L277=1,2,IF(L277=2,1,0))</f>
        <v>0</v>
      </c>
      <c r="AS277" s="153">
        <f>LOOKUP(R277,Sheet3!A$2:A$6,Sheet3!B$2:B$6)*AO277*G277</f>
        <v>0</v>
      </c>
      <c r="AT277" s="153">
        <f>LOOKUP(R277,Sheet3!A$2:A$6,Sheet3!C$2:C$6)*AO277*G277</f>
        <v>0</v>
      </c>
      <c r="AU277" s="154">
        <f>IF(AND(AE277&gt;3.5,AF277&gt;3.5),LOOKUP(Sheet1!V277,Sheet2!A$3:A$24,Sheet2!U$3:U$24),LOOKUP(V277,Sheet2!A$3:A$24,Sheet2!T$3:T$24))*G277</f>
        <v>0</v>
      </c>
      <c r="AV277" s="154">
        <f>IF(AND(AE277&gt;3.5,AF277&gt;3.5),LOOKUP(Sheet1!V277,Sheet2!A$3:A$24,Sheet2!W$3:W$24),LOOKUP(V277,Sheet2!A$3:A$24,Sheet2!V$3:V$24))*G277</f>
        <v>0</v>
      </c>
      <c r="AW277" s="153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3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3">
        <f>LOOKUP(S277,Sheet3!F$2:F$9,Sheet3!G$2:G$9)*MIN((((Z277-Y277)+(AD277-AC277))/2+AH277+LOOKUP(V277,Sheet2!A$3:A$24,Sheet2!K$3:K$24)),AN277-AK277)^2/2*G277*IF(L277=1,2,IF(L277=2,1,0))</f>
        <v>0</v>
      </c>
      <c r="AZ277" s="153">
        <f>IF(G277=0,0,MAX(0,SUM(AQ277:AR277)-SUM(AS277:AY277)-BA277-LOOKUP(V277,Sheet2!A$3:A$24,Sheet2!Y$3:Y$24)*G277))</f>
        <v>0</v>
      </c>
      <c r="BA277" s="154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58">
        <f>IF(S277="A",LOOKUP(S277,Sheet3!F$2:F$9,Sheet3!H$2:H$9)*(AN277+AJ277+0.5)*G277*IF(L277=1,2,IF(L277=2,1,0)),0)</f>
        <v>0</v>
      </c>
      <c r="BC277" s="159">
        <f t="shared" si="129"/>
        <v>0</v>
      </c>
      <c r="BD277" s="123">
        <f>LOOKUP($S277,Sheet3!$F$2:$F$9,Sheet3!I$2:I$9)*$G277*IF($L277=1,2,IF($L277=2,1,0))</f>
        <v>0</v>
      </c>
      <c r="BE277" s="123">
        <f>LOOKUP($S277,Sheet3!$F$2:$F$9,Sheet3!J$2:J$9)*$G277*IF($L277=1,2,IF($L277=2,1,0))</f>
        <v>0</v>
      </c>
      <c r="BF277" s="123">
        <f>LOOKUP($S277,Sheet3!$F$2:$F$9,Sheet3!K$2:K$9)*$G277*IF($L277=1,2,IF($L277=2,1,0))</f>
        <v>0</v>
      </c>
      <c r="BG277" s="123">
        <f>LOOKUP($S277,Sheet3!$F$2:$F$9,Sheet3!L$2:L$9)*$G277*IF($L277=1,2,IF($L277=2,1,0))</f>
        <v>0</v>
      </c>
      <c r="BH277" s="122">
        <f>LOOKUP($S277,Sheet3!$F$2:$F$9,Sheet3!M$2:M$9)*$G277*IF($L277=1,2,IF($L277=2,1,0))*2</f>
        <v>0</v>
      </c>
      <c r="BI277" s="122">
        <f>(AO277-Sheet3!$Q$4*IF($L277=1,2,IF($L277=2,1,0)))*LOOKUP(S277,Sheet3!F$2:F$9,Sheet3!M$2:M$9)*ROUNDUP(G277/Sheet3!$Q$7,0)</f>
        <v>0</v>
      </c>
      <c r="BJ277" s="122">
        <f>IF(S277="E",LOOKUP(Sheet3!$G$7,Sheet3!$A$18:$A$21,Sheet3!$B$18:$B$21),0)*G277*AN277*2</f>
        <v>0</v>
      </c>
      <c r="BK277" s="122">
        <f>IF(S277="E",LOOKUP(Sheet3!$G$7,Sheet3!$A$18:$A$21,Sheet3!$C$18:$C$21),0)*G277*AN277*2/1000</f>
        <v>0</v>
      </c>
      <c r="BL277" s="122">
        <f>IF(S277="E",LOOKUP(Sheet3!$G$7,Sheet3!$A$18:$A$21,Sheet3!$D$18:$D$21),0)*G277*AN277*2/1000</f>
        <v>0</v>
      </c>
      <c r="BN277" s="124">
        <f t="shared" si="130"/>
        <v>0</v>
      </c>
      <c r="BO277" s="124">
        <f t="shared" si="131"/>
        <v>0</v>
      </c>
      <c r="BP277" s="115"/>
      <c r="BQ277" s="56">
        <f t="shared" si="132"/>
        <v>0</v>
      </c>
      <c r="BR277" s="52">
        <f t="shared" si="133"/>
        <v>0</v>
      </c>
      <c r="BS277" s="52">
        <f t="shared" si="134"/>
        <v>0</v>
      </c>
      <c r="BT277" s="52">
        <f>IF(OR(LOOKUP(V277,Sheet2!A$3:A$25,Sheet2!B$3:B$25)=1,G277=0),0,AW277-AO277*0.2*G277)</f>
        <v>0</v>
      </c>
      <c r="BU277" s="52">
        <f t="shared" si="135"/>
        <v>0</v>
      </c>
      <c r="BV277" s="52">
        <f t="shared" si="136"/>
        <v>0</v>
      </c>
      <c r="BW277" s="32">
        <f t="shared" si="137"/>
        <v>0</v>
      </c>
    </row>
    <row r="278" spans="1:75">
      <c r="A278" s="110"/>
      <c r="D278" s="110">
        <f t="shared" si="146"/>
        <v>0</v>
      </c>
      <c r="E278" s="32"/>
      <c r="L278" s="32">
        <v>1</v>
      </c>
      <c r="M278" s="32">
        <v>0</v>
      </c>
      <c r="N278" s="32">
        <v>0</v>
      </c>
      <c r="O278" s="32">
        <v>0</v>
      </c>
      <c r="P278" s="32">
        <f t="shared" si="141"/>
        <v>0</v>
      </c>
      <c r="R278" s="111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2">
        <f t="shared" si="120"/>
        <v>0</v>
      </c>
      <c r="T278" s="113">
        <f t="shared" si="138"/>
        <v>0</v>
      </c>
      <c r="V278" s="137">
        <f t="shared" si="119"/>
        <v>0</v>
      </c>
      <c r="W278" s="138">
        <f t="shared" si="121"/>
        <v>0</v>
      </c>
      <c r="X278" s="138">
        <f t="shared" si="142"/>
        <v>0</v>
      </c>
      <c r="Y278" s="138">
        <f t="shared" si="143"/>
        <v>0</v>
      </c>
      <c r="Z278" s="138">
        <f>Y278+LOOKUP(V278,Sheet2!A$3:A$24,Sheet2!J$3:J$24)</f>
        <v>0</v>
      </c>
      <c r="AA278" s="138">
        <f t="shared" si="122"/>
        <v>0</v>
      </c>
      <c r="AB278" s="138">
        <f t="shared" si="144"/>
        <v>0</v>
      </c>
      <c r="AC278" s="138">
        <f t="shared" si="145"/>
        <v>0</v>
      </c>
      <c r="AD278" s="138">
        <f>AC278+LOOKUP(V278,Sheet2!A$3:A$24,Sheet2!J$3:J$24)</f>
        <v>0</v>
      </c>
      <c r="AE278" s="138">
        <f t="shared" si="123"/>
        <v>0</v>
      </c>
      <c r="AF278" s="138">
        <f t="shared" si="124"/>
        <v>0</v>
      </c>
      <c r="AG278" s="137">
        <f>LOOKUP(V278,Sheet2!A$3:A$24,Sheet2!K$3:K$24)</f>
        <v>0</v>
      </c>
      <c r="AH278" s="143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37">
        <f>LOOKUP(R278,Sheet3!A$2:A$7,Sheet3!D$2:D$7)</f>
        <v>0</v>
      </c>
      <c r="AJ278" s="137">
        <f t="shared" si="139"/>
        <v>0</v>
      </c>
      <c r="AK278" s="137">
        <f t="shared" si="140"/>
        <v>0</v>
      </c>
      <c r="AL278" s="138">
        <f t="shared" si="125"/>
        <v>0</v>
      </c>
      <c r="AM278" s="138">
        <f t="shared" si="126"/>
        <v>0</v>
      </c>
      <c r="AN278" s="138">
        <f t="shared" si="127"/>
        <v>0</v>
      </c>
      <c r="AO278" s="138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15"/>
      <c r="AQ278" s="152">
        <f t="shared" si="128"/>
        <v>0</v>
      </c>
      <c r="AR278" s="153">
        <f>LOOKUP(S278,Sheet3!F$2:F$9,Sheet3!G$2:G$9)*(AN278-AJ278)*(AN278-AJ278)/2*G278*IF(L278=1,2,IF(L278=2,1,0))</f>
        <v>0</v>
      </c>
      <c r="AS278" s="153">
        <f>LOOKUP(R278,Sheet3!A$2:A$6,Sheet3!B$2:B$6)*AO278*G278</f>
        <v>0</v>
      </c>
      <c r="AT278" s="153">
        <f>LOOKUP(R278,Sheet3!A$2:A$6,Sheet3!C$2:C$6)*AO278*G278</f>
        <v>0</v>
      </c>
      <c r="AU278" s="154">
        <f>IF(AND(AE278&gt;3.5,AF278&gt;3.5),LOOKUP(Sheet1!V278,Sheet2!A$3:A$24,Sheet2!U$3:U$24),LOOKUP(V278,Sheet2!A$3:A$24,Sheet2!T$3:T$24))*G278</f>
        <v>0</v>
      </c>
      <c r="AV278" s="154">
        <f>IF(AND(AE278&gt;3.5,AF278&gt;3.5),LOOKUP(Sheet1!V278,Sheet2!A$3:A$24,Sheet2!W$3:W$24),LOOKUP(V278,Sheet2!A$3:A$24,Sheet2!V$3:V$24))*G278</f>
        <v>0</v>
      </c>
      <c r="AW278" s="153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3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3">
        <f>LOOKUP(S278,Sheet3!F$2:F$9,Sheet3!G$2:G$9)*MIN((((Z278-Y278)+(AD278-AC278))/2+AH278+LOOKUP(V278,Sheet2!A$3:A$24,Sheet2!K$3:K$24)),AN278-AK278)^2/2*G278*IF(L278=1,2,IF(L278=2,1,0))</f>
        <v>0</v>
      </c>
      <c r="AZ278" s="153">
        <f>IF(G278=0,0,MAX(0,SUM(AQ278:AR278)-SUM(AS278:AY278)-BA278-LOOKUP(V278,Sheet2!A$3:A$24,Sheet2!Y$3:Y$24)*G278))</f>
        <v>0</v>
      </c>
      <c r="BA278" s="154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58">
        <f>IF(S278="A",LOOKUP(S278,Sheet3!F$2:F$9,Sheet3!H$2:H$9)*(AN278+AJ278+0.5)*G278*IF(L278=1,2,IF(L278=2,1,0)),0)</f>
        <v>0</v>
      </c>
      <c r="BC278" s="159">
        <f t="shared" si="129"/>
        <v>0</v>
      </c>
      <c r="BD278" s="123">
        <f>LOOKUP($S278,Sheet3!$F$2:$F$9,Sheet3!I$2:I$9)*$G278*IF($L278=1,2,IF($L278=2,1,0))</f>
        <v>0</v>
      </c>
      <c r="BE278" s="123">
        <f>LOOKUP($S278,Sheet3!$F$2:$F$9,Sheet3!J$2:J$9)*$G278*IF($L278=1,2,IF($L278=2,1,0))</f>
        <v>0</v>
      </c>
      <c r="BF278" s="123">
        <f>LOOKUP($S278,Sheet3!$F$2:$F$9,Sheet3!K$2:K$9)*$G278*IF($L278=1,2,IF($L278=2,1,0))</f>
        <v>0</v>
      </c>
      <c r="BG278" s="123">
        <f>LOOKUP($S278,Sheet3!$F$2:$F$9,Sheet3!L$2:L$9)*$G278*IF($L278=1,2,IF($L278=2,1,0))</f>
        <v>0</v>
      </c>
      <c r="BH278" s="122">
        <f>LOOKUP($S278,Sheet3!$F$2:$F$9,Sheet3!M$2:M$9)*$G278*IF($L278=1,2,IF($L278=2,1,0))*2</f>
        <v>0</v>
      </c>
      <c r="BI278" s="122">
        <f>(AO278-Sheet3!$Q$4*IF($L278=1,2,IF($L278=2,1,0)))*LOOKUP(S278,Sheet3!F$2:F$9,Sheet3!M$2:M$9)*ROUNDUP(G278/Sheet3!$Q$7,0)</f>
        <v>0</v>
      </c>
      <c r="BJ278" s="122">
        <f>IF(S278="E",LOOKUP(Sheet3!$G$7,Sheet3!$A$18:$A$21,Sheet3!$B$18:$B$21),0)*G278*AN278*2</f>
        <v>0</v>
      </c>
      <c r="BK278" s="122">
        <f>IF(S278="E",LOOKUP(Sheet3!$G$7,Sheet3!$A$18:$A$21,Sheet3!$C$18:$C$21),0)*G278*AN278*2/1000</f>
        <v>0</v>
      </c>
      <c r="BL278" s="122">
        <f>IF(S278="E",LOOKUP(Sheet3!$G$7,Sheet3!$A$18:$A$21,Sheet3!$D$18:$D$21),0)*G278*AN278*2/1000</f>
        <v>0</v>
      </c>
      <c r="BN278" s="124">
        <f t="shared" si="130"/>
        <v>0</v>
      </c>
      <c r="BO278" s="124">
        <f t="shared" si="131"/>
        <v>0</v>
      </c>
      <c r="BP278" s="115"/>
      <c r="BQ278" s="56">
        <f t="shared" si="132"/>
        <v>0</v>
      </c>
      <c r="BR278" s="52">
        <f t="shared" si="133"/>
        <v>0</v>
      </c>
      <c r="BS278" s="52">
        <f t="shared" si="134"/>
        <v>0</v>
      </c>
      <c r="BT278" s="52">
        <f>IF(OR(LOOKUP(V278,Sheet2!A$3:A$25,Sheet2!B$3:B$25)=1,G278=0),0,AW278-AO278*0.2*G278)</f>
        <v>0</v>
      </c>
      <c r="BU278" s="52">
        <f t="shared" si="135"/>
        <v>0</v>
      </c>
      <c r="BV278" s="52">
        <f t="shared" si="136"/>
        <v>0</v>
      </c>
      <c r="BW278" s="32">
        <f t="shared" si="137"/>
        <v>0</v>
      </c>
    </row>
    <row r="279" spans="1:75">
      <c r="A279" s="110"/>
      <c r="D279" s="110">
        <f t="shared" si="146"/>
        <v>0</v>
      </c>
      <c r="E279" s="32"/>
      <c r="L279" s="32">
        <v>1</v>
      </c>
      <c r="M279" s="32">
        <v>0</v>
      </c>
      <c r="N279" s="32">
        <v>0</v>
      </c>
      <c r="O279" s="32">
        <v>0</v>
      </c>
      <c r="P279" s="32">
        <f t="shared" si="141"/>
        <v>0</v>
      </c>
      <c r="R279" s="111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2">
        <f t="shared" si="120"/>
        <v>0</v>
      </c>
      <c r="T279" s="113">
        <f t="shared" si="138"/>
        <v>0</v>
      </c>
      <c r="V279" s="137">
        <f t="shared" si="119"/>
        <v>0</v>
      </c>
      <c r="W279" s="138">
        <f t="shared" si="121"/>
        <v>0</v>
      </c>
      <c r="X279" s="138">
        <f t="shared" si="142"/>
        <v>0</v>
      </c>
      <c r="Y279" s="138">
        <f t="shared" si="143"/>
        <v>0</v>
      </c>
      <c r="Z279" s="138">
        <f>Y279+LOOKUP(V279,Sheet2!A$3:A$24,Sheet2!J$3:J$24)</f>
        <v>0</v>
      </c>
      <c r="AA279" s="138">
        <f t="shared" si="122"/>
        <v>0</v>
      </c>
      <c r="AB279" s="138">
        <f t="shared" si="144"/>
        <v>0</v>
      </c>
      <c r="AC279" s="138">
        <f t="shared" si="145"/>
        <v>0</v>
      </c>
      <c r="AD279" s="138">
        <f>AC279+LOOKUP(V279,Sheet2!A$3:A$24,Sheet2!J$3:J$24)</f>
        <v>0</v>
      </c>
      <c r="AE279" s="138">
        <f t="shared" si="123"/>
        <v>0</v>
      </c>
      <c r="AF279" s="138">
        <f t="shared" si="124"/>
        <v>0</v>
      </c>
      <c r="AG279" s="137">
        <f>LOOKUP(V279,Sheet2!A$3:A$24,Sheet2!K$3:K$24)</f>
        <v>0</v>
      </c>
      <c r="AH279" s="143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37">
        <f>LOOKUP(R279,Sheet3!A$2:A$7,Sheet3!D$2:D$7)</f>
        <v>0</v>
      </c>
      <c r="AJ279" s="137">
        <f t="shared" si="139"/>
        <v>0</v>
      </c>
      <c r="AK279" s="137">
        <f t="shared" si="140"/>
        <v>0</v>
      </c>
      <c r="AL279" s="138">
        <f t="shared" si="125"/>
        <v>0</v>
      </c>
      <c r="AM279" s="138">
        <f t="shared" si="126"/>
        <v>0</v>
      </c>
      <c r="AN279" s="138">
        <f t="shared" si="127"/>
        <v>0</v>
      </c>
      <c r="AO279" s="138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15"/>
      <c r="AQ279" s="152">
        <f t="shared" si="128"/>
        <v>0</v>
      </c>
      <c r="AR279" s="153">
        <f>LOOKUP(S279,Sheet3!F$2:F$9,Sheet3!G$2:G$9)*(AN279-AJ279)*(AN279-AJ279)/2*G279*IF(L279=1,2,IF(L279=2,1,0))</f>
        <v>0</v>
      </c>
      <c r="AS279" s="153">
        <f>LOOKUP(R279,Sheet3!A$2:A$6,Sheet3!B$2:B$6)*AO279*G279</f>
        <v>0</v>
      </c>
      <c r="AT279" s="153">
        <f>LOOKUP(R279,Sheet3!A$2:A$6,Sheet3!C$2:C$6)*AO279*G279</f>
        <v>0</v>
      </c>
      <c r="AU279" s="154">
        <f>IF(AND(AE279&gt;3.5,AF279&gt;3.5),LOOKUP(Sheet1!V279,Sheet2!A$3:A$24,Sheet2!U$3:U$24),LOOKUP(V279,Sheet2!A$3:A$24,Sheet2!T$3:T$24))*G279</f>
        <v>0</v>
      </c>
      <c r="AV279" s="154">
        <f>IF(AND(AE279&gt;3.5,AF279&gt;3.5),LOOKUP(Sheet1!V279,Sheet2!A$3:A$24,Sheet2!W$3:W$24),LOOKUP(V279,Sheet2!A$3:A$24,Sheet2!V$3:V$24))*G279</f>
        <v>0</v>
      </c>
      <c r="AW279" s="153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3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3">
        <f>LOOKUP(S279,Sheet3!F$2:F$9,Sheet3!G$2:G$9)*MIN((((Z279-Y279)+(AD279-AC279))/2+AH279+LOOKUP(V279,Sheet2!A$3:A$24,Sheet2!K$3:K$24)),AN279-AK279)^2/2*G279*IF(L279=1,2,IF(L279=2,1,0))</f>
        <v>0</v>
      </c>
      <c r="AZ279" s="153">
        <f>IF(G279=0,0,MAX(0,SUM(AQ279:AR279)-SUM(AS279:AY279)-BA279-LOOKUP(V279,Sheet2!A$3:A$24,Sheet2!Y$3:Y$24)*G279))</f>
        <v>0</v>
      </c>
      <c r="BA279" s="154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58">
        <f>IF(S279="A",LOOKUP(S279,Sheet3!F$2:F$9,Sheet3!H$2:H$9)*(AN279+AJ279+0.5)*G279*IF(L279=1,2,IF(L279=2,1,0)),0)</f>
        <v>0</v>
      </c>
      <c r="BC279" s="159">
        <f t="shared" si="129"/>
        <v>0</v>
      </c>
      <c r="BD279" s="123">
        <f>LOOKUP($S279,Sheet3!$F$2:$F$9,Sheet3!I$2:I$9)*$G279*IF($L279=1,2,IF($L279=2,1,0))</f>
        <v>0</v>
      </c>
      <c r="BE279" s="123">
        <f>LOOKUP($S279,Sheet3!$F$2:$F$9,Sheet3!J$2:J$9)*$G279*IF($L279=1,2,IF($L279=2,1,0))</f>
        <v>0</v>
      </c>
      <c r="BF279" s="123">
        <f>LOOKUP($S279,Sheet3!$F$2:$F$9,Sheet3!K$2:K$9)*$G279*IF($L279=1,2,IF($L279=2,1,0))</f>
        <v>0</v>
      </c>
      <c r="BG279" s="123">
        <f>LOOKUP($S279,Sheet3!$F$2:$F$9,Sheet3!L$2:L$9)*$G279*IF($L279=1,2,IF($L279=2,1,0))</f>
        <v>0</v>
      </c>
      <c r="BH279" s="122">
        <f>LOOKUP($S279,Sheet3!$F$2:$F$9,Sheet3!M$2:M$9)*$G279*IF($L279=1,2,IF($L279=2,1,0))*2</f>
        <v>0</v>
      </c>
      <c r="BI279" s="122">
        <f>(AO279-Sheet3!$Q$4*IF($L279=1,2,IF($L279=2,1,0)))*LOOKUP(S279,Sheet3!F$2:F$9,Sheet3!M$2:M$9)*ROUNDUP(G279/Sheet3!$Q$7,0)</f>
        <v>0</v>
      </c>
      <c r="BJ279" s="122">
        <f>IF(S279="E",LOOKUP(Sheet3!$G$7,Sheet3!$A$18:$A$21,Sheet3!$B$18:$B$21),0)*G279*AN279*2</f>
        <v>0</v>
      </c>
      <c r="BK279" s="122">
        <f>IF(S279="E",LOOKUP(Sheet3!$G$7,Sheet3!$A$18:$A$21,Sheet3!$C$18:$C$21),0)*G279*AN279*2/1000</f>
        <v>0</v>
      </c>
      <c r="BL279" s="122">
        <f>IF(S279="E",LOOKUP(Sheet3!$G$7,Sheet3!$A$18:$A$21,Sheet3!$D$18:$D$21),0)*G279*AN279*2/1000</f>
        <v>0</v>
      </c>
      <c r="BN279" s="124">
        <f t="shared" si="130"/>
        <v>0</v>
      </c>
      <c r="BO279" s="124">
        <f t="shared" si="131"/>
        <v>0</v>
      </c>
      <c r="BP279" s="115"/>
      <c r="BQ279" s="56">
        <f t="shared" si="132"/>
        <v>0</v>
      </c>
      <c r="BR279" s="52">
        <f t="shared" si="133"/>
        <v>0</v>
      </c>
      <c r="BS279" s="52">
        <f t="shared" si="134"/>
        <v>0</v>
      </c>
      <c r="BT279" s="52">
        <f>IF(OR(LOOKUP(V279,Sheet2!A$3:A$25,Sheet2!B$3:B$25)=1,G279=0),0,AW279-AO279*0.2*G279)</f>
        <v>0</v>
      </c>
      <c r="BU279" s="52">
        <f t="shared" si="135"/>
        <v>0</v>
      </c>
      <c r="BV279" s="52">
        <f t="shared" si="136"/>
        <v>0</v>
      </c>
      <c r="BW279" s="32">
        <f t="shared" si="137"/>
        <v>0</v>
      </c>
    </row>
    <row r="280" spans="1:75">
      <c r="A280" s="110"/>
      <c r="D280" s="110">
        <f t="shared" si="146"/>
        <v>0</v>
      </c>
      <c r="E280" s="32"/>
      <c r="L280" s="32">
        <v>1</v>
      </c>
      <c r="M280" s="32">
        <v>0</v>
      </c>
      <c r="N280" s="32">
        <v>0</v>
      </c>
      <c r="O280" s="32">
        <v>0</v>
      </c>
      <c r="P280" s="32">
        <f t="shared" si="141"/>
        <v>0</v>
      </c>
      <c r="R280" s="111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2">
        <f t="shared" si="120"/>
        <v>0</v>
      </c>
      <c r="T280" s="113">
        <f t="shared" si="138"/>
        <v>0</v>
      </c>
      <c r="V280" s="137">
        <f t="shared" si="119"/>
        <v>0</v>
      </c>
      <c r="W280" s="138">
        <f t="shared" si="121"/>
        <v>0</v>
      </c>
      <c r="X280" s="138">
        <f t="shared" si="142"/>
        <v>0</v>
      </c>
      <c r="Y280" s="138">
        <f t="shared" si="143"/>
        <v>0</v>
      </c>
      <c r="Z280" s="138">
        <f>Y280+LOOKUP(V280,Sheet2!A$3:A$24,Sheet2!J$3:J$24)</f>
        <v>0</v>
      </c>
      <c r="AA280" s="138">
        <f t="shared" si="122"/>
        <v>0</v>
      </c>
      <c r="AB280" s="138">
        <f t="shared" si="144"/>
        <v>0</v>
      </c>
      <c r="AC280" s="138">
        <f t="shared" si="145"/>
        <v>0</v>
      </c>
      <c r="AD280" s="138">
        <f>AC280+LOOKUP(V280,Sheet2!A$3:A$24,Sheet2!J$3:J$24)</f>
        <v>0</v>
      </c>
      <c r="AE280" s="138">
        <f t="shared" si="123"/>
        <v>0</v>
      </c>
      <c r="AF280" s="138">
        <f t="shared" si="124"/>
        <v>0</v>
      </c>
      <c r="AG280" s="137">
        <f>LOOKUP(V280,Sheet2!A$3:A$24,Sheet2!K$3:K$24)</f>
        <v>0</v>
      </c>
      <c r="AH280" s="143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37">
        <f>LOOKUP(R280,Sheet3!A$2:A$7,Sheet3!D$2:D$7)</f>
        <v>0</v>
      </c>
      <c r="AJ280" s="137">
        <f t="shared" si="139"/>
        <v>0</v>
      </c>
      <c r="AK280" s="137">
        <f t="shared" si="140"/>
        <v>0</v>
      </c>
      <c r="AL280" s="138">
        <f t="shared" si="125"/>
        <v>0</v>
      </c>
      <c r="AM280" s="138">
        <f t="shared" si="126"/>
        <v>0</v>
      </c>
      <c r="AN280" s="138">
        <f t="shared" si="127"/>
        <v>0</v>
      </c>
      <c r="AO280" s="138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15"/>
      <c r="AQ280" s="152">
        <f t="shared" si="128"/>
        <v>0</v>
      </c>
      <c r="AR280" s="153">
        <f>LOOKUP(S280,Sheet3!F$2:F$9,Sheet3!G$2:G$9)*(AN280-AJ280)*(AN280-AJ280)/2*G280*IF(L280=1,2,IF(L280=2,1,0))</f>
        <v>0</v>
      </c>
      <c r="AS280" s="153">
        <f>LOOKUP(R280,Sheet3!A$2:A$6,Sheet3!B$2:B$6)*AO280*G280</f>
        <v>0</v>
      </c>
      <c r="AT280" s="153">
        <f>LOOKUP(R280,Sheet3!A$2:A$6,Sheet3!C$2:C$6)*AO280*G280</f>
        <v>0</v>
      </c>
      <c r="AU280" s="154">
        <f>IF(AND(AE280&gt;3.5,AF280&gt;3.5),LOOKUP(Sheet1!V280,Sheet2!A$3:A$24,Sheet2!U$3:U$24),LOOKUP(V280,Sheet2!A$3:A$24,Sheet2!T$3:T$24))*G280</f>
        <v>0</v>
      </c>
      <c r="AV280" s="154">
        <f>IF(AND(AE280&gt;3.5,AF280&gt;3.5),LOOKUP(Sheet1!V280,Sheet2!A$3:A$24,Sheet2!W$3:W$24),LOOKUP(V280,Sheet2!A$3:A$24,Sheet2!V$3:V$24))*G280</f>
        <v>0</v>
      </c>
      <c r="AW280" s="153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3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3">
        <f>LOOKUP(S280,Sheet3!F$2:F$9,Sheet3!G$2:G$9)*MIN((((Z280-Y280)+(AD280-AC280))/2+AH280+LOOKUP(V280,Sheet2!A$3:A$24,Sheet2!K$3:K$24)),AN280-AK280)^2/2*G280*IF(L280=1,2,IF(L280=2,1,0))</f>
        <v>0</v>
      </c>
      <c r="AZ280" s="153">
        <f>IF(G280=0,0,MAX(0,SUM(AQ280:AR280)-SUM(AS280:AY280)-BA280-LOOKUP(V280,Sheet2!A$3:A$24,Sheet2!Y$3:Y$24)*G280))</f>
        <v>0</v>
      </c>
      <c r="BA280" s="154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58">
        <f>IF(S280="A",LOOKUP(S280,Sheet3!F$2:F$9,Sheet3!H$2:H$9)*(AN280+AJ280+0.5)*G280*IF(L280=1,2,IF(L280=2,1,0)),0)</f>
        <v>0</v>
      </c>
      <c r="BC280" s="159">
        <f t="shared" si="129"/>
        <v>0</v>
      </c>
      <c r="BD280" s="123">
        <f>LOOKUP($S280,Sheet3!$F$2:$F$9,Sheet3!I$2:I$9)*$G280*IF($L280=1,2,IF($L280=2,1,0))</f>
        <v>0</v>
      </c>
      <c r="BE280" s="123">
        <f>LOOKUP($S280,Sheet3!$F$2:$F$9,Sheet3!J$2:J$9)*$G280*IF($L280=1,2,IF($L280=2,1,0))</f>
        <v>0</v>
      </c>
      <c r="BF280" s="123">
        <f>LOOKUP($S280,Sheet3!$F$2:$F$9,Sheet3!K$2:K$9)*$G280*IF($L280=1,2,IF($L280=2,1,0))</f>
        <v>0</v>
      </c>
      <c r="BG280" s="123">
        <f>LOOKUP($S280,Sheet3!$F$2:$F$9,Sheet3!L$2:L$9)*$G280*IF($L280=1,2,IF($L280=2,1,0))</f>
        <v>0</v>
      </c>
      <c r="BH280" s="122">
        <f>LOOKUP($S280,Sheet3!$F$2:$F$9,Sheet3!M$2:M$9)*$G280*IF($L280=1,2,IF($L280=2,1,0))*2</f>
        <v>0</v>
      </c>
      <c r="BI280" s="122">
        <f>(AO280-Sheet3!$Q$4*IF($L280=1,2,IF($L280=2,1,0)))*LOOKUP(S280,Sheet3!F$2:F$9,Sheet3!M$2:M$9)*ROUNDUP(G280/Sheet3!$Q$7,0)</f>
        <v>0</v>
      </c>
      <c r="BJ280" s="122">
        <f>IF(S280="E",LOOKUP(Sheet3!$G$7,Sheet3!$A$18:$A$21,Sheet3!$B$18:$B$21),0)*G280*AN280*2</f>
        <v>0</v>
      </c>
      <c r="BK280" s="122">
        <f>IF(S280="E",LOOKUP(Sheet3!$G$7,Sheet3!$A$18:$A$21,Sheet3!$C$18:$C$21),0)*G280*AN280*2/1000</f>
        <v>0</v>
      </c>
      <c r="BL280" s="122">
        <f>IF(S280="E",LOOKUP(Sheet3!$G$7,Sheet3!$A$18:$A$21,Sheet3!$D$18:$D$21),0)*G280*AN280*2/1000</f>
        <v>0</v>
      </c>
      <c r="BN280" s="124">
        <f t="shared" si="130"/>
        <v>0</v>
      </c>
      <c r="BO280" s="124">
        <f t="shared" si="131"/>
        <v>0</v>
      </c>
      <c r="BP280" s="115"/>
      <c r="BQ280" s="56">
        <f t="shared" si="132"/>
        <v>0</v>
      </c>
      <c r="BR280" s="52">
        <f t="shared" si="133"/>
        <v>0</v>
      </c>
      <c r="BS280" s="52">
        <f t="shared" si="134"/>
        <v>0</v>
      </c>
      <c r="BT280" s="52">
        <f>IF(OR(LOOKUP(V280,Sheet2!A$3:A$25,Sheet2!B$3:B$25)=1,G280=0),0,AW280-AO280*0.2*G280)</f>
        <v>0</v>
      </c>
      <c r="BU280" s="52">
        <f t="shared" si="135"/>
        <v>0</v>
      </c>
      <c r="BV280" s="52">
        <f t="shared" si="136"/>
        <v>0</v>
      </c>
      <c r="BW280" s="32">
        <f t="shared" si="137"/>
        <v>0</v>
      </c>
    </row>
    <row r="281" spans="1:75">
      <c r="A281" s="110"/>
      <c r="D281" s="110">
        <f t="shared" si="146"/>
        <v>0</v>
      </c>
      <c r="E281" s="32"/>
      <c r="L281" s="32">
        <v>1</v>
      </c>
      <c r="M281" s="32">
        <v>0</v>
      </c>
      <c r="N281" s="32">
        <v>0</v>
      </c>
      <c r="O281" s="32">
        <v>0</v>
      </c>
      <c r="P281" s="32">
        <f t="shared" si="141"/>
        <v>0</v>
      </c>
      <c r="R281" s="111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2">
        <f t="shared" si="120"/>
        <v>0</v>
      </c>
      <c r="T281" s="113">
        <f t="shared" si="138"/>
        <v>0</v>
      </c>
      <c r="V281" s="137">
        <f t="shared" si="119"/>
        <v>0</v>
      </c>
      <c r="W281" s="138">
        <f t="shared" si="121"/>
        <v>0</v>
      </c>
      <c r="X281" s="138">
        <f t="shared" si="142"/>
        <v>0</v>
      </c>
      <c r="Y281" s="138">
        <f t="shared" si="143"/>
        <v>0</v>
      </c>
      <c r="Z281" s="138">
        <f>Y281+LOOKUP(V281,Sheet2!A$3:A$24,Sheet2!J$3:J$24)</f>
        <v>0</v>
      </c>
      <c r="AA281" s="138">
        <f t="shared" si="122"/>
        <v>0</v>
      </c>
      <c r="AB281" s="138">
        <f t="shared" si="144"/>
        <v>0</v>
      </c>
      <c r="AC281" s="138">
        <f t="shared" si="145"/>
        <v>0</v>
      </c>
      <c r="AD281" s="138">
        <f>AC281+LOOKUP(V281,Sheet2!A$3:A$24,Sheet2!J$3:J$24)</f>
        <v>0</v>
      </c>
      <c r="AE281" s="138">
        <f t="shared" si="123"/>
        <v>0</v>
      </c>
      <c r="AF281" s="138">
        <f t="shared" si="124"/>
        <v>0</v>
      </c>
      <c r="AG281" s="137">
        <f>LOOKUP(V281,Sheet2!A$3:A$24,Sheet2!K$3:K$24)</f>
        <v>0</v>
      </c>
      <c r="AH281" s="143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37">
        <f>LOOKUP(R281,Sheet3!A$2:A$7,Sheet3!D$2:D$7)</f>
        <v>0</v>
      </c>
      <c r="AJ281" s="137">
        <f t="shared" si="139"/>
        <v>0</v>
      </c>
      <c r="AK281" s="137">
        <f t="shared" si="140"/>
        <v>0</v>
      </c>
      <c r="AL281" s="138">
        <f t="shared" si="125"/>
        <v>0</v>
      </c>
      <c r="AM281" s="138">
        <f t="shared" si="126"/>
        <v>0</v>
      </c>
      <c r="AN281" s="138">
        <f t="shared" si="127"/>
        <v>0</v>
      </c>
      <c r="AO281" s="138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15"/>
      <c r="AQ281" s="152">
        <f t="shared" si="128"/>
        <v>0</v>
      </c>
      <c r="AR281" s="153">
        <f>LOOKUP(S281,Sheet3!F$2:F$9,Sheet3!G$2:G$9)*(AN281-AJ281)*(AN281-AJ281)/2*G281*IF(L281=1,2,IF(L281=2,1,0))</f>
        <v>0</v>
      </c>
      <c r="AS281" s="153">
        <f>LOOKUP(R281,Sheet3!A$2:A$6,Sheet3!B$2:B$6)*AO281*G281</f>
        <v>0</v>
      </c>
      <c r="AT281" s="153">
        <f>LOOKUP(R281,Sheet3!A$2:A$6,Sheet3!C$2:C$6)*AO281*G281</f>
        <v>0</v>
      </c>
      <c r="AU281" s="154">
        <f>IF(AND(AE281&gt;3.5,AF281&gt;3.5),LOOKUP(Sheet1!V281,Sheet2!A$3:A$24,Sheet2!U$3:U$24),LOOKUP(V281,Sheet2!A$3:A$24,Sheet2!T$3:T$24))*G281</f>
        <v>0</v>
      </c>
      <c r="AV281" s="154">
        <f>IF(AND(AE281&gt;3.5,AF281&gt;3.5),LOOKUP(Sheet1!V281,Sheet2!A$3:A$24,Sheet2!W$3:W$24),LOOKUP(V281,Sheet2!A$3:A$24,Sheet2!V$3:V$24))*G281</f>
        <v>0</v>
      </c>
      <c r="AW281" s="153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3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3">
        <f>LOOKUP(S281,Sheet3!F$2:F$9,Sheet3!G$2:G$9)*MIN((((Z281-Y281)+(AD281-AC281))/2+AH281+LOOKUP(V281,Sheet2!A$3:A$24,Sheet2!K$3:K$24)),AN281-AK281)^2/2*G281*IF(L281=1,2,IF(L281=2,1,0))</f>
        <v>0</v>
      </c>
      <c r="AZ281" s="153">
        <f>IF(G281=0,0,MAX(0,SUM(AQ281:AR281)-SUM(AS281:AY281)-BA281-LOOKUP(V281,Sheet2!A$3:A$24,Sheet2!Y$3:Y$24)*G281))</f>
        <v>0</v>
      </c>
      <c r="BA281" s="154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58">
        <f>IF(S281="A",LOOKUP(S281,Sheet3!F$2:F$9,Sheet3!H$2:H$9)*(AN281+AJ281+0.5)*G281*IF(L281=1,2,IF(L281=2,1,0)),0)</f>
        <v>0</v>
      </c>
      <c r="BC281" s="159">
        <f t="shared" si="129"/>
        <v>0</v>
      </c>
      <c r="BD281" s="123">
        <f>LOOKUP($S281,Sheet3!$F$2:$F$9,Sheet3!I$2:I$9)*$G281*IF($L281=1,2,IF($L281=2,1,0))</f>
        <v>0</v>
      </c>
      <c r="BE281" s="123">
        <f>LOOKUP($S281,Sheet3!$F$2:$F$9,Sheet3!J$2:J$9)*$G281*IF($L281=1,2,IF($L281=2,1,0))</f>
        <v>0</v>
      </c>
      <c r="BF281" s="123">
        <f>LOOKUP($S281,Sheet3!$F$2:$F$9,Sheet3!K$2:K$9)*$G281*IF($L281=1,2,IF($L281=2,1,0))</f>
        <v>0</v>
      </c>
      <c r="BG281" s="123">
        <f>LOOKUP($S281,Sheet3!$F$2:$F$9,Sheet3!L$2:L$9)*$G281*IF($L281=1,2,IF($L281=2,1,0))</f>
        <v>0</v>
      </c>
      <c r="BH281" s="122">
        <f>LOOKUP($S281,Sheet3!$F$2:$F$9,Sheet3!M$2:M$9)*$G281*IF($L281=1,2,IF($L281=2,1,0))*2</f>
        <v>0</v>
      </c>
      <c r="BI281" s="122">
        <f>(AO281-Sheet3!$Q$4*IF($L281=1,2,IF($L281=2,1,0)))*LOOKUP(S281,Sheet3!F$2:F$9,Sheet3!M$2:M$9)*ROUNDUP(G281/Sheet3!$Q$7,0)</f>
        <v>0</v>
      </c>
      <c r="BJ281" s="122">
        <f>IF(S281="E",LOOKUP(Sheet3!$G$7,Sheet3!$A$18:$A$21,Sheet3!$B$18:$B$21),0)*G281*AN281*2</f>
        <v>0</v>
      </c>
      <c r="BK281" s="122">
        <f>IF(S281="E",LOOKUP(Sheet3!$G$7,Sheet3!$A$18:$A$21,Sheet3!$C$18:$C$21),0)*G281*AN281*2/1000</f>
        <v>0</v>
      </c>
      <c r="BL281" s="122">
        <f>IF(S281="E",LOOKUP(Sheet3!$G$7,Sheet3!$A$18:$A$21,Sheet3!$D$18:$D$21),0)*G281*AN281*2/1000</f>
        <v>0</v>
      </c>
      <c r="BN281" s="124">
        <f t="shared" si="130"/>
        <v>0</v>
      </c>
      <c r="BO281" s="124">
        <f t="shared" si="131"/>
        <v>0</v>
      </c>
      <c r="BP281" s="115"/>
      <c r="BQ281" s="56">
        <f t="shared" si="132"/>
        <v>0</v>
      </c>
      <c r="BR281" s="52">
        <f t="shared" si="133"/>
        <v>0</v>
      </c>
      <c r="BS281" s="52">
        <f t="shared" si="134"/>
        <v>0</v>
      </c>
      <c r="BT281" s="52">
        <f>IF(OR(LOOKUP(V281,Sheet2!A$3:A$25,Sheet2!B$3:B$25)=1,G281=0),0,AW281-AO281*0.2*G281)</f>
        <v>0</v>
      </c>
      <c r="BU281" s="52">
        <f t="shared" si="135"/>
        <v>0</v>
      </c>
      <c r="BV281" s="52">
        <f t="shared" si="136"/>
        <v>0</v>
      </c>
      <c r="BW281" s="32">
        <f t="shared" si="137"/>
        <v>0</v>
      </c>
    </row>
    <row r="282" spans="1:75">
      <c r="A282" s="110"/>
      <c r="D282" s="110">
        <f t="shared" si="146"/>
        <v>0</v>
      </c>
      <c r="E282" s="32"/>
      <c r="L282" s="32">
        <v>1</v>
      </c>
      <c r="M282" s="32">
        <v>0</v>
      </c>
      <c r="N282" s="32">
        <v>0</v>
      </c>
      <c r="O282" s="32">
        <v>0</v>
      </c>
      <c r="P282" s="32">
        <f t="shared" si="141"/>
        <v>0</v>
      </c>
      <c r="R282" s="111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2">
        <f t="shared" si="120"/>
        <v>0</v>
      </c>
      <c r="T282" s="113">
        <f t="shared" si="138"/>
        <v>0</v>
      </c>
      <c r="V282" s="137">
        <f t="shared" si="119"/>
        <v>0</v>
      </c>
      <c r="W282" s="138">
        <f t="shared" si="121"/>
        <v>0</v>
      </c>
      <c r="X282" s="138">
        <f t="shared" si="142"/>
        <v>0</v>
      </c>
      <c r="Y282" s="138">
        <f t="shared" si="143"/>
        <v>0</v>
      </c>
      <c r="Z282" s="138">
        <f>Y282+LOOKUP(V282,Sheet2!A$3:A$24,Sheet2!J$3:J$24)</f>
        <v>0</v>
      </c>
      <c r="AA282" s="138">
        <f t="shared" si="122"/>
        <v>0</v>
      </c>
      <c r="AB282" s="138">
        <f t="shared" si="144"/>
        <v>0</v>
      </c>
      <c r="AC282" s="138">
        <f t="shared" si="145"/>
        <v>0</v>
      </c>
      <c r="AD282" s="138">
        <f>AC282+LOOKUP(V282,Sheet2!A$3:A$24,Sheet2!J$3:J$24)</f>
        <v>0</v>
      </c>
      <c r="AE282" s="138">
        <f t="shared" si="123"/>
        <v>0</v>
      </c>
      <c r="AF282" s="138">
        <f t="shared" si="124"/>
        <v>0</v>
      </c>
      <c r="AG282" s="137">
        <f>LOOKUP(V282,Sheet2!A$3:A$24,Sheet2!K$3:K$24)</f>
        <v>0</v>
      </c>
      <c r="AH282" s="143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37">
        <f>LOOKUP(R282,Sheet3!A$2:A$7,Sheet3!D$2:D$7)</f>
        <v>0</v>
      </c>
      <c r="AJ282" s="137">
        <f t="shared" si="139"/>
        <v>0</v>
      </c>
      <c r="AK282" s="137">
        <f t="shared" si="140"/>
        <v>0</v>
      </c>
      <c r="AL282" s="138">
        <f t="shared" si="125"/>
        <v>0</v>
      </c>
      <c r="AM282" s="138">
        <f t="shared" si="126"/>
        <v>0</v>
      </c>
      <c r="AN282" s="138">
        <f t="shared" si="127"/>
        <v>0</v>
      </c>
      <c r="AO282" s="138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15"/>
      <c r="AQ282" s="152">
        <f t="shared" si="128"/>
        <v>0</v>
      </c>
      <c r="AR282" s="153">
        <f>LOOKUP(S282,Sheet3!F$2:F$9,Sheet3!G$2:G$9)*(AN282-AJ282)*(AN282-AJ282)/2*G282*IF(L282=1,2,IF(L282=2,1,0))</f>
        <v>0</v>
      </c>
      <c r="AS282" s="153">
        <f>LOOKUP(R282,Sheet3!A$2:A$6,Sheet3!B$2:B$6)*AO282*G282</f>
        <v>0</v>
      </c>
      <c r="AT282" s="153">
        <f>LOOKUP(R282,Sheet3!A$2:A$6,Sheet3!C$2:C$6)*AO282*G282</f>
        <v>0</v>
      </c>
      <c r="AU282" s="154">
        <f>IF(AND(AE282&gt;3.5,AF282&gt;3.5),LOOKUP(Sheet1!V282,Sheet2!A$3:A$24,Sheet2!U$3:U$24),LOOKUP(V282,Sheet2!A$3:A$24,Sheet2!T$3:T$24))*G282</f>
        <v>0</v>
      </c>
      <c r="AV282" s="154">
        <f>IF(AND(AE282&gt;3.5,AF282&gt;3.5),LOOKUP(Sheet1!V282,Sheet2!A$3:A$24,Sheet2!W$3:W$24),LOOKUP(V282,Sheet2!A$3:A$24,Sheet2!V$3:V$24))*G282</f>
        <v>0</v>
      </c>
      <c r="AW282" s="153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3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3">
        <f>LOOKUP(S282,Sheet3!F$2:F$9,Sheet3!G$2:G$9)*MIN((((Z282-Y282)+(AD282-AC282))/2+AH282+LOOKUP(V282,Sheet2!A$3:A$24,Sheet2!K$3:K$24)),AN282-AK282)^2/2*G282*IF(L282=1,2,IF(L282=2,1,0))</f>
        <v>0</v>
      </c>
      <c r="AZ282" s="153">
        <f>IF(G282=0,0,MAX(0,SUM(AQ282:AR282)-SUM(AS282:AY282)-BA282-LOOKUP(V282,Sheet2!A$3:A$24,Sheet2!Y$3:Y$24)*G282))</f>
        <v>0</v>
      </c>
      <c r="BA282" s="154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58">
        <f>IF(S282="A",LOOKUP(S282,Sheet3!F$2:F$9,Sheet3!H$2:H$9)*(AN282+AJ282+0.5)*G282*IF(L282=1,2,IF(L282=2,1,0)),0)</f>
        <v>0</v>
      </c>
      <c r="BC282" s="159">
        <f t="shared" si="129"/>
        <v>0</v>
      </c>
      <c r="BD282" s="123">
        <f>LOOKUP($S282,Sheet3!$F$2:$F$9,Sheet3!I$2:I$9)*$G282*IF($L282=1,2,IF($L282=2,1,0))</f>
        <v>0</v>
      </c>
      <c r="BE282" s="123">
        <f>LOOKUP($S282,Sheet3!$F$2:$F$9,Sheet3!J$2:J$9)*$G282*IF($L282=1,2,IF($L282=2,1,0))</f>
        <v>0</v>
      </c>
      <c r="BF282" s="123">
        <f>LOOKUP($S282,Sheet3!$F$2:$F$9,Sheet3!K$2:K$9)*$G282*IF($L282=1,2,IF($L282=2,1,0))</f>
        <v>0</v>
      </c>
      <c r="BG282" s="123">
        <f>LOOKUP($S282,Sheet3!$F$2:$F$9,Sheet3!L$2:L$9)*$G282*IF($L282=1,2,IF($L282=2,1,0))</f>
        <v>0</v>
      </c>
      <c r="BH282" s="122">
        <f>LOOKUP($S282,Sheet3!$F$2:$F$9,Sheet3!M$2:M$9)*$G282*IF($L282=1,2,IF($L282=2,1,0))*2</f>
        <v>0</v>
      </c>
      <c r="BI282" s="122">
        <f>(AO282-Sheet3!$Q$4*IF($L282=1,2,IF($L282=2,1,0)))*LOOKUP(S282,Sheet3!F$2:F$9,Sheet3!M$2:M$9)*ROUNDUP(G282/Sheet3!$Q$7,0)</f>
        <v>0</v>
      </c>
      <c r="BJ282" s="122">
        <f>IF(S282="E",LOOKUP(Sheet3!$G$7,Sheet3!$A$18:$A$21,Sheet3!$B$18:$B$21),0)*G282*AN282*2</f>
        <v>0</v>
      </c>
      <c r="BK282" s="122">
        <f>IF(S282="E",LOOKUP(Sheet3!$G$7,Sheet3!$A$18:$A$21,Sheet3!$C$18:$C$21),0)*G282*AN282*2/1000</f>
        <v>0</v>
      </c>
      <c r="BL282" s="122">
        <f>IF(S282="E",LOOKUP(Sheet3!$G$7,Sheet3!$A$18:$A$21,Sheet3!$D$18:$D$21),0)*G282*AN282*2/1000</f>
        <v>0</v>
      </c>
      <c r="BN282" s="124">
        <f t="shared" si="130"/>
        <v>0</v>
      </c>
      <c r="BO282" s="124">
        <f t="shared" si="131"/>
        <v>0</v>
      </c>
      <c r="BP282" s="115"/>
      <c r="BQ282" s="56">
        <f t="shared" si="132"/>
        <v>0</v>
      </c>
      <c r="BR282" s="52">
        <f t="shared" si="133"/>
        <v>0</v>
      </c>
      <c r="BS282" s="52">
        <f t="shared" si="134"/>
        <v>0</v>
      </c>
      <c r="BT282" s="52">
        <f>IF(OR(LOOKUP(V282,Sheet2!A$3:A$25,Sheet2!B$3:B$25)=1,G282=0),0,AW282-AO282*0.2*G282)</f>
        <v>0</v>
      </c>
      <c r="BU282" s="52">
        <f t="shared" si="135"/>
        <v>0</v>
      </c>
      <c r="BV282" s="52">
        <f t="shared" si="136"/>
        <v>0</v>
      </c>
      <c r="BW282" s="32">
        <f t="shared" si="137"/>
        <v>0</v>
      </c>
    </row>
    <row r="283" spans="1:75">
      <c r="A283" s="110"/>
      <c r="D283" s="110">
        <f t="shared" si="146"/>
        <v>0</v>
      </c>
      <c r="E283" s="32"/>
      <c r="L283" s="32">
        <v>1</v>
      </c>
      <c r="M283" s="32">
        <v>0</v>
      </c>
      <c r="N283" s="32">
        <v>0</v>
      </c>
      <c r="O283" s="32">
        <v>0</v>
      </c>
      <c r="P283" s="32">
        <f t="shared" si="141"/>
        <v>0</v>
      </c>
      <c r="R283" s="111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2">
        <f t="shared" si="120"/>
        <v>0</v>
      </c>
      <c r="T283" s="113">
        <f t="shared" si="138"/>
        <v>0</v>
      </c>
      <c r="V283" s="137">
        <f t="shared" si="119"/>
        <v>0</v>
      </c>
      <c r="W283" s="138">
        <f t="shared" si="121"/>
        <v>0</v>
      </c>
      <c r="X283" s="138">
        <f t="shared" si="142"/>
        <v>0</v>
      </c>
      <c r="Y283" s="138">
        <f t="shared" si="143"/>
        <v>0</v>
      </c>
      <c r="Z283" s="138">
        <f>Y283+LOOKUP(V283,Sheet2!A$3:A$24,Sheet2!J$3:J$24)</f>
        <v>0</v>
      </c>
      <c r="AA283" s="138">
        <f t="shared" si="122"/>
        <v>0</v>
      </c>
      <c r="AB283" s="138">
        <f t="shared" si="144"/>
        <v>0</v>
      </c>
      <c r="AC283" s="138">
        <f t="shared" si="145"/>
        <v>0</v>
      </c>
      <c r="AD283" s="138">
        <f>AC283+LOOKUP(V283,Sheet2!A$3:A$24,Sheet2!J$3:J$24)</f>
        <v>0</v>
      </c>
      <c r="AE283" s="138">
        <f t="shared" si="123"/>
        <v>0</v>
      </c>
      <c r="AF283" s="138">
        <f t="shared" si="124"/>
        <v>0</v>
      </c>
      <c r="AG283" s="137">
        <f>LOOKUP(V283,Sheet2!A$3:A$24,Sheet2!K$3:K$24)</f>
        <v>0</v>
      </c>
      <c r="AH283" s="143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37">
        <f>LOOKUP(R283,Sheet3!A$2:A$7,Sheet3!D$2:D$7)</f>
        <v>0</v>
      </c>
      <c r="AJ283" s="137">
        <f t="shared" si="139"/>
        <v>0</v>
      </c>
      <c r="AK283" s="137">
        <f t="shared" si="140"/>
        <v>0</v>
      </c>
      <c r="AL283" s="138">
        <f t="shared" si="125"/>
        <v>0</v>
      </c>
      <c r="AM283" s="138">
        <f t="shared" si="126"/>
        <v>0</v>
      </c>
      <c r="AN283" s="138">
        <f t="shared" si="127"/>
        <v>0</v>
      </c>
      <c r="AO283" s="138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15"/>
      <c r="AQ283" s="152">
        <f t="shared" si="128"/>
        <v>0</v>
      </c>
      <c r="AR283" s="153">
        <f>LOOKUP(S283,Sheet3!F$2:F$9,Sheet3!G$2:G$9)*(AN283-AJ283)*(AN283-AJ283)/2*G283*IF(L283=1,2,IF(L283=2,1,0))</f>
        <v>0</v>
      </c>
      <c r="AS283" s="153">
        <f>LOOKUP(R283,Sheet3!A$2:A$6,Sheet3!B$2:B$6)*AO283*G283</f>
        <v>0</v>
      </c>
      <c r="AT283" s="153">
        <f>LOOKUP(R283,Sheet3!A$2:A$6,Sheet3!C$2:C$6)*AO283*G283</f>
        <v>0</v>
      </c>
      <c r="AU283" s="154">
        <f>IF(AND(AE283&gt;3.5,AF283&gt;3.5),LOOKUP(Sheet1!V283,Sheet2!A$3:A$24,Sheet2!U$3:U$24),LOOKUP(V283,Sheet2!A$3:A$24,Sheet2!T$3:T$24))*G283</f>
        <v>0</v>
      </c>
      <c r="AV283" s="154">
        <f>IF(AND(AE283&gt;3.5,AF283&gt;3.5),LOOKUP(Sheet1!V283,Sheet2!A$3:A$24,Sheet2!W$3:W$24),LOOKUP(V283,Sheet2!A$3:A$24,Sheet2!V$3:V$24))*G283</f>
        <v>0</v>
      </c>
      <c r="AW283" s="153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3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3">
        <f>LOOKUP(S283,Sheet3!F$2:F$9,Sheet3!G$2:G$9)*MIN((((Z283-Y283)+(AD283-AC283))/2+AH283+LOOKUP(V283,Sheet2!A$3:A$24,Sheet2!K$3:K$24)),AN283-AK283)^2/2*G283*IF(L283=1,2,IF(L283=2,1,0))</f>
        <v>0</v>
      </c>
      <c r="AZ283" s="153">
        <f>IF(G283=0,0,MAX(0,SUM(AQ283:AR283)-SUM(AS283:AY283)-BA283-LOOKUP(V283,Sheet2!A$3:A$24,Sheet2!Y$3:Y$24)*G283))</f>
        <v>0</v>
      </c>
      <c r="BA283" s="154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58">
        <f>IF(S283="A",LOOKUP(S283,Sheet3!F$2:F$9,Sheet3!H$2:H$9)*(AN283+AJ283+0.5)*G283*IF(L283=1,2,IF(L283=2,1,0)),0)</f>
        <v>0</v>
      </c>
      <c r="BC283" s="159">
        <f t="shared" si="129"/>
        <v>0</v>
      </c>
      <c r="BD283" s="123">
        <f>LOOKUP($S283,Sheet3!$F$2:$F$9,Sheet3!I$2:I$9)*$G283*IF($L283=1,2,IF($L283=2,1,0))</f>
        <v>0</v>
      </c>
      <c r="BE283" s="123">
        <f>LOOKUP($S283,Sheet3!$F$2:$F$9,Sheet3!J$2:J$9)*$G283*IF($L283=1,2,IF($L283=2,1,0))</f>
        <v>0</v>
      </c>
      <c r="BF283" s="123">
        <f>LOOKUP($S283,Sheet3!$F$2:$F$9,Sheet3!K$2:K$9)*$G283*IF($L283=1,2,IF($L283=2,1,0))</f>
        <v>0</v>
      </c>
      <c r="BG283" s="123">
        <f>LOOKUP($S283,Sheet3!$F$2:$F$9,Sheet3!L$2:L$9)*$G283*IF($L283=1,2,IF($L283=2,1,0))</f>
        <v>0</v>
      </c>
      <c r="BH283" s="122">
        <f>LOOKUP($S283,Sheet3!$F$2:$F$9,Sheet3!M$2:M$9)*$G283*IF($L283=1,2,IF($L283=2,1,0))*2</f>
        <v>0</v>
      </c>
      <c r="BI283" s="122">
        <f>(AO283-Sheet3!$Q$4*IF($L283=1,2,IF($L283=2,1,0)))*LOOKUP(S283,Sheet3!F$2:F$9,Sheet3!M$2:M$9)*ROUNDUP(G283/Sheet3!$Q$7,0)</f>
        <v>0</v>
      </c>
      <c r="BJ283" s="122">
        <f>IF(S283="E",LOOKUP(Sheet3!$G$7,Sheet3!$A$18:$A$21,Sheet3!$B$18:$B$21),0)*G283*AN283*2</f>
        <v>0</v>
      </c>
      <c r="BK283" s="122">
        <f>IF(S283="E",LOOKUP(Sheet3!$G$7,Sheet3!$A$18:$A$21,Sheet3!$C$18:$C$21),0)*G283*AN283*2/1000</f>
        <v>0</v>
      </c>
      <c r="BL283" s="122">
        <f>IF(S283="E",LOOKUP(Sheet3!$G$7,Sheet3!$A$18:$A$21,Sheet3!$D$18:$D$21),0)*G283*AN283*2/1000</f>
        <v>0</v>
      </c>
      <c r="BN283" s="124">
        <f t="shared" si="130"/>
        <v>0</v>
      </c>
      <c r="BO283" s="124">
        <f t="shared" si="131"/>
        <v>0</v>
      </c>
      <c r="BP283" s="115"/>
      <c r="BQ283" s="56">
        <f t="shared" si="132"/>
        <v>0</v>
      </c>
      <c r="BR283" s="52">
        <f t="shared" si="133"/>
        <v>0</v>
      </c>
      <c r="BS283" s="52">
        <f t="shared" si="134"/>
        <v>0</v>
      </c>
      <c r="BT283" s="52">
        <f>IF(OR(LOOKUP(V283,Sheet2!A$3:A$25,Sheet2!B$3:B$25)=1,G283=0),0,AW283-AO283*0.2*G283)</f>
        <v>0</v>
      </c>
      <c r="BU283" s="52">
        <f t="shared" si="135"/>
        <v>0</v>
      </c>
      <c r="BV283" s="52">
        <f t="shared" si="136"/>
        <v>0</v>
      </c>
      <c r="BW283" s="32">
        <f t="shared" si="137"/>
        <v>0</v>
      </c>
    </row>
    <row r="284" spans="1:75">
      <c r="A284" s="110"/>
      <c r="D284" s="110">
        <f t="shared" si="146"/>
        <v>0</v>
      </c>
      <c r="E284" s="32"/>
      <c r="L284" s="32">
        <v>1</v>
      </c>
      <c r="M284" s="32">
        <v>0</v>
      </c>
      <c r="N284" s="32">
        <v>0</v>
      </c>
      <c r="O284" s="32">
        <v>0</v>
      </c>
      <c r="P284" s="32">
        <f t="shared" si="141"/>
        <v>0</v>
      </c>
      <c r="R284" s="111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2">
        <f t="shared" si="120"/>
        <v>0</v>
      </c>
      <c r="T284" s="113">
        <f t="shared" si="138"/>
        <v>0</v>
      </c>
      <c r="V284" s="137">
        <f t="shared" si="119"/>
        <v>0</v>
      </c>
      <c r="W284" s="138">
        <f t="shared" si="121"/>
        <v>0</v>
      </c>
      <c r="X284" s="138">
        <f t="shared" si="142"/>
        <v>0</v>
      </c>
      <c r="Y284" s="138">
        <f t="shared" si="143"/>
        <v>0</v>
      </c>
      <c r="Z284" s="138">
        <f>Y284+LOOKUP(V284,Sheet2!A$3:A$24,Sheet2!J$3:J$24)</f>
        <v>0</v>
      </c>
      <c r="AA284" s="138">
        <f t="shared" si="122"/>
        <v>0</v>
      </c>
      <c r="AB284" s="138">
        <f t="shared" si="144"/>
        <v>0</v>
      </c>
      <c r="AC284" s="138">
        <f t="shared" si="145"/>
        <v>0</v>
      </c>
      <c r="AD284" s="138">
        <f>AC284+LOOKUP(V284,Sheet2!A$3:A$24,Sheet2!J$3:J$24)</f>
        <v>0</v>
      </c>
      <c r="AE284" s="138">
        <f t="shared" si="123"/>
        <v>0</v>
      </c>
      <c r="AF284" s="138">
        <f t="shared" si="124"/>
        <v>0</v>
      </c>
      <c r="AG284" s="137">
        <f>LOOKUP(V284,Sheet2!A$3:A$24,Sheet2!K$3:K$24)</f>
        <v>0</v>
      </c>
      <c r="AH284" s="143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37">
        <f>LOOKUP(R284,Sheet3!A$2:A$7,Sheet3!D$2:D$7)</f>
        <v>0</v>
      </c>
      <c r="AJ284" s="137">
        <f t="shared" si="139"/>
        <v>0</v>
      </c>
      <c r="AK284" s="137">
        <f t="shared" si="140"/>
        <v>0</v>
      </c>
      <c r="AL284" s="138">
        <f t="shared" si="125"/>
        <v>0</v>
      </c>
      <c r="AM284" s="138">
        <f t="shared" si="126"/>
        <v>0</v>
      </c>
      <c r="AN284" s="138">
        <f t="shared" si="127"/>
        <v>0</v>
      </c>
      <c r="AO284" s="138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15"/>
      <c r="AQ284" s="152">
        <f t="shared" si="128"/>
        <v>0</v>
      </c>
      <c r="AR284" s="153">
        <f>LOOKUP(S284,Sheet3!F$2:F$9,Sheet3!G$2:G$9)*(AN284-AJ284)*(AN284-AJ284)/2*G284*IF(L284=1,2,IF(L284=2,1,0))</f>
        <v>0</v>
      </c>
      <c r="AS284" s="153">
        <f>LOOKUP(R284,Sheet3!A$2:A$6,Sheet3!B$2:B$6)*AO284*G284</f>
        <v>0</v>
      </c>
      <c r="AT284" s="153">
        <f>LOOKUP(R284,Sheet3!A$2:A$6,Sheet3!C$2:C$6)*AO284*G284</f>
        <v>0</v>
      </c>
      <c r="AU284" s="154">
        <f>IF(AND(AE284&gt;3.5,AF284&gt;3.5),LOOKUP(Sheet1!V284,Sheet2!A$3:A$24,Sheet2!U$3:U$24),LOOKUP(V284,Sheet2!A$3:A$24,Sheet2!T$3:T$24))*G284</f>
        <v>0</v>
      </c>
      <c r="AV284" s="154">
        <f>IF(AND(AE284&gt;3.5,AF284&gt;3.5),LOOKUP(Sheet1!V284,Sheet2!A$3:A$24,Sheet2!W$3:W$24),LOOKUP(V284,Sheet2!A$3:A$24,Sheet2!V$3:V$24))*G284</f>
        <v>0</v>
      </c>
      <c r="AW284" s="153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3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3">
        <f>LOOKUP(S284,Sheet3!F$2:F$9,Sheet3!G$2:G$9)*MIN((((Z284-Y284)+(AD284-AC284))/2+AH284+LOOKUP(V284,Sheet2!A$3:A$24,Sheet2!K$3:K$24)),AN284-AK284)^2/2*G284*IF(L284=1,2,IF(L284=2,1,0))</f>
        <v>0</v>
      </c>
      <c r="AZ284" s="153">
        <f>IF(G284=0,0,MAX(0,SUM(AQ284:AR284)-SUM(AS284:AY284)-BA284-LOOKUP(V284,Sheet2!A$3:A$24,Sheet2!Y$3:Y$24)*G284))</f>
        <v>0</v>
      </c>
      <c r="BA284" s="154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58">
        <f>IF(S284="A",LOOKUP(S284,Sheet3!F$2:F$9,Sheet3!H$2:H$9)*(AN284+AJ284+0.5)*G284*IF(L284=1,2,IF(L284=2,1,0)),0)</f>
        <v>0</v>
      </c>
      <c r="BC284" s="159">
        <f t="shared" si="129"/>
        <v>0</v>
      </c>
      <c r="BD284" s="123">
        <f>LOOKUP($S284,Sheet3!$F$2:$F$9,Sheet3!I$2:I$9)*$G284*IF($L284=1,2,IF($L284=2,1,0))</f>
        <v>0</v>
      </c>
      <c r="BE284" s="123">
        <f>LOOKUP($S284,Sheet3!$F$2:$F$9,Sheet3!J$2:J$9)*$G284*IF($L284=1,2,IF($L284=2,1,0))</f>
        <v>0</v>
      </c>
      <c r="BF284" s="123">
        <f>LOOKUP($S284,Sheet3!$F$2:$F$9,Sheet3!K$2:K$9)*$G284*IF($L284=1,2,IF($L284=2,1,0))</f>
        <v>0</v>
      </c>
      <c r="BG284" s="123">
        <f>LOOKUP($S284,Sheet3!$F$2:$F$9,Sheet3!L$2:L$9)*$G284*IF($L284=1,2,IF($L284=2,1,0))</f>
        <v>0</v>
      </c>
      <c r="BH284" s="122">
        <f>LOOKUP($S284,Sheet3!$F$2:$F$9,Sheet3!M$2:M$9)*$G284*IF($L284=1,2,IF($L284=2,1,0))*2</f>
        <v>0</v>
      </c>
      <c r="BI284" s="122">
        <f>(AO284-Sheet3!$Q$4*IF($L284=1,2,IF($L284=2,1,0)))*LOOKUP(S284,Sheet3!F$2:F$9,Sheet3!M$2:M$9)*ROUNDUP(G284/Sheet3!$Q$7,0)</f>
        <v>0</v>
      </c>
      <c r="BJ284" s="122">
        <f>IF(S284="E",LOOKUP(Sheet3!$G$7,Sheet3!$A$18:$A$21,Sheet3!$B$18:$B$21),0)*G284*AN284*2</f>
        <v>0</v>
      </c>
      <c r="BK284" s="122">
        <f>IF(S284="E",LOOKUP(Sheet3!$G$7,Sheet3!$A$18:$A$21,Sheet3!$C$18:$C$21),0)*G284*AN284*2/1000</f>
        <v>0</v>
      </c>
      <c r="BL284" s="122">
        <f>IF(S284="E",LOOKUP(Sheet3!$G$7,Sheet3!$A$18:$A$21,Sheet3!$D$18:$D$21),0)*G284*AN284*2/1000</f>
        <v>0</v>
      </c>
      <c r="BN284" s="124">
        <f t="shared" si="130"/>
        <v>0</v>
      </c>
      <c r="BO284" s="124">
        <f t="shared" si="131"/>
        <v>0</v>
      </c>
      <c r="BP284" s="115"/>
      <c r="BQ284" s="56">
        <f t="shared" si="132"/>
        <v>0</v>
      </c>
      <c r="BR284" s="52">
        <f t="shared" si="133"/>
        <v>0</v>
      </c>
      <c r="BS284" s="52">
        <f t="shared" si="134"/>
        <v>0</v>
      </c>
      <c r="BT284" s="52">
        <f>IF(OR(LOOKUP(V284,Sheet2!A$3:A$25,Sheet2!B$3:B$25)=1,G284=0),0,AW284-AO284*0.2*G284)</f>
        <v>0</v>
      </c>
      <c r="BU284" s="52">
        <f t="shared" si="135"/>
        <v>0</v>
      </c>
      <c r="BV284" s="52">
        <f t="shared" si="136"/>
        <v>0</v>
      </c>
      <c r="BW284" s="32">
        <f t="shared" si="137"/>
        <v>0</v>
      </c>
    </row>
    <row r="285" spans="1:75">
      <c r="A285" s="110"/>
      <c r="D285" s="110">
        <f t="shared" si="146"/>
        <v>0</v>
      </c>
      <c r="E285" s="32"/>
      <c r="L285" s="32">
        <v>1</v>
      </c>
      <c r="M285" s="32">
        <v>0</v>
      </c>
      <c r="N285" s="32">
        <v>0</v>
      </c>
      <c r="O285" s="32">
        <v>0</v>
      </c>
      <c r="P285" s="32">
        <f t="shared" si="141"/>
        <v>0</v>
      </c>
      <c r="R285" s="111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2">
        <f t="shared" si="120"/>
        <v>0</v>
      </c>
      <c r="T285" s="113">
        <f t="shared" si="138"/>
        <v>0</v>
      </c>
      <c r="V285" s="137">
        <f t="shared" si="119"/>
        <v>0</v>
      </c>
      <c r="W285" s="138">
        <f t="shared" si="121"/>
        <v>0</v>
      </c>
      <c r="X285" s="138">
        <f t="shared" si="142"/>
        <v>0</v>
      </c>
      <c r="Y285" s="138">
        <f t="shared" si="143"/>
        <v>0</v>
      </c>
      <c r="Z285" s="138">
        <f>Y285+LOOKUP(V285,Sheet2!A$3:A$24,Sheet2!J$3:J$24)</f>
        <v>0</v>
      </c>
      <c r="AA285" s="138">
        <f t="shared" si="122"/>
        <v>0</v>
      </c>
      <c r="AB285" s="138">
        <f t="shared" si="144"/>
        <v>0</v>
      </c>
      <c r="AC285" s="138">
        <f t="shared" si="145"/>
        <v>0</v>
      </c>
      <c r="AD285" s="138">
        <f>AC285+LOOKUP(V285,Sheet2!A$3:A$24,Sheet2!J$3:J$24)</f>
        <v>0</v>
      </c>
      <c r="AE285" s="138">
        <f t="shared" si="123"/>
        <v>0</v>
      </c>
      <c r="AF285" s="138">
        <f t="shared" si="124"/>
        <v>0</v>
      </c>
      <c r="AG285" s="137">
        <f>LOOKUP(V285,Sheet2!A$3:A$24,Sheet2!K$3:K$24)</f>
        <v>0</v>
      </c>
      <c r="AH285" s="143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37">
        <f>LOOKUP(R285,Sheet3!A$2:A$7,Sheet3!D$2:D$7)</f>
        <v>0</v>
      </c>
      <c r="AJ285" s="137">
        <f t="shared" si="139"/>
        <v>0</v>
      </c>
      <c r="AK285" s="137">
        <f t="shared" si="140"/>
        <v>0</v>
      </c>
      <c r="AL285" s="138">
        <f t="shared" si="125"/>
        <v>0</v>
      </c>
      <c r="AM285" s="138">
        <f t="shared" si="126"/>
        <v>0</v>
      </c>
      <c r="AN285" s="138">
        <f t="shared" si="127"/>
        <v>0</v>
      </c>
      <c r="AO285" s="138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15"/>
      <c r="AQ285" s="152">
        <f t="shared" si="128"/>
        <v>0</v>
      </c>
      <c r="AR285" s="153">
        <f>LOOKUP(S285,Sheet3!F$2:F$9,Sheet3!G$2:G$9)*(AN285-AJ285)*(AN285-AJ285)/2*G285*IF(L285=1,2,IF(L285=2,1,0))</f>
        <v>0</v>
      </c>
      <c r="AS285" s="153">
        <f>LOOKUP(R285,Sheet3!A$2:A$6,Sheet3!B$2:B$6)*AO285*G285</f>
        <v>0</v>
      </c>
      <c r="AT285" s="153">
        <f>LOOKUP(R285,Sheet3!A$2:A$6,Sheet3!C$2:C$6)*AO285*G285</f>
        <v>0</v>
      </c>
      <c r="AU285" s="154">
        <f>IF(AND(AE285&gt;3.5,AF285&gt;3.5),LOOKUP(Sheet1!V285,Sheet2!A$3:A$24,Sheet2!U$3:U$24),LOOKUP(V285,Sheet2!A$3:A$24,Sheet2!T$3:T$24))*G285</f>
        <v>0</v>
      </c>
      <c r="AV285" s="154">
        <f>IF(AND(AE285&gt;3.5,AF285&gt;3.5),LOOKUP(Sheet1!V285,Sheet2!A$3:A$24,Sheet2!W$3:W$24),LOOKUP(V285,Sheet2!A$3:A$24,Sheet2!V$3:V$24))*G285</f>
        <v>0</v>
      </c>
      <c r="AW285" s="153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3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3">
        <f>LOOKUP(S285,Sheet3!F$2:F$9,Sheet3!G$2:G$9)*MIN((((Z285-Y285)+(AD285-AC285))/2+AH285+LOOKUP(V285,Sheet2!A$3:A$24,Sheet2!K$3:K$24)),AN285-AK285)^2/2*G285*IF(L285=1,2,IF(L285=2,1,0))</f>
        <v>0</v>
      </c>
      <c r="AZ285" s="153">
        <f>IF(G285=0,0,MAX(0,SUM(AQ285:AR285)-SUM(AS285:AY285)-BA285-LOOKUP(V285,Sheet2!A$3:A$24,Sheet2!Y$3:Y$24)*G285))</f>
        <v>0</v>
      </c>
      <c r="BA285" s="154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58">
        <f>IF(S285="A",LOOKUP(S285,Sheet3!F$2:F$9,Sheet3!H$2:H$9)*(AN285+AJ285+0.5)*G285*IF(L285=1,2,IF(L285=2,1,0)),0)</f>
        <v>0</v>
      </c>
      <c r="BC285" s="159">
        <f t="shared" si="129"/>
        <v>0</v>
      </c>
      <c r="BD285" s="123">
        <f>LOOKUP($S285,Sheet3!$F$2:$F$9,Sheet3!I$2:I$9)*$G285*IF($L285=1,2,IF($L285=2,1,0))</f>
        <v>0</v>
      </c>
      <c r="BE285" s="123">
        <f>LOOKUP($S285,Sheet3!$F$2:$F$9,Sheet3!J$2:J$9)*$G285*IF($L285=1,2,IF($L285=2,1,0))</f>
        <v>0</v>
      </c>
      <c r="BF285" s="123">
        <f>LOOKUP($S285,Sheet3!$F$2:$F$9,Sheet3!K$2:K$9)*$G285*IF($L285=1,2,IF($L285=2,1,0))</f>
        <v>0</v>
      </c>
      <c r="BG285" s="123">
        <f>LOOKUP($S285,Sheet3!$F$2:$F$9,Sheet3!L$2:L$9)*$G285*IF($L285=1,2,IF($L285=2,1,0))</f>
        <v>0</v>
      </c>
      <c r="BH285" s="122">
        <f>LOOKUP($S285,Sheet3!$F$2:$F$9,Sheet3!M$2:M$9)*$G285*IF($L285=1,2,IF($L285=2,1,0))*2</f>
        <v>0</v>
      </c>
      <c r="BI285" s="122">
        <f>(AO285-Sheet3!$Q$4*IF($L285=1,2,IF($L285=2,1,0)))*LOOKUP(S285,Sheet3!F$2:F$9,Sheet3!M$2:M$9)*ROUNDUP(G285/Sheet3!$Q$7,0)</f>
        <v>0</v>
      </c>
      <c r="BJ285" s="122">
        <f>IF(S285="E",LOOKUP(Sheet3!$G$7,Sheet3!$A$18:$A$21,Sheet3!$B$18:$B$21),0)*G285*AN285*2</f>
        <v>0</v>
      </c>
      <c r="BK285" s="122">
        <f>IF(S285="E",LOOKUP(Sheet3!$G$7,Sheet3!$A$18:$A$21,Sheet3!$C$18:$C$21),0)*G285*AN285*2/1000</f>
        <v>0</v>
      </c>
      <c r="BL285" s="122">
        <f>IF(S285="E",LOOKUP(Sheet3!$G$7,Sheet3!$A$18:$A$21,Sheet3!$D$18:$D$21),0)*G285*AN285*2/1000</f>
        <v>0</v>
      </c>
      <c r="BN285" s="124">
        <f t="shared" si="130"/>
        <v>0</v>
      </c>
      <c r="BO285" s="124">
        <f t="shared" si="131"/>
        <v>0</v>
      </c>
      <c r="BP285" s="115"/>
      <c r="BQ285" s="56">
        <f t="shared" si="132"/>
        <v>0</v>
      </c>
      <c r="BR285" s="52">
        <f t="shared" si="133"/>
        <v>0</v>
      </c>
      <c r="BS285" s="52">
        <f t="shared" si="134"/>
        <v>0</v>
      </c>
      <c r="BT285" s="52">
        <f>IF(OR(LOOKUP(V285,Sheet2!A$3:A$25,Sheet2!B$3:B$25)=1,G285=0),0,AW285-AO285*0.2*G285)</f>
        <v>0</v>
      </c>
      <c r="BU285" s="52">
        <f t="shared" si="135"/>
        <v>0</v>
      </c>
      <c r="BV285" s="52">
        <f t="shared" si="136"/>
        <v>0</v>
      </c>
      <c r="BW285" s="32">
        <f t="shared" si="137"/>
        <v>0</v>
      </c>
    </row>
    <row r="286" spans="1:75">
      <c r="A286" s="110"/>
      <c r="D286" s="110">
        <f t="shared" si="146"/>
        <v>0</v>
      </c>
      <c r="E286" s="32"/>
      <c r="L286" s="32">
        <v>1</v>
      </c>
      <c r="M286" s="32">
        <v>0</v>
      </c>
      <c r="N286" s="32">
        <v>0</v>
      </c>
      <c r="O286" s="32">
        <v>0</v>
      </c>
      <c r="P286" s="32">
        <f t="shared" si="141"/>
        <v>0</v>
      </c>
      <c r="R286" s="111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2">
        <f t="shared" si="120"/>
        <v>0</v>
      </c>
      <c r="T286" s="113">
        <f t="shared" si="138"/>
        <v>0</v>
      </c>
      <c r="V286" s="137">
        <f t="shared" si="119"/>
        <v>0</v>
      </c>
      <c r="W286" s="138">
        <f t="shared" si="121"/>
        <v>0</v>
      </c>
      <c r="X286" s="138">
        <f t="shared" si="142"/>
        <v>0</v>
      </c>
      <c r="Y286" s="138">
        <f t="shared" si="143"/>
        <v>0</v>
      </c>
      <c r="Z286" s="138">
        <f>Y286+LOOKUP(V286,Sheet2!A$3:A$24,Sheet2!J$3:J$24)</f>
        <v>0</v>
      </c>
      <c r="AA286" s="138">
        <f t="shared" si="122"/>
        <v>0</v>
      </c>
      <c r="AB286" s="138">
        <f t="shared" si="144"/>
        <v>0</v>
      </c>
      <c r="AC286" s="138">
        <f t="shared" si="145"/>
        <v>0</v>
      </c>
      <c r="AD286" s="138">
        <f>AC286+LOOKUP(V286,Sheet2!A$3:A$24,Sheet2!J$3:J$24)</f>
        <v>0</v>
      </c>
      <c r="AE286" s="138">
        <f t="shared" si="123"/>
        <v>0</v>
      </c>
      <c r="AF286" s="138">
        <f t="shared" si="124"/>
        <v>0</v>
      </c>
      <c r="AG286" s="137">
        <f>LOOKUP(V286,Sheet2!A$3:A$24,Sheet2!K$3:K$24)</f>
        <v>0</v>
      </c>
      <c r="AH286" s="143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37">
        <f>LOOKUP(R286,Sheet3!A$2:A$7,Sheet3!D$2:D$7)</f>
        <v>0</v>
      </c>
      <c r="AJ286" s="137">
        <f t="shared" si="139"/>
        <v>0</v>
      </c>
      <c r="AK286" s="137">
        <f t="shared" si="140"/>
        <v>0</v>
      </c>
      <c r="AL286" s="138">
        <f t="shared" si="125"/>
        <v>0</v>
      </c>
      <c r="AM286" s="138">
        <f t="shared" si="126"/>
        <v>0</v>
      </c>
      <c r="AN286" s="138">
        <f t="shared" si="127"/>
        <v>0</v>
      </c>
      <c r="AO286" s="138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15"/>
      <c r="AQ286" s="152">
        <f t="shared" si="128"/>
        <v>0</v>
      </c>
      <c r="AR286" s="153">
        <f>LOOKUP(S286,Sheet3!F$2:F$9,Sheet3!G$2:G$9)*(AN286-AJ286)*(AN286-AJ286)/2*G286*IF(L286=1,2,IF(L286=2,1,0))</f>
        <v>0</v>
      </c>
      <c r="AS286" s="153">
        <f>LOOKUP(R286,Sheet3!A$2:A$6,Sheet3!B$2:B$6)*AO286*G286</f>
        <v>0</v>
      </c>
      <c r="AT286" s="153">
        <f>LOOKUP(R286,Sheet3!A$2:A$6,Sheet3!C$2:C$6)*AO286*G286</f>
        <v>0</v>
      </c>
      <c r="AU286" s="154">
        <f>IF(AND(AE286&gt;3.5,AF286&gt;3.5),LOOKUP(Sheet1!V286,Sheet2!A$3:A$24,Sheet2!U$3:U$24),LOOKUP(V286,Sheet2!A$3:A$24,Sheet2!T$3:T$24))*G286</f>
        <v>0</v>
      </c>
      <c r="AV286" s="154">
        <f>IF(AND(AE286&gt;3.5,AF286&gt;3.5),LOOKUP(Sheet1!V286,Sheet2!A$3:A$24,Sheet2!W$3:W$24),LOOKUP(V286,Sheet2!A$3:A$24,Sheet2!V$3:V$24))*G286</f>
        <v>0</v>
      </c>
      <c r="AW286" s="153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3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3">
        <f>LOOKUP(S286,Sheet3!F$2:F$9,Sheet3!G$2:G$9)*MIN((((Z286-Y286)+(AD286-AC286))/2+AH286+LOOKUP(V286,Sheet2!A$3:A$24,Sheet2!K$3:K$24)),AN286-AK286)^2/2*G286*IF(L286=1,2,IF(L286=2,1,0))</f>
        <v>0</v>
      </c>
      <c r="AZ286" s="153">
        <f>IF(G286=0,0,MAX(0,SUM(AQ286:AR286)-SUM(AS286:AY286)-BA286-LOOKUP(V286,Sheet2!A$3:A$24,Sheet2!Y$3:Y$24)*G286))</f>
        <v>0</v>
      </c>
      <c r="BA286" s="154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58">
        <f>IF(S286="A",LOOKUP(S286,Sheet3!F$2:F$9,Sheet3!H$2:H$9)*(AN286+AJ286+0.5)*G286*IF(L286=1,2,IF(L286=2,1,0)),0)</f>
        <v>0</v>
      </c>
      <c r="BC286" s="159">
        <f t="shared" si="129"/>
        <v>0</v>
      </c>
      <c r="BD286" s="123">
        <f>LOOKUP($S286,Sheet3!$F$2:$F$9,Sheet3!I$2:I$9)*$G286*IF($L286=1,2,IF($L286=2,1,0))</f>
        <v>0</v>
      </c>
      <c r="BE286" s="123">
        <f>LOOKUP($S286,Sheet3!$F$2:$F$9,Sheet3!J$2:J$9)*$G286*IF($L286=1,2,IF($L286=2,1,0))</f>
        <v>0</v>
      </c>
      <c r="BF286" s="123">
        <f>LOOKUP($S286,Sheet3!$F$2:$F$9,Sheet3!K$2:K$9)*$G286*IF($L286=1,2,IF($L286=2,1,0))</f>
        <v>0</v>
      </c>
      <c r="BG286" s="123">
        <f>LOOKUP($S286,Sheet3!$F$2:$F$9,Sheet3!L$2:L$9)*$G286*IF($L286=1,2,IF($L286=2,1,0))</f>
        <v>0</v>
      </c>
      <c r="BH286" s="122">
        <f>LOOKUP($S286,Sheet3!$F$2:$F$9,Sheet3!M$2:M$9)*$G286*IF($L286=1,2,IF($L286=2,1,0))*2</f>
        <v>0</v>
      </c>
      <c r="BI286" s="122">
        <f>(AO286-Sheet3!$Q$4*IF($L286=1,2,IF($L286=2,1,0)))*LOOKUP(S286,Sheet3!F$2:F$9,Sheet3!M$2:M$9)*ROUNDUP(G286/Sheet3!$Q$7,0)</f>
        <v>0</v>
      </c>
      <c r="BJ286" s="122">
        <f>IF(S286="E",LOOKUP(Sheet3!$G$7,Sheet3!$A$18:$A$21,Sheet3!$B$18:$B$21),0)*G286*AN286*2</f>
        <v>0</v>
      </c>
      <c r="BK286" s="122">
        <f>IF(S286="E",LOOKUP(Sheet3!$G$7,Sheet3!$A$18:$A$21,Sheet3!$C$18:$C$21),0)*G286*AN286*2/1000</f>
        <v>0</v>
      </c>
      <c r="BL286" s="122">
        <f>IF(S286="E",LOOKUP(Sheet3!$G$7,Sheet3!$A$18:$A$21,Sheet3!$D$18:$D$21),0)*G286*AN286*2/1000</f>
        <v>0</v>
      </c>
      <c r="BN286" s="124">
        <f t="shared" si="130"/>
        <v>0</v>
      </c>
      <c r="BO286" s="124">
        <f t="shared" si="131"/>
        <v>0</v>
      </c>
      <c r="BP286" s="115"/>
      <c r="BQ286" s="56">
        <f t="shared" si="132"/>
        <v>0</v>
      </c>
      <c r="BR286" s="52">
        <f t="shared" si="133"/>
        <v>0</v>
      </c>
      <c r="BS286" s="52">
        <f t="shared" si="134"/>
        <v>0</v>
      </c>
      <c r="BT286" s="52">
        <f>IF(OR(LOOKUP(V286,Sheet2!A$3:A$25,Sheet2!B$3:B$25)=1,G286=0),0,AW286-AO286*0.2*G286)</f>
        <v>0</v>
      </c>
      <c r="BU286" s="52">
        <f t="shared" si="135"/>
        <v>0</v>
      </c>
      <c r="BV286" s="52">
        <f t="shared" si="136"/>
        <v>0</v>
      </c>
      <c r="BW286" s="32">
        <f t="shared" si="137"/>
        <v>0</v>
      </c>
    </row>
    <row r="287" spans="1:75">
      <c r="A287" s="110"/>
      <c r="D287" s="110">
        <f t="shared" si="146"/>
        <v>0</v>
      </c>
      <c r="E287" s="32"/>
      <c r="L287" s="32">
        <v>1</v>
      </c>
      <c r="M287" s="32">
        <v>0</v>
      </c>
      <c r="N287" s="32">
        <v>0</v>
      </c>
      <c r="O287" s="32">
        <v>0</v>
      </c>
      <c r="P287" s="32">
        <f t="shared" si="141"/>
        <v>0</v>
      </c>
      <c r="R287" s="111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2">
        <f t="shared" si="120"/>
        <v>0</v>
      </c>
      <c r="T287" s="113">
        <f t="shared" si="138"/>
        <v>0</v>
      </c>
      <c r="V287" s="137">
        <f t="shared" si="119"/>
        <v>0</v>
      </c>
      <c r="W287" s="138">
        <f t="shared" si="121"/>
        <v>0</v>
      </c>
      <c r="X287" s="138">
        <f t="shared" si="142"/>
        <v>0</v>
      </c>
      <c r="Y287" s="138">
        <f t="shared" si="143"/>
        <v>0</v>
      </c>
      <c r="Z287" s="138">
        <f>Y287+LOOKUP(V287,Sheet2!A$3:A$24,Sheet2!J$3:J$24)</f>
        <v>0</v>
      </c>
      <c r="AA287" s="138">
        <f t="shared" si="122"/>
        <v>0</v>
      </c>
      <c r="AB287" s="138">
        <f t="shared" si="144"/>
        <v>0</v>
      </c>
      <c r="AC287" s="138">
        <f t="shared" si="145"/>
        <v>0</v>
      </c>
      <c r="AD287" s="138">
        <f>AC287+LOOKUP(V287,Sheet2!A$3:A$24,Sheet2!J$3:J$24)</f>
        <v>0</v>
      </c>
      <c r="AE287" s="138">
        <f t="shared" si="123"/>
        <v>0</v>
      </c>
      <c r="AF287" s="138">
        <f t="shared" si="124"/>
        <v>0</v>
      </c>
      <c r="AG287" s="137">
        <f>LOOKUP(V287,Sheet2!A$3:A$24,Sheet2!K$3:K$24)</f>
        <v>0</v>
      </c>
      <c r="AH287" s="143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37">
        <f>LOOKUP(R287,Sheet3!A$2:A$7,Sheet3!D$2:D$7)</f>
        <v>0</v>
      </c>
      <c r="AJ287" s="137">
        <f t="shared" si="139"/>
        <v>0</v>
      </c>
      <c r="AK287" s="137">
        <f t="shared" si="140"/>
        <v>0</v>
      </c>
      <c r="AL287" s="138">
        <f t="shared" si="125"/>
        <v>0</v>
      </c>
      <c r="AM287" s="138">
        <f t="shared" si="126"/>
        <v>0</v>
      </c>
      <c r="AN287" s="138">
        <f t="shared" si="127"/>
        <v>0</v>
      </c>
      <c r="AO287" s="138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15"/>
      <c r="AQ287" s="152">
        <f t="shared" si="128"/>
        <v>0</v>
      </c>
      <c r="AR287" s="153">
        <f>LOOKUP(S287,Sheet3!F$2:F$9,Sheet3!G$2:G$9)*(AN287-AJ287)*(AN287-AJ287)/2*G287*IF(L287=1,2,IF(L287=2,1,0))</f>
        <v>0</v>
      </c>
      <c r="AS287" s="153">
        <f>LOOKUP(R287,Sheet3!A$2:A$6,Sheet3!B$2:B$6)*AO287*G287</f>
        <v>0</v>
      </c>
      <c r="AT287" s="153">
        <f>LOOKUP(R287,Sheet3!A$2:A$6,Sheet3!C$2:C$6)*AO287*G287</f>
        <v>0</v>
      </c>
      <c r="AU287" s="154">
        <f>IF(AND(AE287&gt;3.5,AF287&gt;3.5),LOOKUP(Sheet1!V287,Sheet2!A$3:A$24,Sheet2!U$3:U$24),LOOKUP(V287,Sheet2!A$3:A$24,Sheet2!T$3:T$24))*G287</f>
        <v>0</v>
      </c>
      <c r="AV287" s="154">
        <f>IF(AND(AE287&gt;3.5,AF287&gt;3.5),LOOKUP(Sheet1!V287,Sheet2!A$3:A$24,Sheet2!W$3:W$24),LOOKUP(V287,Sheet2!A$3:A$24,Sheet2!V$3:V$24))*G287</f>
        <v>0</v>
      </c>
      <c r="AW287" s="153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3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3">
        <f>LOOKUP(S287,Sheet3!F$2:F$9,Sheet3!G$2:G$9)*MIN((((Z287-Y287)+(AD287-AC287))/2+AH287+LOOKUP(V287,Sheet2!A$3:A$24,Sheet2!K$3:K$24)),AN287-AK287)^2/2*G287*IF(L287=1,2,IF(L287=2,1,0))</f>
        <v>0</v>
      </c>
      <c r="AZ287" s="153">
        <f>IF(G287=0,0,MAX(0,SUM(AQ287:AR287)-SUM(AS287:AY287)-BA287-LOOKUP(V287,Sheet2!A$3:A$24,Sheet2!Y$3:Y$24)*G287))</f>
        <v>0</v>
      </c>
      <c r="BA287" s="154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58">
        <f>IF(S287="A",LOOKUP(S287,Sheet3!F$2:F$9,Sheet3!H$2:H$9)*(AN287+AJ287+0.5)*G287*IF(L287=1,2,IF(L287=2,1,0)),0)</f>
        <v>0</v>
      </c>
      <c r="BC287" s="159">
        <f t="shared" si="129"/>
        <v>0</v>
      </c>
      <c r="BD287" s="123">
        <f>LOOKUP($S287,Sheet3!$F$2:$F$9,Sheet3!I$2:I$9)*$G287*IF($L287=1,2,IF($L287=2,1,0))</f>
        <v>0</v>
      </c>
      <c r="BE287" s="123">
        <f>LOOKUP($S287,Sheet3!$F$2:$F$9,Sheet3!J$2:J$9)*$G287*IF($L287=1,2,IF($L287=2,1,0))</f>
        <v>0</v>
      </c>
      <c r="BF287" s="123">
        <f>LOOKUP($S287,Sheet3!$F$2:$F$9,Sheet3!K$2:K$9)*$G287*IF($L287=1,2,IF($L287=2,1,0))</f>
        <v>0</v>
      </c>
      <c r="BG287" s="123">
        <f>LOOKUP($S287,Sheet3!$F$2:$F$9,Sheet3!L$2:L$9)*$G287*IF($L287=1,2,IF($L287=2,1,0))</f>
        <v>0</v>
      </c>
      <c r="BH287" s="122">
        <f>LOOKUP($S287,Sheet3!$F$2:$F$9,Sheet3!M$2:M$9)*$G287*IF($L287=1,2,IF($L287=2,1,0))*2</f>
        <v>0</v>
      </c>
      <c r="BI287" s="122">
        <f>(AO287-Sheet3!$Q$4*IF($L287=1,2,IF($L287=2,1,0)))*LOOKUP(S287,Sheet3!F$2:F$9,Sheet3!M$2:M$9)*ROUNDUP(G287/Sheet3!$Q$7,0)</f>
        <v>0</v>
      </c>
      <c r="BJ287" s="122">
        <f>IF(S287="E",LOOKUP(Sheet3!$G$7,Sheet3!$A$18:$A$21,Sheet3!$B$18:$B$21),0)*G287*AN287*2</f>
        <v>0</v>
      </c>
      <c r="BK287" s="122">
        <f>IF(S287="E",LOOKUP(Sheet3!$G$7,Sheet3!$A$18:$A$21,Sheet3!$C$18:$C$21),0)*G287*AN287*2/1000</f>
        <v>0</v>
      </c>
      <c r="BL287" s="122">
        <f>IF(S287="E",LOOKUP(Sheet3!$G$7,Sheet3!$A$18:$A$21,Sheet3!$D$18:$D$21),0)*G287*AN287*2/1000</f>
        <v>0</v>
      </c>
      <c r="BN287" s="124">
        <f t="shared" si="130"/>
        <v>0</v>
      </c>
      <c r="BO287" s="124">
        <f t="shared" si="131"/>
        <v>0</v>
      </c>
      <c r="BP287" s="115"/>
      <c r="BQ287" s="56">
        <f t="shared" si="132"/>
        <v>0</v>
      </c>
      <c r="BR287" s="52">
        <f t="shared" si="133"/>
        <v>0</v>
      </c>
      <c r="BS287" s="52">
        <f t="shared" si="134"/>
        <v>0</v>
      </c>
      <c r="BT287" s="52">
        <f>IF(OR(LOOKUP(V287,Sheet2!A$3:A$25,Sheet2!B$3:B$25)=1,G287=0),0,AW287-AO287*0.2*G287)</f>
        <v>0</v>
      </c>
      <c r="BU287" s="52">
        <f t="shared" si="135"/>
        <v>0</v>
      </c>
      <c r="BV287" s="52">
        <f t="shared" si="136"/>
        <v>0</v>
      </c>
      <c r="BW287" s="32">
        <f t="shared" si="137"/>
        <v>0</v>
      </c>
    </row>
    <row r="288" spans="1:75">
      <c r="A288" s="110"/>
      <c r="D288" s="110">
        <f t="shared" si="146"/>
        <v>0</v>
      </c>
      <c r="E288" s="32"/>
      <c r="L288" s="32">
        <v>1</v>
      </c>
      <c r="M288" s="32">
        <v>0</v>
      </c>
      <c r="N288" s="32">
        <v>0</v>
      </c>
      <c r="O288" s="32">
        <v>0</v>
      </c>
      <c r="P288" s="32">
        <f t="shared" si="141"/>
        <v>0</v>
      </c>
      <c r="R288" s="111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2">
        <f t="shared" si="120"/>
        <v>0</v>
      </c>
      <c r="T288" s="113">
        <f t="shared" si="138"/>
        <v>0</v>
      </c>
      <c r="V288" s="137">
        <f t="shared" si="119"/>
        <v>0</v>
      </c>
      <c r="W288" s="138">
        <f t="shared" si="121"/>
        <v>0</v>
      </c>
      <c r="X288" s="138">
        <f t="shared" si="142"/>
        <v>0</v>
      </c>
      <c r="Y288" s="138">
        <f t="shared" si="143"/>
        <v>0</v>
      </c>
      <c r="Z288" s="138">
        <f>Y288+LOOKUP(V288,Sheet2!A$3:A$24,Sheet2!J$3:J$24)</f>
        <v>0</v>
      </c>
      <c r="AA288" s="138">
        <f t="shared" si="122"/>
        <v>0</v>
      </c>
      <c r="AB288" s="138">
        <f t="shared" si="144"/>
        <v>0</v>
      </c>
      <c r="AC288" s="138">
        <f t="shared" si="145"/>
        <v>0</v>
      </c>
      <c r="AD288" s="138">
        <f>AC288+LOOKUP(V288,Sheet2!A$3:A$24,Sheet2!J$3:J$24)</f>
        <v>0</v>
      </c>
      <c r="AE288" s="138">
        <f t="shared" si="123"/>
        <v>0</v>
      </c>
      <c r="AF288" s="138">
        <f t="shared" si="124"/>
        <v>0</v>
      </c>
      <c r="AG288" s="137">
        <f>LOOKUP(V288,Sheet2!A$3:A$24,Sheet2!K$3:K$24)</f>
        <v>0</v>
      </c>
      <c r="AH288" s="143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37">
        <f>LOOKUP(R288,Sheet3!A$2:A$7,Sheet3!D$2:D$7)</f>
        <v>0</v>
      </c>
      <c r="AJ288" s="137">
        <f t="shared" si="139"/>
        <v>0</v>
      </c>
      <c r="AK288" s="137">
        <f t="shared" si="140"/>
        <v>0</v>
      </c>
      <c r="AL288" s="138">
        <f t="shared" si="125"/>
        <v>0</v>
      </c>
      <c r="AM288" s="138">
        <f t="shared" si="126"/>
        <v>0</v>
      </c>
      <c r="AN288" s="138">
        <f t="shared" si="127"/>
        <v>0</v>
      </c>
      <c r="AO288" s="138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15"/>
      <c r="AQ288" s="152">
        <f t="shared" si="128"/>
        <v>0</v>
      </c>
      <c r="AR288" s="153">
        <f>LOOKUP(S288,Sheet3!F$2:F$9,Sheet3!G$2:G$9)*(AN288-AJ288)*(AN288-AJ288)/2*G288*IF(L288=1,2,IF(L288=2,1,0))</f>
        <v>0</v>
      </c>
      <c r="AS288" s="153">
        <f>LOOKUP(R288,Sheet3!A$2:A$6,Sheet3!B$2:B$6)*AO288*G288</f>
        <v>0</v>
      </c>
      <c r="AT288" s="153">
        <f>LOOKUP(R288,Sheet3!A$2:A$6,Sheet3!C$2:C$6)*AO288*G288</f>
        <v>0</v>
      </c>
      <c r="AU288" s="154">
        <f>IF(AND(AE288&gt;3.5,AF288&gt;3.5),LOOKUP(Sheet1!V288,Sheet2!A$3:A$24,Sheet2!U$3:U$24),LOOKUP(V288,Sheet2!A$3:A$24,Sheet2!T$3:T$24))*G288</f>
        <v>0</v>
      </c>
      <c r="AV288" s="154">
        <f>IF(AND(AE288&gt;3.5,AF288&gt;3.5),LOOKUP(Sheet1!V288,Sheet2!A$3:A$24,Sheet2!W$3:W$24),LOOKUP(V288,Sheet2!A$3:A$24,Sheet2!V$3:V$24))*G288</f>
        <v>0</v>
      </c>
      <c r="AW288" s="153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3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3">
        <f>LOOKUP(S288,Sheet3!F$2:F$9,Sheet3!G$2:G$9)*MIN((((Z288-Y288)+(AD288-AC288))/2+AH288+LOOKUP(V288,Sheet2!A$3:A$24,Sheet2!K$3:K$24)),AN288-AK288)^2/2*G288*IF(L288=1,2,IF(L288=2,1,0))</f>
        <v>0</v>
      </c>
      <c r="AZ288" s="153">
        <f>IF(G288=0,0,MAX(0,SUM(AQ288:AR288)-SUM(AS288:AY288)-BA288-LOOKUP(V288,Sheet2!A$3:A$24,Sheet2!Y$3:Y$24)*G288))</f>
        <v>0</v>
      </c>
      <c r="BA288" s="154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58">
        <f>IF(S288="A",LOOKUP(S288,Sheet3!F$2:F$9,Sheet3!H$2:H$9)*(AN288+AJ288+0.5)*G288*IF(L288=1,2,IF(L288=2,1,0)),0)</f>
        <v>0</v>
      </c>
      <c r="BC288" s="159">
        <f t="shared" si="129"/>
        <v>0</v>
      </c>
      <c r="BD288" s="123">
        <f>LOOKUP($S288,Sheet3!$F$2:$F$9,Sheet3!I$2:I$9)*$G288*IF($L288=1,2,IF($L288=2,1,0))</f>
        <v>0</v>
      </c>
      <c r="BE288" s="123">
        <f>LOOKUP($S288,Sheet3!$F$2:$F$9,Sheet3!J$2:J$9)*$G288*IF($L288=1,2,IF($L288=2,1,0))</f>
        <v>0</v>
      </c>
      <c r="BF288" s="123">
        <f>LOOKUP($S288,Sheet3!$F$2:$F$9,Sheet3!K$2:K$9)*$G288*IF($L288=1,2,IF($L288=2,1,0))</f>
        <v>0</v>
      </c>
      <c r="BG288" s="123">
        <f>LOOKUP($S288,Sheet3!$F$2:$F$9,Sheet3!L$2:L$9)*$G288*IF($L288=1,2,IF($L288=2,1,0))</f>
        <v>0</v>
      </c>
      <c r="BH288" s="122">
        <f>LOOKUP($S288,Sheet3!$F$2:$F$9,Sheet3!M$2:M$9)*$G288*IF($L288=1,2,IF($L288=2,1,0))*2</f>
        <v>0</v>
      </c>
      <c r="BI288" s="122">
        <f>(AO288-Sheet3!$Q$4*IF($L288=1,2,IF($L288=2,1,0)))*LOOKUP(S288,Sheet3!F$2:F$9,Sheet3!M$2:M$9)*ROUNDUP(G288/Sheet3!$Q$7,0)</f>
        <v>0</v>
      </c>
      <c r="BJ288" s="122">
        <f>IF(S288="E",LOOKUP(Sheet3!$G$7,Sheet3!$A$18:$A$21,Sheet3!$B$18:$B$21),0)*G288*AN288*2</f>
        <v>0</v>
      </c>
      <c r="BK288" s="122">
        <f>IF(S288="E",LOOKUP(Sheet3!$G$7,Sheet3!$A$18:$A$21,Sheet3!$C$18:$C$21),0)*G288*AN288*2/1000</f>
        <v>0</v>
      </c>
      <c r="BL288" s="122">
        <f>IF(S288="E",LOOKUP(Sheet3!$G$7,Sheet3!$A$18:$A$21,Sheet3!$D$18:$D$21),0)*G288*AN288*2/1000</f>
        <v>0</v>
      </c>
      <c r="BN288" s="124">
        <f t="shared" si="130"/>
        <v>0</v>
      </c>
      <c r="BO288" s="124">
        <f t="shared" si="131"/>
        <v>0</v>
      </c>
      <c r="BP288" s="115"/>
      <c r="BQ288" s="56">
        <f t="shared" si="132"/>
        <v>0</v>
      </c>
      <c r="BR288" s="52">
        <f t="shared" si="133"/>
        <v>0</v>
      </c>
      <c r="BS288" s="52">
        <f t="shared" si="134"/>
        <v>0</v>
      </c>
      <c r="BT288" s="52">
        <f>IF(OR(LOOKUP(V288,Sheet2!A$3:A$25,Sheet2!B$3:B$25)=1,G288=0),0,AW288-AO288*0.2*G288)</f>
        <v>0</v>
      </c>
      <c r="BU288" s="52">
        <f t="shared" si="135"/>
        <v>0</v>
      </c>
      <c r="BV288" s="52">
        <f t="shared" si="136"/>
        <v>0</v>
      </c>
      <c r="BW288" s="32">
        <f t="shared" si="137"/>
        <v>0</v>
      </c>
    </row>
    <row r="289" spans="1:75">
      <c r="A289" s="110"/>
      <c r="D289" s="110">
        <f t="shared" si="146"/>
        <v>0</v>
      </c>
      <c r="E289" s="32"/>
      <c r="L289" s="32">
        <v>1</v>
      </c>
      <c r="M289" s="32">
        <v>0</v>
      </c>
      <c r="N289" s="32">
        <v>0</v>
      </c>
      <c r="O289" s="32">
        <v>0</v>
      </c>
      <c r="P289" s="32">
        <f t="shared" si="141"/>
        <v>0</v>
      </c>
      <c r="R289" s="111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2">
        <f t="shared" si="120"/>
        <v>0</v>
      </c>
      <c r="T289" s="113">
        <f t="shared" si="138"/>
        <v>0</v>
      </c>
      <c r="V289" s="137">
        <f t="shared" si="119"/>
        <v>0</v>
      </c>
      <c r="W289" s="138">
        <f t="shared" si="121"/>
        <v>0</v>
      </c>
      <c r="X289" s="138">
        <f t="shared" si="142"/>
        <v>0</v>
      </c>
      <c r="Y289" s="138">
        <f t="shared" si="143"/>
        <v>0</v>
      </c>
      <c r="Z289" s="138">
        <f>Y289+LOOKUP(V289,Sheet2!A$3:A$24,Sheet2!J$3:J$24)</f>
        <v>0</v>
      </c>
      <c r="AA289" s="138">
        <f t="shared" si="122"/>
        <v>0</v>
      </c>
      <c r="AB289" s="138">
        <f t="shared" si="144"/>
        <v>0</v>
      </c>
      <c r="AC289" s="138">
        <f t="shared" si="145"/>
        <v>0</v>
      </c>
      <c r="AD289" s="138">
        <f>AC289+LOOKUP(V289,Sheet2!A$3:A$24,Sheet2!J$3:J$24)</f>
        <v>0</v>
      </c>
      <c r="AE289" s="138">
        <f t="shared" si="123"/>
        <v>0</v>
      </c>
      <c r="AF289" s="138">
        <f t="shared" si="124"/>
        <v>0</v>
      </c>
      <c r="AG289" s="137">
        <f>LOOKUP(V289,Sheet2!A$3:A$24,Sheet2!K$3:K$24)</f>
        <v>0</v>
      </c>
      <c r="AH289" s="143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37">
        <f>LOOKUP(R289,Sheet3!A$2:A$7,Sheet3!D$2:D$7)</f>
        <v>0</v>
      </c>
      <c r="AJ289" s="137">
        <f t="shared" si="139"/>
        <v>0</v>
      </c>
      <c r="AK289" s="137">
        <f t="shared" si="140"/>
        <v>0</v>
      </c>
      <c r="AL289" s="138">
        <f t="shared" si="125"/>
        <v>0</v>
      </c>
      <c r="AM289" s="138">
        <f t="shared" si="126"/>
        <v>0</v>
      </c>
      <c r="AN289" s="138">
        <f t="shared" si="127"/>
        <v>0</v>
      </c>
      <c r="AO289" s="138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15"/>
      <c r="AQ289" s="152">
        <f t="shared" si="128"/>
        <v>0</v>
      </c>
      <c r="AR289" s="153">
        <f>LOOKUP(S289,Sheet3!F$2:F$9,Sheet3!G$2:G$9)*(AN289-AJ289)*(AN289-AJ289)/2*G289*IF(L289=1,2,IF(L289=2,1,0))</f>
        <v>0</v>
      </c>
      <c r="AS289" s="153">
        <f>LOOKUP(R289,Sheet3!A$2:A$6,Sheet3!B$2:B$6)*AO289*G289</f>
        <v>0</v>
      </c>
      <c r="AT289" s="153">
        <f>LOOKUP(R289,Sheet3!A$2:A$6,Sheet3!C$2:C$6)*AO289*G289</f>
        <v>0</v>
      </c>
      <c r="AU289" s="154">
        <f>IF(AND(AE289&gt;3.5,AF289&gt;3.5),LOOKUP(Sheet1!V289,Sheet2!A$3:A$24,Sheet2!U$3:U$24),LOOKUP(V289,Sheet2!A$3:A$24,Sheet2!T$3:T$24))*G289</f>
        <v>0</v>
      </c>
      <c r="AV289" s="154">
        <f>IF(AND(AE289&gt;3.5,AF289&gt;3.5),LOOKUP(Sheet1!V289,Sheet2!A$3:A$24,Sheet2!W$3:W$24),LOOKUP(V289,Sheet2!A$3:A$24,Sheet2!V$3:V$24))*G289</f>
        <v>0</v>
      </c>
      <c r="AW289" s="153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3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3">
        <f>LOOKUP(S289,Sheet3!F$2:F$9,Sheet3!G$2:G$9)*MIN((((Z289-Y289)+(AD289-AC289))/2+AH289+LOOKUP(V289,Sheet2!A$3:A$24,Sheet2!K$3:K$24)),AN289-AK289)^2/2*G289*IF(L289=1,2,IF(L289=2,1,0))</f>
        <v>0</v>
      </c>
      <c r="AZ289" s="153">
        <f>IF(G289=0,0,MAX(0,SUM(AQ289:AR289)-SUM(AS289:AY289)-BA289-LOOKUP(V289,Sheet2!A$3:A$24,Sheet2!Y$3:Y$24)*G289))</f>
        <v>0</v>
      </c>
      <c r="BA289" s="154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58">
        <f>IF(S289="A",LOOKUP(S289,Sheet3!F$2:F$9,Sheet3!H$2:H$9)*(AN289+AJ289+0.5)*G289*IF(L289=1,2,IF(L289=2,1,0)),0)</f>
        <v>0</v>
      </c>
      <c r="BC289" s="159">
        <f t="shared" si="129"/>
        <v>0</v>
      </c>
      <c r="BD289" s="123">
        <f>LOOKUP($S289,Sheet3!$F$2:$F$9,Sheet3!I$2:I$9)*$G289*IF($L289=1,2,IF($L289=2,1,0))</f>
        <v>0</v>
      </c>
      <c r="BE289" s="123">
        <f>LOOKUP($S289,Sheet3!$F$2:$F$9,Sheet3!J$2:J$9)*$G289*IF($L289=1,2,IF($L289=2,1,0))</f>
        <v>0</v>
      </c>
      <c r="BF289" s="123">
        <f>LOOKUP($S289,Sheet3!$F$2:$F$9,Sheet3!K$2:K$9)*$G289*IF($L289=1,2,IF($L289=2,1,0))</f>
        <v>0</v>
      </c>
      <c r="BG289" s="123">
        <f>LOOKUP($S289,Sheet3!$F$2:$F$9,Sheet3!L$2:L$9)*$G289*IF($L289=1,2,IF($L289=2,1,0))</f>
        <v>0</v>
      </c>
      <c r="BH289" s="122">
        <f>LOOKUP($S289,Sheet3!$F$2:$F$9,Sheet3!M$2:M$9)*$G289*IF($L289=1,2,IF($L289=2,1,0))*2</f>
        <v>0</v>
      </c>
      <c r="BI289" s="122">
        <f>(AO289-Sheet3!$Q$4*IF($L289=1,2,IF($L289=2,1,0)))*LOOKUP(S289,Sheet3!F$2:F$9,Sheet3!M$2:M$9)*ROUNDUP(G289/Sheet3!$Q$7,0)</f>
        <v>0</v>
      </c>
      <c r="BJ289" s="122">
        <f>IF(S289="E",LOOKUP(Sheet3!$G$7,Sheet3!$A$18:$A$21,Sheet3!$B$18:$B$21),0)*G289*AN289*2</f>
        <v>0</v>
      </c>
      <c r="BK289" s="122">
        <f>IF(S289="E",LOOKUP(Sheet3!$G$7,Sheet3!$A$18:$A$21,Sheet3!$C$18:$C$21),0)*G289*AN289*2/1000</f>
        <v>0</v>
      </c>
      <c r="BL289" s="122">
        <f>IF(S289="E",LOOKUP(Sheet3!$G$7,Sheet3!$A$18:$A$21,Sheet3!$D$18:$D$21),0)*G289*AN289*2/1000</f>
        <v>0</v>
      </c>
      <c r="BN289" s="124">
        <f t="shared" si="130"/>
        <v>0</v>
      </c>
      <c r="BO289" s="124">
        <f t="shared" si="131"/>
        <v>0</v>
      </c>
      <c r="BP289" s="115"/>
      <c r="BQ289" s="56">
        <f t="shared" si="132"/>
        <v>0</v>
      </c>
      <c r="BR289" s="52">
        <f t="shared" si="133"/>
        <v>0</v>
      </c>
      <c r="BS289" s="52">
        <f t="shared" si="134"/>
        <v>0</v>
      </c>
      <c r="BT289" s="52">
        <f>IF(OR(LOOKUP(V289,Sheet2!A$3:A$25,Sheet2!B$3:B$25)=1,G289=0),0,AW289-AO289*0.2*G289)</f>
        <v>0</v>
      </c>
      <c r="BU289" s="52">
        <f t="shared" si="135"/>
        <v>0</v>
      </c>
      <c r="BV289" s="52">
        <f t="shared" si="136"/>
        <v>0</v>
      </c>
      <c r="BW289" s="32">
        <f t="shared" si="137"/>
        <v>0</v>
      </c>
    </row>
    <row r="290" spans="1:75">
      <c r="A290" s="110"/>
      <c r="D290" s="110">
        <f t="shared" si="146"/>
        <v>0</v>
      </c>
      <c r="E290" s="32"/>
      <c r="L290" s="32">
        <v>1</v>
      </c>
      <c r="M290" s="32">
        <v>0</v>
      </c>
      <c r="N290" s="32">
        <v>0</v>
      </c>
      <c r="O290" s="32">
        <v>0</v>
      </c>
      <c r="P290" s="32">
        <f t="shared" si="141"/>
        <v>0</v>
      </c>
      <c r="R290" s="111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2">
        <f t="shared" si="120"/>
        <v>0</v>
      </c>
      <c r="T290" s="113">
        <f t="shared" si="138"/>
        <v>0</v>
      </c>
      <c r="V290" s="137">
        <f t="shared" si="119"/>
        <v>0</v>
      </c>
      <c r="W290" s="138">
        <f t="shared" si="121"/>
        <v>0</v>
      </c>
      <c r="X290" s="138">
        <f t="shared" si="142"/>
        <v>0</v>
      </c>
      <c r="Y290" s="138">
        <f t="shared" si="143"/>
        <v>0</v>
      </c>
      <c r="Z290" s="138">
        <f>Y290+LOOKUP(V290,Sheet2!A$3:A$24,Sheet2!J$3:J$24)</f>
        <v>0</v>
      </c>
      <c r="AA290" s="138">
        <f t="shared" si="122"/>
        <v>0</v>
      </c>
      <c r="AB290" s="138">
        <f t="shared" si="144"/>
        <v>0</v>
      </c>
      <c r="AC290" s="138">
        <f t="shared" si="145"/>
        <v>0</v>
      </c>
      <c r="AD290" s="138">
        <f>AC290+LOOKUP(V290,Sheet2!A$3:A$24,Sheet2!J$3:J$24)</f>
        <v>0</v>
      </c>
      <c r="AE290" s="138">
        <f t="shared" si="123"/>
        <v>0</v>
      </c>
      <c r="AF290" s="138">
        <f t="shared" si="124"/>
        <v>0</v>
      </c>
      <c r="AG290" s="137">
        <f>LOOKUP(V290,Sheet2!A$3:A$24,Sheet2!K$3:K$24)</f>
        <v>0</v>
      </c>
      <c r="AH290" s="143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37">
        <f>LOOKUP(R290,Sheet3!A$2:A$7,Sheet3!D$2:D$7)</f>
        <v>0</v>
      </c>
      <c r="AJ290" s="137">
        <f t="shared" si="139"/>
        <v>0</v>
      </c>
      <c r="AK290" s="137">
        <f t="shared" si="140"/>
        <v>0</v>
      </c>
      <c r="AL290" s="138">
        <f t="shared" si="125"/>
        <v>0</v>
      </c>
      <c r="AM290" s="138">
        <f t="shared" si="126"/>
        <v>0</v>
      </c>
      <c r="AN290" s="138">
        <f t="shared" si="127"/>
        <v>0</v>
      </c>
      <c r="AO290" s="138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15"/>
      <c r="AQ290" s="152">
        <f t="shared" si="128"/>
        <v>0</v>
      </c>
      <c r="AR290" s="153">
        <f>LOOKUP(S290,Sheet3!F$2:F$9,Sheet3!G$2:G$9)*(AN290-AJ290)*(AN290-AJ290)/2*G290*IF(L290=1,2,IF(L290=2,1,0))</f>
        <v>0</v>
      </c>
      <c r="AS290" s="153">
        <f>LOOKUP(R290,Sheet3!A$2:A$6,Sheet3!B$2:B$6)*AO290*G290</f>
        <v>0</v>
      </c>
      <c r="AT290" s="153">
        <f>LOOKUP(R290,Sheet3!A$2:A$6,Sheet3!C$2:C$6)*AO290*G290</f>
        <v>0</v>
      </c>
      <c r="AU290" s="154">
        <f>IF(AND(AE290&gt;3.5,AF290&gt;3.5),LOOKUP(Sheet1!V290,Sheet2!A$3:A$24,Sheet2!U$3:U$24),LOOKUP(V290,Sheet2!A$3:A$24,Sheet2!T$3:T$24))*G290</f>
        <v>0</v>
      </c>
      <c r="AV290" s="154">
        <f>IF(AND(AE290&gt;3.5,AF290&gt;3.5),LOOKUP(Sheet1!V290,Sheet2!A$3:A$24,Sheet2!W$3:W$24),LOOKUP(V290,Sheet2!A$3:A$24,Sheet2!V$3:V$24))*G290</f>
        <v>0</v>
      </c>
      <c r="AW290" s="153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3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3">
        <f>LOOKUP(S290,Sheet3!F$2:F$9,Sheet3!G$2:G$9)*MIN((((Z290-Y290)+(AD290-AC290))/2+AH290+LOOKUP(V290,Sheet2!A$3:A$24,Sheet2!K$3:K$24)),AN290-AK290)^2/2*G290*IF(L290=1,2,IF(L290=2,1,0))</f>
        <v>0</v>
      </c>
      <c r="AZ290" s="153">
        <f>IF(G290=0,0,MAX(0,SUM(AQ290:AR290)-SUM(AS290:AY290)-BA290-LOOKUP(V290,Sheet2!A$3:A$24,Sheet2!Y$3:Y$24)*G290))</f>
        <v>0</v>
      </c>
      <c r="BA290" s="154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58">
        <f>IF(S290="A",LOOKUP(S290,Sheet3!F$2:F$9,Sheet3!H$2:H$9)*(AN290+AJ290+0.5)*G290*IF(L290=1,2,IF(L290=2,1,0)),0)</f>
        <v>0</v>
      </c>
      <c r="BC290" s="159">
        <f t="shared" si="129"/>
        <v>0</v>
      </c>
      <c r="BD290" s="123">
        <f>LOOKUP($S290,Sheet3!$F$2:$F$9,Sheet3!I$2:I$9)*$G290*IF($L290=1,2,IF($L290=2,1,0))</f>
        <v>0</v>
      </c>
      <c r="BE290" s="123">
        <f>LOOKUP($S290,Sheet3!$F$2:$F$9,Sheet3!J$2:J$9)*$G290*IF($L290=1,2,IF($L290=2,1,0))</f>
        <v>0</v>
      </c>
      <c r="BF290" s="123">
        <f>LOOKUP($S290,Sheet3!$F$2:$F$9,Sheet3!K$2:K$9)*$G290*IF($L290=1,2,IF($L290=2,1,0))</f>
        <v>0</v>
      </c>
      <c r="BG290" s="123">
        <f>LOOKUP($S290,Sheet3!$F$2:$F$9,Sheet3!L$2:L$9)*$G290*IF($L290=1,2,IF($L290=2,1,0))</f>
        <v>0</v>
      </c>
      <c r="BH290" s="122">
        <f>LOOKUP($S290,Sheet3!$F$2:$F$9,Sheet3!M$2:M$9)*$G290*IF($L290=1,2,IF($L290=2,1,0))*2</f>
        <v>0</v>
      </c>
      <c r="BI290" s="122">
        <f>(AO290-Sheet3!$Q$4*IF($L290=1,2,IF($L290=2,1,0)))*LOOKUP(S290,Sheet3!F$2:F$9,Sheet3!M$2:M$9)*ROUNDUP(G290/Sheet3!$Q$7,0)</f>
        <v>0</v>
      </c>
      <c r="BJ290" s="122">
        <f>IF(S290="E",LOOKUP(Sheet3!$G$7,Sheet3!$A$18:$A$21,Sheet3!$B$18:$B$21),0)*G290*AN290*2</f>
        <v>0</v>
      </c>
      <c r="BK290" s="122">
        <f>IF(S290="E",LOOKUP(Sheet3!$G$7,Sheet3!$A$18:$A$21,Sheet3!$C$18:$C$21),0)*G290*AN290*2/1000</f>
        <v>0</v>
      </c>
      <c r="BL290" s="122">
        <f>IF(S290="E",LOOKUP(Sheet3!$G$7,Sheet3!$A$18:$A$21,Sheet3!$D$18:$D$21),0)*G290*AN290*2/1000</f>
        <v>0</v>
      </c>
      <c r="BN290" s="124">
        <f t="shared" si="130"/>
        <v>0</v>
      </c>
      <c r="BO290" s="124">
        <f t="shared" si="131"/>
        <v>0</v>
      </c>
      <c r="BP290" s="115"/>
      <c r="BQ290" s="56">
        <f t="shared" si="132"/>
        <v>0</v>
      </c>
      <c r="BR290" s="52">
        <f t="shared" si="133"/>
        <v>0</v>
      </c>
      <c r="BS290" s="52">
        <f t="shared" si="134"/>
        <v>0</v>
      </c>
      <c r="BT290" s="52">
        <f>IF(OR(LOOKUP(V290,Sheet2!A$3:A$25,Sheet2!B$3:B$25)=1,G290=0),0,AW290-AO290*0.2*G290)</f>
        <v>0</v>
      </c>
      <c r="BU290" s="52">
        <f t="shared" si="135"/>
        <v>0</v>
      </c>
      <c r="BV290" s="52">
        <f t="shared" si="136"/>
        <v>0</v>
      </c>
      <c r="BW290" s="32">
        <f t="shared" si="137"/>
        <v>0</v>
      </c>
    </row>
    <row r="291" spans="1:75">
      <c r="A291" s="110"/>
      <c r="D291" s="110">
        <f t="shared" si="146"/>
        <v>0</v>
      </c>
      <c r="E291" s="32"/>
      <c r="L291" s="32">
        <v>1</v>
      </c>
      <c r="M291" s="32">
        <v>0</v>
      </c>
      <c r="N291" s="32">
        <v>0</v>
      </c>
      <c r="O291" s="32">
        <v>0</v>
      </c>
      <c r="P291" s="32">
        <f t="shared" si="141"/>
        <v>0</v>
      </c>
      <c r="R291" s="111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2">
        <f t="shared" si="120"/>
        <v>0</v>
      </c>
      <c r="T291" s="113">
        <f t="shared" si="138"/>
        <v>0</v>
      </c>
      <c r="V291" s="137">
        <f t="shared" si="119"/>
        <v>0</v>
      </c>
      <c r="W291" s="138">
        <f t="shared" si="121"/>
        <v>0</v>
      </c>
      <c r="X291" s="138">
        <f t="shared" si="142"/>
        <v>0</v>
      </c>
      <c r="Y291" s="138">
        <f t="shared" si="143"/>
        <v>0</v>
      </c>
      <c r="Z291" s="138">
        <f>Y291+LOOKUP(V291,Sheet2!A$3:A$24,Sheet2!J$3:J$24)</f>
        <v>0</v>
      </c>
      <c r="AA291" s="138">
        <f t="shared" si="122"/>
        <v>0</v>
      </c>
      <c r="AB291" s="138">
        <f t="shared" si="144"/>
        <v>0</v>
      </c>
      <c r="AC291" s="138">
        <f t="shared" si="145"/>
        <v>0</v>
      </c>
      <c r="AD291" s="138">
        <f>AC291+LOOKUP(V291,Sheet2!A$3:A$24,Sheet2!J$3:J$24)</f>
        <v>0</v>
      </c>
      <c r="AE291" s="138">
        <f t="shared" si="123"/>
        <v>0</v>
      </c>
      <c r="AF291" s="138">
        <f t="shared" si="124"/>
        <v>0</v>
      </c>
      <c r="AG291" s="137">
        <f>LOOKUP(V291,Sheet2!A$3:A$24,Sheet2!K$3:K$24)</f>
        <v>0</v>
      </c>
      <c r="AH291" s="143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37">
        <f>LOOKUP(R291,Sheet3!A$2:A$7,Sheet3!D$2:D$7)</f>
        <v>0</v>
      </c>
      <c r="AJ291" s="137">
        <f t="shared" si="139"/>
        <v>0</v>
      </c>
      <c r="AK291" s="137">
        <f t="shared" si="140"/>
        <v>0</v>
      </c>
      <c r="AL291" s="138">
        <f t="shared" si="125"/>
        <v>0</v>
      </c>
      <c r="AM291" s="138">
        <f t="shared" si="126"/>
        <v>0</v>
      </c>
      <c r="AN291" s="138">
        <f t="shared" si="127"/>
        <v>0</v>
      </c>
      <c r="AO291" s="138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15"/>
      <c r="AQ291" s="152">
        <f t="shared" si="128"/>
        <v>0</v>
      </c>
      <c r="AR291" s="153">
        <f>LOOKUP(S291,Sheet3!F$2:F$9,Sheet3!G$2:G$9)*(AN291-AJ291)*(AN291-AJ291)/2*G291*IF(L291=1,2,IF(L291=2,1,0))</f>
        <v>0</v>
      </c>
      <c r="AS291" s="153">
        <f>LOOKUP(R291,Sheet3!A$2:A$6,Sheet3!B$2:B$6)*AO291*G291</f>
        <v>0</v>
      </c>
      <c r="AT291" s="153">
        <f>LOOKUP(R291,Sheet3!A$2:A$6,Sheet3!C$2:C$6)*AO291*G291</f>
        <v>0</v>
      </c>
      <c r="AU291" s="154">
        <f>IF(AND(AE291&gt;3.5,AF291&gt;3.5),LOOKUP(Sheet1!V291,Sheet2!A$3:A$24,Sheet2!U$3:U$24),LOOKUP(V291,Sheet2!A$3:A$24,Sheet2!T$3:T$24))*G291</f>
        <v>0</v>
      </c>
      <c r="AV291" s="154">
        <f>IF(AND(AE291&gt;3.5,AF291&gt;3.5),LOOKUP(Sheet1!V291,Sheet2!A$3:A$24,Sheet2!W$3:W$24),LOOKUP(V291,Sheet2!A$3:A$24,Sheet2!V$3:V$24))*G291</f>
        <v>0</v>
      </c>
      <c r="AW291" s="153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3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3">
        <f>LOOKUP(S291,Sheet3!F$2:F$9,Sheet3!G$2:G$9)*MIN((((Z291-Y291)+(AD291-AC291))/2+AH291+LOOKUP(V291,Sheet2!A$3:A$24,Sheet2!K$3:K$24)),AN291-AK291)^2/2*G291*IF(L291=1,2,IF(L291=2,1,0))</f>
        <v>0</v>
      </c>
      <c r="AZ291" s="153">
        <f>IF(G291=0,0,MAX(0,SUM(AQ291:AR291)-SUM(AS291:AY291)-BA291-LOOKUP(V291,Sheet2!A$3:A$24,Sheet2!Y$3:Y$24)*G291))</f>
        <v>0</v>
      </c>
      <c r="BA291" s="154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58">
        <f>IF(S291="A",LOOKUP(S291,Sheet3!F$2:F$9,Sheet3!H$2:H$9)*(AN291+AJ291+0.5)*G291*IF(L291=1,2,IF(L291=2,1,0)),0)</f>
        <v>0</v>
      </c>
      <c r="BC291" s="159">
        <f t="shared" si="129"/>
        <v>0</v>
      </c>
      <c r="BD291" s="123">
        <f>LOOKUP($S291,Sheet3!$F$2:$F$9,Sheet3!I$2:I$9)*$G291*IF($L291=1,2,IF($L291=2,1,0))</f>
        <v>0</v>
      </c>
      <c r="BE291" s="123">
        <f>LOOKUP($S291,Sheet3!$F$2:$F$9,Sheet3!J$2:J$9)*$G291*IF($L291=1,2,IF($L291=2,1,0))</f>
        <v>0</v>
      </c>
      <c r="BF291" s="123">
        <f>LOOKUP($S291,Sheet3!$F$2:$F$9,Sheet3!K$2:K$9)*$G291*IF($L291=1,2,IF($L291=2,1,0))</f>
        <v>0</v>
      </c>
      <c r="BG291" s="123">
        <f>LOOKUP($S291,Sheet3!$F$2:$F$9,Sheet3!L$2:L$9)*$G291*IF($L291=1,2,IF($L291=2,1,0))</f>
        <v>0</v>
      </c>
      <c r="BH291" s="122">
        <f>LOOKUP($S291,Sheet3!$F$2:$F$9,Sheet3!M$2:M$9)*$G291*IF($L291=1,2,IF($L291=2,1,0))*2</f>
        <v>0</v>
      </c>
      <c r="BI291" s="122">
        <f>(AO291-Sheet3!$Q$4*IF($L291=1,2,IF($L291=2,1,0)))*LOOKUP(S291,Sheet3!F$2:F$9,Sheet3!M$2:M$9)*ROUNDUP(G291/Sheet3!$Q$7,0)</f>
        <v>0</v>
      </c>
      <c r="BJ291" s="122">
        <f>IF(S291="E",LOOKUP(Sheet3!$G$7,Sheet3!$A$18:$A$21,Sheet3!$B$18:$B$21),0)*G291*AN291*2</f>
        <v>0</v>
      </c>
      <c r="BK291" s="122">
        <f>IF(S291="E",LOOKUP(Sheet3!$G$7,Sheet3!$A$18:$A$21,Sheet3!$C$18:$C$21),0)*G291*AN291*2/1000</f>
        <v>0</v>
      </c>
      <c r="BL291" s="122">
        <f>IF(S291="E",LOOKUP(Sheet3!$G$7,Sheet3!$A$18:$A$21,Sheet3!$D$18:$D$21),0)*G291*AN291*2/1000</f>
        <v>0</v>
      </c>
      <c r="BN291" s="124">
        <f t="shared" si="130"/>
        <v>0</v>
      </c>
      <c r="BO291" s="124">
        <f t="shared" si="131"/>
        <v>0</v>
      </c>
      <c r="BP291" s="115"/>
      <c r="BQ291" s="56">
        <f t="shared" si="132"/>
        <v>0</v>
      </c>
      <c r="BR291" s="52">
        <f t="shared" si="133"/>
        <v>0</v>
      </c>
      <c r="BS291" s="52">
        <f t="shared" si="134"/>
        <v>0</v>
      </c>
      <c r="BT291" s="52">
        <f>IF(OR(LOOKUP(V291,Sheet2!A$3:A$25,Sheet2!B$3:B$25)=1,G291=0),0,AW291-AO291*0.2*G291)</f>
        <v>0</v>
      </c>
      <c r="BU291" s="52">
        <f t="shared" si="135"/>
        <v>0</v>
      </c>
      <c r="BV291" s="52">
        <f t="shared" si="136"/>
        <v>0</v>
      </c>
      <c r="BW291" s="32">
        <f t="shared" si="137"/>
        <v>0</v>
      </c>
    </row>
    <row r="292" spans="1:75">
      <c r="A292" s="110"/>
      <c r="D292" s="110">
        <f t="shared" si="146"/>
        <v>0</v>
      </c>
      <c r="E292" s="32"/>
      <c r="L292" s="32">
        <v>1</v>
      </c>
      <c r="M292" s="32">
        <v>0</v>
      </c>
      <c r="N292" s="32">
        <v>0</v>
      </c>
      <c r="O292" s="32">
        <v>0</v>
      </c>
      <c r="P292" s="32">
        <f t="shared" si="141"/>
        <v>0</v>
      </c>
      <c r="R292" s="111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2">
        <f t="shared" si="120"/>
        <v>0</v>
      </c>
      <c r="T292" s="113">
        <f t="shared" si="138"/>
        <v>0</v>
      </c>
      <c r="V292" s="137">
        <f t="shared" si="119"/>
        <v>0</v>
      </c>
      <c r="W292" s="138">
        <f t="shared" si="121"/>
        <v>0</v>
      </c>
      <c r="X292" s="138">
        <f t="shared" si="142"/>
        <v>0</v>
      </c>
      <c r="Y292" s="138">
        <f t="shared" si="143"/>
        <v>0</v>
      </c>
      <c r="Z292" s="138">
        <f>Y292+LOOKUP(V292,Sheet2!A$3:A$24,Sheet2!J$3:J$24)</f>
        <v>0</v>
      </c>
      <c r="AA292" s="138">
        <f t="shared" si="122"/>
        <v>0</v>
      </c>
      <c r="AB292" s="138">
        <f t="shared" si="144"/>
        <v>0</v>
      </c>
      <c r="AC292" s="138">
        <f t="shared" si="145"/>
        <v>0</v>
      </c>
      <c r="AD292" s="138">
        <f>AC292+LOOKUP(V292,Sheet2!A$3:A$24,Sheet2!J$3:J$24)</f>
        <v>0</v>
      </c>
      <c r="AE292" s="138">
        <f t="shared" si="123"/>
        <v>0</v>
      </c>
      <c r="AF292" s="138">
        <f t="shared" si="124"/>
        <v>0</v>
      </c>
      <c r="AG292" s="137">
        <f>LOOKUP(V292,Sheet2!A$3:A$24,Sheet2!K$3:K$24)</f>
        <v>0</v>
      </c>
      <c r="AH292" s="143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37">
        <f>LOOKUP(R292,Sheet3!A$2:A$7,Sheet3!D$2:D$7)</f>
        <v>0</v>
      </c>
      <c r="AJ292" s="137">
        <f t="shared" si="139"/>
        <v>0</v>
      </c>
      <c r="AK292" s="137">
        <f t="shared" si="140"/>
        <v>0</v>
      </c>
      <c r="AL292" s="138">
        <f t="shared" si="125"/>
        <v>0</v>
      </c>
      <c r="AM292" s="138">
        <f t="shared" si="126"/>
        <v>0</v>
      </c>
      <c r="AN292" s="138">
        <f t="shared" si="127"/>
        <v>0</v>
      </c>
      <c r="AO292" s="138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15"/>
      <c r="AQ292" s="152">
        <f t="shared" si="128"/>
        <v>0</v>
      </c>
      <c r="AR292" s="153">
        <f>LOOKUP(S292,Sheet3!F$2:F$9,Sheet3!G$2:G$9)*(AN292-AJ292)*(AN292-AJ292)/2*G292*IF(L292=1,2,IF(L292=2,1,0))</f>
        <v>0</v>
      </c>
      <c r="AS292" s="153">
        <f>LOOKUP(R292,Sheet3!A$2:A$6,Sheet3!B$2:B$6)*AO292*G292</f>
        <v>0</v>
      </c>
      <c r="AT292" s="153">
        <f>LOOKUP(R292,Sheet3!A$2:A$6,Sheet3!C$2:C$6)*AO292*G292</f>
        <v>0</v>
      </c>
      <c r="AU292" s="154">
        <f>IF(AND(AE292&gt;3.5,AF292&gt;3.5),LOOKUP(Sheet1!V292,Sheet2!A$3:A$24,Sheet2!U$3:U$24),LOOKUP(V292,Sheet2!A$3:A$24,Sheet2!T$3:T$24))*G292</f>
        <v>0</v>
      </c>
      <c r="AV292" s="154">
        <f>IF(AND(AE292&gt;3.5,AF292&gt;3.5),LOOKUP(Sheet1!V292,Sheet2!A$3:A$24,Sheet2!W$3:W$24),LOOKUP(V292,Sheet2!A$3:A$24,Sheet2!V$3:V$24))*G292</f>
        <v>0</v>
      </c>
      <c r="AW292" s="153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3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3">
        <f>LOOKUP(S292,Sheet3!F$2:F$9,Sheet3!G$2:G$9)*MIN((((Z292-Y292)+(AD292-AC292))/2+AH292+LOOKUP(V292,Sheet2!A$3:A$24,Sheet2!K$3:K$24)),AN292-AK292)^2/2*G292*IF(L292=1,2,IF(L292=2,1,0))</f>
        <v>0</v>
      </c>
      <c r="AZ292" s="153">
        <f>IF(G292=0,0,MAX(0,SUM(AQ292:AR292)-SUM(AS292:AY292)-BA292-LOOKUP(V292,Sheet2!A$3:A$24,Sheet2!Y$3:Y$24)*G292))</f>
        <v>0</v>
      </c>
      <c r="BA292" s="154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58">
        <f>IF(S292="A",LOOKUP(S292,Sheet3!F$2:F$9,Sheet3!H$2:H$9)*(AN292+AJ292+0.5)*G292*IF(L292=1,2,IF(L292=2,1,0)),0)</f>
        <v>0</v>
      </c>
      <c r="BC292" s="159">
        <f t="shared" si="129"/>
        <v>0</v>
      </c>
      <c r="BD292" s="123">
        <f>LOOKUP($S292,Sheet3!$F$2:$F$9,Sheet3!I$2:I$9)*$G292*IF($L292=1,2,IF($L292=2,1,0))</f>
        <v>0</v>
      </c>
      <c r="BE292" s="123">
        <f>LOOKUP($S292,Sheet3!$F$2:$F$9,Sheet3!J$2:J$9)*$G292*IF($L292=1,2,IF($L292=2,1,0))</f>
        <v>0</v>
      </c>
      <c r="BF292" s="123">
        <f>LOOKUP($S292,Sheet3!$F$2:$F$9,Sheet3!K$2:K$9)*$G292*IF($L292=1,2,IF($L292=2,1,0))</f>
        <v>0</v>
      </c>
      <c r="BG292" s="123">
        <f>LOOKUP($S292,Sheet3!$F$2:$F$9,Sheet3!L$2:L$9)*$G292*IF($L292=1,2,IF($L292=2,1,0))</f>
        <v>0</v>
      </c>
      <c r="BH292" s="122">
        <f>LOOKUP($S292,Sheet3!$F$2:$F$9,Sheet3!M$2:M$9)*$G292*IF($L292=1,2,IF($L292=2,1,0))*2</f>
        <v>0</v>
      </c>
      <c r="BI292" s="122">
        <f>(AO292-Sheet3!$Q$4*IF($L292=1,2,IF($L292=2,1,0)))*LOOKUP(S292,Sheet3!F$2:F$9,Sheet3!M$2:M$9)*ROUNDUP(G292/Sheet3!$Q$7,0)</f>
        <v>0</v>
      </c>
      <c r="BJ292" s="122">
        <f>IF(S292="E",LOOKUP(Sheet3!$G$7,Sheet3!$A$18:$A$21,Sheet3!$B$18:$B$21),0)*G292*AN292*2</f>
        <v>0</v>
      </c>
      <c r="BK292" s="122">
        <f>IF(S292="E",LOOKUP(Sheet3!$G$7,Sheet3!$A$18:$A$21,Sheet3!$C$18:$C$21),0)*G292*AN292*2/1000</f>
        <v>0</v>
      </c>
      <c r="BL292" s="122">
        <f>IF(S292="E",LOOKUP(Sheet3!$G$7,Sheet3!$A$18:$A$21,Sheet3!$D$18:$D$21),0)*G292*AN292*2/1000</f>
        <v>0</v>
      </c>
      <c r="BN292" s="124">
        <f t="shared" si="130"/>
        <v>0</v>
      </c>
      <c r="BO292" s="124">
        <f t="shared" si="131"/>
        <v>0</v>
      </c>
      <c r="BP292" s="115"/>
      <c r="BQ292" s="56">
        <f t="shared" si="132"/>
        <v>0</v>
      </c>
      <c r="BR292" s="52">
        <f t="shared" si="133"/>
        <v>0</v>
      </c>
      <c r="BS292" s="52">
        <f t="shared" si="134"/>
        <v>0</v>
      </c>
      <c r="BT292" s="52">
        <f>IF(OR(LOOKUP(V292,Sheet2!A$3:A$25,Sheet2!B$3:B$25)=1,G292=0),0,AW292-AO292*0.2*G292)</f>
        <v>0</v>
      </c>
      <c r="BU292" s="52">
        <f t="shared" si="135"/>
        <v>0</v>
      </c>
      <c r="BV292" s="52">
        <f t="shared" si="136"/>
        <v>0</v>
      </c>
      <c r="BW292" s="32">
        <f t="shared" si="137"/>
        <v>0</v>
      </c>
    </row>
    <row r="293" spans="1:75">
      <c r="A293" s="110"/>
      <c r="D293" s="110">
        <f t="shared" si="146"/>
        <v>0</v>
      </c>
      <c r="E293" s="32"/>
      <c r="L293" s="32">
        <v>1</v>
      </c>
      <c r="M293" s="32">
        <v>0</v>
      </c>
      <c r="N293" s="32">
        <v>0</v>
      </c>
      <c r="O293" s="32">
        <v>0</v>
      </c>
      <c r="P293" s="32">
        <f t="shared" si="141"/>
        <v>0</v>
      </c>
      <c r="R293" s="111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2">
        <f t="shared" si="120"/>
        <v>0</v>
      </c>
      <c r="T293" s="113">
        <f t="shared" si="138"/>
        <v>0</v>
      </c>
      <c r="V293" s="137">
        <f t="shared" si="119"/>
        <v>0</v>
      </c>
      <c r="W293" s="138">
        <f t="shared" si="121"/>
        <v>0</v>
      </c>
      <c r="X293" s="138">
        <f t="shared" si="142"/>
        <v>0</v>
      </c>
      <c r="Y293" s="138">
        <f t="shared" si="143"/>
        <v>0</v>
      </c>
      <c r="Z293" s="138">
        <f>Y293+LOOKUP(V293,Sheet2!A$3:A$24,Sheet2!J$3:J$24)</f>
        <v>0</v>
      </c>
      <c r="AA293" s="138">
        <f t="shared" si="122"/>
        <v>0</v>
      </c>
      <c r="AB293" s="138">
        <f t="shared" si="144"/>
        <v>0</v>
      </c>
      <c r="AC293" s="138">
        <f t="shared" si="145"/>
        <v>0</v>
      </c>
      <c r="AD293" s="138">
        <f>AC293+LOOKUP(V293,Sheet2!A$3:A$24,Sheet2!J$3:J$24)</f>
        <v>0</v>
      </c>
      <c r="AE293" s="138">
        <f t="shared" si="123"/>
        <v>0</v>
      </c>
      <c r="AF293" s="138">
        <f t="shared" si="124"/>
        <v>0</v>
      </c>
      <c r="AG293" s="137">
        <f>LOOKUP(V293,Sheet2!A$3:A$24,Sheet2!K$3:K$24)</f>
        <v>0</v>
      </c>
      <c r="AH293" s="143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37">
        <f>LOOKUP(R293,Sheet3!A$2:A$7,Sheet3!D$2:D$7)</f>
        <v>0</v>
      </c>
      <c r="AJ293" s="137">
        <f t="shared" si="139"/>
        <v>0</v>
      </c>
      <c r="AK293" s="137">
        <f t="shared" si="140"/>
        <v>0</v>
      </c>
      <c r="AL293" s="138">
        <f t="shared" si="125"/>
        <v>0</v>
      </c>
      <c r="AM293" s="138">
        <f t="shared" si="126"/>
        <v>0</v>
      </c>
      <c r="AN293" s="138">
        <f t="shared" si="127"/>
        <v>0</v>
      </c>
      <c r="AO293" s="138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15"/>
      <c r="AQ293" s="152">
        <f t="shared" si="128"/>
        <v>0</v>
      </c>
      <c r="AR293" s="153">
        <f>LOOKUP(S293,Sheet3!F$2:F$9,Sheet3!G$2:G$9)*(AN293-AJ293)*(AN293-AJ293)/2*G293*IF(L293=1,2,IF(L293=2,1,0))</f>
        <v>0</v>
      </c>
      <c r="AS293" s="153">
        <f>LOOKUP(R293,Sheet3!A$2:A$6,Sheet3!B$2:B$6)*AO293*G293</f>
        <v>0</v>
      </c>
      <c r="AT293" s="153">
        <f>LOOKUP(R293,Sheet3!A$2:A$6,Sheet3!C$2:C$6)*AO293*G293</f>
        <v>0</v>
      </c>
      <c r="AU293" s="154">
        <f>IF(AND(AE293&gt;3.5,AF293&gt;3.5),LOOKUP(Sheet1!V293,Sheet2!A$3:A$24,Sheet2!U$3:U$24),LOOKUP(V293,Sheet2!A$3:A$24,Sheet2!T$3:T$24))*G293</f>
        <v>0</v>
      </c>
      <c r="AV293" s="154">
        <f>IF(AND(AE293&gt;3.5,AF293&gt;3.5),LOOKUP(Sheet1!V293,Sheet2!A$3:A$24,Sheet2!W$3:W$24),LOOKUP(V293,Sheet2!A$3:A$24,Sheet2!V$3:V$24))*G293</f>
        <v>0</v>
      </c>
      <c r="AW293" s="153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3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3">
        <f>LOOKUP(S293,Sheet3!F$2:F$9,Sheet3!G$2:G$9)*MIN((((Z293-Y293)+(AD293-AC293))/2+AH293+LOOKUP(V293,Sheet2!A$3:A$24,Sheet2!K$3:K$24)),AN293-AK293)^2/2*G293*IF(L293=1,2,IF(L293=2,1,0))</f>
        <v>0</v>
      </c>
      <c r="AZ293" s="153">
        <f>IF(G293=0,0,MAX(0,SUM(AQ293:AR293)-SUM(AS293:AY293)-BA293-LOOKUP(V293,Sheet2!A$3:A$24,Sheet2!Y$3:Y$24)*G293))</f>
        <v>0</v>
      </c>
      <c r="BA293" s="154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58">
        <f>IF(S293="A",LOOKUP(S293,Sheet3!F$2:F$9,Sheet3!H$2:H$9)*(AN293+AJ293+0.5)*G293*IF(L293=1,2,IF(L293=2,1,0)),0)</f>
        <v>0</v>
      </c>
      <c r="BC293" s="159">
        <f t="shared" si="129"/>
        <v>0</v>
      </c>
      <c r="BD293" s="123">
        <f>LOOKUP($S293,Sheet3!$F$2:$F$9,Sheet3!I$2:I$9)*$G293*IF($L293=1,2,IF($L293=2,1,0))</f>
        <v>0</v>
      </c>
      <c r="BE293" s="123">
        <f>LOOKUP($S293,Sheet3!$F$2:$F$9,Sheet3!J$2:J$9)*$G293*IF($L293=1,2,IF($L293=2,1,0))</f>
        <v>0</v>
      </c>
      <c r="BF293" s="123">
        <f>LOOKUP($S293,Sheet3!$F$2:$F$9,Sheet3!K$2:K$9)*$G293*IF($L293=1,2,IF($L293=2,1,0))</f>
        <v>0</v>
      </c>
      <c r="BG293" s="123">
        <f>LOOKUP($S293,Sheet3!$F$2:$F$9,Sheet3!L$2:L$9)*$G293*IF($L293=1,2,IF($L293=2,1,0))</f>
        <v>0</v>
      </c>
      <c r="BH293" s="122">
        <f>LOOKUP($S293,Sheet3!$F$2:$F$9,Sheet3!M$2:M$9)*$G293*IF($L293=1,2,IF($L293=2,1,0))*2</f>
        <v>0</v>
      </c>
      <c r="BI293" s="122">
        <f>(AO293-Sheet3!$Q$4*IF($L293=1,2,IF($L293=2,1,0)))*LOOKUP(S293,Sheet3!F$2:F$9,Sheet3!M$2:M$9)*ROUNDUP(G293/Sheet3!$Q$7,0)</f>
        <v>0</v>
      </c>
      <c r="BJ293" s="122">
        <f>IF(S293="E",LOOKUP(Sheet3!$G$7,Sheet3!$A$18:$A$21,Sheet3!$B$18:$B$21),0)*G293*AN293*2</f>
        <v>0</v>
      </c>
      <c r="BK293" s="122">
        <f>IF(S293="E",LOOKUP(Sheet3!$G$7,Sheet3!$A$18:$A$21,Sheet3!$C$18:$C$21),0)*G293*AN293*2/1000</f>
        <v>0</v>
      </c>
      <c r="BL293" s="122">
        <f>IF(S293="E",LOOKUP(Sheet3!$G$7,Sheet3!$A$18:$A$21,Sheet3!$D$18:$D$21),0)*G293*AN293*2/1000</f>
        <v>0</v>
      </c>
      <c r="BN293" s="124">
        <f t="shared" si="130"/>
        <v>0</v>
      </c>
      <c r="BO293" s="124">
        <f t="shared" si="131"/>
        <v>0</v>
      </c>
      <c r="BP293" s="115"/>
      <c r="BQ293" s="56">
        <f t="shared" si="132"/>
        <v>0</v>
      </c>
      <c r="BR293" s="52">
        <f t="shared" si="133"/>
        <v>0</v>
      </c>
      <c r="BS293" s="52">
        <f t="shared" si="134"/>
        <v>0</v>
      </c>
      <c r="BT293" s="52">
        <f>IF(OR(LOOKUP(V293,Sheet2!A$3:A$25,Sheet2!B$3:B$25)=1,G293=0),0,AW293-AO293*0.2*G293)</f>
        <v>0</v>
      </c>
      <c r="BU293" s="52">
        <f t="shared" si="135"/>
        <v>0</v>
      </c>
      <c r="BV293" s="52">
        <f t="shared" si="136"/>
        <v>0</v>
      </c>
      <c r="BW293" s="32">
        <f t="shared" si="137"/>
        <v>0</v>
      </c>
    </row>
    <row r="294" spans="1:75">
      <c r="A294" s="110"/>
      <c r="D294" s="110">
        <f t="shared" si="146"/>
        <v>0</v>
      </c>
      <c r="E294" s="32"/>
      <c r="L294" s="32">
        <v>1</v>
      </c>
      <c r="M294" s="32">
        <v>0</v>
      </c>
      <c r="N294" s="32">
        <v>0</v>
      </c>
      <c r="O294" s="32">
        <v>0</v>
      </c>
      <c r="P294" s="32">
        <f t="shared" si="141"/>
        <v>0</v>
      </c>
      <c r="R294" s="111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2">
        <f t="shared" si="120"/>
        <v>0</v>
      </c>
      <c r="T294" s="113">
        <f t="shared" si="138"/>
        <v>0</v>
      </c>
      <c r="V294" s="137">
        <f t="shared" si="119"/>
        <v>0</v>
      </c>
      <c r="W294" s="138">
        <f t="shared" si="121"/>
        <v>0</v>
      </c>
      <c r="X294" s="138">
        <f t="shared" si="142"/>
        <v>0</v>
      </c>
      <c r="Y294" s="138">
        <f t="shared" si="143"/>
        <v>0</v>
      </c>
      <c r="Z294" s="138">
        <f>Y294+LOOKUP(V294,Sheet2!A$3:A$24,Sheet2!J$3:J$24)</f>
        <v>0</v>
      </c>
      <c r="AA294" s="138">
        <f t="shared" si="122"/>
        <v>0</v>
      </c>
      <c r="AB294" s="138">
        <f t="shared" si="144"/>
        <v>0</v>
      </c>
      <c r="AC294" s="138">
        <f t="shared" si="145"/>
        <v>0</v>
      </c>
      <c r="AD294" s="138">
        <f>AC294+LOOKUP(V294,Sheet2!A$3:A$24,Sheet2!J$3:J$24)</f>
        <v>0</v>
      </c>
      <c r="AE294" s="138">
        <f t="shared" si="123"/>
        <v>0</v>
      </c>
      <c r="AF294" s="138">
        <f t="shared" si="124"/>
        <v>0</v>
      </c>
      <c r="AG294" s="137">
        <f>LOOKUP(V294,Sheet2!A$3:A$24,Sheet2!K$3:K$24)</f>
        <v>0</v>
      </c>
      <c r="AH294" s="143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37">
        <f>LOOKUP(R294,Sheet3!A$2:A$7,Sheet3!D$2:D$7)</f>
        <v>0</v>
      </c>
      <c r="AJ294" s="137">
        <f t="shared" si="139"/>
        <v>0</v>
      </c>
      <c r="AK294" s="137">
        <f t="shared" si="140"/>
        <v>0</v>
      </c>
      <c r="AL294" s="138">
        <f t="shared" si="125"/>
        <v>0</v>
      </c>
      <c r="AM294" s="138">
        <f t="shared" si="126"/>
        <v>0</v>
      </c>
      <c r="AN294" s="138">
        <f t="shared" si="127"/>
        <v>0</v>
      </c>
      <c r="AO294" s="138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15"/>
      <c r="AQ294" s="152">
        <f t="shared" si="128"/>
        <v>0</v>
      </c>
      <c r="AR294" s="153">
        <f>LOOKUP(S294,Sheet3!F$2:F$9,Sheet3!G$2:G$9)*(AN294-AJ294)*(AN294-AJ294)/2*G294*IF(L294=1,2,IF(L294=2,1,0))</f>
        <v>0</v>
      </c>
      <c r="AS294" s="153">
        <f>LOOKUP(R294,Sheet3!A$2:A$6,Sheet3!B$2:B$6)*AO294*G294</f>
        <v>0</v>
      </c>
      <c r="AT294" s="153">
        <f>LOOKUP(R294,Sheet3!A$2:A$6,Sheet3!C$2:C$6)*AO294*G294</f>
        <v>0</v>
      </c>
      <c r="AU294" s="154">
        <f>IF(AND(AE294&gt;3.5,AF294&gt;3.5),LOOKUP(Sheet1!V294,Sheet2!A$3:A$24,Sheet2!U$3:U$24),LOOKUP(V294,Sheet2!A$3:A$24,Sheet2!T$3:T$24))*G294</f>
        <v>0</v>
      </c>
      <c r="AV294" s="154">
        <f>IF(AND(AE294&gt;3.5,AF294&gt;3.5),LOOKUP(Sheet1!V294,Sheet2!A$3:A$24,Sheet2!W$3:W$24),LOOKUP(V294,Sheet2!A$3:A$24,Sheet2!V$3:V$24))*G294</f>
        <v>0</v>
      </c>
      <c r="AW294" s="153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3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3">
        <f>LOOKUP(S294,Sheet3!F$2:F$9,Sheet3!G$2:G$9)*MIN((((Z294-Y294)+(AD294-AC294))/2+AH294+LOOKUP(V294,Sheet2!A$3:A$24,Sheet2!K$3:K$24)),AN294-AK294)^2/2*G294*IF(L294=1,2,IF(L294=2,1,0))</f>
        <v>0</v>
      </c>
      <c r="AZ294" s="153">
        <f>IF(G294=0,0,MAX(0,SUM(AQ294:AR294)-SUM(AS294:AY294)-BA294-LOOKUP(V294,Sheet2!A$3:A$24,Sheet2!Y$3:Y$24)*G294))</f>
        <v>0</v>
      </c>
      <c r="BA294" s="154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58">
        <f>IF(S294="A",LOOKUP(S294,Sheet3!F$2:F$9,Sheet3!H$2:H$9)*(AN294+AJ294+0.5)*G294*IF(L294=1,2,IF(L294=2,1,0)),0)</f>
        <v>0</v>
      </c>
      <c r="BC294" s="159">
        <f t="shared" si="129"/>
        <v>0</v>
      </c>
      <c r="BD294" s="123">
        <f>LOOKUP($S294,Sheet3!$F$2:$F$9,Sheet3!I$2:I$9)*$G294*IF($L294=1,2,IF($L294=2,1,0))</f>
        <v>0</v>
      </c>
      <c r="BE294" s="123">
        <f>LOOKUP($S294,Sheet3!$F$2:$F$9,Sheet3!J$2:J$9)*$G294*IF($L294=1,2,IF($L294=2,1,0))</f>
        <v>0</v>
      </c>
      <c r="BF294" s="123">
        <f>LOOKUP($S294,Sheet3!$F$2:$F$9,Sheet3!K$2:K$9)*$G294*IF($L294=1,2,IF($L294=2,1,0))</f>
        <v>0</v>
      </c>
      <c r="BG294" s="123">
        <f>LOOKUP($S294,Sheet3!$F$2:$F$9,Sheet3!L$2:L$9)*$G294*IF($L294=1,2,IF($L294=2,1,0))</f>
        <v>0</v>
      </c>
      <c r="BH294" s="122">
        <f>LOOKUP($S294,Sheet3!$F$2:$F$9,Sheet3!M$2:M$9)*$G294*IF($L294=1,2,IF($L294=2,1,0))*2</f>
        <v>0</v>
      </c>
      <c r="BI294" s="122">
        <f>(AO294-Sheet3!$Q$4*IF($L294=1,2,IF($L294=2,1,0)))*LOOKUP(S294,Sheet3!F$2:F$9,Sheet3!M$2:M$9)*ROUNDUP(G294/Sheet3!$Q$7,0)</f>
        <v>0</v>
      </c>
      <c r="BJ294" s="122">
        <f>IF(S294="E",LOOKUP(Sheet3!$G$7,Sheet3!$A$18:$A$21,Sheet3!$B$18:$B$21),0)*G294*AN294*2</f>
        <v>0</v>
      </c>
      <c r="BK294" s="122">
        <f>IF(S294="E",LOOKUP(Sheet3!$G$7,Sheet3!$A$18:$A$21,Sheet3!$C$18:$C$21),0)*G294*AN294*2/1000</f>
        <v>0</v>
      </c>
      <c r="BL294" s="122">
        <f>IF(S294="E",LOOKUP(Sheet3!$G$7,Sheet3!$A$18:$A$21,Sheet3!$D$18:$D$21),0)*G294*AN294*2/1000</f>
        <v>0</v>
      </c>
      <c r="BN294" s="124">
        <f t="shared" si="130"/>
        <v>0</v>
      </c>
      <c r="BO294" s="124">
        <f t="shared" si="131"/>
        <v>0</v>
      </c>
      <c r="BP294" s="115"/>
      <c r="BQ294" s="56">
        <f t="shared" si="132"/>
        <v>0</v>
      </c>
      <c r="BR294" s="52">
        <f t="shared" si="133"/>
        <v>0</v>
      </c>
      <c r="BS294" s="52">
        <f t="shared" si="134"/>
        <v>0</v>
      </c>
      <c r="BT294" s="52">
        <f>IF(OR(LOOKUP(V294,Sheet2!A$3:A$25,Sheet2!B$3:B$25)=1,G294=0),0,AW294-AO294*0.2*G294)</f>
        <v>0</v>
      </c>
      <c r="BU294" s="52">
        <f t="shared" si="135"/>
        <v>0</v>
      </c>
      <c r="BV294" s="52">
        <f t="shared" si="136"/>
        <v>0</v>
      </c>
      <c r="BW294" s="32">
        <f t="shared" si="137"/>
        <v>0</v>
      </c>
    </row>
    <row r="295" spans="1:75">
      <c r="A295" s="110"/>
      <c r="D295" s="110">
        <f t="shared" si="146"/>
        <v>0</v>
      </c>
      <c r="E295" s="32"/>
      <c r="L295" s="32">
        <v>1</v>
      </c>
      <c r="M295" s="32">
        <v>0</v>
      </c>
      <c r="N295" s="32">
        <v>0</v>
      </c>
      <c r="O295" s="32">
        <v>0</v>
      </c>
      <c r="P295" s="32">
        <f t="shared" si="141"/>
        <v>0</v>
      </c>
      <c r="R295" s="111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2">
        <f t="shared" si="120"/>
        <v>0</v>
      </c>
      <c r="T295" s="113">
        <f t="shared" si="138"/>
        <v>0</v>
      </c>
      <c r="V295" s="137">
        <f t="shared" si="119"/>
        <v>0</v>
      </c>
      <c r="W295" s="138">
        <f t="shared" si="121"/>
        <v>0</v>
      </c>
      <c r="X295" s="138">
        <f t="shared" si="142"/>
        <v>0</v>
      </c>
      <c r="Y295" s="138">
        <f t="shared" si="143"/>
        <v>0</v>
      </c>
      <c r="Z295" s="138">
        <f>Y295+LOOKUP(V295,Sheet2!A$3:A$24,Sheet2!J$3:J$24)</f>
        <v>0</v>
      </c>
      <c r="AA295" s="138">
        <f t="shared" si="122"/>
        <v>0</v>
      </c>
      <c r="AB295" s="138">
        <f t="shared" si="144"/>
        <v>0</v>
      </c>
      <c r="AC295" s="138">
        <f t="shared" si="145"/>
        <v>0</v>
      </c>
      <c r="AD295" s="138">
        <f>AC295+LOOKUP(V295,Sheet2!A$3:A$24,Sheet2!J$3:J$24)</f>
        <v>0</v>
      </c>
      <c r="AE295" s="138">
        <f t="shared" si="123"/>
        <v>0</v>
      </c>
      <c r="AF295" s="138">
        <f t="shared" si="124"/>
        <v>0</v>
      </c>
      <c r="AG295" s="137">
        <f>LOOKUP(V295,Sheet2!A$3:A$24,Sheet2!K$3:K$24)</f>
        <v>0</v>
      </c>
      <c r="AH295" s="143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37">
        <f>LOOKUP(R295,Sheet3!A$2:A$7,Sheet3!D$2:D$7)</f>
        <v>0</v>
      </c>
      <c r="AJ295" s="137">
        <f t="shared" si="139"/>
        <v>0</v>
      </c>
      <c r="AK295" s="137">
        <f t="shared" si="140"/>
        <v>0</v>
      </c>
      <c r="AL295" s="138">
        <f t="shared" si="125"/>
        <v>0</v>
      </c>
      <c r="AM295" s="138">
        <f t="shared" si="126"/>
        <v>0</v>
      </c>
      <c r="AN295" s="138">
        <f t="shared" si="127"/>
        <v>0</v>
      </c>
      <c r="AO295" s="138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15"/>
      <c r="AQ295" s="152">
        <f t="shared" si="128"/>
        <v>0</v>
      </c>
      <c r="AR295" s="153">
        <f>LOOKUP(S295,Sheet3!F$2:F$9,Sheet3!G$2:G$9)*(AN295-AJ295)*(AN295-AJ295)/2*G295*IF(L295=1,2,IF(L295=2,1,0))</f>
        <v>0</v>
      </c>
      <c r="AS295" s="153">
        <f>LOOKUP(R295,Sheet3!A$2:A$6,Sheet3!B$2:B$6)*AO295*G295</f>
        <v>0</v>
      </c>
      <c r="AT295" s="153">
        <f>LOOKUP(R295,Sheet3!A$2:A$6,Sheet3!C$2:C$6)*AO295*G295</f>
        <v>0</v>
      </c>
      <c r="AU295" s="154">
        <f>IF(AND(AE295&gt;3.5,AF295&gt;3.5),LOOKUP(Sheet1!V295,Sheet2!A$3:A$24,Sheet2!U$3:U$24),LOOKUP(V295,Sheet2!A$3:A$24,Sheet2!T$3:T$24))*G295</f>
        <v>0</v>
      </c>
      <c r="AV295" s="154">
        <f>IF(AND(AE295&gt;3.5,AF295&gt;3.5),LOOKUP(Sheet1!V295,Sheet2!A$3:A$24,Sheet2!W$3:W$24),LOOKUP(V295,Sheet2!A$3:A$24,Sheet2!V$3:V$24))*G295</f>
        <v>0</v>
      </c>
      <c r="AW295" s="153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3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3">
        <f>LOOKUP(S295,Sheet3!F$2:F$9,Sheet3!G$2:G$9)*MIN((((Z295-Y295)+(AD295-AC295))/2+AH295+LOOKUP(V295,Sheet2!A$3:A$24,Sheet2!K$3:K$24)),AN295-AK295)^2/2*G295*IF(L295=1,2,IF(L295=2,1,0))</f>
        <v>0</v>
      </c>
      <c r="AZ295" s="153">
        <f>IF(G295=0,0,MAX(0,SUM(AQ295:AR295)-SUM(AS295:AY295)-BA295-LOOKUP(V295,Sheet2!A$3:A$24,Sheet2!Y$3:Y$24)*G295))</f>
        <v>0</v>
      </c>
      <c r="BA295" s="154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58">
        <f>IF(S295="A",LOOKUP(S295,Sheet3!F$2:F$9,Sheet3!H$2:H$9)*(AN295+AJ295+0.5)*G295*IF(L295=1,2,IF(L295=2,1,0)),0)</f>
        <v>0</v>
      </c>
      <c r="BC295" s="159">
        <f t="shared" si="129"/>
        <v>0</v>
      </c>
      <c r="BD295" s="123">
        <f>LOOKUP($S295,Sheet3!$F$2:$F$9,Sheet3!I$2:I$9)*$G295*IF($L295=1,2,IF($L295=2,1,0))</f>
        <v>0</v>
      </c>
      <c r="BE295" s="123">
        <f>LOOKUP($S295,Sheet3!$F$2:$F$9,Sheet3!J$2:J$9)*$G295*IF($L295=1,2,IF($L295=2,1,0))</f>
        <v>0</v>
      </c>
      <c r="BF295" s="123">
        <f>LOOKUP($S295,Sheet3!$F$2:$F$9,Sheet3!K$2:K$9)*$G295*IF($L295=1,2,IF($L295=2,1,0))</f>
        <v>0</v>
      </c>
      <c r="BG295" s="123">
        <f>LOOKUP($S295,Sheet3!$F$2:$F$9,Sheet3!L$2:L$9)*$G295*IF($L295=1,2,IF($L295=2,1,0))</f>
        <v>0</v>
      </c>
      <c r="BH295" s="122">
        <f>LOOKUP($S295,Sheet3!$F$2:$F$9,Sheet3!M$2:M$9)*$G295*IF($L295=1,2,IF($L295=2,1,0))*2</f>
        <v>0</v>
      </c>
      <c r="BI295" s="122">
        <f>(AO295-Sheet3!$Q$4*IF($L295=1,2,IF($L295=2,1,0)))*LOOKUP(S295,Sheet3!F$2:F$9,Sheet3!M$2:M$9)*ROUNDUP(G295/Sheet3!$Q$7,0)</f>
        <v>0</v>
      </c>
      <c r="BJ295" s="122">
        <f>IF(S295="E",LOOKUP(Sheet3!$G$7,Sheet3!$A$18:$A$21,Sheet3!$B$18:$B$21),0)*G295*AN295*2</f>
        <v>0</v>
      </c>
      <c r="BK295" s="122">
        <f>IF(S295="E",LOOKUP(Sheet3!$G$7,Sheet3!$A$18:$A$21,Sheet3!$C$18:$C$21),0)*G295*AN295*2/1000</f>
        <v>0</v>
      </c>
      <c r="BL295" s="122">
        <f>IF(S295="E",LOOKUP(Sheet3!$G$7,Sheet3!$A$18:$A$21,Sheet3!$D$18:$D$21),0)*G295*AN295*2/1000</f>
        <v>0</v>
      </c>
      <c r="BN295" s="124">
        <f t="shared" si="130"/>
        <v>0</v>
      </c>
      <c r="BO295" s="124">
        <f t="shared" si="131"/>
        <v>0</v>
      </c>
      <c r="BP295" s="115"/>
      <c r="BQ295" s="56">
        <f t="shared" si="132"/>
        <v>0</v>
      </c>
      <c r="BR295" s="52">
        <f t="shared" si="133"/>
        <v>0</v>
      </c>
      <c r="BS295" s="52">
        <f t="shared" si="134"/>
        <v>0</v>
      </c>
      <c r="BT295" s="52">
        <f>IF(OR(LOOKUP(V295,Sheet2!A$3:A$25,Sheet2!B$3:B$25)=1,G295=0),0,AW295-AO295*0.2*G295)</f>
        <v>0</v>
      </c>
      <c r="BU295" s="52">
        <f t="shared" si="135"/>
        <v>0</v>
      </c>
      <c r="BV295" s="52">
        <f t="shared" si="136"/>
        <v>0</v>
      </c>
      <c r="BW295" s="32">
        <f t="shared" si="137"/>
        <v>0</v>
      </c>
    </row>
    <row r="296" spans="1:75">
      <c r="A296" s="110"/>
      <c r="D296" s="110">
        <f t="shared" si="146"/>
        <v>0</v>
      </c>
      <c r="E296" s="32"/>
      <c r="L296" s="32">
        <v>1</v>
      </c>
      <c r="M296" s="32">
        <v>0</v>
      </c>
      <c r="N296" s="32">
        <v>0</v>
      </c>
      <c r="O296" s="32">
        <v>0</v>
      </c>
      <c r="P296" s="32">
        <f t="shared" si="141"/>
        <v>0</v>
      </c>
      <c r="R296" s="111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2">
        <f t="shared" si="120"/>
        <v>0</v>
      </c>
      <c r="T296" s="113">
        <f t="shared" si="138"/>
        <v>0</v>
      </c>
      <c r="V296" s="137">
        <f t="shared" si="119"/>
        <v>0</v>
      </c>
      <c r="W296" s="138">
        <f t="shared" si="121"/>
        <v>0</v>
      </c>
      <c r="X296" s="138">
        <f t="shared" si="142"/>
        <v>0</v>
      </c>
      <c r="Y296" s="138">
        <f t="shared" si="143"/>
        <v>0</v>
      </c>
      <c r="Z296" s="138">
        <f>Y296+LOOKUP(V296,Sheet2!A$3:A$24,Sheet2!J$3:J$24)</f>
        <v>0</v>
      </c>
      <c r="AA296" s="138">
        <f t="shared" si="122"/>
        <v>0</v>
      </c>
      <c r="AB296" s="138">
        <f t="shared" si="144"/>
        <v>0</v>
      </c>
      <c r="AC296" s="138">
        <f t="shared" si="145"/>
        <v>0</v>
      </c>
      <c r="AD296" s="138">
        <f>AC296+LOOKUP(V296,Sheet2!A$3:A$24,Sheet2!J$3:J$24)</f>
        <v>0</v>
      </c>
      <c r="AE296" s="138">
        <f t="shared" si="123"/>
        <v>0</v>
      </c>
      <c r="AF296" s="138">
        <f t="shared" si="124"/>
        <v>0</v>
      </c>
      <c r="AG296" s="137">
        <f>LOOKUP(V296,Sheet2!A$3:A$24,Sheet2!K$3:K$24)</f>
        <v>0</v>
      </c>
      <c r="AH296" s="143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37">
        <f>LOOKUP(R296,Sheet3!A$2:A$7,Sheet3!D$2:D$7)</f>
        <v>0</v>
      </c>
      <c r="AJ296" s="137">
        <f t="shared" si="139"/>
        <v>0</v>
      </c>
      <c r="AK296" s="137">
        <f t="shared" si="140"/>
        <v>0</v>
      </c>
      <c r="AL296" s="138">
        <f t="shared" si="125"/>
        <v>0</v>
      </c>
      <c r="AM296" s="138">
        <f t="shared" si="126"/>
        <v>0</v>
      </c>
      <c r="AN296" s="138">
        <f t="shared" si="127"/>
        <v>0</v>
      </c>
      <c r="AO296" s="138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15"/>
      <c r="AQ296" s="152">
        <f t="shared" si="128"/>
        <v>0</v>
      </c>
      <c r="AR296" s="153">
        <f>LOOKUP(S296,Sheet3!F$2:F$9,Sheet3!G$2:G$9)*(AN296-AJ296)*(AN296-AJ296)/2*G296*IF(L296=1,2,IF(L296=2,1,0))</f>
        <v>0</v>
      </c>
      <c r="AS296" s="153">
        <f>LOOKUP(R296,Sheet3!A$2:A$6,Sheet3!B$2:B$6)*AO296*G296</f>
        <v>0</v>
      </c>
      <c r="AT296" s="153">
        <f>LOOKUP(R296,Sheet3!A$2:A$6,Sheet3!C$2:C$6)*AO296*G296</f>
        <v>0</v>
      </c>
      <c r="AU296" s="154">
        <f>IF(AND(AE296&gt;3.5,AF296&gt;3.5),LOOKUP(Sheet1!V296,Sheet2!A$3:A$24,Sheet2!U$3:U$24),LOOKUP(V296,Sheet2!A$3:A$24,Sheet2!T$3:T$24))*G296</f>
        <v>0</v>
      </c>
      <c r="AV296" s="154">
        <f>IF(AND(AE296&gt;3.5,AF296&gt;3.5),LOOKUP(Sheet1!V296,Sheet2!A$3:A$24,Sheet2!W$3:W$24),LOOKUP(V296,Sheet2!A$3:A$24,Sheet2!V$3:V$24))*G296</f>
        <v>0</v>
      </c>
      <c r="AW296" s="153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3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3">
        <f>LOOKUP(S296,Sheet3!F$2:F$9,Sheet3!G$2:G$9)*MIN((((Z296-Y296)+(AD296-AC296))/2+AH296+LOOKUP(V296,Sheet2!A$3:A$24,Sheet2!K$3:K$24)),AN296-AK296)^2/2*G296*IF(L296=1,2,IF(L296=2,1,0))</f>
        <v>0</v>
      </c>
      <c r="AZ296" s="153">
        <f>IF(G296=0,0,MAX(0,SUM(AQ296:AR296)-SUM(AS296:AY296)-BA296-LOOKUP(V296,Sheet2!A$3:A$24,Sheet2!Y$3:Y$24)*G296))</f>
        <v>0</v>
      </c>
      <c r="BA296" s="154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58">
        <f>IF(S296="A",LOOKUP(S296,Sheet3!F$2:F$9,Sheet3!H$2:H$9)*(AN296+AJ296+0.5)*G296*IF(L296=1,2,IF(L296=2,1,0)),0)</f>
        <v>0</v>
      </c>
      <c r="BC296" s="159">
        <f t="shared" si="129"/>
        <v>0</v>
      </c>
      <c r="BD296" s="123">
        <f>LOOKUP($S296,Sheet3!$F$2:$F$9,Sheet3!I$2:I$9)*$G296*IF($L296=1,2,IF($L296=2,1,0))</f>
        <v>0</v>
      </c>
      <c r="BE296" s="123">
        <f>LOOKUP($S296,Sheet3!$F$2:$F$9,Sheet3!J$2:J$9)*$G296*IF($L296=1,2,IF($L296=2,1,0))</f>
        <v>0</v>
      </c>
      <c r="BF296" s="123">
        <f>LOOKUP($S296,Sheet3!$F$2:$F$9,Sheet3!K$2:K$9)*$G296*IF($L296=1,2,IF($L296=2,1,0))</f>
        <v>0</v>
      </c>
      <c r="BG296" s="123">
        <f>LOOKUP($S296,Sheet3!$F$2:$F$9,Sheet3!L$2:L$9)*$G296*IF($L296=1,2,IF($L296=2,1,0))</f>
        <v>0</v>
      </c>
      <c r="BH296" s="122">
        <f>LOOKUP($S296,Sheet3!$F$2:$F$9,Sheet3!M$2:M$9)*$G296*IF($L296=1,2,IF($L296=2,1,0))*2</f>
        <v>0</v>
      </c>
      <c r="BI296" s="122">
        <f>(AO296-Sheet3!$Q$4*IF($L296=1,2,IF($L296=2,1,0)))*LOOKUP(S296,Sheet3!F$2:F$9,Sheet3!M$2:M$9)*ROUNDUP(G296/Sheet3!$Q$7,0)</f>
        <v>0</v>
      </c>
      <c r="BJ296" s="122">
        <f>IF(S296="E",LOOKUP(Sheet3!$G$7,Sheet3!$A$18:$A$21,Sheet3!$B$18:$B$21),0)*G296*AN296*2</f>
        <v>0</v>
      </c>
      <c r="BK296" s="122">
        <f>IF(S296="E",LOOKUP(Sheet3!$G$7,Sheet3!$A$18:$A$21,Sheet3!$C$18:$C$21),0)*G296*AN296*2/1000</f>
        <v>0</v>
      </c>
      <c r="BL296" s="122">
        <f>IF(S296="E",LOOKUP(Sheet3!$G$7,Sheet3!$A$18:$A$21,Sheet3!$D$18:$D$21),0)*G296*AN296*2/1000</f>
        <v>0</v>
      </c>
      <c r="BN296" s="124">
        <f t="shared" si="130"/>
        <v>0</v>
      </c>
      <c r="BO296" s="124">
        <f t="shared" si="131"/>
        <v>0</v>
      </c>
      <c r="BP296" s="115"/>
      <c r="BQ296" s="56">
        <f t="shared" si="132"/>
        <v>0</v>
      </c>
      <c r="BR296" s="52">
        <f t="shared" si="133"/>
        <v>0</v>
      </c>
      <c r="BS296" s="52">
        <f t="shared" si="134"/>
        <v>0</v>
      </c>
      <c r="BT296" s="52">
        <f>IF(OR(LOOKUP(V296,Sheet2!A$3:A$25,Sheet2!B$3:B$25)=1,G296=0),0,AW296-AO296*0.2*G296)</f>
        <v>0</v>
      </c>
      <c r="BU296" s="52">
        <f t="shared" si="135"/>
        <v>0</v>
      </c>
      <c r="BV296" s="52">
        <f t="shared" si="136"/>
        <v>0</v>
      </c>
      <c r="BW296" s="32">
        <f t="shared" si="137"/>
        <v>0</v>
      </c>
    </row>
    <row r="297" spans="1:75">
      <c r="A297" s="110"/>
      <c r="D297" s="110">
        <f t="shared" si="146"/>
        <v>0</v>
      </c>
      <c r="E297" s="32"/>
      <c r="L297" s="32">
        <v>1</v>
      </c>
      <c r="M297" s="32">
        <v>0</v>
      </c>
      <c r="N297" s="32">
        <v>0</v>
      </c>
      <c r="O297" s="32">
        <v>0</v>
      </c>
      <c r="P297" s="32">
        <f t="shared" si="141"/>
        <v>0</v>
      </c>
      <c r="R297" s="111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2">
        <f t="shared" si="120"/>
        <v>0</v>
      </c>
      <c r="T297" s="113">
        <f t="shared" si="138"/>
        <v>0</v>
      </c>
      <c r="V297" s="137">
        <f t="shared" si="119"/>
        <v>0</v>
      </c>
      <c r="W297" s="138">
        <f t="shared" si="121"/>
        <v>0</v>
      </c>
      <c r="X297" s="138">
        <f t="shared" si="142"/>
        <v>0</v>
      </c>
      <c r="Y297" s="138">
        <f t="shared" si="143"/>
        <v>0</v>
      </c>
      <c r="Z297" s="138">
        <f>Y297+LOOKUP(V297,Sheet2!A$3:A$24,Sheet2!J$3:J$24)</f>
        <v>0</v>
      </c>
      <c r="AA297" s="138">
        <f t="shared" si="122"/>
        <v>0</v>
      </c>
      <c r="AB297" s="138">
        <f t="shared" si="144"/>
        <v>0</v>
      </c>
      <c r="AC297" s="138">
        <f t="shared" si="145"/>
        <v>0</v>
      </c>
      <c r="AD297" s="138">
        <f>AC297+LOOKUP(V297,Sheet2!A$3:A$24,Sheet2!J$3:J$24)</f>
        <v>0</v>
      </c>
      <c r="AE297" s="138">
        <f t="shared" si="123"/>
        <v>0</v>
      </c>
      <c r="AF297" s="138">
        <f t="shared" si="124"/>
        <v>0</v>
      </c>
      <c r="AG297" s="137">
        <f>LOOKUP(V297,Sheet2!A$3:A$24,Sheet2!K$3:K$24)</f>
        <v>0</v>
      </c>
      <c r="AH297" s="143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37">
        <f>LOOKUP(R297,Sheet3!A$2:A$7,Sheet3!D$2:D$7)</f>
        <v>0</v>
      </c>
      <c r="AJ297" s="137">
        <f t="shared" si="139"/>
        <v>0</v>
      </c>
      <c r="AK297" s="137">
        <f t="shared" si="140"/>
        <v>0</v>
      </c>
      <c r="AL297" s="138">
        <f t="shared" si="125"/>
        <v>0</v>
      </c>
      <c r="AM297" s="138">
        <f t="shared" si="126"/>
        <v>0</v>
      </c>
      <c r="AN297" s="138">
        <f t="shared" si="127"/>
        <v>0</v>
      </c>
      <c r="AO297" s="138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15"/>
      <c r="AQ297" s="152">
        <f t="shared" si="128"/>
        <v>0</v>
      </c>
      <c r="AR297" s="153">
        <f>LOOKUP(S297,Sheet3!F$2:F$9,Sheet3!G$2:G$9)*(AN297-AJ297)*(AN297-AJ297)/2*G297*IF(L297=1,2,IF(L297=2,1,0))</f>
        <v>0</v>
      </c>
      <c r="AS297" s="153">
        <f>LOOKUP(R297,Sheet3!A$2:A$6,Sheet3!B$2:B$6)*AO297*G297</f>
        <v>0</v>
      </c>
      <c r="AT297" s="153">
        <f>LOOKUP(R297,Sheet3!A$2:A$6,Sheet3!C$2:C$6)*AO297*G297</f>
        <v>0</v>
      </c>
      <c r="AU297" s="154">
        <f>IF(AND(AE297&gt;3.5,AF297&gt;3.5),LOOKUP(Sheet1!V297,Sheet2!A$3:A$24,Sheet2!U$3:U$24),LOOKUP(V297,Sheet2!A$3:A$24,Sheet2!T$3:T$24))*G297</f>
        <v>0</v>
      </c>
      <c r="AV297" s="154">
        <f>IF(AND(AE297&gt;3.5,AF297&gt;3.5),LOOKUP(Sheet1!V297,Sheet2!A$3:A$24,Sheet2!W$3:W$24),LOOKUP(V297,Sheet2!A$3:A$24,Sheet2!V$3:V$24))*G297</f>
        <v>0</v>
      </c>
      <c r="AW297" s="153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3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3">
        <f>LOOKUP(S297,Sheet3!F$2:F$9,Sheet3!G$2:G$9)*MIN((((Z297-Y297)+(AD297-AC297))/2+AH297+LOOKUP(V297,Sheet2!A$3:A$24,Sheet2!K$3:K$24)),AN297-AK297)^2/2*G297*IF(L297=1,2,IF(L297=2,1,0))</f>
        <v>0</v>
      </c>
      <c r="AZ297" s="153">
        <f>IF(G297=0,0,MAX(0,SUM(AQ297:AR297)-SUM(AS297:AY297)-BA297-LOOKUP(V297,Sheet2!A$3:A$24,Sheet2!Y$3:Y$24)*G297))</f>
        <v>0</v>
      </c>
      <c r="BA297" s="154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58">
        <f>IF(S297="A",LOOKUP(S297,Sheet3!F$2:F$9,Sheet3!H$2:H$9)*(AN297+AJ297+0.5)*G297*IF(L297=1,2,IF(L297=2,1,0)),0)</f>
        <v>0</v>
      </c>
      <c r="BC297" s="159">
        <f t="shared" si="129"/>
        <v>0</v>
      </c>
      <c r="BD297" s="123">
        <f>LOOKUP($S297,Sheet3!$F$2:$F$9,Sheet3!I$2:I$9)*$G297*IF($L297=1,2,IF($L297=2,1,0))</f>
        <v>0</v>
      </c>
      <c r="BE297" s="123">
        <f>LOOKUP($S297,Sheet3!$F$2:$F$9,Sheet3!J$2:J$9)*$G297*IF($L297=1,2,IF($L297=2,1,0))</f>
        <v>0</v>
      </c>
      <c r="BF297" s="123">
        <f>LOOKUP($S297,Sheet3!$F$2:$F$9,Sheet3!K$2:K$9)*$G297*IF($L297=1,2,IF($L297=2,1,0))</f>
        <v>0</v>
      </c>
      <c r="BG297" s="123">
        <f>LOOKUP($S297,Sheet3!$F$2:$F$9,Sheet3!L$2:L$9)*$G297*IF($L297=1,2,IF($L297=2,1,0))</f>
        <v>0</v>
      </c>
      <c r="BH297" s="122">
        <f>LOOKUP($S297,Sheet3!$F$2:$F$9,Sheet3!M$2:M$9)*$G297*IF($L297=1,2,IF($L297=2,1,0))*2</f>
        <v>0</v>
      </c>
      <c r="BI297" s="122">
        <f>(AO297-Sheet3!$Q$4*IF($L297=1,2,IF($L297=2,1,0)))*LOOKUP(S297,Sheet3!F$2:F$9,Sheet3!M$2:M$9)*ROUNDUP(G297/Sheet3!$Q$7,0)</f>
        <v>0</v>
      </c>
      <c r="BJ297" s="122">
        <f>IF(S297="E",LOOKUP(Sheet3!$G$7,Sheet3!$A$18:$A$21,Sheet3!$B$18:$B$21),0)*G297*AN297*2</f>
        <v>0</v>
      </c>
      <c r="BK297" s="122">
        <f>IF(S297="E",LOOKUP(Sheet3!$G$7,Sheet3!$A$18:$A$21,Sheet3!$C$18:$C$21),0)*G297*AN297*2/1000</f>
        <v>0</v>
      </c>
      <c r="BL297" s="122">
        <f>IF(S297="E",LOOKUP(Sheet3!$G$7,Sheet3!$A$18:$A$21,Sheet3!$D$18:$D$21),0)*G297*AN297*2/1000</f>
        <v>0</v>
      </c>
      <c r="BN297" s="124">
        <f t="shared" si="130"/>
        <v>0</v>
      </c>
      <c r="BO297" s="124">
        <f t="shared" si="131"/>
        <v>0</v>
      </c>
      <c r="BP297" s="115"/>
      <c r="BQ297" s="56">
        <f t="shared" si="132"/>
        <v>0</v>
      </c>
      <c r="BR297" s="52">
        <f t="shared" si="133"/>
        <v>0</v>
      </c>
      <c r="BS297" s="52">
        <f t="shared" si="134"/>
        <v>0</v>
      </c>
      <c r="BT297" s="52">
        <f>IF(OR(LOOKUP(V297,Sheet2!A$3:A$25,Sheet2!B$3:B$25)=1,G297=0),0,AW297-AO297*0.2*G297)</f>
        <v>0</v>
      </c>
      <c r="BU297" s="52">
        <f t="shared" si="135"/>
        <v>0</v>
      </c>
      <c r="BV297" s="52">
        <f t="shared" si="136"/>
        <v>0</v>
      </c>
      <c r="BW297" s="32">
        <f t="shared" si="137"/>
        <v>0</v>
      </c>
    </row>
    <row r="298" spans="1:75">
      <c r="A298" s="110"/>
      <c r="D298" s="110">
        <f t="shared" si="146"/>
        <v>0</v>
      </c>
      <c r="E298" s="32"/>
      <c r="L298" s="32">
        <v>1</v>
      </c>
      <c r="M298" s="32">
        <v>0</v>
      </c>
      <c r="N298" s="32">
        <v>0</v>
      </c>
      <c r="O298" s="32">
        <v>0</v>
      </c>
      <c r="P298" s="32">
        <f t="shared" si="141"/>
        <v>0</v>
      </c>
      <c r="R298" s="111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2">
        <f t="shared" si="120"/>
        <v>0</v>
      </c>
      <c r="T298" s="113">
        <f t="shared" si="138"/>
        <v>0</v>
      </c>
      <c r="V298" s="137">
        <f t="shared" si="119"/>
        <v>0</v>
      </c>
      <c r="W298" s="138">
        <f t="shared" si="121"/>
        <v>0</v>
      </c>
      <c r="X298" s="138">
        <f t="shared" si="142"/>
        <v>0</v>
      </c>
      <c r="Y298" s="138">
        <f t="shared" si="143"/>
        <v>0</v>
      </c>
      <c r="Z298" s="138">
        <f>Y298+LOOKUP(V298,Sheet2!A$3:A$24,Sheet2!J$3:J$24)</f>
        <v>0</v>
      </c>
      <c r="AA298" s="138">
        <f t="shared" si="122"/>
        <v>0</v>
      </c>
      <c r="AB298" s="138">
        <f t="shared" si="144"/>
        <v>0</v>
      </c>
      <c r="AC298" s="138">
        <f t="shared" si="145"/>
        <v>0</v>
      </c>
      <c r="AD298" s="138">
        <f>AC298+LOOKUP(V298,Sheet2!A$3:A$24,Sheet2!J$3:J$24)</f>
        <v>0</v>
      </c>
      <c r="AE298" s="138">
        <f t="shared" si="123"/>
        <v>0</v>
      </c>
      <c r="AF298" s="138">
        <f t="shared" si="124"/>
        <v>0</v>
      </c>
      <c r="AG298" s="137">
        <f>LOOKUP(V298,Sheet2!A$3:A$24,Sheet2!K$3:K$24)</f>
        <v>0</v>
      </c>
      <c r="AH298" s="143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37">
        <f>LOOKUP(R298,Sheet3!A$2:A$7,Sheet3!D$2:D$7)</f>
        <v>0</v>
      </c>
      <c r="AJ298" s="137">
        <f t="shared" si="139"/>
        <v>0</v>
      </c>
      <c r="AK298" s="137">
        <f t="shared" si="140"/>
        <v>0</v>
      </c>
      <c r="AL298" s="138">
        <f t="shared" si="125"/>
        <v>0</v>
      </c>
      <c r="AM298" s="138">
        <f t="shared" si="126"/>
        <v>0</v>
      </c>
      <c r="AN298" s="138">
        <f t="shared" si="127"/>
        <v>0</v>
      </c>
      <c r="AO298" s="138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15"/>
      <c r="AQ298" s="152">
        <f t="shared" si="128"/>
        <v>0</v>
      </c>
      <c r="AR298" s="153">
        <f>LOOKUP(S298,Sheet3!F$2:F$9,Sheet3!G$2:G$9)*(AN298-AJ298)*(AN298-AJ298)/2*G298*IF(L298=1,2,IF(L298=2,1,0))</f>
        <v>0</v>
      </c>
      <c r="AS298" s="153">
        <f>LOOKUP(R298,Sheet3!A$2:A$6,Sheet3!B$2:B$6)*AO298*G298</f>
        <v>0</v>
      </c>
      <c r="AT298" s="153">
        <f>LOOKUP(R298,Sheet3!A$2:A$6,Sheet3!C$2:C$6)*AO298*G298</f>
        <v>0</v>
      </c>
      <c r="AU298" s="154">
        <f>IF(AND(AE298&gt;3.5,AF298&gt;3.5),LOOKUP(Sheet1!V298,Sheet2!A$3:A$24,Sheet2!U$3:U$24),LOOKUP(V298,Sheet2!A$3:A$24,Sheet2!T$3:T$24))*G298</f>
        <v>0</v>
      </c>
      <c r="AV298" s="154">
        <f>IF(AND(AE298&gt;3.5,AF298&gt;3.5),LOOKUP(Sheet1!V298,Sheet2!A$3:A$24,Sheet2!W$3:W$24),LOOKUP(V298,Sheet2!A$3:A$24,Sheet2!V$3:V$24))*G298</f>
        <v>0</v>
      </c>
      <c r="AW298" s="153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3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3">
        <f>LOOKUP(S298,Sheet3!F$2:F$9,Sheet3!G$2:G$9)*MIN((((Z298-Y298)+(AD298-AC298))/2+AH298+LOOKUP(V298,Sheet2!A$3:A$24,Sheet2!K$3:K$24)),AN298-AK298)^2/2*G298*IF(L298=1,2,IF(L298=2,1,0))</f>
        <v>0</v>
      </c>
      <c r="AZ298" s="153">
        <f>IF(G298=0,0,MAX(0,SUM(AQ298:AR298)-SUM(AS298:AY298)-BA298-LOOKUP(V298,Sheet2!A$3:A$24,Sheet2!Y$3:Y$24)*G298))</f>
        <v>0</v>
      </c>
      <c r="BA298" s="154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58">
        <f>IF(S298="A",LOOKUP(S298,Sheet3!F$2:F$9,Sheet3!H$2:H$9)*(AN298+AJ298+0.5)*G298*IF(L298=1,2,IF(L298=2,1,0)),0)</f>
        <v>0</v>
      </c>
      <c r="BC298" s="159">
        <f t="shared" si="129"/>
        <v>0</v>
      </c>
      <c r="BD298" s="123">
        <f>LOOKUP($S298,Sheet3!$F$2:$F$9,Sheet3!I$2:I$9)*$G298*IF($L298=1,2,IF($L298=2,1,0))</f>
        <v>0</v>
      </c>
      <c r="BE298" s="123">
        <f>LOOKUP($S298,Sheet3!$F$2:$F$9,Sheet3!J$2:J$9)*$G298*IF($L298=1,2,IF($L298=2,1,0))</f>
        <v>0</v>
      </c>
      <c r="BF298" s="123">
        <f>LOOKUP($S298,Sheet3!$F$2:$F$9,Sheet3!K$2:K$9)*$G298*IF($L298=1,2,IF($L298=2,1,0))</f>
        <v>0</v>
      </c>
      <c r="BG298" s="123">
        <f>LOOKUP($S298,Sheet3!$F$2:$F$9,Sheet3!L$2:L$9)*$G298*IF($L298=1,2,IF($L298=2,1,0))</f>
        <v>0</v>
      </c>
      <c r="BH298" s="122">
        <f>LOOKUP($S298,Sheet3!$F$2:$F$9,Sheet3!M$2:M$9)*$G298*IF($L298=1,2,IF($L298=2,1,0))*2</f>
        <v>0</v>
      </c>
      <c r="BI298" s="122">
        <f>(AO298-Sheet3!$Q$4*IF($L298=1,2,IF($L298=2,1,0)))*LOOKUP(S298,Sheet3!F$2:F$9,Sheet3!M$2:M$9)*ROUNDUP(G298/Sheet3!$Q$7,0)</f>
        <v>0</v>
      </c>
      <c r="BJ298" s="122">
        <f>IF(S298="E",LOOKUP(Sheet3!$G$7,Sheet3!$A$18:$A$21,Sheet3!$B$18:$B$21),0)*G298*AN298*2</f>
        <v>0</v>
      </c>
      <c r="BK298" s="122">
        <f>IF(S298="E",LOOKUP(Sheet3!$G$7,Sheet3!$A$18:$A$21,Sheet3!$C$18:$C$21),0)*G298*AN298*2/1000</f>
        <v>0</v>
      </c>
      <c r="BL298" s="122">
        <f>IF(S298="E",LOOKUP(Sheet3!$G$7,Sheet3!$A$18:$A$21,Sheet3!$D$18:$D$21),0)*G298*AN298*2/1000</f>
        <v>0</v>
      </c>
      <c r="BN298" s="124">
        <f t="shared" si="130"/>
        <v>0</v>
      </c>
      <c r="BO298" s="124">
        <f t="shared" si="131"/>
        <v>0</v>
      </c>
      <c r="BP298" s="115"/>
      <c r="BQ298" s="56">
        <f t="shared" si="132"/>
        <v>0</v>
      </c>
      <c r="BR298" s="52">
        <f t="shared" si="133"/>
        <v>0</v>
      </c>
      <c r="BS298" s="52">
        <f t="shared" si="134"/>
        <v>0</v>
      </c>
      <c r="BT298" s="52">
        <f>IF(OR(LOOKUP(V298,Sheet2!A$3:A$25,Sheet2!B$3:B$25)=1,G298=0),0,AW298-AO298*0.2*G298)</f>
        <v>0</v>
      </c>
      <c r="BU298" s="52">
        <f t="shared" si="135"/>
        <v>0</v>
      </c>
      <c r="BV298" s="52">
        <f t="shared" si="136"/>
        <v>0</v>
      </c>
      <c r="BW298" s="32">
        <f t="shared" si="137"/>
        <v>0</v>
      </c>
    </row>
    <row r="299" spans="1:75">
      <c r="A299" s="110"/>
      <c r="D299" s="110">
        <f t="shared" si="146"/>
        <v>0</v>
      </c>
      <c r="E299" s="32"/>
      <c r="L299" s="32">
        <v>1</v>
      </c>
      <c r="M299" s="32">
        <v>0</v>
      </c>
      <c r="N299" s="32">
        <v>0</v>
      </c>
      <c r="O299" s="32">
        <v>0</v>
      </c>
      <c r="P299" s="32">
        <f t="shared" si="141"/>
        <v>0</v>
      </c>
      <c r="R299" s="111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2">
        <f t="shared" si="120"/>
        <v>0</v>
      </c>
      <c r="T299" s="113">
        <f t="shared" si="138"/>
        <v>0</v>
      </c>
      <c r="V299" s="137">
        <f t="shared" si="119"/>
        <v>0</v>
      </c>
      <c r="W299" s="138">
        <f t="shared" si="121"/>
        <v>0</v>
      </c>
      <c r="X299" s="138">
        <f t="shared" si="142"/>
        <v>0</v>
      </c>
      <c r="Y299" s="138">
        <f t="shared" si="143"/>
        <v>0</v>
      </c>
      <c r="Z299" s="138">
        <f>Y299+LOOKUP(V299,Sheet2!A$3:A$24,Sheet2!J$3:J$24)</f>
        <v>0</v>
      </c>
      <c r="AA299" s="138">
        <f t="shared" si="122"/>
        <v>0</v>
      </c>
      <c r="AB299" s="138">
        <f t="shared" si="144"/>
        <v>0</v>
      </c>
      <c r="AC299" s="138">
        <f t="shared" si="145"/>
        <v>0</v>
      </c>
      <c r="AD299" s="138">
        <f>AC299+LOOKUP(V299,Sheet2!A$3:A$24,Sheet2!J$3:J$24)</f>
        <v>0</v>
      </c>
      <c r="AE299" s="138">
        <f t="shared" si="123"/>
        <v>0</v>
      </c>
      <c r="AF299" s="138">
        <f t="shared" si="124"/>
        <v>0</v>
      </c>
      <c r="AG299" s="137">
        <f>LOOKUP(V299,Sheet2!A$3:A$24,Sheet2!K$3:K$24)</f>
        <v>0</v>
      </c>
      <c r="AH299" s="143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37">
        <f>LOOKUP(R299,Sheet3!A$2:A$7,Sheet3!D$2:D$7)</f>
        <v>0</v>
      </c>
      <c r="AJ299" s="137">
        <f t="shared" si="139"/>
        <v>0</v>
      </c>
      <c r="AK299" s="137">
        <f t="shared" si="140"/>
        <v>0</v>
      </c>
      <c r="AL299" s="138">
        <f t="shared" si="125"/>
        <v>0</v>
      </c>
      <c r="AM299" s="138">
        <f t="shared" si="126"/>
        <v>0</v>
      </c>
      <c r="AN299" s="138">
        <f t="shared" si="127"/>
        <v>0</v>
      </c>
      <c r="AO299" s="138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15"/>
      <c r="AQ299" s="152">
        <f t="shared" si="128"/>
        <v>0</v>
      </c>
      <c r="AR299" s="153">
        <f>LOOKUP(S299,Sheet3!F$2:F$9,Sheet3!G$2:G$9)*(AN299-AJ299)*(AN299-AJ299)/2*G299*IF(L299=1,2,IF(L299=2,1,0))</f>
        <v>0</v>
      </c>
      <c r="AS299" s="153">
        <f>LOOKUP(R299,Sheet3!A$2:A$6,Sheet3!B$2:B$6)*AO299*G299</f>
        <v>0</v>
      </c>
      <c r="AT299" s="153">
        <f>LOOKUP(R299,Sheet3!A$2:A$6,Sheet3!C$2:C$6)*AO299*G299</f>
        <v>0</v>
      </c>
      <c r="AU299" s="154">
        <f>IF(AND(AE299&gt;3.5,AF299&gt;3.5),LOOKUP(Sheet1!V299,Sheet2!A$3:A$24,Sheet2!U$3:U$24),LOOKUP(V299,Sheet2!A$3:A$24,Sheet2!T$3:T$24))*G299</f>
        <v>0</v>
      </c>
      <c r="AV299" s="154">
        <f>IF(AND(AE299&gt;3.5,AF299&gt;3.5),LOOKUP(Sheet1!V299,Sheet2!A$3:A$24,Sheet2!W$3:W$24),LOOKUP(V299,Sheet2!A$3:A$24,Sheet2!V$3:V$24))*G299</f>
        <v>0</v>
      </c>
      <c r="AW299" s="153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3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3">
        <f>LOOKUP(S299,Sheet3!F$2:F$9,Sheet3!G$2:G$9)*MIN((((Z299-Y299)+(AD299-AC299))/2+AH299+LOOKUP(V299,Sheet2!A$3:A$24,Sheet2!K$3:K$24)),AN299-AK299)^2/2*G299*IF(L299=1,2,IF(L299=2,1,0))</f>
        <v>0</v>
      </c>
      <c r="AZ299" s="153">
        <f>IF(G299=0,0,MAX(0,SUM(AQ299:AR299)-SUM(AS299:AY299)-BA299-LOOKUP(V299,Sheet2!A$3:A$24,Sheet2!Y$3:Y$24)*G299))</f>
        <v>0</v>
      </c>
      <c r="BA299" s="154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58">
        <f>IF(S299="A",LOOKUP(S299,Sheet3!F$2:F$9,Sheet3!H$2:H$9)*(AN299+AJ299+0.5)*G299*IF(L299=1,2,IF(L299=2,1,0)),0)</f>
        <v>0</v>
      </c>
      <c r="BC299" s="159">
        <f t="shared" si="129"/>
        <v>0</v>
      </c>
      <c r="BD299" s="123">
        <f>LOOKUP($S299,Sheet3!$F$2:$F$9,Sheet3!I$2:I$9)*$G299*IF($L299=1,2,IF($L299=2,1,0))</f>
        <v>0</v>
      </c>
      <c r="BE299" s="123">
        <f>LOOKUP($S299,Sheet3!$F$2:$F$9,Sheet3!J$2:J$9)*$G299*IF($L299=1,2,IF($L299=2,1,0))</f>
        <v>0</v>
      </c>
      <c r="BF299" s="123">
        <f>LOOKUP($S299,Sheet3!$F$2:$F$9,Sheet3!K$2:K$9)*$G299*IF($L299=1,2,IF($L299=2,1,0))</f>
        <v>0</v>
      </c>
      <c r="BG299" s="123">
        <f>LOOKUP($S299,Sheet3!$F$2:$F$9,Sheet3!L$2:L$9)*$G299*IF($L299=1,2,IF($L299=2,1,0))</f>
        <v>0</v>
      </c>
      <c r="BH299" s="122">
        <f>LOOKUP($S299,Sheet3!$F$2:$F$9,Sheet3!M$2:M$9)*$G299*IF($L299=1,2,IF($L299=2,1,0))*2</f>
        <v>0</v>
      </c>
      <c r="BI299" s="122">
        <f>(AO299-Sheet3!$Q$4*IF($L299=1,2,IF($L299=2,1,0)))*LOOKUP(S299,Sheet3!F$2:F$9,Sheet3!M$2:M$9)*ROUNDUP(G299/Sheet3!$Q$7,0)</f>
        <v>0</v>
      </c>
      <c r="BJ299" s="122">
        <f>IF(S299="E",LOOKUP(Sheet3!$G$7,Sheet3!$A$18:$A$21,Sheet3!$B$18:$B$21),0)*G299*AN299*2</f>
        <v>0</v>
      </c>
      <c r="BK299" s="122">
        <f>IF(S299="E",LOOKUP(Sheet3!$G$7,Sheet3!$A$18:$A$21,Sheet3!$C$18:$C$21),0)*G299*AN299*2/1000</f>
        <v>0</v>
      </c>
      <c r="BL299" s="122">
        <f>IF(S299="E",LOOKUP(Sheet3!$G$7,Sheet3!$A$18:$A$21,Sheet3!$D$18:$D$21),0)*G299*AN299*2/1000</f>
        <v>0</v>
      </c>
      <c r="BN299" s="124">
        <f t="shared" si="130"/>
        <v>0</v>
      </c>
      <c r="BO299" s="124">
        <f t="shared" si="131"/>
        <v>0</v>
      </c>
      <c r="BP299" s="115"/>
      <c r="BQ299" s="56">
        <f t="shared" si="132"/>
        <v>0</v>
      </c>
      <c r="BR299" s="52">
        <f t="shared" si="133"/>
        <v>0</v>
      </c>
      <c r="BS299" s="52">
        <f t="shared" si="134"/>
        <v>0</v>
      </c>
      <c r="BT299" s="52">
        <f>IF(OR(LOOKUP(V299,Sheet2!A$3:A$25,Sheet2!B$3:B$25)=1,G299=0),0,AW299-AO299*0.2*G299)</f>
        <v>0</v>
      </c>
      <c r="BU299" s="52">
        <f t="shared" si="135"/>
        <v>0</v>
      </c>
      <c r="BV299" s="52">
        <f t="shared" si="136"/>
        <v>0</v>
      </c>
      <c r="BW299" s="32">
        <f t="shared" si="137"/>
        <v>0</v>
      </c>
    </row>
    <row r="300" spans="1:75">
      <c r="A300" s="110"/>
      <c r="D300" s="110">
        <f t="shared" si="146"/>
        <v>0</v>
      </c>
      <c r="E300" s="32"/>
      <c r="L300" s="32">
        <v>1</v>
      </c>
      <c r="M300" s="32">
        <v>0</v>
      </c>
      <c r="N300" s="32">
        <v>0</v>
      </c>
      <c r="O300" s="32">
        <v>0</v>
      </c>
      <c r="P300" s="32">
        <f t="shared" si="141"/>
        <v>0</v>
      </c>
      <c r="R300" s="111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2">
        <f t="shared" si="120"/>
        <v>0</v>
      </c>
      <c r="T300" s="113">
        <f t="shared" si="138"/>
        <v>0</v>
      </c>
      <c r="V300" s="137">
        <f t="shared" si="119"/>
        <v>0</v>
      </c>
      <c r="W300" s="138">
        <f t="shared" si="121"/>
        <v>0</v>
      </c>
      <c r="X300" s="138">
        <f t="shared" si="142"/>
        <v>0</v>
      </c>
      <c r="Y300" s="138">
        <f t="shared" si="143"/>
        <v>0</v>
      </c>
      <c r="Z300" s="138">
        <f>Y300+LOOKUP(V300,Sheet2!A$3:A$24,Sheet2!J$3:J$24)</f>
        <v>0</v>
      </c>
      <c r="AA300" s="138">
        <f t="shared" si="122"/>
        <v>0</v>
      </c>
      <c r="AB300" s="138">
        <f t="shared" si="144"/>
        <v>0</v>
      </c>
      <c r="AC300" s="138">
        <f t="shared" si="145"/>
        <v>0</v>
      </c>
      <c r="AD300" s="138">
        <f>AC300+LOOKUP(V300,Sheet2!A$3:A$24,Sheet2!J$3:J$24)</f>
        <v>0</v>
      </c>
      <c r="AE300" s="138">
        <f t="shared" si="123"/>
        <v>0</v>
      </c>
      <c r="AF300" s="138">
        <f t="shared" si="124"/>
        <v>0</v>
      </c>
      <c r="AG300" s="137">
        <f>LOOKUP(V300,Sheet2!A$3:A$24,Sheet2!K$3:K$24)</f>
        <v>0</v>
      </c>
      <c r="AH300" s="143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37">
        <f>LOOKUP(R300,Sheet3!A$2:A$7,Sheet3!D$2:D$7)</f>
        <v>0</v>
      </c>
      <c r="AJ300" s="137">
        <f t="shared" si="139"/>
        <v>0</v>
      </c>
      <c r="AK300" s="137">
        <f t="shared" si="140"/>
        <v>0</v>
      </c>
      <c r="AL300" s="138">
        <f t="shared" si="125"/>
        <v>0</v>
      </c>
      <c r="AM300" s="138">
        <f t="shared" si="126"/>
        <v>0</v>
      </c>
      <c r="AN300" s="138">
        <f t="shared" si="127"/>
        <v>0</v>
      </c>
      <c r="AO300" s="138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15"/>
      <c r="AQ300" s="152">
        <f t="shared" si="128"/>
        <v>0</v>
      </c>
      <c r="AR300" s="153">
        <f>LOOKUP(S300,Sheet3!F$2:F$9,Sheet3!G$2:G$9)*(AN300-AJ300)*(AN300-AJ300)/2*G300*IF(L300=1,2,IF(L300=2,1,0))</f>
        <v>0</v>
      </c>
      <c r="AS300" s="153">
        <f>LOOKUP(R300,Sheet3!A$2:A$6,Sheet3!B$2:B$6)*AO300*G300</f>
        <v>0</v>
      </c>
      <c r="AT300" s="153">
        <f>LOOKUP(R300,Sheet3!A$2:A$6,Sheet3!C$2:C$6)*AO300*G300</f>
        <v>0</v>
      </c>
      <c r="AU300" s="154">
        <f>IF(AND(AE300&gt;3.5,AF300&gt;3.5),LOOKUP(Sheet1!V300,Sheet2!A$3:A$24,Sheet2!U$3:U$24),LOOKUP(V300,Sheet2!A$3:A$24,Sheet2!T$3:T$24))*G300</f>
        <v>0</v>
      </c>
      <c r="AV300" s="154">
        <f>IF(AND(AE300&gt;3.5,AF300&gt;3.5),LOOKUP(Sheet1!V300,Sheet2!A$3:A$24,Sheet2!W$3:W$24),LOOKUP(V300,Sheet2!A$3:A$24,Sheet2!V$3:V$24))*G300</f>
        <v>0</v>
      </c>
      <c r="AW300" s="153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3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3">
        <f>LOOKUP(S300,Sheet3!F$2:F$9,Sheet3!G$2:G$9)*MIN((((Z300-Y300)+(AD300-AC300))/2+AH300+LOOKUP(V300,Sheet2!A$3:A$24,Sheet2!K$3:K$24)),AN300-AK300)^2/2*G300*IF(L300=1,2,IF(L300=2,1,0))</f>
        <v>0</v>
      </c>
      <c r="AZ300" s="153">
        <f>IF(G300=0,0,MAX(0,SUM(AQ300:AR300)-SUM(AS300:AY300)-BA300-LOOKUP(V300,Sheet2!A$3:A$24,Sheet2!Y$3:Y$24)*G300))</f>
        <v>0</v>
      </c>
      <c r="BA300" s="154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58">
        <f>IF(S300="A",LOOKUP(S300,Sheet3!F$2:F$9,Sheet3!H$2:H$9)*(AN300+AJ300+0.5)*G300*IF(L300=1,2,IF(L300=2,1,0)),0)</f>
        <v>0</v>
      </c>
      <c r="BC300" s="159">
        <f t="shared" si="129"/>
        <v>0</v>
      </c>
      <c r="BD300" s="123">
        <f>LOOKUP($S300,Sheet3!$F$2:$F$9,Sheet3!I$2:I$9)*$G300*IF($L300=1,2,IF($L300=2,1,0))</f>
        <v>0</v>
      </c>
      <c r="BE300" s="123">
        <f>LOOKUP($S300,Sheet3!$F$2:$F$9,Sheet3!J$2:J$9)*$G300*IF($L300=1,2,IF($L300=2,1,0))</f>
        <v>0</v>
      </c>
      <c r="BF300" s="123">
        <f>LOOKUP($S300,Sheet3!$F$2:$F$9,Sheet3!K$2:K$9)*$G300*IF($L300=1,2,IF($L300=2,1,0))</f>
        <v>0</v>
      </c>
      <c r="BG300" s="123">
        <f>LOOKUP($S300,Sheet3!$F$2:$F$9,Sheet3!L$2:L$9)*$G300*IF($L300=1,2,IF($L300=2,1,0))</f>
        <v>0</v>
      </c>
      <c r="BH300" s="122">
        <f>LOOKUP($S300,Sheet3!$F$2:$F$9,Sheet3!M$2:M$9)*$G300*IF($L300=1,2,IF($L300=2,1,0))*2</f>
        <v>0</v>
      </c>
      <c r="BI300" s="122">
        <f>(AO300-Sheet3!$Q$4*IF($L300=1,2,IF($L300=2,1,0)))*LOOKUP(S300,Sheet3!F$2:F$9,Sheet3!M$2:M$9)*ROUNDUP(G300/Sheet3!$Q$7,0)</f>
        <v>0</v>
      </c>
      <c r="BJ300" s="122">
        <f>IF(S300="E",LOOKUP(Sheet3!$G$7,Sheet3!$A$18:$A$21,Sheet3!$B$18:$B$21),0)*G300*AN300*2</f>
        <v>0</v>
      </c>
      <c r="BK300" s="122">
        <f>IF(S300="E",LOOKUP(Sheet3!$G$7,Sheet3!$A$18:$A$21,Sheet3!$C$18:$C$21),0)*G300*AN300*2/1000</f>
        <v>0</v>
      </c>
      <c r="BL300" s="122">
        <f>IF(S300="E",LOOKUP(Sheet3!$G$7,Sheet3!$A$18:$A$21,Sheet3!$D$18:$D$21),0)*G300*AN300*2/1000</f>
        <v>0</v>
      </c>
      <c r="BN300" s="124">
        <f t="shared" si="130"/>
        <v>0</v>
      </c>
      <c r="BO300" s="124">
        <f t="shared" si="131"/>
        <v>0</v>
      </c>
      <c r="BP300" s="115"/>
      <c r="BQ300" s="56">
        <f t="shared" si="132"/>
        <v>0</v>
      </c>
      <c r="BR300" s="52">
        <f t="shared" si="133"/>
        <v>0</v>
      </c>
      <c r="BS300" s="52">
        <f t="shared" si="134"/>
        <v>0</v>
      </c>
      <c r="BT300" s="52">
        <f>IF(OR(LOOKUP(V300,Sheet2!A$3:A$25,Sheet2!B$3:B$25)=1,G300=0),0,AW300-AO300*0.2*G300)</f>
        <v>0</v>
      </c>
      <c r="BU300" s="52">
        <f t="shared" si="135"/>
        <v>0</v>
      </c>
      <c r="BV300" s="52">
        <f t="shared" si="136"/>
        <v>0</v>
      </c>
      <c r="BW300" s="32">
        <f t="shared" si="137"/>
        <v>0</v>
      </c>
    </row>
    <row r="301" spans="1:75">
      <c r="A301" s="110"/>
      <c r="D301" s="110">
        <f t="shared" si="146"/>
        <v>0</v>
      </c>
      <c r="E301" s="32"/>
      <c r="L301" s="32">
        <v>1</v>
      </c>
      <c r="M301" s="32">
        <v>0</v>
      </c>
      <c r="N301" s="32">
        <v>0</v>
      </c>
      <c r="O301" s="32">
        <v>0</v>
      </c>
      <c r="P301" s="32">
        <f t="shared" si="141"/>
        <v>0</v>
      </c>
      <c r="R301" s="111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2">
        <f t="shared" si="120"/>
        <v>0</v>
      </c>
      <c r="T301" s="113">
        <f t="shared" si="138"/>
        <v>0</v>
      </c>
      <c r="V301" s="137">
        <f t="shared" si="119"/>
        <v>0</v>
      </c>
      <c r="W301" s="138">
        <f t="shared" si="121"/>
        <v>0</v>
      </c>
      <c r="X301" s="138">
        <f t="shared" si="142"/>
        <v>0</v>
      </c>
      <c r="Y301" s="138">
        <f t="shared" si="143"/>
        <v>0</v>
      </c>
      <c r="Z301" s="138">
        <f>Y301+LOOKUP(V301,Sheet2!A$3:A$24,Sheet2!J$3:J$24)</f>
        <v>0</v>
      </c>
      <c r="AA301" s="138">
        <f t="shared" si="122"/>
        <v>0</v>
      </c>
      <c r="AB301" s="138">
        <f t="shared" si="144"/>
        <v>0</v>
      </c>
      <c r="AC301" s="138">
        <f t="shared" si="145"/>
        <v>0</v>
      </c>
      <c r="AD301" s="138">
        <f>AC301+LOOKUP(V301,Sheet2!A$3:A$24,Sheet2!J$3:J$24)</f>
        <v>0</v>
      </c>
      <c r="AE301" s="138">
        <f t="shared" si="123"/>
        <v>0</v>
      </c>
      <c r="AF301" s="138">
        <f t="shared" si="124"/>
        <v>0</v>
      </c>
      <c r="AG301" s="137">
        <f>LOOKUP(V301,Sheet2!A$3:A$24,Sheet2!K$3:K$24)</f>
        <v>0</v>
      </c>
      <c r="AH301" s="143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37">
        <f>LOOKUP(R301,Sheet3!A$2:A$7,Sheet3!D$2:D$7)</f>
        <v>0</v>
      </c>
      <c r="AJ301" s="137">
        <f t="shared" si="139"/>
        <v>0</v>
      </c>
      <c r="AK301" s="137">
        <f t="shared" si="140"/>
        <v>0</v>
      </c>
      <c r="AL301" s="138">
        <f t="shared" si="125"/>
        <v>0</v>
      </c>
      <c r="AM301" s="138">
        <f t="shared" si="126"/>
        <v>0</v>
      </c>
      <c r="AN301" s="138">
        <f t="shared" si="127"/>
        <v>0</v>
      </c>
      <c r="AO301" s="138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15"/>
      <c r="AQ301" s="152">
        <f t="shared" si="128"/>
        <v>0</v>
      </c>
      <c r="AR301" s="153">
        <f>LOOKUP(S301,Sheet3!F$2:F$9,Sheet3!G$2:G$9)*(AN301-AJ301)*(AN301-AJ301)/2*G301*IF(L301=1,2,IF(L301=2,1,0))</f>
        <v>0</v>
      </c>
      <c r="AS301" s="153">
        <f>LOOKUP(R301,Sheet3!A$2:A$6,Sheet3!B$2:B$6)*AO301*G301</f>
        <v>0</v>
      </c>
      <c r="AT301" s="153">
        <f>LOOKUP(R301,Sheet3!A$2:A$6,Sheet3!C$2:C$6)*AO301*G301</f>
        <v>0</v>
      </c>
      <c r="AU301" s="154">
        <f>IF(AND(AE301&gt;3.5,AF301&gt;3.5),LOOKUP(Sheet1!V301,Sheet2!A$3:A$24,Sheet2!U$3:U$24),LOOKUP(V301,Sheet2!A$3:A$24,Sheet2!T$3:T$24))*G301</f>
        <v>0</v>
      </c>
      <c r="AV301" s="154">
        <f>IF(AND(AE301&gt;3.5,AF301&gt;3.5),LOOKUP(Sheet1!V301,Sheet2!A$3:A$24,Sheet2!W$3:W$24),LOOKUP(V301,Sheet2!A$3:A$24,Sheet2!V$3:V$24))*G301</f>
        <v>0</v>
      </c>
      <c r="AW301" s="153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3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3">
        <f>LOOKUP(S301,Sheet3!F$2:F$9,Sheet3!G$2:G$9)*MIN((((Z301-Y301)+(AD301-AC301))/2+AH301+LOOKUP(V301,Sheet2!A$3:A$24,Sheet2!K$3:K$24)),AN301-AK301)^2/2*G301*IF(L301=1,2,IF(L301=2,1,0))</f>
        <v>0</v>
      </c>
      <c r="AZ301" s="153">
        <f>IF(G301=0,0,MAX(0,SUM(AQ301:AR301)-SUM(AS301:AY301)-BA301-LOOKUP(V301,Sheet2!A$3:A$24,Sheet2!Y$3:Y$24)*G301))</f>
        <v>0</v>
      </c>
      <c r="BA301" s="154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58">
        <f>IF(S301="A",LOOKUP(S301,Sheet3!F$2:F$9,Sheet3!H$2:H$9)*(AN301+AJ301+0.5)*G301*IF(L301=1,2,IF(L301=2,1,0)),0)</f>
        <v>0</v>
      </c>
      <c r="BC301" s="159">
        <f t="shared" si="129"/>
        <v>0</v>
      </c>
      <c r="BD301" s="123">
        <f>LOOKUP($S301,Sheet3!$F$2:$F$9,Sheet3!I$2:I$9)*$G301*IF($L301=1,2,IF($L301=2,1,0))</f>
        <v>0</v>
      </c>
      <c r="BE301" s="123">
        <f>LOOKUP($S301,Sheet3!$F$2:$F$9,Sheet3!J$2:J$9)*$G301*IF($L301=1,2,IF($L301=2,1,0))</f>
        <v>0</v>
      </c>
      <c r="BF301" s="123">
        <f>LOOKUP($S301,Sheet3!$F$2:$F$9,Sheet3!K$2:K$9)*$G301*IF($L301=1,2,IF($L301=2,1,0))</f>
        <v>0</v>
      </c>
      <c r="BG301" s="123">
        <f>LOOKUP($S301,Sheet3!$F$2:$F$9,Sheet3!L$2:L$9)*$G301*IF($L301=1,2,IF($L301=2,1,0))</f>
        <v>0</v>
      </c>
      <c r="BH301" s="122">
        <f>LOOKUP($S301,Sheet3!$F$2:$F$9,Sheet3!M$2:M$9)*$G301*IF($L301=1,2,IF($L301=2,1,0))*2</f>
        <v>0</v>
      </c>
      <c r="BI301" s="122">
        <f>(AO301-Sheet3!$Q$4*IF($L301=1,2,IF($L301=2,1,0)))*LOOKUP(S301,Sheet3!F$2:F$9,Sheet3!M$2:M$9)*ROUNDUP(G301/Sheet3!$Q$7,0)</f>
        <v>0</v>
      </c>
      <c r="BJ301" s="122">
        <f>IF(S301="E",LOOKUP(Sheet3!$G$7,Sheet3!$A$18:$A$21,Sheet3!$B$18:$B$21),0)*G301*AN301*2</f>
        <v>0</v>
      </c>
      <c r="BK301" s="122">
        <f>IF(S301="E",LOOKUP(Sheet3!$G$7,Sheet3!$A$18:$A$21,Sheet3!$C$18:$C$21),0)*G301*AN301*2/1000</f>
        <v>0</v>
      </c>
      <c r="BL301" s="122">
        <f>IF(S301="E",LOOKUP(Sheet3!$G$7,Sheet3!$A$18:$A$21,Sheet3!$D$18:$D$21),0)*G301*AN301*2/1000</f>
        <v>0</v>
      </c>
      <c r="BN301" s="124">
        <f t="shared" si="130"/>
        <v>0</v>
      </c>
      <c r="BO301" s="124">
        <f t="shared" si="131"/>
        <v>0</v>
      </c>
      <c r="BP301" s="115"/>
      <c r="BQ301" s="56">
        <f t="shared" si="132"/>
        <v>0</v>
      </c>
      <c r="BR301" s="52">
        <f t="shared" si="133"/>
        <v>0</v>
      </c>
      <c r="BS301" s="52">
        <f t="shared" si="134"/>
        <v>0</v>
      </c>
      <c r="BT301" s="52">
        <f>IF(OR(LOOKUP(V301,Sheet2!A$3:A$25,Sheet2!B$3:B$25)=1,G301=0),0,AW301-AO301*0.2*G301)</f>
        <v>0</v>
      </c>
      <c r="BU301" s="52">
        <f t="shared" si="135"/>
        <v>0</v>
      </c>
      <c r="BV301" s="52">
        <f t="shared" si="136"/>
        <v>0</v>
      </c>
      <c r="BW301" s="32">
        <f t="shared" si="137"/>
        <v>0</v>
      </c>
    </row>
    <row r="302" spans="1:75">
      <c r="A302" s="110"/>
      <c r="D302" s="110">
        <f t="shared" si="146"/>
        <v>0</v>
      </c>
      <c r="E302" s="32"/>
      <c r="L302" s="32">
        <v>1</v>
      </c>
      <c r="M302" s="32">
        <v>0</v>
      </c>
      <c r="N302" s="32">
        <v>0</v>
      </c>
      <c r="O302" s="32">
        <v>0</v>
      </c>
      <c r="P302" s="32">
        <f t="shared" si="141"/>
        <v>0</v>
      </c>
      <c r="R302" s="111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2">
        <f t="shared" si="120"/>
        <v>0</v>
      </c>
      <c r="T302" s="113">
        <f t="shared" si="138"/>
        <v>0</v>
      </c>
      <c r="V302" s="137">
        <f t="shared" si="119"/>
        <v>0</v>
      </c>
      <c r="W302" s="138">
        <f t="shared" si="121"/>
        <v>0</v>
      </c>
      <c r="X302" s="138">
        <f t="shared" si="142"/>
        <v>0</v>
      </c>
      <c r="Y302" s="138">
        <f t="shared" si="143"/>
        <v>0</v>
      </c>
      <c r="Z302" s="138">
        <f>Y302+LOOKUP(V302,Sheet2!A$3:A$24,Sheet2!J$3:J$24)</f>
        <v>0</v>
      </c>
      <c r="AA302" s="138">
        <f t="shared" si="122"/>
        <v>0</v>
      </c>
      <c r="AB302" s="138">
        <f t="shared" si="144"/>
        <v>0</v>
      </c>
      <c r="AC302" s="138">
        <f t="shared" si="145"/>
        <v>0</v>
      </c>
      <c r="AD302" s="138">
        <f>AC302+LOOKUP(V302,Sheet2!A$3:A$24,Sheet2!J$3:J$24)</f>
        <v>0</v>
      </c>
      <c r="AE302" s="138">
        <f t="shared" si="123"/>
        <v>0</v>
      </c>
      <c r="AF302" s="138">
        <f t="shared" si="124"/>
        <v>0</v>
      </c>
      <c r="AG302" s="137">
        <f>LOOKUP(V302,Sheet2!A$3:A$24,Sheet2!K$3:K$24)</f>
        <v>0</v>
      </c>
      <c r="AH302" s="143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37">
        <f>LOOKUP(R302,Sheet3!A$2:A$7,Sheet3!D$2:D$7)</f>
        <v>0</v>
      </c>
      <c r="AJ302" s="137">
        <f t="shared" si="139"/>
        <v>0</v>
      </c>
      <c r="AK302" s="137">
        <f t="shared" si="140"/>
        <v>0</v>
      </c>
      <c r="AL302" s="138">
        <f t="shared" si="125"/>
        <v>0</v>
      </c>
      <c r="AM302" s="138">
        <f t="shared" si="126"/>
        <v>0</v>
      </c>
      <c r="AN302" s="138">
        <f t="shared" si="127"/>
        <v>0</v>
      </c>
      <c r="AO302" s="138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15"/>
      <c r="AQ302" s="152">
        <f t="shared" si="128"/>
        <v>0</v>
      </c>
      <c r="AR302" s="153">
        <f>LOOKUP(S302,Sheet3!F$2:F$9,Sheet3!G$2:G$9)*(AN302-AJ302)*(AN302-AJ302)/2*G302*IF(L302=1,2,IF(L302=2,1,0))</f>
        <v>0</v>
      </c>
      <c r="AS302" s="153">
        <f>LOOKUP(R302,Sheet3!A$2:A$6,Sheet3!B$2:B$6)*AO302*G302</f>
        <v>0</v>
      </c>
      <c r="AT302" s="153">
        <f>LOOKUP(R302,Sheet3!A$2:A$6,Sheet3!C$2:C$6)*AO302*G302</f>
        <v>0</v>
      </c>
      <c r="AU302" s="154">
        <f>IF(AND(AE302&gt;3.5,AF302&gt;3.5),LOOKUP(Sheet1!V302,Sheet2!A$3:A$24,Sheet2!U$3:U$24),LOOKUP(V302,Sheet2!A$3:A$24,Sheet2!T$3:T$24))*G302</f>
        <v>0</v>
      </c>
      <c r="AV302" s="154">
        <f>IF(AND(AE302&gt;3.5,AF302&gt;3.5),LOOKUP(Sheet1!V302,Sheet2!A$3:A$24,Sheet2!W$3:W$24),LOOKUP(V302,Sheet2!A$3:A$24,Sheet2!V$3:V$24))*G302</f>
        <v>0</v>
      </c>
      <c r="AW302" s="153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3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3">
        <f>LOOKUP(S302,Sheet3!F$2:F$9,Sheet3!G$2:G$9)*MIN((((Z302-Y302)+(AD302-AC302))/2+AH302+LOOKUP(V302,Sheet2!A$3:A$24,Sheet2!K$3:K$24)),AN302-AK302)^2/2*G302*IF(L302=1,2,IF(L302=2,1,0))</f>
        <v>0</v>
      </c>
      <c r="AZ302" s="153">
        <f>IF(G302=0,0,MAX(0,SUM(AQ302:AR302)-SUM(AS302:AY302)-BA302-LOOKUP(V302,Sheet2!A$3:A$24,Sheet2!Y$3:Y$24)*G302))</f>
        <v>0</v>
      </c>
      <c r="BA302" s="154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58">
        <f>IF(S302="A",LOOKUP(S302,Sheet3!F$2:F$9,Sheet3!H$2:H$9)*(AN302+AJ302+0.5)*G302*IF(L302=1,2,IF(L302=2,1,0)),0)</f>
        <v>0</v>
      </c>
      <c r="BC302" s="159">
        <f t="shared" si="129"/>
        <v>0</v>
      </c>
      <c r="BD302" s="123">
        <f>LOOKUP($S302,Sheet3!$F$2:$F$9,Sheet3!I$2:I$9)*$G302*IF($L302=1,2,IF($L302=2,1,0))</f>
        <v>0</v>
      </c>
      <c r="BE302" s="123">
        <f>LOOKUP($S302,Sheet3!$F$2:$F$9,Sheet3!J$2:J$9)*$G302*IF($L302=1,2,IF($L302=2,1,0))</f>
        <v>0</v>
      </c>
      <c r="BF302" s="123">
        <f>LOOKUP($S302,Sheet3!$F$2:$F$9,Sheet3!K$2:K$9)*$G302*IF($L302=1,2,IF($L302=2,1,0))</f>
        <v>0</v>
      </c>
      <c r="BG302" s="123">
        <f>LOOKUP($S302,Sheet3!$F$2:$F$9,Sheet3!L$2:L$9)*$G302*IF($L302=1,2,IF($L302=2,1,0))</f>
        <v>0</v>
      </c>
      <c r="BH302" s="122">
        <f>LOOKUP($S302,Sheet3!$F$2:$F$9,Sheet3!M$2:M$9)*$G302*IF($L302=1,2,IF($L302=2,1,0))*2</f>
        <v>0</v>
      </c>
      <c r="BI302" s="122">
        <f>(AO302-Sheet3!$Q$4*IF($L302=1,2,IF($L302=2,1,0)))*LOOKUP(S302,Sheet3!F$2:F$9,Sheet3!M$2:M$9)*ROUNDUP(G302/Sheet3!$Q$7,0)</f>
        <v>0</v>
      </c>
      <c r="BJ302" s="122">
        <f>IF(S302="E",LOOKUP(Sheet3!$G$7,Sheet3!$A$18:$A$21,Sheet3!$B$18:$B$21),0)*G302*AN302*2</f>
        <v>0</v>
      </c>
      <c r="BK302" s="122">
        <f>IF(S302="E",LOOKUP(Sheet3!$G$7,Sheet3!$A$18:$A$21,Sheet3!$C$18:$C$21),0)*G302*AN302*2/1000</f>
        <v>0</v>
      </c>
      <c r="BL302" s="122">
        <f>IF(S302="E",LOOKUP(Sheet3!$G$7,Sheet3!$A$18:$A$21,Sheet3!$D$18:$D$21),0)*G302*AN302*2/1000</f>
        <v>0</v>
      </c>
      <c r="BN302" s="124">
        <f t="shared" si="130"/>
        <v>0</v>
      </c>
      <c r="BO302" s="124">
        <f t="shared" si="131"/>
        <v>0</v>
      </c>
      <c r="BP302" s="115"/>
      <c r="BQ302" s="56">
        <f t="shared" si="132"/>
        <v>0</v>
      </c>
      <c r="BR302" s="52">
        <f t="shared" si="133"/>
        <v>0</v>
      </c>
      <c r="BS302" s="52">
        <f t="shared" si="134"/>
        <v>0</v>
      </c>
      <c r="BT302" s="52">
        <f>IF(OR(LOOKUP(V302,Sheet2!A$3:A$25,Sheet2!B$3:B$25)=1,G302=0),0,AW302-AO302*0.2*G302)</f>
        <v>0</v>
      </c>
      <c r="BU302" s="52">
        <f t="shared" si="135"/>
        <v>0</v>
      </c>
      <c r="BV302" s="52">
        <f t="shared" si="136"/>
        <v>0</v>
      </c>
      <c r="BW302" s="32">
        <f t="shared" si="137"/>
        <v>0</v>
      </c>
    </row>
    <row r="303" spans="1:75">
      <c r="A303" s="110"/>
      <c r="D303" s="110">
        <f t="shared" si="146"/>
        <v>0</v>
      </c>
      <c r="E303" s="32"/>
      <c r="L303" s="32">
        <v>1</v>
      </c>
      <c r="M303" s="32">
        <v>0</v>
      </c>
      <c r="N303" s="32">
        <v>0</v>
      </c>
      <c r="O303" s="32">
        <v>0</v>
      </c>
      <c r="P303" s="32">
        <f t="shared" si="141"/>
        <v>0</v>
      </c>
      <c r="R303" s="111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2">
        <f t="shared" si="120"/>
        <v>0</v>
      </c>
      <c r="T303" s="113">
        <f t="shared" si="138"/>
        <v>0</v>
      </c>
      <c r="V303" s="137">
        <f t="shared" si="119"/>
        <v>0</v>
      </c>
      <c r="W303" s="138">
        <f t="shared" si="121"/>
        <v>0</v>
      </c>
      <c r="X303" s="138">
        <f t="shared" si="142"/>
        <v>0</v>
      </c>
      <c r="Y303" s="138">
        <f t="shared" si="143"/>
        <v>0</v>
      </c>
      <c r="Z303" s="138">
        <f>Y303+LOOKUP(V303,Sheet2!A$3:A$24,Sheet2!J$3:J$24)</f>
        <v>0</v>
      </c>
      <c r="AA303" s="138">
        <f t="shared" si="122"/>
        <v>0</v>
      </c>
      <c r="AB303" s="138">
        <f t="shared" si="144"/>
        <v>0</v>
      </c>
      <c r="AC303" s="138">
        <f t="shared" si="145"/>
        <v>0</v>
      </c>
      <c r="AD303" s="138">
        <f>AC303+LOOKUP(V303,Sheet2!A$3:A$24,Sheet2!J$3:J$24)</f>
        <v>0</v>
      </c>
      <c r="AE303" s="138">
        <f t="shared" si="123"/>
        <v>0</v>
      </c>
      <c r="AF303" s="138">
        <f t="shared" si="124"/>
        <v>0</v>
      </c>
      <c r="AG303" s="137">
        <f>LOOKUP(V303,Sheet2!A$3:A$24,Sheet2!K$3:K$24)</f>
        <v>0</v>
      </c>
      <c r="AH303" s="143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37">
        <f>LOOKUP(R303,Sheet3!A$2:A$7,Sheet3!D$2:D$7)</f>
        <v>0</v>
      </c>
      <c r="AJ303" s="137">
        <f t="shared" si="139"/>
        <v>0</v>
      </c>
      <c r="AK303" s="137">
        <f t="shared" si="140"/>
        <v>0</v>
      </c>
      <c r="AL303" s="138">
        <f t="shared" si="125"/>
        <v>0</v>
      </c>
      <c r="AM303" s="138">
        <f t="shared" si="126"/>
        <v>0</v>
      </c>
      <c r="AN303" s="138">
        <f t="shared" si="127"/>
        <v>0</v>
      </c>
      <c r="AO303" s="138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15"/>
      <c r="AQ303" s="152">
        <f t="shared" si="128"/>
        <v>0</v>
      </c>
      <c r="AR303" s="153">
        <f>LOOKUP(S303,Sheet3!F$2:F$9,Sheet3!G$2:G$9)*(AN303-AJ303)*(AN303-AJ303)/2*G303*IF(L303=1,2,IF(L303=2,1,0))</f>
        <v>0</v>
      </c>
      <c r="AS303" s="153">
        <f>LOOKUP(R303,Sheet3!A$2:A$6,Sheet3!B$2:B$6)*AO303*G303</f>
        <v>0</v>
      </c>
      <c r="AT303" s="153">
        <f>LOOKUP(R303,Sheet3!A$2:A$6,Sheet3!C$2:C$6)*AO303*G303</f>
        <v>0</v>
      </c>
      <c r="AU303" s="154">
        <f>IF(AND(AE303&gt;3.5,AF303&gt;3.5),LOOKUP(Sheet1!V303,Sheet2!A$3:A$24,Sheet2!U$3:U$24),LOOKUP(V303,Sheet2!A$3:A$24,Sheet2!T$3:T$24))*G303</f>
        <v>0</v>
      </c>
      <c r="AV303" s="154">
        <f>IF(AND(AE303&gt;3.5,AF303&gt;3.5),LOOKUP(Sheet1!V303,Sheet2!A$3:A$24,Sheet2!W$3:W$24),LOOKUP(V303,Sheet2!A$3:A$24,Sheet2!V$3:V$24))*G303</f>
        <v>0</v>
      </c>
      <c r="AW303" s="153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3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3">
        <f>LOOKUP(S303,Sheet3!F$2:F$9,Sheet3!G$2:G$9)*MIN((((Z303-Y303)+(AD303-AC303))/2+AH303+LOOKUP(V303,Sheet2!A$3:A$24,Sheet2!K$3:K$24)),AN303-AK303)^2/2*G303*IF(L303=1,2,IF(L303=2,1,0))</f>
        <v>0</v>
      </c>
      <c r="AZ303" s="153">
        <f>IF(G303=0,0,MAX(0,SUM(AQ303:AR303)-SUM(AS303:AY303)-BA303-LOOKUP(V303,Sheet2!A$3:A$24,Sheet2!Y$3:Y$24)*G303))</f>
        <v>0</v>
      </c>
      <c r="BA303" s="154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58">
        <f>IF(S303="A",LOOKUP(S303,Sheet3!F$2:F$9,Sheet3!H$2:H$9)*(AN303+AJ303+0.5)*G303*IF(L303=1,2,IF(L303=2,1,0)),0)</f>
        <v>0</v>
      </c>
      <c r="BC303" s="159">
        <f t="shared" si="129"/>
        <v>0</v>
      </c>
      <c r="BD303" s="123">
        <f>LOOKUP($S303,Sheet3!$F$2:$F$9,Sheet3!I$2:I$9)*$G303*IF($L303=1,2,IF($L303=2,1,0))</f>
        <v>0</v>
      </c>
      <c r="BE303" s="123">
        <f>LOOKUP($S303,Sheet3!$F$2:$F$9,Sheet3!J$2:J$9)*$G303*IF($L303=1,2,IF($L303=2,1,0))</f>
        <v>0</v>
      </c>
      <c r="BF303" s="123">
        <f>LOOKUP($S303,Sheet3!$F$2:$F$9,Sheet3!K$2:K$9)*$G303*IF($L303=1,2,IF($L303=2,1,0))</f>
        <v>0</v>
      </c>
      <c r="BG303" s="123">
        <f>LOOKUP($S303,Sheet3!$F$2:$F$9,Sheet3!L$2:L$9)*$G303*IF($L303=1,2,IF($L303=2,1,0))</f>
        <v>0</v>
      </c>
      <c r="BH303" s="122">
        <f>LOOKUP($S303,Sheet3!$F$2:$F$9,Sheet3!M$2:M$9)*$G303*IF($L303=1,2,IF($L303=2,1,0))*2</f>
        <v>0</v>
      </c>
      <c r="BI303" s="122">
        <f>(AO303-Sheet3!$Q$4*IF($L303=1,2,IF($L303=2,1,0)))*LOOKUP(S303,Sheet3!F$2:F$9,Sheet3!M$2:M$9)*ROUNDUP(G303/Sheet3!$Q$7,0)</f>
        <v>0</v>
      </c>
      <c r="BJ303" s="122">
        <f>IF(S303="E",LOOKUP(Sheet3!$G$7,Sheet3!$A$18:$A$21,Sheet3!$B$18:$B$21),0)*G303*AN303*2</f>
        <v>0</v>
      </c>
      <c r="BK303" s="122">
        <f>IF(S303="E",LOOKUP(Sheet3!$G$7,Sheet3!$A$18:$A$21,Sheet3!$C$18:$C$21),0)*G303*AN303*2/1000</f>
        <v>0</v>
      </c>
      <c r="BL303" s="122">
        <f>IF(S303="E",LOOKUP(Sheet3!$G$7,Sheet3!$A$18:$A$21,Sheet3!$D$18:$D$21),0)*G303*AN303*2/1000</f>
        <v>0</v>
      </c>
      <c r="BN303" s="124">
        <f t="shared" si="130"/>
        <v>0</v>
      </c>
      <c r="BO303" s="124">
        <f t="shared" si="131"/>
        <v>0</v>
      </c>
      <c r="BP303" s="115"/>
      <c r="BQ303" s="56">
        <f t="shared" si="132"/>
        <v>0</v>
      </c>
      <c r="BR303" s="52">
        <f t="shared" si="133"/>
        <v>0</v>
      </c>
      <c r="BS303" s="52">
        <f t="shared" si="134"/>
        <v>0</v>
      </c>
      <c r="BT303" s="52">
        <f>IF(OR(LOOKUP(V303,Sheet2!A$3:A$25,Sheet2!B$3:B$25)=1,G303=0),0,AW303-AO303*0.2*G303)</f>
        <v>0</v>
      </c>
      <c r="BU303" s="52">
        <f t="shared" si="135"/>
        <v>0</v>
      </c>
      <c r="BV303" s="52">
        <f t="shared" si="136"/>
        <v>0</v>
      </c>
      <c r="BW303" s="32">
        <f t="shared" si="137"/>
        <v>0</v>
      </c>
    </row>
    <row r="304" spans="1:75">
      <c r="A304" s="110"/>
      <c r="D304" s="110">
        <f t="shared" si="146"/>
        <v>0</v>
      </c>
      <c r="E304" s="32"/>
      <c r="L304" s="32">
        <v>1</v>
      </c>
      <c r="M304" s="32">
        <v>0</v>
      </c>
      <c r="N304" s="32">
        <v>0</v>
      </c>
      <c r="O304" s="32">
        <v>0</v>
      </c>
      <c r="P304" s="32">
        <f t="shared" si="141"/>
        <v>0</v>
      </c>
      <c r="R304" s="111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2">
        <f t="shared" si="120"/>
        <v>0</v>
      </c>
      <c r="T304" s="113">
        <f t="shared" si="138"/>
        <v>0</v>
      </c>
      <c r="V304" s="137">
        <f t="shared" si="119"/>
        <v>0</v>
      </c>
      <c r="W304" s="138">
        <f t="shared" si="121"/>
        <v>0</v>
      </c>
      <c r="X304" s="138">
        <f t="shared" si="142"/>
        <v>0</v>
      </c>
      <c r="Y304" s="138">
        <f t="shared" si="143"/>
        <v>0</v>
      </c>
      <c r="Z304" s="138">
        <f>Y304+LOOKUP(V304,Sheet2!A$3:A$24,Sheet2!J$3:J$24)</f>
        <v>0</v>
      </c>
      <c r="AA304" s="138">
        <f t="shared" si="122"/>
        <v>0</v>
      </c>
      <c r="AB304" s="138">
        <f t="shared" si="144"/>
        <v>0</v>
      </c>
      <c r="AC304" s="138">
        <f t="shared" si="145"/>
        <v>0</v>
      </c>
      <c r="AD304" s="138">
        <f>AC304+LOOKUP(V304,Sheet2!A$3:A$24,Sheet2!J$3:J$24)</f>
        <v>0</v>
      </c>
      <c r="AE304" s="138">
        <f t="shared" si="123"/>
        <v>0</v>
      </c>
      <c r="AF304" s="138">
        <f t="shared" si="124"/>
        <v>0</v>
      </c>
      <c r="AG304" s="137">
        <f>LOOKUP(V304,Sheet2!A$3:A$24,Sheet2!K$3:K$24)</f>
        <v>0</v>
      </c>
      <c r="AH304" s="143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37">
        <f>LOOKUP(R304,Sheet3!A$2:A$7,Sheet3!D$2:D$7)</f>
        <v>0</v>
      </c>
      <c r="AJ304" s="137">
        <f t="shared" si="139"/>
        <v>0</v>
      </c>
      <c r="AK304" s="137">
        <f t="shared" si="140"/>
        <v>0</v>
      </c>
      <c r="AL304" s="138">
        <f t="shared" si="125"/>
        <v>0</v>
      </c>
      <c r="AM304" s="138">
        <f t="shared" si="126"/>
        <v>0</v>
      </c>
      <c r="AN304" s="138">
        <f t="shared" si="127"/>
        <v>0</v>
      </c>
      <c r="AO304" s="138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15"/>
      <c r="AQ304" s="152">
        <f t="shared" si="128"/>
        <v>0</v>
      </c>
      <c r="AR304" s="153">
        <f>LOOKUP(S304,Sheet3!F$2:F$9,Sheet3!G$2:G$9)*(AN304-AJ304)*(AN304-AJ304)/2*G304*IF(L304=1,2,IF(L304=2,1,0))</f>
        <v>0</v>
      </c>
      <c r="AS304" s="153">
        <f>LOOKUP(R304,Sheet3!A$2:A$6,Sheet3!B$2:B$6)*AO304*G304</f>
        <v>0</v>
      </c>
      <c r="AT304" s="153">
        <f>LOOKUP(R304,Sheet3!A$2:A$6,Sheet3!C$2:C$6)*AO304*G304</f>
        <v>0</v>
      </c>
      <c r="AU304" s="154">
        <f>IF(AND(AE304&gt;3.5,AF304&gt;3.5),LOOKUP(Sheet1!V304,Sheet2!A$3:A$24,Sheet2!U$3:U$24),LOOKUP(V304,Sheet2!A$3:A$24,Sheet2!T$3:T$24))*G304</f>
        <v>0</v>
      </c>
      <c r="AV304" s="154">
        <f>IF(AND(AE304&gt;3.5,AF304&gt;3.5),LOOKUP(Sheet1!V304,Sheet2!A$3:A$24,Sheet2!W$3:W$24),LOOKUP(V304,Sheet2!A$3:A$24,Sheet2!V$3:V$24))*G304</f>
        <v>0</v>
      </c>
      <c r="AW304" s="153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3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3">
        <f>LOOKUP(S304,Sheet3!F$2:F$9,Sheet3!G$2:G$9)*MIN((((Z304-Y304)+(AD304-AC304))/2+AH304+LOOKUP(V304,Sheet2!A$3:A$24,Sheet2!K$3:K$24)),AN304-AK304)^2/2*G304*IF(L304=1,2,IF(L304=2,1,0))</f>
        <v>0</v>
      </c>
      <c r="AZ304" s="153">
        <f>IF(G304=0,0,MAX(0,SUM(AQ304:AR304)-SUM(AS304:AY304)-BA304-LOOKUP(V304,Sheet2!A$3:A$24,Sheet2!Y$3:Y$24)*G304))</f>
        <v>0</v>
      </c>
      <c r="BA304" s="154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58">
        <f>IF(S304="A",LOOKUP(S304,Sheet3!F$2:F$9,Sheet3!H$2:H$9)*(AN304+AJ304+0.5)*G304*IF(L304=1,2,IF(L304=2,1,0)),0)</f>
        <v>0</v>
      </c>
      <c r="BC304" s="159">
        <f t="shared" si="129"/>
        <v>0</v>
      </c>
      <c r="BD304" s="123">
        <f>LOOKUP($S304,Sheet3!$F$2:$F$9,Sheet3!I$2:I$9)*$G304*IF($L304=1,2,IF($L304=2,1,0))</f>
        <v>0</v>
      </c>
      <c r="BE304" s="123">
        <f>LOOKUP($S304,Sheet3!$F$2:$F$9,Sheet3!J$2:J$9)*$G304*IF($L304=1,2,IF($L304=2,1,0))</f>
        <v>0</v>
      </c>
      <c r="BF304" s="123">
        <f>LOOKUP($S304,Sheet3!$F$2:$F$9,Sheet3!K$2:K$9)*$G304*IF($L304=1,2,IF($L304=2,1,0))</f>
        <v>0</v>
      </c>
      <c r="BG304" s="123">
        <f>LOOKUP($S304,Sheet3!$F$2:$F$9,Sheet3!L$2:L$9)*$G304*IF($L304=1,2,IF($L304=2,1,0))</f>
        <v>0</v>
      </c>
      <c r="BH304" s="122">
        <f>LOOKUP($S304,Sheet3!$F$2:$F$9,Sheet3!M$2:M$9)*$G304*IF($L304=1,2,IF($L304=2,1,0))*2</f>
        <v>0</v>
      </c>
      <c r="BI304" s="122">
        <f>(AO304-Sheet3!$Q$4*IF($L304=1,2,IF($L304=2,1,0)))*LOOKUP(S304,Sheet3!F$2:F$9,Sheet3!M$2:M$9)*ROUNDUP(G304/Sheet3!$Q$7,0)</f>
        <v>0</v>
      </c>
      <c r="BJ304" s="122">
        <f>IF(S304="E",LOOKUP(Sheet3!$G$7,Sheet3!$A$18:$A$21,Sheet3!$B$18:$B$21),0)*G304*AN304*2</f>
        <v>0</v>
      </c>
      <c r="BK304" s="122">
        <f>IF(S304="E",LOOKUP(Sheet3!$G$7,Sheet3!$A$18:$A$21,Sheet3!$C$18:$C$21),0)*G304*AN304*2/1000</f>
        <v>0</v>
      </c>
      <c r="BL304" s="122">
        <f>IF(S304="E",LOOKUP(Sheet3!$G$7,Sheet3!$A$18:$A$21,Sheet3!$D$18:$D$21),0)*G304*AN304*2/1000</f>
        <v>0</v>
      </c>
      <c r="BN304" s="124">
        <f t="shared" si="130"/>
        <v>0</v>
      </c>
      <c r="BO304" s="124">
        <f t="shared" si="131"/>
        <v>0</v>
      </c>
      <c r="BP304" s="115"/>
      <c r="BQ304" s="56">
        <f t="shared" si="132"/>
        <v>0</v>
      </c>
      <c r="BR304" s="52">
        <f t="shared" si="133"/>
        <v>0</v>
      </c>
      <c r="BS304" s="52">
        <f t="shared" si="134"/>
        <v>0</v>
      </c>
      <c r="BT304" s="52">
        <f>IF(OR(LOOKUP(V304,Sheet2!A$3:A$25,Sheet2!B$3:B$25)=1,G304=0),0,AW304-AO304*0.2*G304)</f>
        <v>0</v>
      </c>
      <c r="BU304" s="52">
        <f t="shared" si="135"/>
        <v>0</v>
      </c>
      <c r="BV304" s="52">
        <f t="shared" si="136"/>
        <v>0</v>
      </c>
      <c r="BW304" s="32">
        <f t="shared" si="137"/>
        <v>0</v>
      </c>
    </row>
    <row r="305" spans="1:75">
      <c r="A305" s="110"/>
      <c r="D305" s="110">
        <f t="shared" si="146"/>
        <v>0</v>
      </c>
      <c r="E305" s="32"/>
      <c r="L305" s="32">
        <v>1</v>
      </c>
      <c r="M305" s="32">
        <v>0</v>
      </c>
      <c r="N305" s="32">
        <v>0</v>
      </c>
      <c r="O305" s="32">
        <v>0</v>
      </c>
      <c r="P305" s="32">
        <f t="shared" si="141"/>
        <v>0</v>
      </c>
      <c r="R305" s="111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2">
        <f t="shared" si="120"/>
        <v>0</v>
      </c>
      <c r="T305" s="113">
        <f t="shared" si="138"/>
        <v>0</v>
      </c>
      <c r="V305" s="137">
        <f t="shared" si="119"/>
        <v>0</v>
      </c>
      <c r="W305" s="138">
        <f t="shared" si="121"/>
        <v>0</v>
      </c>
      <c r="X305" s="138">
        <f t="shared" si="142"/>
        <v>0</v>
      </c>
      <c r="Y305" s="138">
        <f t="shared" si="143"/>
        <v>0</v>
      </c>
      <c r="Z305" s="138">
        <f>Y305+LOOKUP(V305,Sheet2!A$3:A$24,Sheet2!J$3:J$24)</f>
        <v>0</v>
      </c>
      <c r="AA305" s="138">
        <f t="shared" si="122"/>
        <v>0</v>
      </c>
      <c r="AB305" s="138">
        <f t="shared" si="144"/>
        <v>0</v>
      </c>
      <c r="AC305" s="138">
        <f t="shared" si="145"/>
        <v>0</v>
      </c>
      <c r="AD305" s="138">
        <f>AC305+LOOKUP(V305,Sheet2!A$3:A$24,Sheet2!J$3:J$24)</f>
        <v>0</v>
      </c>
      <c r="AE305" s="138">
        <f t="shared" si="123"/>
        <v>0</v>
      </c>
      <c r="AF305" s="138">
        <f t="shared" si="124"/>
        <v>0</v>
      </c>
      <c r="AG305" s="137">
        <f>LOOKUP(V305,Sheet2!A$3:A$24,Sheet2!K$3:K$24)</f>
        <v>0</v>
      </c>
      <c r="AH305" s="143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37">
        <f>LOOKUP(R305,Sheet3!A$2:A$7,Sheet3!D$2:D$7)</f>
        <v>0</v>
      </c>
      <c r="AJ305" s="137">
        <f t="shared" si="139"/>
        <v>0</v>
      </c>
      <c r="AK305" s="137">
        <f t="shared" si="140"/>
        <v>0</v>
      </c>
      <c r="AL305" s="138">
        <f t="shared" si="125"/>
        <v>0</v>
      </c>
      <c r="AM305" s="138">
        <f t="shared" si="126"/>
        <v>0</v>
      </c>
      <c r="AN305" s="138">
        <f t="shared" si="127"/>
        <v>0</v>
      </c>
      <c r="AO305" s="138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15"/>
      <c r="AQ305" s="152">
        <f t="shared" si="128"/>
        <v>0</v>
      </c>
      <c r="AR305" s="153">
        <f>LOOKUP(S305,Sheet3!F$2:F$9,Sheet3!G$2:G$9)*(AN305-AJ305)*(AN305-AJ305)/2*G305*IF(L305=1,2,IF(L305=2,1,0))</f>
        <v>0</v>
      </c>
      <c r="AS305" s="153">
        <f>LOOKUP(R305,Sheet3!A$2:A$6,Sheet3!B$2:B$6)*AO305*G305</f>
        <v>0</v>
      </c>
      <c r="AT305" s="153">
        <f>LOOKUP(R305,Sheet3!A$2:A$6,Sheet3!C$2:C$6)*AO305*G305</f>
        <v>0</v>
      </c>
      <c r="AU305" s="154">
        <f>IF(AND(AE305&gt;3.5,AF305&gt;3.5),LOOKUP(Sheet1!V305,Sheet2!A$3:A$24,Sheet2!U$3:U$24),LOOKUP(V305,Sheet2!A$3:A$24,Sheet2!T$3:T$24))*G305</f>
        <v>0</v>
      </c>
      <c r="AV305" s="154">
        <f>IF(AND(AE305&gt;3.5,AF305&gt;3.5),LOOKUP(Sheet1!V305,Sheet2!A$3:A$24,Sheet2!W$3:W$24),LOOKUP(V305,Sheet2!A$3:A$24,Sheet2!V$3:V$24))*G305</f>
        <v>0</v>
      </c>
      <c r="AW305" s="153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3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3">
        <f>LOOKUP(S305,Sheet3!F$2:F$9,Sheet3!G$2:G$9)*MIN((((Z305-Y305)+(AD305-AC305))/2+AH305+LOOKUP(V305,Sheet2!A$3:A$24,Sheet2!K$3:K$24)),AN305-AK305)^2/2*G305*IF(L305=1,2,IF(L305=2,1,0))</f>
        <v>0</v>
      </c>
      <c r="AZ305" s="153">
        <f>IF(G305=0,0,MAX(0,SUM(AQ305:AR305)-SUM(AS305:AY305)-BA305-LOOKUP(V305,Sheet2!A$3:A$24,Sheet2!Y$3:Y$24)*G305))</f>
        <v>0</v>
      </c>
      <c r="BA305" s="154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58">
        <f>IF(S305="A",LOOKUP(S305,Sheet3!F$2:F$9,Sheet3!H$2:H$9)*(AN305+AJ305+0.5)*G305*IF(L305=1,2,IF(L305=2,1,0)),0)</f>
        <v>0</v>
      </c>
      <c r="BC305" s="159">
        <f t="shared" si="129"/>
        <v>0</v>
      </c>
      <c r="BD305" s="123">
        <f>LOOKUP($S305,Sheet3!$F$2:$F$9,Sheet3!I$2:I$9)*$G305*IF($L305=1,2,IF($L305=2,1,0))</f>
        <v>0</v>
      </c>
      <c r="BE305" s="123">
        <f>LOOKUP($S305,Sheet3!$F$2:$F$9,Sheet3!J$2:J$9)*$G305*IF($L305=1,2,IF($L305=2,1,0))</f>
        <v>0</v>
      </c>
      <c r="BF305" s="123">
        <f>LOOKUP($S305,Sheet3!$F$2:$F$9,Sheet3!K$2:K$9)*$G305*IF($L305=1,2,IF($L305=2,1,0))</f>
        <v>0</v>
      </c>
      <c r="BG305" s="123">
        <f>LOOKUP($S305,Sheet3!$F$2:$F$9,Sheet3!L$2:L$9)*$G305*IF($L305=1,2,IF($L305=2,1,0))</f>
        <v>0</v>
      </c>
      <c r="BH305" s="122">
        <f>LOOKUP($S305,Sheet3!$F$2:$F$9,Sheet3!M$2:M$9)*$G305*IF($L305=1,2,IF($L305=2,1,0))*2</f>
        <v>0</v>
      </c>
      <c r="BI305" s="122">
        <f>(AO305-Sheet3!$Q$4*IF($L305=1,2,IF($L305=2,1,0)))*LOOKUP(S305,Sheet3!F$2:F$9,Sheet3!M$2:M$9)*ROUNDUP(G305/Sheet3!$Q$7,0)</f>
        <v>0</v>
      </c>
      <c r="BJ305" s="122">
        <f>IF(S305="E",LOOKUP(Sheet3!$G$7,Sheet3!$A$18:$A$21,Sheet3!$B$18:$B$21),0)*G305*AN305*2</f>
        <v>0</v>
      </c>
      <c r="BK305" s="122">
        <f>IF(S305="E",LOOKUP(Sheet3!$G$7,Sheet3!$A$18:$A$21,Sheet3!$C$18:$C$21),0)*G305*AN305*2/1000</f>
        <v>0</v>
      </c>
      <c r="BL305" s="122">
        <f>IF(S305="E",LOOKUP(Sheet3!$G$7,Sheet3!$A$18:$A$21,Sheet3!$D$18:$D$21),0)*G305*AN305*2/1000</f>
        <v>0</v>
      </c>
      <c r="BN305" s="124">
        <f t="shared" si="130"/>
        <v>0</v>
      </c>
      <c r="BO305" s="124">
        <f t="shared" si="131"/>
        <v>0</v>
      </c>
      <c r="BP305" s="115"/>
      <c r="BQ305" s="56">
        <f t="shared" si="132"/>
        <v>0</v>
      </c>
      <c r="BR305" s="52">
        <f t="shared" si="133"/>
        <v>0</v>
      </c>
      <c r="BS305" s="52">
        <f t="shared" si="134"/>
        <v>0</v>
      </c>
      <c r="BT305" s="52">
        <f>IF(OR(LOOKUP(V305,Sheet2!A$3:A$25,Sheet2!B$3:B$25)=1,G305=0),0,AW305-AO305*0.2*G305)</f>
        <v>0</v>
      </c>
      <c r="BU305" s="52">
        <f t="shared" si="135"/>
        <v>0</v>
      </c>
      <c r="BV305" s="52">
        <f t="shared" si="136"/>
        <v>0</v>
      </c>
      <c r="BW305" s="32">
        <f t="shared" si="137"/>
        <v>0</v>
      </c>
    </row>
    <row r="306" spans="1:75">
      <c r="A306" s="110"/>
      <c r="D306" s="110">
        <f t="shared" si="146"/>
        <v>0</v>
      </c>
      <c r="E306" s="32"/>
      <c r="L306" s="32">
        <v>1</v>
      </c>
      <c r="M306" s="32">
        <v>0</v>
      </c>
      <c r="N306" s="32">
        <v>0</v>
      </c>
      <c r="O306" s="32">
        <v>0</v>
      </c>
      <c r="P306" s="32">
        <f t="shared" si="141"/>
        <v>0</v>
      </c>
      <c r="R306" s="111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2">
        <f t="shared" si="120"/>
        <v>0</v>
      </c>
      <c r="T306" s="113">
        <f t="shared" si="138"/>
        <v>0</v>
      </c>
      <c r="V306" s="137">
        <f t="shared" si="119"/>
        <v>0</v>
      </c>
      <c r="W306" s="138">
        <f t="shared" si="121"/>
        <v>0</v>
      </c>
      <c r="X306" s="138">
        <f t="shared" si="142"/>
        <v>0</v>
      </c>
      <c r="Y306" s="138">
        <f t="shared" si="143"/>
        <v>0</v>
      </c>
      <c r="Z306" s="138">
        <f>Y306+LOOKUP(V306,Sheet2!A$3:A$24,Sheet2!J$3:J$24)</f>
        <v>0</v>
      </c>
      <c r="AA306" s="138">
        <f t="shared" si="122"/>
        <v>0</v>
      </c>
      <c r="AB306" s="138">
        <f t="shared" si="144"/>
        <v>0</v>
      </c>
      <c r="AC306" s="138">
        <f t="shared" si="145"/>
        <v>0</v>
      </c>
      <c r="AD306" s="138">
        <f>AC306+LOOKUP(V306,Sheet2!A$3:A$24,Sheet2!J$3:J$24)</f>
        <v>0</v>
      </c>
      <c r="AE306" s="138">
        <f t="shared" si="123"/>
        <v>0</v>
      </c>
      <c r="AF306" s="138">
        <f t="shared" si="124"/>
        <v>0</v>
      </c>
      <c r="AG306" s="137">
        <f>LOOKUP(V306,Sheet2!A$3:A$24,Sheet2!K$3:K$24)</f>
        <v>0</v>
      </c>
      <c r="AH306" s="143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37">
        <f>LOOKUP(R306,Sheet3!A$2:A$7,Sheet3!D$2:D$7)</f>
        <v>0</v>
      </c>
      <c r="AJ306" s="137">
        <f t="shared" si="139"/>
        <v>0</v>
      </c>
      <c r="AK306" s="137">
        <f t="shared" si="140"/>
        <v>0</v>
      </c>
      <c r="AL306" s="138">
        <f t="shared" si="125"/>
        <v>0</v>
      </c>
      <c r="AM306" s="138">
        <f t="shared" si="126"/>
        <v>0</v>
      </c>
      <c r="AN306" s="138">
        <f t="shared" si="127"/>
        <v>0</v>
      </c>
      <c r="AO306" s="138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15"/>
      <c r="AQ306" s="152">
        <f t="shared" si="128"/>
        <v>0</v>
      </c>
      <c r="AR306" s="153">
        <f>LOOKUP(S306,Sheet3!F$2:F$9,Sheet3!G$2:G$9)*(AN306-AJ306)*(AN306-AJ306)/2*G306*IF(L306=1,2,IF(L306=2,1,0))</f>
        <v>0</v>
      </c>
      <c r="AS306" s="153">
        <f>LOOKUP(R306,Sheet3!A$2:A$6,Sheet3!B$2:B$6)*AO306*G306</f>
        <v>0</v>
      </c>
      <c r="AT306" s="153">
        <f>LOOKUP(R306,Sheet3!A$2:A$6,Sheet3!C$2:C$6)*AO306*G306</f>
        <v>0</v>
      </c>
      <c r="AU306" s="154">
        <f>IF(AND(AE306&gt;3.5,AF306&gt;3.5),LOOKUP(Sheet1!V306,Sheet2!A$3:A$24,Sheet2!U$3:U$24),LOOKUP(V306,Sheet2!A$3:A$24,Sheet2!T$3:T$24))*G306</f>
        <v>0</v>
      </c>
      <c r="AV306" s="154">
        <f>IF(AND(AE306&gt;3.5,AF306&gt;3.5),LOOKUP(Sheet1!V306,Sheet2!A$3:A$24,Sheet2!W$3:W$24),LOOKUP(V306,Sheet2!A$3:A$24,Sheet2!V$3:V$24))*G306</f>
        <v>0</v>
      </c>
      <c r="AW306" s="153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3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3">
        <f>LOOKUP(S306,Sheet3!F$2:F$9,Sheet3!G$2:G$9)*MIN((((Z306-Y306)+(AD306-AC306))/2+AH306+LOOKUP(V306,Sheet2!A$3:A$24,Sheet2!K$3:K$24)),AN306-AK306)^2/2*G306*IF(L306=1,2,IF(L306=2,1,0))</f>
        <v>0</v>
      </c>
      <c r="AZ306" s="153">
        <f>IF(G306=0,0,MAX(0,SUM(AQ306:AR306)-SUM(AS306:AY306)-BA306-LOOKUP(V306,Sheet2!A$3:A$24,Sheet2!Y$3:Y$24)*G306))</f>
        <v>0</v>
      </c>
      <c r="BA306" s="154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58">
        <f>IF(S306="A",LOOKUP(S306,Sheet3!F$2:F$9,Sheet3!H$2:H$9)*(AN306+AJ306+0.5)*G306*IF(L306=1,2,IF(L306=2,1,0)),0)</f>
        <v>0</v>
      </c>
      <c r="BC306" s="159">
        <f t="shared" si="129"/>
        <v>0</v>
      </c>
      <c r="BD306" s="123">
        <f>LOOKUP($S306,Sheet3!$F$2:$F$9,Sheet3!I$2:I$9)*$G306*IF($L306=1,2,IF($L306=2,1,0))</f>
        <v>0</v>
      </c>
      <c r="BE306" s="123">
        <f>LOOKUP($S306,Sheet3!$F$2:$F$9,Sheet3!J$2:J$9)*$G306*IF($L306=1,2,IF($L306=2,1,0))</f>
        <v>0</v>
      </c>
      <c r="BF306" s="123">
        <f>LOOKUP($S306,Sheet3!$F$2:$F$9,Sheet3!K$2:K$9)*$G306*IF($L306=1,2,IF($L306=2,1,0))</f>
        <v>0</v>
      </c>
      <c r="BG306" s="123">
        <f>LOOKUP($S306,Sheet3!$F$2:$F$9,Sheet3!L$2:L$9)*$G306*IF($L306=1,2,IF($L306=2,1,0))</f>
        <v>0</v>
      </c>
      <c r="BH306" s="122">
        <f>LOOKUP($S306,Sheet3!$F$2:$F$9,Sheet3!M$2:M$9)*$G306*IF($L306=1,2,IF($L306=2,1,0))*2</f>
        <v>0</v>
      </c>
      <c r="BI306" s="122">
        <f>(AO306-Sheet3!$Q$4*IF($L306=1,2,IF($L306=2,1,0)))*LOOKUP(S306,Sheet3!F$2:F$9,Sheet3!M$2:M$9)*ROUNDUP(G306/Sheet3!$Q$7,0)</f>
        <v>0</v>
      </c>
      <c r="BJ306" s="122">
        <f>IF(S306="E",LOOKUP(Sheet3!$G$7,Sheet3!$A$18:$A$21,Sheet3!$B$18:$B$21),0)*G306*AN306*2</f>
        <v>0</v>
      </c>
      <c r="BK306" s="122">
        <f>IF(S306="E",LOOKUP(Sheet3!$G$7,Sheet3!$A$18:$A$21,Sheet3!$C$18:$C$21),0)*G306*AN306*2/1000</f>
        <v>0</v>
      </c>
      <c r="BL306" s="122">
        <f>IF(S306="E",LOOKUP(Sheet3!$G$7,Sheet3!$A$18:$A$21,Sheet3!$D$18:$D$21),0)*G306*AN306*2/1000</f>
        <v>0</v>
      </c>
      <c r="BN306" s="124">
        <f t="shared" si="130"/>
        <v>0</v>
      </c>
      <c r="BO306" s="124">
        <f t="shared" si="131"/>
        <v>0</v>
      </c>
      <c r="BP306" s="115"/>
      <c r="BQ306" s="56">
        <f t="shared" si="132"/>
        <v>0</v>
      </c>
      <c r="BR306" s="52">
        <f t="shared" si="133"/>
        <v>0</v>
      </c>
      <c r="BS306" s="52">
        <f t="shared" si="134"/>
        <v>0</v>
      </c>
      <c r="BT306" s="52">
        <f>IF(OR(LOOKUP(V306,Sheet2!A$3:A$25,Sheet2!B$3:B$25)=1,G306=0),0,AW306-AO306*0.2*G306)</f>
        <v>0</v>
      </c>
      <c r="BU306" s="52">
        <f t="shared" si="135"/>
        <v>0</v>
      </c>
      <c r="BV306" s="52">
        <f t="shared" si="136"/>
        <v>0</v>
      </c>
      <c r="BW306" s="32">
        <f t="shared" si="137"/>
        <v>0</v>
      </c>
    </row>
    <row r="307" spans="1:75">
      <c r="A307" s="110"/>
      <c r="D307" s="110">
        <f t="shared" si="146"/>
        <v>0</v>
      </c>
      <c r="E307" s="32"/>
      <c r="L307" s="32">
        <v>1</v>
      </c>
      <c r="M307" s="32">
        <v>0</v>
      </c>
      <c r="N307" s="32">
        <v>0</v>
      </c>
      <c r="O307" s="32">
        <v>0</v>
      </c>
      <c r="P307" s="32">
        <f t="shared" si="141"/>
        <v>0</v>
      </c>
      <c r="R307" s="111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2">
        <f t="shared" si="120"/>
        <v>0</v>
      </c>
      <c r="T307" s="113">
        <f t="shared" si="138"/>
        <v>0</v>
      </c>
      <c r="V307" s="137">
        <f t="shared" si="119"/>
        <v>0</v>
      </c>
      <c r="W307" s="138">
        <f t="shared" si="121"/>
        <v>0</v>
      </c>
      <c r="X307" s="138">
        <f t="shared" si="142"/>
        <v>0</v>
      </c>
      <c r="Y307" s="138">
        <f t="shared" si="143"/>
        <v>0</v>
      </c>
      <c r="Z307" s="138">
        <f>Y307+LOOKUP(V307,Sheet2!A$3:A$24,Sheet2!J$3:J$24)</f>
        <v>0</v>
      </c>
      <c r="AA307" s="138">
        <f t="shared" si="122"/>
        <v>0</v>
      </c>
      <c r="AB307" s="138">
        <f t="shared" si="144"/>
        <v>0</v>
      </c>
      <c r="AC307" s="138">
        <f t="shared" si="145"/>
        <v>0</v>
      </c>
      <c r="AD307" s="138">
        <f>AC307+LOOKUP(V307,Sheet2!A$3:A$24,Sheet2!J$3:J$24)</f>
        <v>0</v>
      </c>
      <c r="AE307" s="138">
        <f t="shared" si="123"/>
        <v>0</v>
      </c>
      <c r="AF307" s="138">
        <f t="shared" si="124"/>
        <v>0</v>
      </c>
      <c r="AG307" s="137">
        <f>LOOKUP(V307,Sheet2!A$3:A$24,Sheet2!K$3:K$24)</f>
        <v>0</v>
      </c>
      <c r="AH307" s="143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37">
        <f>LOOKUP(R307,Sheet3!A$2:A$7,Sheet3!D$2:D$7)</f>
        <v>0</v>
      </c>
      <c r="AJ307" s="137">
        <f t="shared" si="139"/>
        <v>0</v>
      </c>
      <c r="AK307" s="137">
        <f t="shared" si="140"/>
        <v>0</v>
      </c>
      <c r="AL307" s="138">
        <f t="shared" si="125"/>
        <v>0</v>
      </c>
      <c r="AM307" s="138">
        <f t="shared" si="126"/>
        <v>0</v>
      </c>
      <c r="AN307" s="138">
        <f t="shared" si="127"/>
        <v>0</v>
      </c>
      <c r="AO307" s="138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15"/>
      <c r="AQ307" s="152">
        <f t="shared" si="128"/>
        <v>0</v>
      </c>
      <c r="AR307" s="153">
        <f>LOOKUP(S307,Sheet3!F$2:F$9,Sheet3!G$2:G$9)*(AN307-AJ307)*(AN307-AJ307)/2*G307*IF(L307=1,2,IF(L307=2,1,0))</f>
        <v>0</v>
      </c>
      <c r="AS307" s="153">
        <f>LOOKUP(R307,Sheet3!A$2:A$6,Sheet3!B$2:B$6)*AO307*G307</f>
        <v>0</v>
      </c>
      <c r="AT307" s="153">
        <f>LOOKUP(R307,Sheet3!A$2:A$6,Sheet3!C$2:C$6)*AO307*G307</f>
        <v>0</v>
      </c>
      <c r="AU307" s="154">
        <f>IF(AND(AE307&gt;3.5,AF307&gt;3.5),LOOKUP(Sheet1!V307,Sheet2!A$3:A$24,Sheet2!U$3:U$24),LOOKUP(V307,Sheet2!A$3:A$24,Sheet2!T$3:T$24))*G307</f>
        <v>0</v>
      </c>
      <c r="AV307" s="154">
        <f>IF(AND(AE307&gt;3.5,AF307&gt;3.5),LOOKUP(Sheet1!V307,Sheet2!A$3:A$24,Sheet2!W$3:W$24),LOOKUP(V307,Sheet2!A$3:A$24,Sheet2!V$3:V$24))*G307</f>
        <v>0</v>
      </c>
      <c r="AW307" s="153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3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3">
        <f>LOOKUP(S307,Sheet3!F$2:F$9,Sheet3!G$2:G$9)*MIN((((Z307-Y307)+(AD307-AC307))/2+AH307+LOOKUP(V307,Sheet2!A$3:A$24,Sheet2!K$3:K$24)),AN307-AK307)^2/2*G307*IF(L307=1,2,IF(L307=2,1,0))</f>
        <v>0</v>
      </c>
      <c r="AZ307" s="153">
        <f>IF(G307=0,0,MAX(0,SUM(AQ307:AR307)-SUM(AS307:AY307)-BA307-LOOKUP(V307,Sheet2!A$3:A$24,Sheet2!Y$3:Y$24)*G307))</f>
        <v>0</v>
      </c>
      <c r="BA307" s="154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58">
        <f>IF(S307="A",LOOKUP(S307,Sheet3!F$2:F$9,Sheet3!H$2:H$9)*(AN307+AJ307+0.5)*G307*IF(L307=1,2,IF(L307=2,1,0)),0)</f>
        <v>0</v>
      </c>
      <c r="BC307" s="159">
        <f t="shared" si="129"/>
        <v>0</v>
      </c>
      <c r="BD307" s="123">
        <f>LOOKUP($S307,Sheet3!$F$2:$F$9,Sheet3!I$2:I$9)*$G307*IF($L307=1,2,IF($L307=2,1,0))</f>
        <v>0</v>
      </c>
      <c r="BE307" s="123">
        <f>LOOKUP($S307,Sheet3!$F$2:$F$9,Sheet3!J$2:J$9)*$G307*IF($L307=1,2,IF($L307=2,1,0))</f>
        <v>0</v>
      </c>
      <c r="BF307" s="123">
        <f>LOOKUP($S307,Sheet3!$F$2:$F$9,Sheet3!K$2:K$9)*$G307*IF($L307=1,2,IF($L307=2,1,0))</f>
        <v>0</v>
      </c>
      <c r="BG307" s="123">
        <f>LOOKUP($S307,Sheet3!$F$2:$F$9,Sheet3!L$2:L$9)*$G307*IF($L307=1,2,IF($L307=2,1,0))</f>
        <v>0</v>
      </c>
      <c r="BH307" s="122">
        <f>LOOKUP($S307,Sheet3!$F$2:$F$9,Sheet3!M$2:M$9)*$G307*IF($L307=1,2,IF($L307=2,1,0))*2</f>
        <v>0</v>
      </c>
      <c r="BI307" s="122">
        <f>(AO307-Sheet3!$Q$4*IF($L307=1,2,IF($L307=2,1,0)))*LOOKUP(S307,Sheet3!F$2:F$9,Sheet3!M$2:M$9)*ROUNDUP(G307/Sheet3!$Q$7,0)</f>
        <v>0</v>
      </c>
      <c r="BJ307" s="122">
        <f>IF(S307="E",LOOKUP(Sheet3!$G$7,Sheet3!$A$18:$A$21,Sheet3!$B$18:$B$21),0)*G307*AN307*2</f>
        <v>0</v>
      </c>
      <c r="BK307" s="122">
        <f>IF(S307="E",LOOKUP(Sheet3!$G$7,Sheet3!$A$18:$A$21,Sheet3!$C$18:$C$21),0)*G307*AN307*2/1000</f>
        <v>0</v>
      </c>
      <c r="BL307" s="122">
        <f>IF(S307="E",LOOKUP(Sheet3!$G$7,Sheet3!$A$18:$A$21,Sheet3!$D$18:$D$21),0)*G307*AN307*2/1000</f>
        <v>0</v>
      </c>
      <c r="BN307" s="124">
        <f t="shared" si="130"/>
        <v>0</v>
      </c>
      <c r="BO307" s="124">
        <f t="shared" si="131"/>
        <v>0</v>
      </c>
      <c r="BP307" s="115"/>
      <c r="BQ307" s="56">
        <f t="shared" si="132"/>
        <v>0</v>
      </c>
      <c r="BR307" s="52">
        <f t="shared" si="133"/>
        <v>0</v>
      </c>
      <c r="BS307" s="52">
        <f t="shared" si="134"/>
        <v>0</v>
      </c>
      <c r="BT307" s="52">
        <f>IF(OR(LOOKUP(V307,Sheet2!A$3:A$25,Sheet2!B$3:B$25)=1,G307=0),0,AW307-AO307*0.2*G307)</f>
        <v>0</v>
      </c>
      <c r="BU307" s="52">
        <f t="shared" si="135"/>
        <v>0</v>
      </c>
      <c r="BV307" s="52">
        <f t="shared" si="136"/>
        <v>0</v>
      </c>
      <c r="BW307" s="32">
        <f t="shared" si="137"/>
        <v>0</v>
      </c>
    </row>
    <row r="308" spans="1:75">
      <c r="A308" s="110"/>
      <c r="D308" s="110">
        <f t="shared" si="146"/>
        <v>0</v>
      </c>
      <c r="E308" s="32"/>
      <c r="L308" s="32">
        <v>1</v>
      </c>
      <c r="M308" s="32">
        <v>0</v>
      </c>
      <c r="N308" s="32">
        <v>0</v>
      </c>
      <c r="O308" s="32">
        <v>0</v>
      </c>
      <c r="P308" s="32">
        <f t="shared" si="141"/>
        <v>0</v>
      </c>
      <c r="R308" s="111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2">
        <f t="shared" si="120"/>
        <v>0</v>
      </c>
      <c r="T308" s="113">
        <f t="shared" si="138"/>
        <v>0</v>
      </c>
      <c r="V308" s="137">
        <f t="shared" si="119"/>
        <v>0</v>
      </c>
      <c r="W308" s="138">
        <f t="shared" si="121"/>
        <v>0</v>
      </c>
      <c r="X308" s="138">
        <f t="shared" si="142"/>
        <v>0</v>
      </c>
      <c r="Y308" s="138">
        <f t="shared" si="143"/>
        <v>0</v>
      </c>
      <c r="Z308" s="138">
        <f>Y308+LOOKUP(V308,Sheet2!A$3:A$24,Sheet2!J$3:J$24)</f>
        <v>0</v>
      </c>
      <c r="AA308" s="138">
        <f t="shared" si="122"/>
        <v>0</v>
      </c>
      <c r="AB308" s="138">
        <f t="shared" si="144"/>
        <v>0</v>
      </c>
      <c r="AC308" s="138">
        <f t="shared" si="145"/>
        <v>0</v>
      </c>
      <c r="AD308" s="138">
        <f>AC308+LOOKUP(V308,Sheet2!A$3:A$24,Sheet2!J$3:J$24)</f>
        <v>0</v>
      </c>
      <c r="AE308" s="138">
        <f t="shared" si="123"/>
        <v>0</v>
      </c>
      <c r="AF308" s="138">
        <f t="shared" si="124"/>
        <v>0</v>
      </c>
      <c r="AG308" s="137">
        <f>LOOKUP(V308,Sheet2!A$3:A$24,Sheet2!K$3:K$24)</f>
        <v>0</v>
      </c>
      <c r="AH308" s="143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37">
        <f>LOOKUP(R308,Sheet3!A$2:A$7,Sheet3!D$2:D$7)</f>
        <v>0</v>
      </c>
      <c r="AJ308" s="137">
        <f t="shared" si="139"/>
        <v>0</v>
      </c>
      <c r="AK308" s="137">
        <f t="shared" si="140"/>
        <v>0</v>
      </c>
      <c r="AL308" s="138">
        <f t="shared" si="125"/>
        <v>0</v>
      </c>
      <c r="AM308" s="138">
        <f t="shared" si="126"/>
        <v>0</v>
      </c>
      <c r="AN308" s="138">
        <f t="shared" si="127"/>
        <v>0</v>
      </c>
      <c r="AO308" s="138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15"/>
      <c r="AQ308" s="152">
        <f t="shared" si="128"/>
        <v>0</v>
      </c>
      <c r="AR308" s="153">
        <f>LOOKUP(S308,Sheet3!F$2:F$9,Sheet3!G$2:G$9)*(AN308-AJ308)*(AN308-AJ308)/2*G308*IF(L308=1,2,IF(L308=2,1,0))</f>
        <v>0</v>
      </c>
      <c r="AS308" s="153">
        <f>LOOKUP(R308,Sheet3!A$2:A$6,Sheet3!B$2:B$6)*AO308*G308</f>
        <v>0</v>
      </c>
      <c r="AT308" s="153">
        <f>LOOKUP(R308,Sheet3!A$2:A$6,Sheet3!C$2:C$6)*AO308*G308</f>
        <v>0</v>
      </c>
      <c r="AU308" s="154">
        <f>IF(AND(AE308&gt;3.5,AF308&gt;3.5),LOOKUP(Sheet1!V308,Sheet2!A$3:A$24,Sheet2!U$3:U$24),LOOKUP(V308,Sheet2!A$3:A$24,Sheet2!T$3:T$24))*G308</f>
        <v>0</v>
      </c>
      <c r="AV308" s="154">
        <f>IF(AND(AE308&gt;3.5,AF308&gt;3.5),LOOKUP(Sheet1!V308,Sheet2!A$3:A$24,Sheet2!W$3:W$24),LOOKUP(V308,Sheet2!A$3:A$24,Sheet2!V$3:V$24))*G308</f>
        <v>0</v>
      </c>
      <c r="AW308" s="153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3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3">
        <f>LOOKUP(S308,Sheet3!F$2:F$9,Sheet3!G$2:G$9)*MIN((((Z308-Y308)+(AD308-AC308))/2+AH308+LOOKUP(V308,Sheet2!A$3:A$24,Sheet2!K$3:K$24)),AN308-AK308)^2/2*G308*IF(L308=1,2,IF(L308=2,1,0))</f>
        <v>0</v>
      </c>
      <c r="AZ308" s="153">
        <f>IF(G308=0,0,MAX(0,SUM(AQ308:AR308)-SUM(AS308:AY308)-BA308-LOOKUP(V308,Sheet2!A$3:A$24,Sheet2!Y$3:Y$24)*G308))</f>
        <v>0</v>
      </c>
      <c r="BA308" s="154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58">
        <f>IF(S308="A",LOOKUP(S308,Sheet3!F$2:F$9,Sheet3!H$2:H$9)*(AN308+AJ308+0.5)*G308*IF(L308=1,2,IF(L308=2,1,0)),0)</f>
        <v>0</v>
      </c>
      <c r="BC308" s="159">
        <f t="shared" si="129"/>
        <v>0</v>
      </c>
      <c r="BD308" s="123">
        <f>LOOKUP($S308,Sheet3!$F$2:$F$9,Sheet3!I$2:I$9)*$G308*IF($L308=1,2,IF($L308=2,1,0))</f>
        <v>0</v>
      </c>
      <c r="BE308" s="123">
        <f>LOOKUP($S308,Sheet3!$F$2:$F$9,Sheet3!J$2:J$9)*$G308*IF($L308=1,2,IF($L308=2,1,0))</f>
        <v>0</v>
      </c>
      <c r="BF308" s="123">
        <f>LOOKUP($S308,Sheet3!$F$2:$F$9,Sheet3!K$2:K$9)*$G308*IF($L308=1,2,IF($L308=2,1,0))</f>
        <v>0</v>
      </c>
      <c r="BG308" s="123">
        <f>LOOKUP($S308,Sheet3!$F$2:$F$9,Sheet3!L$2:L$9)*$G308*IF($L308=1,2,IF($L308=2,1,0))</f>
        <v>0</v>
      </c>
      <c r="BH308" s="122">
        <f>LOOKUP($S308,Sheet3!$F$2:$F$9,Sheet3!M$2:M$9)*$G308*IF($L308=1,2,IF($L308=2,1,0))*2</f>
        <v>0</v>
      </c>
      <c r="BI308" s="122">
        <f>(AO308-Sheet3!$Q$4*IF($L308=1,2,IF($L308=2,1,0)))*LOOKUP(S308,Sheet3!F$2:F$9,Sheet3!M$2:M$9)*ROUNDUP(G308/Sheet3!$Q$7,0)</f>
        <v>0</v>
      </c>
      <c r="BJ308" s="122">
        <f>IF(S308="E",LOOKUP(Sheet3!$G$7,Sheet3!$A$18:$A$21,Sheet3!$B$18:$B$21),0)*G308*AN308*2</f>
        <v>0</v>
      </c>
      <c r="BK308" s="122">
        <f>IF(S308="E",LOOKUP(Sheet3!$G$7,Sheet3!$A$18:$A$21,Sheet3!$C$18:$C$21),0)*G308*AN308*2/1000</f>
        <v>0</v>
      </c>
      <c r="BL308" s="122">
        <f>IF(S308="E",LOOKUP(Sheet3!$G$7,Sheet3!$A$18:$A$21,Sheet3!$D$18:$D$21),0)*G308*AN308*2/1000</f>
        <v>0</v>
      </c>
      <c r="BN308" s="124">
        <f t="shared" si="130"/>
        <v>0</v>
      </c>
      <c r="BO308" s="124">
        <f t="shared" si="131"/>
        <v>0</v>
      </c>
      <c r="BP308" s="115"/>
      <c r="BQ308" s="56">
        <f t="shared" si="132"/>
        <v>0</v>
      </c>
      <c r="BR308" s="52">
        <f t="shared" si="133"/>
        <v>0</v>
      </c>
      <c r="BS308" s="52">
        <f t="shared" si="134"/>
        <v>0</v>
      </c>
      <c r="BT308" s="52">
        <f>IF(OR(LOOKUP(V308,Sheet2!A$3:A$25,Sheet2!B$3:B$25)=1,G308=0),0,AW308-AO308*0.2*G308)</f>
        <v>0</v>
      </c>
      <c r="BU308" s="52">
        <f t="shared" si="135"/>
        <v>0</v>
      </c>
      <c r="BV308" s="52">
        <f t="shared" si="136"/>
        <v>0</v>
      </c>
      <c r="BW308" s="32">
        <f t="shared" si="137"/>
        <v>0</v>
      </c>
    </row>
    <row r="309" spans="1:75">
      <c r="A309" s="110"/>
      <c r="D309" s="110">
        <f t="shared" si="146"/>
        <v>0</v>
      </c>
      <c r="E309" s="32"/>
      <c r="L309" s="32">
        <v>1</v>
      </c>
      <c r="M309" s="32">
        <v>0</v>
      </c>
      <c r="N309" s="32">
        <v>0</v>
      </c>
      <c r="O309" s="32">
        <v>0</v>
      </c>
      <c r="P309" s="32">
        <f t="shared" si="141"/>
        <v>0</v>
      </c>
      <c r="R309" s="111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2">
        <f t="shared" si="120"/>
        <v>0</v>
      </c>
      <c r="T309" s="113">
        <f t="shared" si="138"/>
        <v>0</v>
      </c>
      <c r="V309" s="137">
        <f t="shared" si="119"/>
        <v>0</v>
      </c>
      <c r="W309" s="138">
        <f t="shared" si="121"/>
        <v>0</v>
      </c>
      <c r="X309" s="138">
        <f t="shared" si="142"/>
        <v>0</v>
      </c>
      <c r="Y309" s="138">
        <f t="shared" si="143"/>
        <v>0</v>
      </c>
      <c r="Z309" s="138">
        <f>Y309+LOOKUP(V309,Sheet2!A$3:A$24,Sheet2!J$3:J$24)</f>
        <v>0</v>
      </c>
      <c r="AA309" s="138">
        <f t="shared" si="122"/>
        <v>0</v>
      </c>
      <c r="AB309" s="138">
        <f t="shared" si="144"/>
        <v>0</v>
      </c>
      <c r="AC309" s="138">
        <f t="shared" si="145"/>
        <v>0</v>
      </c>
      <c r="AD309" s="138">
        <f>AC309+LOOKUP(V309,Sheet2!A$3:A$24,Sheet2!J$3:J$24)</f>
        <v>0</v>
      </c>
      <c r="AE309" s="138">
        <f t="shared" si="123"/>
        <v>0</v>
      </c>
      <c r="AF309" s="138">
        <f t="shared" si="124"/>
        <v>0</v>
      </c>
      <c r="AG309" s="137">
        <f>LOOKUP(V309,Sheet2!A$3:A$24,Sheet2!K$3:K$24)</f>
        <v>0</v>
      </c>
      <c r="AH309" s="143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37">
        <f>LOOKUP(R309,Sheet3!A$2:A$7,Sheet3!D$2:D$7)</f>
        <v>0</v>
      </c>
      <c r="AJ309" s="137">
        <f t="shared" si="139"/>
        <v>0</v>
      </c>
      <c r="AK309" s="137">
        <f t="shared" si="140"/>
        <v>0</v>
      </c>
      <c r="AL309" s="138">
        <f t="shared" si="125"/>
        <v>0</v>
      </c>
      <c r="AM309" s="138">
        <f t="shared" si="126"/>
        <v>0</v>
      </c>
      <c r="AN309" s="138">
        <f t="shared" si="127"/>
        <v>0</v>
      </c>
      <c r="AO309" s="138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15"/>
      <c r="AQ309" s="152">
        <f t="shared" si="128"/>
        <v>0</v>
      </c>
      <c r="AR309" s="153">
        <f>LOOKUP(S309,Sheet3!F$2:F$9,Sheet3!G$2:G$9)*(AN309-AJ309)*(AN309-AJ309)/2*G309*IF(L309=1,2,IF(L309=2,1,0))</f>
        <v>0</v>
      </c>
      <c r="AS309" s="153">
        <f>LOOKUP(R309,Sheet3!A$2:A$6,Sheet3!B$2:B$6)*AO309*G309</f>
        <v>0</v>
      </c>
      <c r="AT309" s="153">
        <f>LOOKUP(R309,Sheet3!A$2:A$6,Sheet3!C$2:C$6)*AO309*G309</f>
        <v>0</v>
      </c>
      <c r="AU309" s="154">
        <f>IF(AND(AE309&gt;3.5,AF309&gt;3.5),LOOKUP(Sheet1!V309,Sheet2!A$3:A$24,Sheet2!U$3:U$24),LOOKUP(V309,Sheet2!A$3:A$24,Sheet2!T$3:T$24))*G309</f>
        <v>0</v>
      </c>
      <c r="AV309" s="154">
        <f>IF(AND(AE309&gt;3.5,AF309&gt;3.5),LOOKUP(Sheet1!V309,Sheet2!A$3:A$24,Sheet2!W$3:W$24),LOOKUP(V309,Sheet2!A$3:A$24,Sheet2!V$3:V$24))*G309</f>
        <v>0</v>
      </c>
      <c r="AW309" s="153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3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3">
        <f>LOOKUP(S309,Sheet3!F$2:F$9,Sheet3!G$2:G$9)*MIN((((Z309-Y309)+(AD309-AC309))/2+AH309+LOOKUP(V309,Sheet2!A$3:A$24,Sheet2!K$3:K$24)),AN309-AK309)^2/2*G309*IF(L309=1,2,IF(L309=2,1,0))</f>
        <v>0</v>
      </c>
      <c r="AZ309" s="153">
        <f>IF(G309=0,0,MAX(0,SUM(AQ309:AR309)-SUM(AS309:AY309)-BA309-LOOKUP(V309,Sheet2!A$3:A$24,Sheet2!Y$3:Y$24)*G309))</f>
        <v>0</v>
      </c>
      <c r="BA309" s="154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58">
        <f>IF(S309="A",LOOKUP(S309,Sheet3!F$2:F$9,Sheet3!H$2:H$9)*(AN309+AJ309+0.5)*G309*IF(L309=1,2,IF(L309=2,1,0)),0)</f>
        <v>0</v>
      </c>
      <c r="BC309" s="159">
        <f t="shared" si="129"/>
        <v>0</v>
      </c>
      <c r="BD309" s="123">
        <f>LOOKUP($S309,Sheet3!$F$2:$F$9,Sheet3!I$2:I$9)*$G309*IF($L309=1,2,IF($L309=2,1,0))</f>
        <v>0</v>
      </c>
      <c r="BE309" s="123">
        <f>LOOKUP($S309,Sheet3!$F$2:$F$9,Sheet3!J$2:J$9)*$G309*IF($L309=1,2,IF($L309=2,1,0))</f>
        <v>0</v>
      </c>
      <c r="BF309" s="123">
        <f>LOOKUP($S309,Sheet3!$F$2:$F$9,Sheet3!K$2:K$9)*$G309*IF($L309=1,2,IF($L309=2,1,0))</f>
        <v>0</v>
      </c>
      <c r="BG309" s="123">
        <f>LOOKUP($S309,Sheet3!$F$2:$F$9,Sheet3!L$2:L$9)*$G309*IF($L309=1,2,IF($L309=2,1,0))</f>
        <v>0</v>
      </c>
      <c r="BH309" s="122">
        <f>LOOKUP($S309,Sheet3!$F$2:$F$9,Sheet3!M$2:M$9)*$G309*IF($L309=1,2,IF($L309=2,1,0))*2</f>
        <v>0</v>
      </c>
      <c r="BI309" s="122">
        <f>(AO309-Sheet3!$Q$4*IF($L309=1,2,IF($L309=2,1,0)))*LOOKUP(S309,Sheet3!F$2:F$9,Sheet3!M$2:M$9)*ROUNDUP(G309/Sheet3!$Q$7,0)</f>
        <v>0</v>
      </c>
      <c r="BJ309" s="122">
        <f>IF(S309="E",LOOKUP(Sheet3!$G$7,Sheet3!$A$18:$A$21,Sheet3!$B$18:$B$21),0)*G309*AN309*2</f>
        <v>0</v>
      </c>
      <c r="BK309" s="122">
        <f>IF(S309="E",LOOKUP(Sheet3!$G$7,Sheet3!$A$18:$A$21,Sheet3!$C$18:$C$21),0)*G309*AN309*2/1000</f>
        <v>0</v>
      </c>
      <c r="BL309" s="122">
        <f>IF(S309="E",LOOKUP(Sheet3!$G$7,Sheet3!$A$18:$A$21,Sheet3!$D$18:$D$21),0)*G309*AN309*2/1000</f>
        <v>0</v>
      </c>
      <c r="BN309" s="124">
        <f t="shared" si="130"/>
        <v>0</v>
      </c>
      <c r="BO309" s="124">
        <f t="shared" si="131"/>
        <v>0</v>
      </c>
      <c r="BP309" s="115"/>
      <c r="BQ309" s="56">
        <f t="shared" si="132"/>
        <v>0</v>
      </c>
      <c r="BR309" s="52">
        <f t="shared" si="133"/>
        <v>0</v>
      </c>
      <c r="BS309" s="52">
        <f t="shared" si="134"/>
        <v>0</v>
      </c>
      <c r="BT309" s="52">
        <f>IF(OR(LOOKUP(V309,Sheet2!A$3:A$25,Sheet2!B$3:B$25)=1,G309=0),0,AW309-AO309*0.2*G309)</f>
        <v>0</v>
      </c>
      <c r="BU309" s="52">
        <f t="shared" si="135"/>
        <v>0</v>
      </c>
      <c r="BV309" s="52">
        <f t="shared" si="136"/>
        <v>0</v>
      </c>
      <c r="BW309" s="32">
        <f t="shared" si="137"/>
        <v>0</v>
      </c>
    </row>
    <row r="310" spans="1:75">
      <c r="A310" s="110"/>
      <c r="D310" s="110">
        <f t="shared" si="146"/>
        <v>0</v>
      </c>
      <c r="E310" s="32"/>
      <c r="L310" s="32">
        <v>1</v>
      </c>
      <c r="M310" s="32">
        <v>0</v>
      </c>
      <c r="N310" s="32">
        <v>0</v>
      </c>
      <c r="O310" s="32">
        <v>0</v>
      </c>
      <c r="P310" s="32">
        <f t="shared" si="141"/>
        <v>0</v>
      </c>
      <c r="R310" s="111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2">
        <f t="shared" si="120"/>
        <v>0</v>
      </c>
      <c r="T310" s="113">
        <f t="shared" si="138"/>
        <v>0</v>
      </c>
      <c r="V310" s="137">
        <f t="shared" si="119"/>
        <v>0</v>
      </c>
      <c r="W310" s="138">
        <f t="shared" si="121"/>
        <v>0</v>
      </c>
      <c r="X310" s="138">
        <f t="shared" si="142"/>
        <v>0</v>
      </c>
      <c r="Y310" s="138">
        <f t="shared" si="143"/>
        <v>0</v>
      </c>
      <c r="Z310" s="138">
        <f>Y310+LOOKUP(V310,Sheet2!A$3:A$24,Sheet2!J$3:J$24)</f>
        <v>0</v>
      </c>
      <c r="AA310" s="138">
        <f t="shared" si="122"/>
        <v>0</v>
      </c>
      <c r="AB310" s="138">
        <f t="shared" si="144"/>
        <v>0</v>
      </c>
      <c r="AC310" s="138">
        <f t="shared" si="145"/>
        <v>0</v>
      </c>
      <c r="AD310" s="138">
        <f>AC310+LOOKUP(V310,Sheet2!A$3:A$24,Sheet2!J$3:J$24)</f>
        <v>0</v>
      </c>
      <c r="AE310" s="138">
        <f t="shared" si="123"/>
        <v>0</v>
      </c>
      <c r="AF310" s="138">
        <f t="shared" si="124"/>
        <v>0</v>
      </c>
      <c r="AG310" s="137">
        <f>LOOKUP(V310,Sheet2!A$3:A$24,Sheet2!K$3:K$24)</f>
        <v>0</v>
      </c>
      <c r="AH310" s="143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37">
        <f>LOOKUP(R310,Sheet3!A$2:A$7,Sheet3!D$2:D$7)</f>
        <v>0</v>
      </c>
      <c r="AJ310" s="137">
        <f t="shared" si="139"/>
        <v>0</v>
      </c>
      <c r="AK310" s="137">
        <f t="shared" si="140"/>
        <v>0</v>
      </c>
      <c r="AL310" s="138">
        <f t="shared" si="125"/>
        <v>0</v>
      </c>
      <c r="AM310" s="138">
        <f t="shared" si="126"/>
        <v>0</v>
      </c>
      <c r="AN310" s="138">
        <f t="shared" si="127"/>
        <v>0</v>
      </c>
      <c r="AO310" s="138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15"/>
      <c r="AQ310" s="152">
        <f t="shared" si="128"/>
        <v>0</v>
      </c>
      <c r="AR310" s="153">
        <f>LOOKUP(S310,Sheet3!F$2:F$9,Sheet3!G$2:G$9)*(AN310-AJ310)*(AN310-AJ310)/2*G310*IF(L310=1,2,IF(L310=2,1,0))</f>
        <v>0</v>
      </c>
      <c r="AS310" s="153">
        <f>LOOKUP(R310,Sheet3!A$2:A$6,Sheet3!B$2:B$6)*AO310*G310</f>
        <v>0</v>
      </c>
      <c r="AT310" s="153">
        <f>LOOKUP(R310,Sheet3!A$2:A$6,Sheet3!C$2:C$6)*AO310*G310</f>
        <v>0</v>
      </c>
      <c r="AU310" s="154">
        <f>IF(AND(AE310&gt;3.5,AF310&gt;3.5),LOOKUP(Sheet1!V310,Sheet2!A$3:A$24,Sheet2!U$3:U$24),LOOKUP(V310,Sheet2!A$3:A$24,Sheet2!T$3:T$24))*G310</f>
        <v>0</v>
      </c>
      <c r="AV310" s="154">
        <f>IF(AND(AE310&gt;3.5,AF310&gt;3.5),LOOKUP(Sheet1!V310,Sheet2!A$3:A$24,Sheet2!W$3:W$24),LOOKUP(V310,Sheet2!A$3:A$24,Sheet2!V$3:V$24))*G310</f>
        <v>0</v>
      </c>
      <c r="AW310" s="153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3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3">
        <f>LOOKUP(S310,Sheet3!F$2:F$9,Sheet3!G$2:G$9)*MIN((((Z310-Y310)+(AD310-AC310))/2+AH310+LOOKUP(V310,Sheet2!A$3:A$24,Sheet2!K$3:K$24)),AN310-AK310)^2/2*G310*IF(L310=1,2,IF(L310=2,1,0))</f>
        <v>0</v>
      </c>
      <c r="AZ310" s="153">
        <f>IF(G310=0,0,MAX(0,SUM(AQ310:AR310)-SUM(AS310:AY310)-BA310-LOOKUP(V310,Sheet2!A$3:A$24,Sheet2!Y$3:Y$24)*G310))</f>
        <v>0</v>
      </c>
      <c r="BA310" s="154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58">
        <f>IF(S310="A",LOOKUP(S310,Sheet3!F$2:F$9,Sheet3!H$2:H$9)*(AN310+AJ310+0.5)*G310*IF(L310=1,2,IF(L310=2,1,0)),0)</f>
        <v>0</v>
      </c>
      <c r="BC310" s="159">
        <f t="shared" si="129"/>
        <v>0</v>
      </c>
      <c r="BD310" s="123">
        <f>LOOKUP($S310,Sheet3!$F$2:$F$9,Sheet3!I$2:I$9)*$G310*IF($L310=1,2,IF($L310=2,1,0))</f>
        <v>0</v>
      </c>
      <c r="BE310" s="123">
        <f>LOOKUP($S310,Sheet3!$F$2:$F$9,Sheet3!J$2:J$9)*$G310*IF($L310=1,2,IF($L310=2,1,0))</f>
        <v>0</v>
      </c>
      <c r="BF310" s="123">
        <f>LOOKUP($S310,Sheet3!$F$2:$F$9,Sheet3!K$2:K$9)*$G310*IF($L310=1,2,IF($L310=2,1,0))</f>
        <v>0</v>
      </c>
      <c r="BG310" s="123">
        <f>LOOKUP($S310,Sheet3!$F$2:$F$9,Sheet3!L$2:L$9)*$G310*IF($L310=1,2,IF($L310=2,1,0))</f>
        <v>0</v>
      </c>
      <c r="BH310" s="122">
        <f>LOOKUP($S310,Sheet3!$F$2:$F$9,Sheet3!M$2:M$9)*$G310*IF($L310=1,2,IF($L310=2,1,0))*2</f>
        <v>0</v>
      </c>
      <c r="BI310" s="122">
        <f>(AO310-Sheet3!$Q$4*IF($L310=1,2,IF($L310=2,1,0)))*LOOKUP(S310,Sheet3!F$2:F$9,Sheet3!M$2:M$9)*ROUNDUP(G310/Sheet3!$Q$7,0)</f>
        <v>0</v>
      </c>
      <c r="BJ310" s="122">
        <f>IF(S310="E",LOOKUP(Sheet3!$G$7,Sheet3!$A$18:$A$21,Sheet3!$B$18:$B$21),0)*G310*AN310*2</f>
        <v>0</v>
      </c>
      <c r="BK310" s="122">
        <f>IF(S310="E",LOOKUP(Sheet3!$G$7,Sheet3!$A$18:$A$21,Sheet3!$C$18:$C$21),0)*G310*AN310*2/1000</f>
        <v>0</v>
      </c>
      <c r="BL310" s="122">
        <f>IF(S310="E",LOOKUP(Sheet3!$G$7,Sheet3!$A$18:$A$21,Sheet3!$D$18:$D$21),0)*G310*AN310*2/1000</f>
        <v>0</v>
      </c>
      <c r="BN310" s="124">
        <f t="shared" si="130"/>
        <v>0</v>
      </c>
      <c r="BO310" s="124">
        <f t="shared" si="131"/>
        <v>0</v>
      </c>
      <c r="BP310" s="115"/>
      <c r="BQ310" s="56">
        <f t="shared" si="132"/>
        <v>0</v>
      </c>
      <c r="BR310" s="52">
        <f t="shared" si="133"/>
        <v>0</v>
      </c>
      <c r="BS310" s="52">
        <f t="shared" si="134"/>
        <v>0</v>
      </c>
      <c r="BT310" s="52">
        <f>IF(OR(LOOKUP(V310,Sheet2!A$3:A$25,Sheet2!B$3:B$25)=1,G310=0),0,AW310-AO310*0.2*G310)</f>
        <v>0</v>
      </c>
      <c r="BU310" s="52">
        <f t="shared" si="135"/>
        <v>0</v>
      </c>
      <c r="BV310" s="52">
        <f t="shared" si="136"/>
        <v>0</v>
      </c>
      <c r="BW310" s="32">
        <f t="shared" si="137"/>
        <v>0</v>
      </c>
    </row>
    <row r="311" spans="1:75">
      <c r="A311" s="110"/>
      <c r="D311" s="110">
        <f t="shared" si="146"/>
        <v>0</v>
      </c>
      <c r="E311" s="32"/>
      <c r="L311" s="32">
        <v>1</v>
      </c>
      <c r="M311" s="32">
        <v>0</v>
      </c>
      <c r="N311" s="32">
        <v>0</v>
      </c>
      <c r="O311" s="32">
        <v>0</v>
      </c>
      <c r="P311" s="32">
        <f t="shared" si="141"/>
        <v>0</v>
      </c>
      <c r="R311" s="111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2">
        <f t="shared" si="120"/>
        <v>0</v>
      </c>
      <c r="T311" s="113">
        <f t="shared" si="138"/>
        <v>0</v>
      </c>
      <c r="V311" s="137">
        <f t="shared" si="119"/>
        <v>0</v>
      </c>
      <c r="W311" s="138">
        <f t="shared" si="121"/>
        <v>0</v>
      </c>
      <c r="X311" s="138">
        <f t="shared" si="142"/>
        <v>0</v>
      </c>
      <c r="Y311" s="138">
        <f t="shared" si="143"/>
        <v>0</v>
      </c>
      <c r="Z311" s="138">
        <f>Y311+LOOKUP(V311,Sheet2!A$3:A$24,Sheet2!J$3:J$24)</f>
        <v>0</v>
      </c>
      <c r="AA311" s="138">
        <f t="shared" si="122"/>
        <v>0</v>
      </c>
      <c r="AB311" s="138">
        <f t="shared" si="144"/>
        <v>0</v>
      </c>
      <c r="AC311" s="138">
        <f t="shared" si="145"/>
        <v>0</v>
      </c>
      <c r="AD311" s="138">
        <f>AC311+LOOKUP(V311,Sheet2!A$3:A$24,Sheet2!J$3:J$24)</f>
        <v>0</v>
      </c>
      <c r="AE311" s="138">
        <f t="shared" si="123"/>
        <v>0</v>
      </c>
      <c r="AF311" s="138">
        <f t="shared" si="124"/>
        <v>0</v>
      </c>
      <c r="AG311" s="137">
        <f>LOOKUP(V311,Sheet2!A$3:A$24,Sheet2!K$3:K$24)</f>
        <v>0</v>
      </c>
      <c r="AH311" s="143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37">
        <f>LOOKUP(R311,Sheet3!A$2:A$7,Sheet3!D$2:D$7)</f>
        <v>0</v>
      </c>
      <c r="AJ311" s="137">
        <f t="shared" si="139"/>
        <v>0</v>
      </c>
      <c r="AK311" s="137">
        <f t="shared" si="140"/>
        <v>0</v>
      </c>
      <c r="AL311" s="138">
        <f t="shared" si="125"/>
        <v>0</v>
      </c>
      <c r="AM311" s="138">
        <f t="shared" si="126"/>
        <v>0</v>
      </c>
      <c r="AN311" s="138">
        <f t="shared" si="127"/>
        <v>0</v>
      </c>
      <c r="AO311" s="138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15"/>
      <c r="AQ311" s="152">
        <f t="shared" si="128"/>
        <v>0</v>
      </c>
      <c r="AR311" s="153">
        <f>LOOKUP(S311,Sheet3!F$2:F$9,Sheet3!G$2:G$9)*(AN311-AJ311)*(AN311-AJ311)/2*G311*IF(L311=1,2,IF(L311=2,1,0))</f>
        <v>0</v>
      </c>
      <c r="AS311" s="153">
        <f>LOOKUP(R311,Sheet3!A$2:A$6,Sheet3!B$2:B$6)*AO311*G311</f>
        <v>0</v>
      </c>
      <c r="AT311" s="153">
        <f>LOOKUP(R311,Sheet3!A$2:A$6,Sheet3!C$2:C$6)*AO311*G311</f>
        <v>0</v>
      </c>
      <c r="AU311" s="154">
        <f>IF(AND(AE311&gt;3.5,AF311&gt;3.5),LOOKUP(Sheet1!V311,Sheet2!A$3:A$24,Sheet2!U$3:U$24),LOOKUP(V311,Sheet2!A$3:A$24,Sheet2!T$3:T$24))*G311</f>
        <v>0</v>
      </c>
      <c r="AV311" s="154">
        <f>IF(AND(AE311&gt;3.5,AF311&gt;3.5),LOOKUP(Sheet1!V311,Sheet2!A$3:A$24,Sheet2!W$3:W$24),LOOKUP(V311,Sheet2!A$3:A$24,Sheet2!V$3:V$24))*G311</f>
        <v>0</v>
      </c>
      <c r="AW311" s="153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3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3">
        <f>LOOKUP(S311,Sheet3!F$2:F$9,Sheet3!G$2:G$9)*MIN((((Z311-Y311)+(AD311-AC311))/2+AH311+LOOKUP(V311,Sheet2!A$3:A$24,Sheet2!K$3:K$24)),AN311-AK311)^2/2*G311*IF(L311=1,2,IF(L311=2,1,0))</f>
        <v>0</v>
      </c>
      <c r="AZ311" s="153">
        <f>IF(G311=0,0,MAX(0,SUM(AQ311:AR311)-SUM(AS311:AY311)-BA311-LOOKUP(V311,Sheet2!A$3:A$24,Sheet2!Y$3:Y$24)*G311))</f>
        <v>0</v>
      </c>
      <c r="BA311" s="154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58">
        <f>IF(S311="A",LOOKUP(S311,Sheet3!F$2:F$9,Sheet3!H$2:H$9)*(AN311+AJ311+0.5)*G311*IF(L311=1,2,IF(L311=2,1,0)),0)</f>
        <v>0</v>
      </c>
      <c r="BC311" s="159">
        <f t="shared" si="129"/>
        <v>0</v>
      </c>
      <c r="BD311" s="123">
        <f>LOOKUP($S311,Sheet3!$F$2:$F$9,Sheet3!I$2:I$9)*$G311*IF($L311=1,2,IF($L311=2,1,0))</f>
        <v>0</v>
      </c>
      <c r="BE311" s="123">
        <f>LOOKUP($S311,Sheet3!$F$2:$F$9,Sheet3!J$2:J$9)*$G311*IF($L311=1,2,IF($L311=2,1,0))</f>
        <v>0</v>
      </c>
      <c r="BF311" s="123">
        <f>LOOKUP($S311,Sheet3!$F$2:$F$9,Sheet3!K$2:K$9)*$G311*IF($L311=1,2,IF($L311=2,1,0))</f>
        <v>0</v>
      </c>
      <c r="BG311" s="123">
        <f>LOOKUP($S311,Sheet3!$F$2:$F$9,Sheet3!L$2:L$9)*$G311*IF($L311=1,2,IF($L311=2,1,0))</f>
        <v>0</v>
      </c>
      <c r="BH311" s="122">
        <f>LOOKUP($S311,Sheet3!$F$2:$F$9,Sheet3!M$2:M$9)*$G311*IF($L311=1,2,IF($L311=2,1,0))*2</f>
        <v>0</v>
      </c>
      <c r="BI311" s="122">
        <f>(AO311-Sheet3!$Q$4*IF($L311=1,2,IF($L311=2,1,0)))*LOOKUP(S311,Sheet3!F$2:F$9,Sheet3!M$2:M$9)*ROUNDUP(G311/Sheet3!$Q$7,0)</f>
        <v>0</v>
      </c>
      <c r="BJ311" s="122">
        <f>IF(S311="E",LOOKUP(Sheet3!$G$7,Sheet3!$A$18:$A$21,Sheet3!$B$18:$B$21),0)*G311*AN311*2</f>
        <v>0</v>
      </c>
      <c r="BK311" s="122">
        <f>IF(S311="E",LOOKUP(Sheet3!$G$7,Sheet3!$A$18:$A$21,Sheet3!$C$18:$C$21),0)*G311*AN311*2/1000</f>
        <v>0</v>
      </c>
      <c r="BL311" s="122">
        <f>IF(S311="E",LOOKUP(Sheet3!$G$7,Sheet3!$A$18:$A$21,Sheet3!$D$18:$D$21),0)*G311*AN311*2/1000</f>
        <v>0</v>
      </c>
      <c r="BN311" s="124">
        <f t="shared" si="130"/>
        <v>0</v>
      </c>
      <c r="BO311" s="124">
        <f t="shared" si="131"/>
        <v>0</v>
      </c>
      <c r="BP311" s="115"/>
      <c r="BQ311" s="56">
        <f t="shared" si="132"/>
        <v>0</v>
      </c>
      <c r="BR311" s="52">
        <f t="shared" si="133"/>
        <v>0</v>
      </c>
      <c r="BS311" s="52">
        <f t="shared" si="134"/>
        <v>0</v>
      </c>
      <c r="BT311" s="52">
        <f>IF(OR(LOOKUP(V311,Sheet2!A$3:A$25,Sheet2!B$3:B$25)=1,G311=0),0,AW311-AO311*0.2*G311)</f>
        <v>0</v>
      </c>
      <c r="BU311" s="52">
        <f t="shared" si="135"/>
        <v>0</v>
      </c>
      <c r="BV311" s="52">
        <f t="shared" si="136"/>
        <v>0</v>
      </c>
      <c r="BW311" s="32">
        <f t="shared" si="137"/>
        <v>0</v>
      </c>
    </row>
    <row r="312" spans="1:75">
      <c r="A312" s="110"/>
      <c r="D312" s="110">
        <f t="shared" si="146"/>
        <v>0</v>
      </c>
      <c r="E312" s="32"/>
      <c r="L312" s="32">
        <v>1</v>
      </c>
      <c r="M312" s="32">
        <v>0</v>
      </c>
      <c r="N312" s="32">
        <v>0</v>
      </c>
      <c r="O312" s="32">
        <v>0</v>
      </c>
      <c r="P312" s="32">
        <f t="shared" si="141"/>
        <v>0</v>
      </c>
      <c r="R312" s="111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2">
        <f t="shared" si="120"/>
        <v>0</v>
      </c>
      <c r="T312" s="113">
        <f t="shared" si="138"/>
        <v>0</v>
      </c>
      <c r="V312" s="137">
        <f t="shared" si="119"/>
        <v>0</v>
      </c>
      <c r="W312" s="138">
        <f t="shared" si="121"/>
        <v>0</v>
      </c>
      <c r="X312" s="138">
        <f t="shared" si="142"/>
        <v>0</v>
      </c>
      <c r="Y312" s="138">
        <f t="shared" si="143"/>
        <v>0</v>
      </c>
      <c r="Z312" s="138">
        <f>Y312+LOOKUP(V312,Sheet2!A$3:A$24,Sheet2!J$3:J$24)</f>
        <v>0</v>
      </c>
      <c r="AA312" s="138">
        <f t="shared" si="122"/>
        <v>0</v>
      </c>
      <c r="AB312" s="138">
        <f t="shared" si="144"/>
        <v>0</v>
      </c>
      <c r="AC312" s="138">
        <f t="shared" si="145"/>
        <v>0</v>
      </c>
      <c r="AD312" s="138">
        <f>AC312+LOOKUP(V312,Sheet2!A$3:A$24,Sheet2!J$3:J$24)</f>
        <v>0</v>
      </c>
      <c r="AE312" s="138">
        <f t="shared" si="123"/>
        <v>0</v>
      </c>
      <c r="AF312" s="138">
        <f t="shared" si="124"/>
        <v>0</v>
      </c>
      <c r="AG312" s="137">
        <f>LOOKUP(V312,Sheet2!A$3:A$24,Sheet2!K$3:K$24)</f>
        <v>0</v>
      </c>
      <c r="AH312" s="143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37">
        <f>LOOKUP(R312,Sheet3!A$2:A$7,Sheet3!D$2:D$7)</f>
        <v>0</v>
      </c>
      <c r="AJ312" s="137">
        <f t="shared" si="139"/>
        <v>0</v>
      </c>
      <c r="AK312" s="137">
        <f t="shared" si="140"/>
        <v>0</v>
      </c>
      <c r="AL312" s="138">
        <f t="shared" si="125"/>
        <v>0</v>
      </c>
      <c r="AM312" s="138">
        <f t="shared" si="126"/>
        <v>0</v>
      </c>
      <c r="AN312" s="138">
        <f t="shared" si="127"/>
        <v>0</v>
      </c>
      <c r="AO312" s="138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15"/>
      <c r="AQ312" s="152">
        <f t="shared" si="128"/>
        <v>0</v>
      </c>
      <c r="AR312" s="153">
        <f>LOOKUP(S312,Sheet3!F$2:F$9,Sheet3!G$2:G$9)*(AN312-AJ312)*(AN312-AJ312)/2*G312*IF(L312=1,2,IF(L312=2,1,0))</f>
        <v>0</v>
      </c>
      <c r="AS312" s="153">
        <f>LOOKUP(R312,Sheet3!A$2:A$6,Sheet3!B$2:B$6)*AO312*G312</f>
        <v>0</v>
      </c>
      <c r="AT312" s="153">
        <f>LOOKUP(R312,Sheet3!A$2:A$6,Sheet3!C$2:C$6)*AO312*G312</f>
        <v>0</v>
      </c>
      <c r="AU312" s="154">
        <f>IF(AND(AE312&gt;3.5,AF312&gt;3.5),LOOKUP(Sheet1!V312,Sheet2!A$3:A$24,Sheet2!U$3:U$24),LOOKUP(V312,Sheet2!A$3:A$24,Sheet2!T$3:T$24))*G312</f>
        <v>0</v>
      </c>
      <c r="AV312" s="154">
        <f>IF(AND(AE312&gt;3.5,AF312&gt;3.5),LOOKUP(Sheet1!V312,Sheet2!A$3:A$24,Sheet2!W$3:W$24),LOOKUP(V312,Sheet2!A$3:A$24,Sheet2!V$3:V$24))*G312</f>
        <v>0</v>
      </c>
      <c r="AW312" s="153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3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3">
        <f>LOOKUP(S312,Sheet3!F$2:F$9,Sheet3!G$2:G$9)*MIN((((Z312-Y312)+(AD312-AC312))/2+AH312+LOOKUP(V312,Sheet2!A$3:A$24,Sheet2!K$3:K$24)),AN312-AK312)^2/2*G312*IF(L312=1,2,IF(L312=2,1,0))</f>
        <v>0</v>
      </c>
      <c r="AZ312" s="153">
        <f>IF(G312=0,0,MAX(0,SUM(AQ312:AR312)-SUM(AS312:AY312)-BA312-LOOKUP(V312,Sheet2!A$3:A$24,Sheet2!Y$3:Y$24)*G312))</f>
        <v>0</v>
      </c>
      <c r="BA312" s="154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58">
        <f>IF(S312="A",LOOKUP(S312,Sheet3!F$2:F$9,Sheet3!H$2:H$9)*(AN312+AJ312+0.5)*G312*IF(L312=1,2,IF(L312=2,1,0)),0)</f>
        <v>0</v>
      </c>
      <c r="BC312" s="159">
        <f t="shared" si="129"/>
        <v>0</v>
      </c>
      <c r="BD312" s="123">
        <f>LOOKUP($S312,Sheet3!$F$2:$F$9,Sheet3!I$2:I$9)*$G312*IF($L312=1,2,IF($L312=2,1,0))</f>
        <v>0</v>
      </c>
      <c r="BE312" s="123">
        <f>LOOKUP($S312,Sheet3!$F$2:$F$9,Sheet3!J$2:J$9)*$G312*IF($L312=1,2,IF($L312=2,1,0))</f>
        <v>0</v>
      </c>
      <c r="BF312" s="123">
        <f>LOOKUP($S312,Sheet3!$F$2:$F$9,Sheet3!K$2:K$9)*$G312*IF($L312=1,2,IF($L312=2,1,0))</f>
        <v>0</v>
      </c>
      <c r="BG312" s="123">
        <f>LOOKUP($S312,Sheet3!$F$2:$F$9,Sheet3!L$2:L$9)*$G312*IF($L312=1,2,IF($L312=2,1,0))</f>
        <v>0</v>
      </c>
      <c r="BH312" s="122">
        <f>LOOKUP($S312,Sheet3!$F$2:$F$9,Sheet3!M$2:M$9)*$G312*IF($L312=1,2,IF($L312=2,1,0))*2</f>
        <v>0</v>
      </c>
      <c r="BI312" s="122">
        <f>(AO312-Sheet3!$Q$4*IF($L312=1,2,IF($L312=2,1,0)))*LOOKUP(S312,Sheet3!F$2:F$9,Sheet3!M$2:M$9)*ROUNDUP(G312/Sheet3!$Q$7,0)</f>
        <v>0</v>
      </c>
      <c r="BJ312" s="122">
        <f>IF(S312="E",LOOKUP(Sheet3!$G$7,Sheet3!$A$18:$A$21,Sheet3!$B$18:$B$21),0)*G312*AN312*2</f>
        <v>0</v>
      </c>
      <c r="BK312" s="122">
        <f>IF(S312="E",LOOKUP(Sheet3!$G$7,Sheet3!$A$18:$A$21,Sheet3!$C$18:$C$21),0)*G312*AN312*2/1000</f>
        <v>0</v>
      </c>
      <c r="BL312" s="122">
        <f>IF(S312="E",LOOKUP(Sheet3!$G$7,Sheet3!$A$18:$A$21,Sheet3!$D$18:$D$21),0)*G312*AN312*2/1000</f>
        <v>0</v>
      </c>
      <c r="BN312" s="124">
        <f t="shared" si="130"/>
        <v>0</v>
      </c>
      <c r="BO312" s="124">
        <f t="shared" si="131"/>
        <v>0</v>
      </c>
      <c r="BP312" s="115"/>
      <c r="BQ312" s="56">
        <f t="shared" si="132"/>
        <v>0</v>
      </c>
      <c r="BR312" s="52">
        <f t="shared" si="133"/>
        <v>0</v>
      </c>
      <c r="BS312" s="52">
        <f t="shared" si="134"/>
        <v>0</v>
      </c>
      <c r="BT312" s="52">
        <f>IF(OR(LOOKUP(V312,Sheet2!A$3:A$25,Sheet2!B$3:B$25)=1,G312=0),0,AW312-AO312*0.2*G312)</f>
        <v>0</v>
      </c>
      <c r="BU312" s="52">
        <f t="shared" si="135"/>
        <v>0</v>
      </c>
      <c r="BV312" s="52">
        <f t="shared" si="136"/>
        <v>0</v>
      </c>
      <c r="BW312" s="32">
        <f t="shared" si="137"/>
        <v>0</v>
      </c>
    </row>
    <row r="313" spans="1:75">
      <c r="A313" s="110"/>
      <c r="D313" s="110">
        <f t="shared" si="146"/>
        <v>0</v>
      </c>
      <c r="E313" s="32"/>
      <c r="L313" s="32">
        <v>1</v>
      </c>
      <c r="M313" s="32">
        <v>0</v>
      </c>
      <c r="N313" s="32">
        <v>0</v>
      </c>
      <c r="O313" s="32">
        <v>0</v>
      </c>
      <c r="P313" s="32">
        <f t="shared" si="141"/>
        <v>0</v>
      </c>
      <c r="R313" s="111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2">
        <f t="shared" si="120"/>
        <v>0</v>
      </c>
      <c r="T313" s="113">
        <f t="shared" si="138"/>
        <v>0</v>
      </c>
      <c r="V313" s="137">
        <f t="shared" si="119"/>
        <v>0</v>
      </c>
      <c r="W313" s="138">
        <f t="shared" si="121"/>
        <v>0</v>
      </c>
      <c r="X313" s="138">
        <f t="shared" si="142"/>
        <v>0</v>
      </c>
      <c r="Y313" s="138">
        <f t="shared" si="143"/>
        <v>0</v>
      </c>
      <c r="Z313" s="138">
        <f>Y313+LOOKUP(V313,Sheet2!A$3:A$24,Sheet2!J$3:J$24)</f>
        <v>0</v>
      </c>
      <c r="AA313" s="138">
        <f t="shared" si="122"/>
        <v>0</v>
      </c>
      <c r="AB313" s="138">
        <f t="shared" si="144"/>
        <v>0</v>
      </c>
      <c r="AC313" s="138">
        <f t="shared" si="145"/>
        <v>0</v>
      </c>
      <c r="AD313" s="138">
        <f>AC313+LOOKUP(V313,Sheet2!A$3:A$24,Sheet2!J$3:J$24)</f>
        <v>0</v>
      </c>
      <c r="AE313" s="138">
        <f t="shared" si="123"/>
        <v>0</v>
      </c>
      <c r="AF313" s="138">
        <f t="shared" si="124"/>
        <v>0</v>
      </c>
      <c r="AG313" s="137">
        <f>LOOKUP(V313,Sheet2!A$3:A$24,Sheet2!K$3:K$24)</f>
        <v>0</v>
      </c>
      <c r="AH313" s="143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37">
        <f>LOOKUP(R313,Sheet3!A$2:A$7,Sheet3!D$2:D$7)</f>
        <v>0</v>
      </c>
      <c r="AJ313" s="137">
        <f t="shared" si="139"/>
        <v>0</v>
      </c>
      <c r="AK313" s="137">
        <f t="shared" si="140"/>
        <v>0</v>
      </c>
      <c r="AL313" s="138">
        <f t="shared" si="125"/>
        <v>0</v>
      </c>
      <c r="AM313" s="138">
        <f t="shared" si="126"/>
        <v>0</v>
      </c>
      <c r="AN313" s="138">
        <f t="shared" si="127"/>
        <v>0</v>
      </c>
      <c r="AO313" s="138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15"/>
      <c r="AQ313" s="152">
        <f t="shared" si="128"/>
        <v>0</v>
      </c>
      <c r="AR313" s="153">
        <f>LOOKUP(S313,Sheet3!F$2:F$9,Sheet3!G$2:G$9)*(AN313-AJ313)*(AN313-AJ313)/2*G313*IF(L313=1,2,IF(L313=2,1,0))</f>
        <v>0</v>
      </c>
      <c r="AS313" s="153">
        <f>LOOKUP(R313,Sheet3!A$2:A$6,Sheet3!B$2:B$6)*AO313*G313</f>
        <v>0</v>
      </c>
      <c r="AT313" s="153">
        <f>LOOKUP(R313,Sheet3!A$2:A$6,Sheet3!C$2:C$6)*AO313*G313</f>
        <v>0</v>
      </c>
      <c r="AU313" s="154">
        <f>IF(AND(AE313&gt;3.5,AF313&gt;3.5),LOOKUP(Sheet1!V313,Sheet2!A$3:A$24,Sheet2!U$3:U$24),LOOKUP(V313,Sheet2!A$3:A$24,Sheet2!T$3:T$24))*G313</f>
        <v>0</v>
      </c>
      <c r="AV313" s="154">
        <f>IF(AND(AE313&gt;3.5,AF313&gt;3.5),LOOKUP(Sheet1!V313,Sheet2!A$3:A$24,Sheet2!W$3:W$24),LOOKUP(V313,Sheet2!A$3:A$24,Sheet2!V$3:V$24))*G313</f>
        <v>0</v>
      </c>
      <c r="AW313" s="153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3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3">
        <f>LOOKUP(S313,Sheet3!F$2:F$9,Sheet3!G$2:G$9)*MIN((((Z313-Y313)+(AD313-AC313))/2+AH313+LOOKUP(V313,Sheet2!A$3:A$24,Sheet2!K$3:K$24)),AN313-AK313)^2/2*G313*IF(L313=1,2,IF(L313=2,1,0))</f>
        <v>0</v>
      </c>
      <c r="AZ313" s="153">
        <f>IF(G313=0,0,MAX(0,SUM(AQ313:AR313)-SUM(AS313:AY313)-BA313-LOOKUP(V313,Sheet2!A$3:A$24,Sheet2!Y$3:Y$24)*G313))</f>
        <v>0</v>
      </c>
      <c r="BA313" s="154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58">
        <f>IF(S313="A",LOOKUP(S313,Sheet3!F$2:F$9,Sheet3!H$2:H$9)*(AN313+AJ313+0.5)*G313*IF(L313=1,2,IF(L313=2,1,0)),0)</f>
        <v>0</v>
      </c>
      <c r="BC313" s="159">
        <f t="shared" si="129"/>
        <v>0</v>
      </c>
      <c r="BD313" s="123">
        <f>LOOKUP($S313,Sheet3!$F$2:$F$9,Sheet3!I$2:I$9)*$G313*IF($L313=1,2,IF($L313=2,1,0))</f>
        <v>0</v>
      </c>
      <c r="BE313" s="123">
        <f>LOOKUP($S313,Sheet3!$F$2:$F$9,Sheet3!J$2:J$9)*$G313*IF($L313=1,2,IF($L313=2,1,0))</f>
        <v>0</v>
      </c>
      <c r="BF313" s="123">
        <f>LOOKUP($S313,Sheet3!$F$2:$F$9,Sheet3!K$2:K$9)*$G313*IF($L313=1,2,IF($L313=2,1,0))</f>
        <v>0</v>
      </c>
      <c r="BG313" s="123">
        <f>LOOKUP($S313,Sheet3!$F$2:$F$9,Sheet3!L$2:L$9)*$G313*IF($L313=1,2,IF($L313=2,1,0))</f>
        <v>0</v>
      </c>
      <c r="BH313" s="122">
        <f>LOOKUP($S313,Sheet3!$F$2:$F$9,Sheet3!M$2:M$9)*$G313*IF($L313=1,2,IF($L313=2,1,0))*2</f>
        <v>0</v>
      </c>
      <c r="BI313" s="122">
        <f>(AO313-Sheet3!$Q$4*IF($L313=1,2,IF($L313=2,1,0)))*LOOKUP(S313,Sheet3!F$2:F$9,Sheet3!M$2:M$9)*ROUNDUP(G313/Sheet3!$Q$7,0)</f>
        <v>0</v>
      </c>
      <c r="BJ313" s="122">
        <f>IF(S313="E",LOOKUP(Sheet3!$G$7,Sheet3!$A$18:$A$21,Sheet3!$B$18:$B$21),0)*G313*AN313*2</f>
        <v>0</v>
      </c>
      <c r="BK313" s="122">
        <f>IF(S313="E",LOOKUP(Sheet3!$G$7,Sheet3!$A$18:$A$21,Sheet3!$C$18:$C$21),0)*G313*AN313*2/1000</f>
        <v>0</v>
      </c>
      <c r="BL313" s="122">
        <f>IF(S313="E",LOOKUP(Sheet3!$G$7,Sheet3!$A$18:$A$21,Sheet3!$D$18:$D$21),0)*G313*AN313*2/1000</f>
        <v>0</v>
      </c>
      <c r="BN313" s="124">
        <f t="shared" si="130"/>
        <v>0</v>
      </c>
      <c r="BO313" s="124">
        <f t="shared" si="131"/>
        <v>0</v>
      </c>
      <c r="BP313" s="115"/>
      <c r="BQ313" s="56">
        <f t="shared" si="132"/>
        <v>0</v>
      </c>
      <c r="BR313" s="52">
        <f t="shared" si="133"/>
        <v>0</v>
      </c>
      <c r="BS313" s="52">
        <f t="shared" si="134"/>
        <v>0</v>
      </c>
      <c r="BT313" s="52">
        <f>IF(OR(LOOKUP(V313,Sheet2!A$3:A$25,Sheet2!B$3:B$25)=1,G313=0),0,AW313-AO313*0.2*G313)</f>
        <v>0</v>
      </c>
      <c r="BU313" s="52">
        <f t="shared" si="135"/>
        <v>0</v>
      </c>
      <c r="BV313" s="52">
        <f t="shared" si="136"/>
        <v>0</v>
      </c>
      <c r="BW313" s="32">
        <f t="shared" si="137"/>
        <v>0</v>
      </c>
    </row>
    <row r="314" spans="1:75">
      <c r="A314" s="110"/>
      <c r="D314" s="110">
        <f t="shared" si="146"/>
        <v>0</v>
      </c>
      <c r="E314" s="32"/>
      <c r="L314" s="32">
        <v>1</v>
      </c>
      <c r="M314" s="32">
        <v>0</v>
      </c>
      <c r="N314" s="32">
        <v>0</v>
      </c>
      <c r="O314" s="32">
        <v>0</v>
      </c>
      <c r="P314" s="32">
        <f t="shared" si="141"/>
        <v>0</v>
      </c>
      <c r="R314" s="111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2">
        <f t="shared" si="120"/>
        <v>0</v>
      </c>
      <c r="T314" s="113">
        <f t="shared" si="138"/>
        <v>0</v>
      </c>
      <c r="V314" s="137">
        <f t="shared" si="119"/>
        <v>0</v>
      </c>
      <c r="W314" s="138">
        <f t="shared" si="121"/>
        <v>0</v>
      </c>
      <c r="X314" s="138">
        <f t="shared" si="142"/>
        <v>0</v>
      </c>
      <c r="Y314" s="138">
        <f t="shared" si="143"/>
        <v>0</v>
      </c>
      <c r="Z314" s="138">
        <f>Y314+LOOKUP(V314,Sheet2!A$3:A$24,Sheet2!J$3:J$24)</f>
        <v>0</v>
      </c>
      <c r="AA314" s="138">
        <f t="shared" si="122"/>
        <v>0</v>
      </c>
      <c r="AB314" s="138">
        <f t="shared" si="144"/>
        <v>0</v>
      </c>
      <c r="AC314" s="138">
        <f t="shared" si="145"/>
        <v>0</v>
      </c>
      <c r="AD314" s="138">
        <f>AC314+LOOKUP(V314,Sheet2!A$3:A$24,Sheet2!J$3:J$24)</f>
        <v>0</v>
      </c>
      <c r="AE314" s="138">
        <f t="shared" si="123"/>
        <v>0</v>
      </c>
      <c r="AF314" s="138">
        <f t="shared" si="124"/>
        <v>0</v>
      </c>
      <c r="AG314" s="137">
        <f>LOOKUP(V314,Sheet2!A$3:A$24,Sheet2!K$3:K$24)</f>
        <v>0</v>
      </c>
      <c r="AH314" s="143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37">
        <f>LOOKUP(R314,Sheet3!A$2:A$7,Sheet3!D$2:D$7)</f>
        <v>0</v>
      </c>
      <c r="AJ314" s="137">
        <f t="shared" si="139"/>
        <v>0</v>
      </c>
      <c r="AK314" s="137">
        <f t="shared" si="140"/>
        <v>0</v>
      </c>
      <c r="AL314" s="138">
        <f t="shared" si="125"/>
        <v>0</v>
      </c>
      <c r="AM314" s="138">
        <f t="shared" si="126"/>
        <v>0</v>
      </c>
      <c r="AN314" s="138">
        <f t="shared" si="127"/>
        <v>0</v>
      </c>
      <c r="AO314" s="138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15"/>
      <c r="AQ314" s="152">
        <f t="shared" si="128"/>
        <v>0</v>
      </c>
      <c r="AR314" s="153">
        <f>LOOKUP(S314,Sheet3!F$2:F$9,Sheet3!G$2:G$9)*(AN314-AJ314)*(AN314-AJ314)/2*G314*IF(L314=1,2,IF(L314=2,1,0))</f>
        <v>0</v>
      </c>
      <c r="AS314" s="153">
        <f>LOOKUP(R314,Sheet3!A$2:A$6,Sheet3!B$2:B$6)*AO314*G314</f>
        <v>0</v>
      </c>
      <c r="AT314" s="153">
        <f>LOOKUP(R314,Sheet3!A$2:A$6,Sheet3!C$2:C$6)*AO314*G314</f>
        <v>0</v>
      </c>
      <c r="AU314" s="154">
        <f>IF(AND(AE314&gt;3.5,AF314&gt;3.5),LOOKUP(Sheet1!V314,Sheet2!A$3:A$24,Sheet2!U$3:U$24),LOOKUP(V314,Sheet2!A$3:A$24,Sheet2!T$3:T$24))*G314</f>
        <v>0</v>
      </c>
      <c r="AV314" s="154">
        <f>IF(AND(AE314&gt;3.5,AF314&gt;3.5),LOOKUP(Sheet1!V314,Sheet2!A$3:A$24,Sheet2!W$3:W$24),LOOKUP(V314,Sheet2!A$3:A$24,Sheet2!V$3:V$24))*G314</f>
        <v>0</v>
      </c>
      <c r="AW314" s="153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3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3">
        <f>LOOKUP(S314,Sheet3!F$2:F$9,Sheet3!G$2:G$9)*MIN((((Z314-Y314)+(AD314-AC314))/2+AH314+LOOKUP(V314,Sheet2!A$3:A$24,Sheet2!K$3:K$24)),AN314-AK314)^2/2*G314*IF(L314=1,2,IF(L314=2,1,0))</f>
        <v>0</v>
      </c>
      <c r="AZ314" s="153">
        <f>IF(G314=0,0,MAX(0,SUM(AQ314:AR314)-SUM(AS314:AY314)-BA314-LOOKUP(V314,Sheet2!A$3:A$24,Sheet2!Y$3:Y$24)*G314))</f>
        <v>0</v>
      </c>
      <c r="BA314" s="154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58">
        <f>IF(S314="A",LOOKUP(S314,Sheet3!F$2:F$9,Sheet3!H$2:H$9)*(AN314+AJ314+0.5)*G314*IF(L314=1,2,IF(L314=2,1,0)),0)</f>
        <v>0</v>
      </c>
      <c r="BC314" s="159">
        <f t="shared" si="129"/>
        <v>0</v>
      </c>
      <c r="BD314" s="123">
        <f>LOOKUP($S314,Sheet3!$F$2:$F$9,Sheet3!I$2:I$9)*$G314*IF($L314=1,2,IF($L314=2,1,0))</f>
        <v>0</v>
      </c>
      <c r="BE314" s="123">
        <f>LOOKUP($S314,Sheet3!$F$2:$F$9,Sheet3!J$2:J$9)*$G314*IF($L314=1,2,IF($L314=2,1,0))</f>
        <v>0</v>
      </c>
      <c r="BF314" s="123">
        <f>LOOKUP($S314,Sheet3!$F$2:$F$9,Sheet3!K$2:K$9)*$G314*IF($L314=1,2,IF($L314=2,1,0))</f>
        <v>0</v>
      </c>
      <c r="BG314" s="123">
        <f>LOOKUP($S314,Sheet3!$F$2:$F$9,Sheet3!L$2:L$9)*$G314*IF($L314=1,2,IF($L314=2,1,0))</f>
        <v>0</v>
      </c>
      <c r="BH314" s="122">
        <f>LOOKUP($S314,Sheet3!$F$2:$F$9,Sheet3!M$2:M$9)*$G314*IF($L314=1,2,IF($L314=2,1,0))*2</f>
        <v>0</v>
      </c>
      <c r="BI314" s="122">
        <f>(AO314-Sheet3!$Q$4*IF($L314=1,2,IF($L314=2,1,0)))*LOOKUP(S314,Sheet3!F$2:F$9,Sheet3!M$2:M$9)*ROUNDUP(G314/Sheet3!$Q$7,0)</f>
        <v>0</v>
      </c>
      <c r="BJ314" s="122">
        <f>IF(S314="E",LOOKUP(Sheet3!$G$7,Sheet3!$A$18:$A$21,Sheet3!$B$18:$B$21),0)*G314*AN314*2</f>
        <v>0</v>
      </c>
      <c r="BK314" s="122">
        <f>IF(S314="E",LOOKUP(Sheet3!$G$7,Sheet3!$A$18:$A$21,Sheet3!$C$18:$C$21),0)*G314*AN314*2/1000</f>
        <v>0</v>
      </c>
      <c r="BL314" s="122">
        <f>IF(S314="E",LOOKUP(Sheet3!$G$7,Sheet3!$A$18:$A$21,Sheet3!$D$18:$D$21),0)*G314*AN314*2/1000</f>
        <v>0</v>
      </c>
      <c r="BN314" s="124">
        <f t="shared" si="130"/>
        <v>0</v>
      </c>
      <c r="BO314" s="124">
        <f t="shared" si="131"/>
        <v>0</v>
      </c>
      <c r="BP314" s="115"/>
      <c r="BQ314" s="56">
        <f t="shared" si="132"/>
        <v>0</v>
      </c>
      <c r="BR314" s="52">
        <f t="shared" si="133"/>
        <v>0</v>
      </c>
      <c r="BS314" s="52">
        <f t="shared" si="134"/>
        <v>0</v>
      </c>
      <c r="BT314" s="52">
        <f>IF(OR(LOOKUP(V314,Sheet2!A$3:A$25,Sheet2!B$3:B$25)=1,G314=0),0,AW314-AO314*0.2*G314)</f>
        <v>0</v>
      </c>
      <c r="BU314" s="52">
        <f t="shared" si="135"/>
        <v>0</v>
      </c>
      <c r="BV314" s="52">
        <f t="shared" si="136"/>
        <v>0</v>
      </c>
      <c r="BW314" s="32">
        <f t="shared" si="137"/>
        <v>0</v>
      </c>
    </row>
    <row r="315" spans="1:75">
      <c r="A315" s="110"/>
      <c r="D315" s="110">
        <f t="shared" si="146"/>
        <v>0</v>
      </c>
      <c r="E315" s="32"/>
      <c r="L315" s="32">
        <v>1</v>
      </c>
      <c r="M315" s="32">
        <v>0</v>
      </c>
      <c r="N315" s="32">
        <v>0</v>
      </c>
      <c r="O315" s="32">
        <v>0</v>
      </c>
      <c r="P315" s="32">
        <f t="shared" si="141"/>
        <v>0</v>
      </c>
      <c r="R315" s="111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2">
        <f t="shared" si="120"/>
        <v>0</v>
      </c>
      <c r="T315" s="113">
        <f t="shared" si="138"/>
        <v>0</v>
      </c>
      <c r="V315" s="137">
        <f t="shared" si="119"/>
        <v>0</v>
      </c>
      <c r="W315" s="138">
        <f t="shared" si="121"/>
        <v>0</v>
      </c>
      <c r="X315" s="138">
        <f t="shared" si="142"/>
        <v>0</v>
      </c>
      <c r="Y315" s="138">
        <f t="shared" si="143"/>
        <v>0</v>
      </c>
      <c r="Z315" s="138">
        <f>Y315+LOOKUP(V315,Sheet2!A$3:A$24,Sheet2!J$3:J$24)</f>
        <v>0</v>
      </c>
      <c r="AA315" s="138">
        <f t="shared" si="122"/>
        <v>0</v>
      </c>
      <c r="AB315" s="138">
        <f t="shared" si="144"/>
        <v>0</v>
      </c>
      <c r="AC315" s="138">
        <f t="shared" si="145"/>
        <v>0</v>
      </c>
      <c r="AD315" s="138">
        <f>AC315+LOOKUP(V315,Sheet2!A$3:A$24,Sheet2!J$3:J$24)</f>
        <v>0</v>
      </c>
      <c r="AE315" s="138">
        <f t="shared" si="123"/>
        <v>0</v>
      </c>
      <c r="AF315" s="138">
        <f t="shared" si="124"/>
        <v>0</v>
      </c>
      <c r="AG315" s="137">
        <f>LOOKUP(V315,Sheet2!A$3:A$24,Sheet2!K$3:K$24)</f>
        <v>0</v>
      </c>
      <c r="AH315" s="143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37">
        <f>LOOKUP(R315,Sheet3!A$2:A$7,Sheet3!D$2:D$7)</f>
        <v>0</v>
      </c>
      <c r="AJ315" s="137">
        <f t="shared" si="139"/>
        <v>0</v>
      </c>
      <c r="AK315" s="137">
        <f t="shared" si="140"/>
        <v>0</v>
      </c>
      <c r="AL315" s="138">
        <f t="shared" si="125"/>
        <v>0</v>
      </c>
      <c r="AM315" s="138">
        <f t="shared" si="126"/>
        <v>0</v>
      </c>
      <c r="AN315" s="138">
        <f t="shared" si="127"/>
        <v>0</v>
      </c>
      <c r="AO315" s="138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15"/>
      <c r="AQ315" s="152">
        <f t="shared" si="128"/>
        <v>0</v>
      </c>
      <c r="AR315" s="153">
        <f>LOOKUP(S315,Sheet3!F$2:F$9,Sheet3!G$2:G$9)*(AN315-AJ315)*(AN315-AJ315)/2*G315*IF(L315=1,2,IF(L315=2,1,0))</f>
        <v>0</v>
      </c>
      <c r="AS315" s="153">
        <f>LOOKUP(R315,Sheet3!A$2:A$6,Sheet3!B$2:B$6)*AO315*G315</f>
        <v>0</v>
      </c>
      <c r="AT315" s="153">
        <f>LOOKUP(R315,Sheet3!A$2:A$6,Sheet3!C$2:C$6)*AO315*G315</f>
        <v>0</v>
      </c>
      <c r="AU315" s="154">
        <f>IF(AND(AE315&gt;3.5,AF315&gt;3.5),LOOKUP(Sheet1!V315,Sheet2!A$3:A$24,Sheet2!U$3:U$24),LOOKUP(V315,Sheet2!A$3:A$24,Sheet2!T$3:T$24))*G315</f>
        <v>0</v>
      </c>
      <c r="AV315" s="154">
        <f>IF(AND(AE315&gt;3.5,AF315&gt;3.5),LOOKUP(Sheet1!V315,Sheet2!A$3:A$24,Sheet2!W$3:W$24),LOOKUP(V315,Sheet2!A$3:A$24,Sheet2!V$3:V$24))*G315</f>
        <v>0</v>
      </c>
      <c r="AW315" s="153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3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3">
        <f>LOOKUP(S315,Sheet3!F$2:F$9,Sheet3!G$2:G$9)*MIN((((Z315-Y315)+(AD315-AC315))/2+AH315+LOOKUP(V315,Sheet2!A$3:A$24,Sheet2!K$3:K$24)),AN315-AK315)^2/2*G315*IF(L315=1,2,IF(L315=2,1,0))</f>
        <v>0</v>
      </c>
      <c r="AZ315" s="153">
        <f>IF(G315=0,0,MAX(0,SUM(AQ315:AR315)-SUM(AS315:AY315)-BA315-LOOKUP(V315,Sheet2!A$3:A$24,Sheet2!Y$3:Y$24)*G315))</f>
        <v>0</v>
      </c>
      <c r="BA315" s="154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58">
        <f>IF(S315="A",LOOKUP(S315,Sheet3!F$2:F$9,Sheet3!H$2:H$9)*(AN315+AJ315+0.5)*G315*IF(L315=1,2,IF(L315=2,1,0)),0)</f>
        <v>0</v>
      </c>
      <c r="BC315" s="159">
        <f t="shared" si="129"/>
        <v>0</v>
      </c>
      <c r="BD315" s="123">
        <f>LOOKUP($S315,Sheet3!$F$2:$F$9,Sheet3!I$2:I$9)*$G315*IF($L315=1,2,IF($L315=2,1,0))</f>
        <v>0</v>
      </c>
      <c r="BE315" s="123">
        <f>LOOKUP($S315,Sheet3!$F$2:$F$9,Sheet3!J$2:J$9)*$G315*IF($L315=1,2,IF($L315=2,1,0))</f>
        <v>0</v>
      </c>
      <c r="BF315" s="123">
        <f>LOOKUP($S315,Sheet3!$F$2:$F$9,Sheet3!K$2:K$9)*$G315*IF($L315=1,2,IF($L315=2,1,0))</f>
        <v>0</v>
      </c>
      <c r="BG315" s="123">
        <f>LOOKUP($S315,Sheet3!$F$2:$F$9,Sheet3!L$2:L$9)*$G315*IF($L315=1,2,IF($L315=2,1,0))</f>
        <v>0</v>
      </c>
      <c r="BH315" s="122">
        <f>LOOKUP($S315,Sheet3!$F$2:$F$9,Sheet3!M$2:M$9)*$G315*IF($L315=1,2,IF($L315=2,1,0))*2</f>
        <v>0</v>
      </c>
      <c r="BI315" s="122">
        <f>(AO315-Sheet3!$Q$4*IF($L315=1,2,IF($L315=2,1,0)))*LOOKUP(S315,Sheet3!F$2:F$9,Sheet3!M$2:M$9)*ROUNDUP(G315/Sheet3!$Q$7,0)</f>
        <v>0</v>
      </c>
      <c r="BJ315" s="122">
        <f>IF(S315="E",LOOKUP(Sheet3!$G$7,Sheet3!$A$18:$A$21,Sheet3!$B$18:$B$21),0)*G315*AN315*2</f>
        <v>0</v>
      </c>
      <c r="BK315" s="122">
        <f>IF(S315="E",LOOKUP(Sheet3!$G$7,Sheet3!$A$18:$A$21,Sheet3!$C$18:$C$21),0)*G315*AN315*2/1000</f>
        <v>0</v>
      </c>
      <c r="BL315" s="122">
        <f>IF(S315="E",LOOKUP(Sheet3!$G$7,Sheet3!$A$18:$A$21,Sheet3!$D$18:$D$21),0)*G315*AN315*2/1000</f>
        <v>0</v>
      </c>
      <c r="BN315" s="124">
        <f t="shared" si="130"/>
        <v>0</v>
      </c>
      <c r="BO315" s="124">
        <f t="shared" si="131"/>
        <v>0</v>
      </c>
      <c r="BP315" s="115"/>
      <c r="BQ315" s="56">
        <f t="shared" si="132"/>
        <v>0</v>
      </c>
      <c r="BR315" s="52">
        <f t="shared" si="133"/>
        <v>0</v>
      </c>
      <c r="BS315" s="52">
        <f t="shared" si="134"/>
        <v>0</v>
      </c>
      <c r="BT315" s="52">
        <f>IF(OR(LOOKUP(V315,Sheet2!A$3:A$25,Sheet2!B$3:B$25)=1,G315=0),0,AW315-AO315*0.2*G315)</f>
        <v>0</v>
      </c>
      <c r="BU315" s="52">
        <f t="shared" si="135"/>
        <v>0</v>
      </c>
      <c r="BV315" s="52">
        <f t="shared" si="136"/>
        <v>0</v>
      </c>
      <c r="BW315" s="32">
        <f t="shared" si="137"/>
        <v>0</v>
      </c>
    </row>
    <row r="316" spans="1:75">
      <c r="A316" s="110"/>
      <c r="D316" s="110">
        <f t="shared" si="146"/>
        <v>0</v>
      </c>
      <c r="E316" s="32"/>
      <c r="L316" s="32">
        <v>1</v>
      </c>
      <c r="M316" s="32">
        <v>0</v>
      </c>
      <c r="N316" s="32">
        <v>0</v>
      </c>
      <c r="O316" s="32">
        <v>0</v>
      </c>
      <c r="P316" s="32">
        <f t="shared" si="141"/>
        <v>0</v>
      </c>
      <c r="R316" s="111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2">
        <f t="shared" si="120"/>
        <v>0</v>
      </c>
      <c r="T316" s="113">
        <f t="shared" si="138"/>
        <v>0</v>
      </c>
      <c r="V316" s="137">
        <f t="shared" si="119"/>
        <v>0</v>
      </c>
      <c r="W316" s="138">
        <f t="shared" si="121"/>
        <v>0</v>
      </c>
      <c r="X316" s="138">
        <f t="shared" si="142"/>
        <v>0</v>
      </c>
      <c r="Y316" s="138">
        <f t="shared" si="143"/>
        <v>0</v>
      </c>
      <c r="Z316" s="138">
        <f>Y316+LOOKUP(V316,Sheet2!A$3:A$24,Sheet2!J$3:J$24)</f>
        <v>0</v>
      </c>
      <c r="AA316" s="138">
        <f t="shared" si="122"/>
        <v>0</v>
      </c>
      <c r="AB316" s="138">
        <f t="shared" si="144"/>
        <v>0</v>
      </c>
      <c r="AC316" s="138">
        <f t="shared" si="145"/>
        <v>0</v>
      </c>
      <c r="AD316" s="138">
        <f>AC316+LOOKUP(V316,Sheet2!A$3:A$24,Sheet2!J$3:J$24)</f>
        <v>0</v>
      </c>
      <c r="AE316" s="138">
        <f t="shared" si="123"/>
        <v>0</v>
      </c>
      <c r="AF316" s="138">
        <f t="shared" si="124"/>
        <v>0</v>
      </c>
      <c r="AG316" s="137">
        <f>LOOKUP(V316,Sheet2!A$3:A$24,Sheet2!K$3:K$24)</f>
        <v>0</v>
      </c>
      <c r="AH316" s="143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37">
        <f>LOOKUP(R316,Sheet3!A$2:A$7,Sheet3!D$2:D$7)</f>
        <v>0</v>
      </c>
      <c r="AJ316" s="137">
        <f t="shared" si="139"/>
        <v>0</v>
      </c>
      <c r="AK316" s="137">
        <f t="shared" si="140"/>
        <v>0</v>
      </c>
      <c r="AL316" s="138">
        <f t="shared" si="125"/>
        <v>0</v>
      </c>
      <c r="AM316" s="138">
        <f t="shared" si="126"/>
        <v>0</v>
      </c>
      <c r="AN316" s="138">
        <f t="shared" si="127"/>
        <v>0</v>
      </c>
      <c r="AO316" s="138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15"/>
      <c r="AQ316" s="152">
        <f t="shared" si="128"/>
        <v>0</v>
      </c>
      <c r="AR316" s="153">
        <f>LOOKUP(S316,Sheet3!F$2:F$9,Sheet3!G$2:G$9)*(AN316-AJ316)*(AN316-AJ316)/2*G316*IF(L316=1,2,IF(L316=2,1,0))</f>
        <v>0</v>
      </c>
      <c r="AS316" s="153">
        <f>LOOKUP(R316,Sheet3!A$2:A$6,Sheet3!B$2:B$6)*AO316*G316</f>
        <v>0</v>
      </c>
      <c r="AT316" s="153">
        <f>LOOKUP(R316,Sheet3!A$2:A$6,Sheet3!C$2:C$6)*AO316*G316</f>
        <v>0</v>
      </c>
      <c r="AU316" s="154">
        <f>IF(AND(AE316&gt;3.5,AF316&gt;3.5),LOOKUP(Sheet1!V316,Sheet2!A$3:A$24,Sheet2!U$3:U$24),LOOKUP(V316,Sheet2!A$3:A$24,Sheet2!T$3:T$24))*G316</f>
        <v>0</v>
      </c>
      <c r="AV316" s="154">
        <f>IF(AND(AE316&gt;3.5,AF316&gt;3.5),LOOKUP(Sheet1!V316,Sheet2!A$3:A$24,Sheet2!W$3:W$24),LOOKUP(V316,Sheet2!A$3:A$24,Sheet2!V$3:V$24))*G316</f>
        <v>0</v>
      </c>
      <c r="AW316" s="153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3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3">
        <f>LOOKUP(S316,Sheet3!F$2:F$9,Sheet3!G$2:G$9)*MIN((((Z316-Y316)+(AD316-AC316))/2+AH316+LOOKUP(V316,Sheet2!A$3:A$24,Sheet2!K$3:K$24)),AN316-AK316)^2/2*G316*IF(L316=1,2,IF(L316=2,1,0))</f>
        <v>0</v>
      </c>
      <c r="AZ316" s="153">
        <f>IF(G316=0,0,MAX(0,SUM(AQ316:AR316)-SUM(AS316:AY316)-BA316-LOOKUP(V316,Sheet2!A$3:A$24,Sheet2!Y$3:Y$24)*G316))</f>
        <v>0</v>
      </c>
      <c r="BA316" s="154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58">
        <f>IF(S316="A",LOOKUP(S316,Sheet3!F$2:F$9,Sheet3!H$2:H$9)*(AN316+AJ316+0.5)*G316*IF(L316=1,2,IF(L316=2,1,0)),0)</f>
        <v>0</v>
      </c>
      <c r="BC316" s="159">
        <f t="shared" si="129"/>
        <v>0</v>
      </c>
      <c r="BD316" s="123">
        <f>LOOKUP($S316,Sheet3!$F$2:$F$9,Sheet3!I$2:I$9)*$G316*IF($L316=1,2,IF($L316=2,1,0))</f>
        <v>0</v>
      </c>
      <c r="BE316" s="123">
        <f>LOOKUP($S316,Sheet3!$F$2:$F$9,Sheet3!J$2:J$9)*$G316*IF($L316=1,2,IF($L316=2,1,0))</f>
        <v>0</v>
      </c>
      <c r="BF316" s="123">
        <f>LOOKUP($S316,Sheet3!$F$2:$F$9,Sheet3!K$2:K$9)*$G316*IF($L316=1,2,IF($L316=2,1,0))</f>
        <v>0</v>
      </c>
      <c r="BG316" s="123">
        <f>LOOKUP($S316,Sheet3!$F$2:$F$9,Sheet3!L$2:L$9)*$G316*IF($L316=1,2,IF($L316=2,1,0))</f>
        <v>0</v>
      </c>
      <c r="BH316" s="122">
        <f>LOOKUP($S316,Sheet3!$F$2:$F$9,Sheet3!M$2:M$9)*$G316*IF($L316=1,2,IF($L316=2,1,0))*2</f>
        <v>0</v>
      </c>
      <c r="BI316" s="122">
        <f>(AO316-Sheet3!$Q$4*IF($L316=1,2,IF($L316=2,1,0)))*LOOKUP(S316,Sheet3!F$2:F$9,Sheet3!M$2:M$9)*ROUNDUP(G316/Sheet3!$Q$7,0)</f>
        <v>0</v>
      </c>
      <c r="BJ316" s="122">
        <f>IF(S316="E",LOOKUP(Sheet3!$G$7,Sheet3!$A$18:$A$21,Sheet3!$B$18:$B$21),0)*G316*AN316*2</f>
        <v>0</v>
      </c>
      <c r="BK316" s="122">
        <f>IF(S316="E",LOOKUP(Sheet3!$G$7,Sheet3!$A$18:$A$21,Sheet3!$C$18:$C$21),0)*G316*AN316*2/1000</f>
        <v>0</v>
      </c>
      <c r="BL316" s="122">
        <f>IF(S316="E",LOOKUP(Sheet3!$G$7,Sheet3!$A$18:$A$21,Sheet3!$D$18:$D$21),0)*G316*AN316*2/1000</f>
        <v>0</v>
      </c>
      <c r="BN316" s="124">
        <f t="shared" si="130"/>
        <v>0</v>
      </c>
      <c r="BO316" s="124">
        <f t="shared" si="131"/>
        <v>0</v>
      </c>
      <c r="BP316" s="115"/>
      <c r="BQ316" s="56">
        <f t="shared" si="132"/>
        <v>0</v>
      </c>
      <c r="BR316" s="52">
        <f t="shared" si="133"/>
        <v>0</v>
      </c>
      <c r="BS316" s="52">
        <f t="shared" si="134"/>
        <v>0</v>
      </c>
      <c r="BT316" s="52">
        <f>IF(OR(LOOKUP(V316,Sheet2!A$3:A$25,Sheet2!B$3:B$25)=1,G316=0),0,AW316-AO316*0.2*G316)</f>
        <v>0</v>
      </c>
      <c r="BU316" s="52">
        <f t="shared" si="135"/>
        <v>0</v>
      </c>
      <c r="BV316" s="52">
        <f t="shared" si="136"/>
        <v>0</v>
      </c>
      <c r="BW316" s="32">
        <f t="shared" si="137"/>
        <v>0</v>
      </c>
    </row>
    <row r="317" spans="1:75">
      <c r="A317" s="110"/>
      <c r="D317" s="110">
        <f t="shared" si="146"/>
        <v>0</v>
      </c>
      <c r="E317" s="32"/>
      <c r="L317" s="32">
        <v>1</v>
      </c>
      <c r="M317" s="32">
        <v>0</v>
      </c>
      <c r="N317" s="32">
        <v>0</v>
      </c>
      <c r="O317" s="32">
        <v>0</v>
      </c>
      <c r="P317" s="32">
        <f t="shared" si="141"/>
        <v>0</v>
      </c>
      <c r="R317" s="111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2">
        <f t="shared" si="120"/>
        <v>0</v>
      </c>
      <c r="T317" s="113">
        <f t="shared" si="138"/>
        <v>0</v>
      </c>
      <c r="V317" s="137">
        <f t="shared" si="119"/>
        <v>0</v>
      </c>
      <c r="W317" s="138">
        <f t="shared" si="121"/>
        <v>0</v>
      </c>
      <c r="X317" s="138">
        <f t="shared" si="142"/>
        <v>0</v>
      </c>
      <c r="Y317" s="138">
        <f t="shared" si="143"/>
        <v>0</v>
      </c>
      <c r="Z317" s="138">
        <f>Y317+LOOKUP(V317,Sheet2!A$3:A$24,Sheet2!J$3:J$24)</f>
        <v>0</v>
      </c>
      <c r="AA317" s="138">
        <f t="shared" si="122"/>
        <v>0</v>
      </c>
      <c r="AB317" s="138">
        <f t="shared" si="144"/>
        <v>0</v>
      </c>
      <c r="AC317" s="138">
        <f t="shared" si="145"/>
        <v>0</v>
      </c>
      <c r="AD317" s="138">
        <f>AC317+LOOKUP(V317,Sheet2!A$3:A$24,Sheet2!J$3:J$24)</f>
        <v>0</v>
      </c>
      <c r="AE317" s="138">
        <f t="shared" si="123"/>
        <v>0</v>
      </c>
      <c r="AF317" s="138">
        <f t="shared" si="124"/>
        <v>0</v>
      </c>
      <c r="AG317" s="137">
        <f>LOOKUP(V317,Sheet2!A$3:A$24,Sheet2!K$3:K$24)</f>
        <v>0</v>
      </c>
      <c r="AH317" s="143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37">
        <f>LOOKUP(R317,Sheet3!A$2:A$7,Sheet3!D$2:D$7)</f>
        <v>0</v>
      </c>
      <c r="AJ317" s="137">
        <f t="shared" si="139"/>
        <v>0</v>
      </c>
      <c r="AK317" s="137">
        <f t="shared" si="140"/>
        <v>0</v>
      </c>
      <c r="AL317" s="138">
        <f t="shared" si="125"/>
        <v>0</v>
      </c>
      <c r="AM317" s="138">
        <f t="shared" si="126"/>
        <v>0</v>
      </c>
      <c r="AN317" s="138">
        <f t="shared" si="127"/>
        <v>0</v>
      </c>
      <c r="AO317" s="138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15"/>
      <c r="AQ317" s="152">
        <f t="shared" si="128"/>
        <v>0</v>
      </c>
      <c r="AR317" s="153">
        <f>LOOKUP(S317,Sheet3!F$2:F$9,Sheet3!G$2:G$9)*(AN317-AJ317)*(AN317-AJ317)/2*G317*IF(L317=1,2,IF(L317=2,1,0))</f>
        <v>0</v>
      </c>
      <c r="AS317" s="153">
        <f>LOOKUP(R317,Sheet3!A$2:A$6,Sheet3!B$2:B$6)*AO317*G317</f>
        <v>0</v>
      </c>
      <c r="AT317" s="153">
        <f>LOOKUP(R317,Sheet3!A$2:A$6,Sheet3!C$2:C$6)*AO317*G317</f>
        <v>0</v>
      </c>
      <c r="AU317" s="154">
        <f>IF(AND(AE317&gt;3.5,AF317&gt;3.5),LOOKUP(Sheet1!V317,Sheet2!A$3:A$24,Sheet2!U$3:U$24),LOOKUP(V317,Sheet2!A$3:A$24,Sheet2!T$3:T$24))*G317</f>
        <v>0</v>
      </c>
      <c r="AV317" s="154">
        <f>IF(AND(AE317&gt;3.5,AF317&gt;3.5),LOOKUP(Sheet1!V317,Sheet2!A$3:A$24,Sheet2!W$3:W$24),LOOKUP(V317,Sheet2!A$3:A$24,Sheet2!V$3:V$24))*G317</f>
        <v>0</v>
      </c>
      <c r="AW317" s="153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3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3">
        <f>LOOKUP(S317,Sheet3!F$2:F$9,Sheet3!G$2:G$9)*MIN((((Z317-Y317)+(AD317-AC317))/2+AH317+LOOKUP(V317,Sheet2!A$3:A$24,Sheet2!K$3:K$24)),AN317-AK317)^2/2*G317*IF(L317=1,2,IF(L317=2,1,0))</f>
        <v>0</v>
      </c>
      <c r="AZ317" s="153">
        <f>IF(G317=0,0,MAX(0,SUM(AQ317:AR317)-SUM(AS317:AY317)-BA317-LOOKUP(V317,Sheet2!A$3:A$24,Sheet2!Y$3:Y$24)*G317))</f>
        <v>0</v>
      </c>
      <c r="BA317" s="154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58">
        <f>IF(S317="A",LOOKUP(S317,Sheet3!F$2:F$9,Sheet3!H$2:H$9)*(AN317+AJ317+0.5)*G317*IF(L317=1,2,IF(L317=2,1,0)),0)</f>
        <v>0</v>
      </c>
      <c r="BC317" s="159">
        <f t="shared" si="129"/>
        <v>0</v>
      </c>
      <c r="BD317" s="123">
        <f>LOOKUP($S317,Sheet3!$F$2:$F$9,Sheet3!I$2:I$9)*$G317*IF($L317=1,2,IF($L317=2,1,0))</f>
        <v>0</v>
      </c>
      <c r="BE317" s="123">
        <f>LOOKUP($S317,Sheet3!$F$2:$F$9,Sheet3!J$2:J$9)*$G317*IF($L317=1,2,IF($L317=2,1,0))</f>
        <v>0</v>
      </c>
      <c r="BF317" s="123">
        <f>LOOKUP($S317,Sheet3!$F$2:$F$9,Sheet3!K$2:K$9)*$G317*IF($L317=1,2,IF($L317=2,1,0))</f>
        <v>0</v>
      </c>
      <c r="BG317" s="123">
        <f>LOOKUP($S317,Sheet3!$F$2:$F$9,Sheet3!L$2:L$9)*$G317*IF($L317=1,2,IF($L317=2,1,0))</f>
        <v>0</v>
      </c>
      <c r="BH317" s="122">
        <f>LOOKUP($S317,Sheet3!$F$2:$F$9,Sheet3!M$2:M$9)*$G317*IF($L317=1,2,IF($L317=2,1,0))*2</f>
        <v>0</v>
      </c>
      <c r="BI317" s="122">
        <f>(AO317-Sheet3!$Q$4*IF($L317=1,2,IF($L317=2,1,0)))*LOOKUP(S317,Sheet3!F$2:F$9,Sheet3!M$2:M$9)*ROUNDUP(G317/Sheet3!$Q$7,0)</f>
        <v>0</v>
      </c>
      <c r="BJ317" s="122">
        <f>IF(S317="E",LOOKUP(Sheet3!$G$7,Sheet3!$A$18:$A$21,Sheet3!$B$18:$B$21),0)*G317*AN317*2</f>
        <v>0</v>
      </c>
      <c r="BK317" s="122">
        <f>IF(S317="E",LOOKUP(Sheet3!$G$7,Sheet3!$A$18:$A$21,Sheet3!$C$18:$C$21),0)*G317*AN317*2/1000</f>
        <v>0</v>
      </c>
      <c r="BL317" s="122">
        <f>IF(S317="E",LOOKUP(Sheet3!$G$7,Sheet3!$A$18:$A$21,Sheet3!$D$18:$D$21),0)*G317*AN317*2/1000</f>
        <v>0</v>
      </c>
      <c r="BN317" s="124">
        <f t="shared" si="130"/>
        <v>0</v>
      </c>
      <c r="BO317" s="124">
        <f t="shared" si="131"/>
        <v>0</v>
      </c>
      <c r="BP317" s="115"/>
      <c r="BQ317" s="56">
        <f t="shared" si="132"/>
        <v>0</v>
      </c>
      <c r="BR317" s="52">
        <f t="shared" si="133"/>
        <v>0</v>
      </c>
      <c r="BS317" s="52">
        <f t="shared" si="134"/>
        <v>0</v>
      </c>
      <c r="BT317" s="52">
        <f>IF(OR(LOOKUP(V317,Sheet2!A$3:A$25,Sheet2!B$3:B$25)=1,G317=0),0,AW317-AO317*0.2*G317)</f>
        <v>0</v>
      </c>
      <c r="BU317" s="52">
        <f t="shared" si="135"/>
        <v>0</v>
      </c>
      <c r="BV317" s="52">
        <f t="shared" si="136"/>
        <v>0</v>
      </c>
      <c r="BW317" s="32">
        <f t="shared" si="137"/>
        <v>0</v>
      </c>
    </row>
    <row r="318" spans="1:75">
      <c r="A318" s="110"/>
      <c r="D318" s="110">
        <f t="shared" ref="D318:D361" si="147">IF(AND(B318=0,E318=0),0,IF(B318&gt;E318,E318-C318-AJ318,IF(AJ318&gt;(E318-B318),E318-AJ318-C318,B318-C318)))</f>
        <v>0</v>
      </c>
      <c r="E318" s="32"/>
      <c r="L318" s="32">
        <v>1</v>
      </c>
      <c r="M318" s="32">
        <v>0</v>
      </c>
      <c r="N318" s="32">
        <v>0</v>
      </c>
      <c r="O318" s="32">
        <v>0</v>
      </c>
      <c r="P318" s="32">
        <f t="shared" si="141"/>
        <v>0</v>
      </c>
      <c r="R318" s="111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2">
        <f t="shared" si="120"/>
        <v>0</v>
      </c>
      <c r="T318" s="113">
        <f t="shared" si="138"/>
        <v>0</v>
      </c>
      <c r="V318" s="137">
        <f t="shared" si="119"/>
        <v>0</v>
      </c>
      <c r="W318" s="138">
        <f t="shared" si="121"/>
        <v>0</v>
      </c>
      <c r="X318" s="138">
        <f t="shared" si="142"/>
        <v>0</v>
      </c>
      <c r="Y318" s="138">
        <f t="shared" si="143"/>
        <v>0</v>
      </c>
      <c r="Z318" s="138">
        <f>Y318+LOOKUP(V318,Sheet2!A$3:A$24,Sheet2!J$3:J$24)</f>
        <v>0</v>
      </c>
      <c r="AA318" s="138">
        <f t="shared" si="122"/>
        <v>0</v>
      </c>
      <c r="AB318" s="138">
        <f t="shared" si="144"/>
        <v>0</v>
      </c>
      <c r="AC318" s="138">
        <f t="shared" si="145"/>
        <v>0</v>
      </c>
      <c r="AD318" s="138">
        <f>AC318+LOOKUP(V318,Sheet2!A$3:A$24,Sheet2!J$3:J$24)</f>
        <v>0</v>
      </c>
      <c r="AE318" s="138">
        <f t="shared" si="123"/>
        <v>0</v>
      </c>
      <c r="AF318" s="138">
        <f t="shared" si="124"/>
        <v>0</v>
      </c>
      <c r="AG318" s="137">
        <f>LOOKUP(V318,Sheet2!A$3:A$24,Sheet2!K$3:K$24)</f>
        <v>0</v>
      </c>
      <c r="AH318" s="143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37">
        <f>LOOKUP(R318,Sheet3!A$2:A$7,Sheet3!D$2:D$7)</f>
        <v>0</v>
      </c>
      <c r="AJ318" s="137">
        <f t="shared" si="139"/>
        <v>0</v>
      </c>
      <c r="AK318" s="137">
        <f t="shared" si="140"/>
        <v>0</v>
      </c>
      <c r="AL318" s="138">
        <f t="shared" si="125"/>
        <v>0</v>
      </c>
      <c r="AM318" s="138">
        <f t="shared" si="126"/>
        <v>0</v>
      </c>
      <c r="AN318" s="138">
        <f t="shared" si="127"/>
        <v>0</v>
      </c>
      <c r="AO318" s="138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15"/>
      <c r="AQ318" s="152">
        <f t="shared" si="128"/>
        <v>0</v>
      </c>
      <c r="AR318" s="153">
        <f>LOOKUP(S318,Sheet3!F$2:F$9,Sheet3!G$2:G$9)*(AN318-AJ318)*(AN318-AJ318)/2*G318*IF(L318=1,2,IF(L318=2,1,0))</f>
        <v>0</v>
      </c>
      <c r="AS318" s="153">
        <f>LOOKUP(R318,Sheet3!A$2:A$6,Sheet3!B$2:B$6)*AO318*G318</f>
        <v>0</v>
      </c>
      <c r="AT318" s="153">
        <f>LOOKUP(R318,Sheet3!A$2:A$6,Sheet3!C$2:C$6)*AO318*G318</f>
        <v>0</v>
      </c>
      <c r="AU318" s="154">
        <f>IF(AND(AE318&gt;3.5,AF318&gt;3.5),LOOKUP(Sheet1!V318,Sheet2!A$3:A$24,Sheet2!U$3:U$24),LOOKUP(V318,Sheet2!A$3:A$24,Sheet2!T$3:T$24))*G318</f>
        <v>0</v>
      </c>
      <c r="AV318" s="154">
        <f>IF(AND(AE318&gt;3.5,AF318&gt;3.5),LOOKUP(Sheet1!V318,Sheet2!A$3:A$24,Sheet2!W$3:W$24),LOOKUP(V318,Sheet2!A$3:A$24,Sheet2!V$3:V$24))*G318</f>
        <v>0</v>
      </c>
      <c r="AW318" s="153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3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3">
        <f>LOOKUP(S318,Sheet3!F$2:F$9,Sheet3!G$2:G$9)*MIN((((Z318-Y318)+(AD318-AC318))/2+AH318+LOOKUP(V318,Sheet2!A$3:A$24,Sheet2!K$3:K$24)),AN318-AK318)^2/2*G318*IF(L318=1,2,IF(L318=2,1,0))</f>
        <v>0</v>
      </c>
      <c r="AZ318" s="153">
        <f>IF(G318=0,0,MAX(0,SUM(AQ318:AR318)-SUM(AS318:AY318)-BA318-LOOKUP(V318,Sheet2!A$3:A$24,Sheet2!Y$3:Y$24)*G318))</f>
        <v>0</v>
      </c>
      <c r="BA318" s="154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58">
        <f>IF(S318="A",LOOKUP(S318,Sheet3!F$2:F$9,Sheet3!H$2:H$9)*(AN318+AJ318+0.5)*G318*IF(L318=1,2,IF(L318=2,1,0)),0)</f>
        <v>0</v>
      </c>
      <c r="BC318" s="159">
        <f t="shared" si="129"/>
        <v>0</v>
      </c>
      <c r="BD318" s="123">
        <f>LOOKUP($S318,Sheet3!$F$2:$F$9,Sheet3!I$2:I$9)*$G318*IF($L318=1,2,IF($L318=2,1,0))</f>
        <v>0</v>
      </c>
      <c r="BE318" s="123">
        <f>LOOKUP($S318,Sheet3!$F$2:$F$9,Sheet3!J$2:J$9)*$G318*IF($L318=1,2,IF($L318=2,1,0))</f>
        <v>0</v>
      </c>
      <c r="BF318" s="123">
        <f>LOOKUP($S318,Sheet3!$F$2:$F$9,Sheet3!K$2:K$9)*$G318*IF($L318=1,2,IF($L318=2,1,0))</f>
        <v>0</v>
      </c>
      <c r="BG318" s="123">
        <f>LOOKUP($S318,Sheet3!$F$2:$F$9,Sheet3!L$2:L$9)*$G318*IF($L318=1,2,IF($L318=2,1,0))</f>
        <v>0</v>
      </c>
      <c r="BH318" s="122">
        <f>LOOKUP($S318,Sheet3!$F$2:$F$9,Sheet3!M$2:M$9)*$G318*IF($L318=1,2,IF($L318=2,1,0))*2</f>
        <v>0</v>
      </c>
      <c r="BI318" s="122">
        <f>(AO318-Sheet3!$Q$4*IF($L318=1,2,IF($L318=2,1,0)))*LOOKUP(S318,Sheet3!F$2:F$9,Sheet3!M$2:M$9)*ROUNDUP(G318/Sheet3!$Q$7,0)</f>
        <v>0</v>
      </c>
      <c r="BJ318" s="122">
        <f>IF(S318="E",LOOKUP(Sheet3!$G$7,Sheet3!$A$18:$A$21,Sheet3!$B$18:$B$21),0)*G318*AN318*2</f>
        <v>0</v>
      </c>
      <c r="BK318" s="122">
        <f>IF(S318="E",LOOKUP(Sheet3!$G$7,Sheet3!$A$18:$A$21,Sheet3!$C$18:$C$21),0)*G318*AN318*2/1000</f>
        <v>0</v>
      </c>
      <c r="BL318" s="122">
        <f>IF(S318="E",LOOKUP(Sheet3!$G$7,Sheet3!$A$18:$A$21,Sheet3!$D$18:$D$21),0)*G318*AN318*2/1000</f>
        <v>0</v>
      </c>
      <c r="BN318" s="124">
        <f t="shared" si="130"/>
        <v>0</v>
      </c>
      <c r="BO318" s="124">
        <f t="shared" si="131"/>
        <v>0</v>
      </c>
      <c r="BP318" s="115"/>
      <c r="BQ318" s="56">
        <f t="shared" si="132"/>
        <v>0</v>
      </c>
      <c r="BR318" s="52">
        <f t="shared" si="133"/>
        <v>0</v>
      </c>
      <c r="BS318" s="52">
        <f t="shared" si="134"/>
        <v>0</v>
      </c>
      <c r="BT318" s="52">
        <f>IF(OR(LOOKUP(V318,Sheet2!A$3:A$25,Sheet2!B$3:B$25)=1,G318=0),0,AW318-AO318*0.2*G318)</f>
        <v>0</v>
      </c>
      <c r="BU318" s="52">
        <f t="shared" si="135"/>
        <v>0</v>
      </c>
      <c r="BV318" s="52">
        <f t="shared" si="136"/>
        <v>0</v>
      </c>
      <c r="BW318" s="32">
        <f t="shared" si="137"/>
        <v>0</v>
      </c>
    </row>
    <row r="319" spans="1:75">
      <c r="A319" s="110"/>
      <c r="D319" s="110">
        <f t="shared" si="147"/>
        <v>0</v>
      </c>
      <c r="E319" s="32"/>
      <c r="L319" s="32">
        <v>1</v>
      </c>
      <c r="M319" s="32">
        <v>0</v>
      </c>
      <c r="N319" s="32">
        <v>0</v>
      </c>
      <c r="O319" s="32">
        <v>0</v>
      </c>
      <c r="P319" s="32">
        <f t="shared" si="141"/>
        <v>0</v>
      </c>
      <c r="R319" s="111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2">
        <f t="shared" si="120"/>
        <v>0</v>
      </c>
      <c r="T319" s="113">
        <f t="shared" si="138"/>
        <v>0</v>
      </c>
      <c r="V319" s="137">
        <f t="shared" si="119"/>
        <v>0</v>
      </c>
      <c r="W319" s="138">
        <f t="shared" si="121"/>
        <v>0</v>
      </c>
      <c r="X319" s="138">
        <f t="shared" si="142"/>
        <v>0</v>
      </c>
      <c r="Y319" s="138">
        <f t="shared" si="143"/>
        <v>0</v>
      </c>
      <c r="Z319" s="138">
        <f>Y319+LOOKUP(V319,Sheet2!A$3:A$24,Sheet2!J$3:J$24)</f>
        <v>0</v>
      </c>
      <c r="AA319" s="138">
        <f t="shared" si="122"/>
        <v>0</v>
      </c>
      <c r="AB319" s="138">
        <f t="shared" si="144"/>
        <v>0</v>
      </c>
      <c r="AC319" s="138">
        <f t="shared" si="145"/>
        <v>0</v>
      </c>
      <c r="AD319" s="138">
        <f>AC319+LOOKUP(V319,Sheet2!A$3:A$24,Sheet2!J$3:J$24)</f>
        <v>0</v>
      </c>
      <c r="AE319" s="138">
        <f t="shared" si="123"/>
        <v>0</v>
      </c>
      <c r="AF319" s="138">
        <f t="shared" si="124"/>
        <v>0</v>
      </c>
      <c r="AG319" s="137">
        <f>LOOKUP(V319,Sheet2!A$3:A$24,Sheet2!K$3:K$24)</f>
        <v>0</v>
      </c>
      <c r="AH319" s="143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37">
        <f>LOOKUP(R319,Sheet3!A$2:A$7,Sheet3!D$2:D$7)</f>
        <v>0</v>
      </c>
      <c r="AJ319" s="137">
        <f t="shared" si="139"/>
        <v>0</v>
      </c>
      <c r="AK319" s="137">
        <f t="shared" si="140"/>
        <v>0</v>
      </c>
      <c r="AL319" s="138">
        <f t="shared" si="125"/>
        <v>0</v>
      </c>
      <c r="AM319" s="138">
        <f t="shared" si="126"/>
        <v>0</v>
      </c>
      <c r="AN319" s="138">
        <f t="shared" si="127"/>
        <v>0</v>
      </c>
      <c r="AO319" s="138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15"/>
      <c r="AQ319" s="152">
        <f t="shared" si="128"/>
        <v>0</v>
      </c>
      <c r="AR319" s="153">
        <f>LOOKUP(S319,Sheet3!F$2:F$9,Sheet3!G$2:G$9)*(AN319-AJ319)*(AN319-AJ319)/2*G319*IF(L319=1,2,IF(L319=2,1,0))</f>
        <v>0</v>
      </c>
      <c r="AS319" s="153">
        <f>LOOKUP(R319,Sheet3!A$2:A$6,Sheet3!B$2:B$6)*AO319*G319</f>
        <v>0</v>
      </c>
      <c r="AT319" s="153">
        <f>LOOKUP(R319,Sheet3!A$2:A$6,Sheet3!C$2:C$6)*AO319*G319</f>
        <v>0</v>
      </c>
      <c r="AU319" s="154">
        <f>IF(AND(AE319&gt;3.5,AF319&gt;3.5),LOOKUP(Sheet1!V319,Sheet2!A$3:A$24,Sheet2!U$3:U$24),LOOKUP(V319,Sheet2!A$3:A$24,Sheet2!T$3:T$24))*G319</f>
        <v>0</v>
      </c>
      <c r="AV319" s="154">
        <f>IF(AND(AE319&gt;3.5,AF319&gt;3.5),LOOKUP(Sheet1!V319,Sheet2!A$3:A$24,Sheet2!W$3:W$24),LOOKUP(V319,Sheet2!A$3:A$24,Sheet2!V$3:V$24))*G319</f>
        <v>0</v>
      </c>
      <c r="AW319" s="153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3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3">
        <f>LOOKUP(S319,Sheet3!F$2:F$9,Sheet3!G$2:G$9)*MIN((((Z319-Y319)+(AD319-AC319))/2+AH319+LOOKUP(V319,Sheet2!A$3:A$24,Sheet2!K$3:K$24)),AN319-AK319)^2/2*G319*IF(L319=1,2,IF(L319=2,1,0))</f>
        <v>0</v>
      </c>
      <c r="AZ319" s="153">
        <f>IF(G319=0,0,MAX(0,SUM(AQ319:AR319)-SUM(AS319:AY319)-BA319-LOOKUP(V319,Sheet2!A$3:A$24,Sheet2!Y$3:Y$24)*G319))</f>
        <v>0</v>
      </c>
      <c r="BA319" s="154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58">
        <f>IF(S319="A",LOOKUP(S319,Sheet3!F$2:F$9,Sheet3!H$2:H$9)*(AN319+AJ319+0.5)*G319*IF(L319=1,2,IF(L319=2,1,0)),0)</f>
        <v>0</v>
      </c>
      <c r="BC319" s="159">
        <f t="shared" si="129"/>
        <v>0</v>
      </c>
      <c r="BD319" s="123">
        <f>LOOKUP($S319,Sheet3!$F$2:$F$9,Sheet3!I$2:I$9)*$G319*IF($L319=1,2,IF($L319=2,1,0))</f>
        <v>0</v>
      </c>
      <c r="BE319" s="123">
        <f>LOOKUP($S319,Sheet3!$F$2:$F$9,Sheet3!J$2:J$9)*$G319*IF($L319=1,2,IF($L319=2,1,0))</f>
        <v>0</v>
      </c>
      <c r="BF319" s="123">
        <f>LOOKUP($S319,Sheet3!$F$2:$F$9,Sheet3!K$2:K$9)*$G319*IF($L319=1,2,IF($L319=2,1,0))</f>
        <v>0</v>
      </c>
      <c r="BG319" s="123">
        <f>LOOKUP($S319,Sheet3!$F$2:$F$9,Sheet3!L$2:L$9)*$G319*IF($L319=1,2,IF($L319=2,1,0))</f>
        <v>0</v>
      </c>
      <c r="BH319" s="122">
        <f>LOOKUP($S319,Sheet3!$F$2:$F$9,Sheet3!M$2:M$9)*$G319*IF($L319=1,2,IF($L319=2,1,0))*2</f>
        <v>0</v>
      </c>
      <c r="BI319" s="122">
        <f>(AO319-Sheet3!$Q$4*IF($L319=1,2,IF($L319=2,1,0)))*LOOKUP(S319,Sheet3!F$2:F$9,Sheet3!M$2:M$9)*ROUNDUP(G319/Sheet3!$Q$7,0)</f>
        <v>0</v>
      </c>
      <c r="BJ319" s="122">
        <f>IF(S319="E",LOOKUP(Sheet3!$G$7,Sheet3!$A$18:$A$21,Sheet3!$B$18:$B$21),0)*G319*AN319*2</f>
        <v>0</v>
      </c>
      <c r="BK319" s="122">
        <f>IF(S319="E",LOOKUP(Sheet3!$G$7,Sheet3!$A$18:$A$21,Sheet3!$C$18:$C$21),0)*G319*AN319*2/1000</f>
        <v>0</v>
      </c>
      <c r="BL319" s="122">
        <f>IF(S319="E",LOOKUP(Sheet3!$G$7,Sheet3!$A$18:$A$21,Sheet3!$D$18:$D$21),0)*G319*AN319*2/1000</f>
        <v>0</v>
      </c>
      <c r="BN319" s="124">
        <f t="shared" si="130"/>
        <v>0</v>
      </c>
      <c r="BO319" s="124">
        <f t="shared" si="131"/>
        <v>0</v>
      </c>
      <c r="BP319" s="115"/>
      <c r="BQ319" s="56">
        <f t="shared" si="132"/>
        <v>0</v>
      </c>
      <c r="BR319" s="52">
        <f t="shared" si="133"/>
        <v>0</v>
      </c>
      <c r="BS319" s="52">
        <f t="shared" si="134"/>
        <v>0</v>
      </c>
      <c r="BT319" s="52">
        <f>IF(OR(LOOKUP(V319,Sheet2!A$3:A$25,Sheet2!B$3:B$25)=1,G319=0),0,AW319-AO319*0.2*G319)</f>
        <v>0</v>
      </c>
      <c r="BU319" s="52">
        <f t="shared" si="135"/>
        <v>0</v>
      </c>
      <c r="BV319" s="52">
        <f t="shared" si="136"/>
        <v>0</v>
      </c>
      <c r="BW319" s="32">
        <f t="shared" si="137"/>
        <v>0</v>
      </c>
    </row>
    <row r="320" spans="1:75">
      <c r="A320" s="110"/>
      <c r="D320" s="110">
        <f t="shared" si="147"/>
        <v>0</v>
      </c>
      <c r="E320" s="32"/>
      <c r="L320" s="32">
        <v>1</v>
      </c>
      <c r="M320" s="32">
        <v>0</v>
      </c>
      <c r="N320" s="32">
        <v>0</v>
      </c>
      <c r="O320" s="32">
        <v>0</v>
      </c>
      <c r="P320" s="32">
        <f t="shared" si="141"/>
        <v>0</v>
      </c>
      <c r="R320" s="111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2">
        <f t="shared" si="120"/>
        <v>0</v>
      </c>
      <c r="T320" s="113">
        <f t="shared" si="138"/>
        <v>0</v>
      </c>
      <c r="V320" s="137">
        <f t="shared" si="119"/>
        <v>0</v>
      </c>
      <c r="W320" s="138">
        <f t="shared" si="121"/>
        <v>0</v>
      </c>
      <c r="X320" s="138">
        <f t="shared" si="142"/>
        <v>0</v>
      </c>
      <c r="Y320" s="138">
        <f t="shared" si="143"/>
        <v>0</v>
      </c>
      <c r="Z320" s="138">
        <f>Y320+LOOKUP(V320,Sheet2!A$3:A$24,Sheet2!J$3:J$24)</f>
        <v>0</v>
      </c>
      <c r="AA320" s="138">
        <f t="shared" si="122"/>
        <v>0</v>
      </c>
      <c r="AB320" s="138">
        <f t="shared" si="144"/>
        <v>0</v>
      </c>
      <c r="AC320" s="138">
        <f t="shared" si="145"/>
        <v>0</v>
      </c>
      <c r="AD320" s="138">
        <f>AC320+LOOKUP(V320,Sheet2!A$3:A$24,Sheet2!J$3:J$24)</f>
        <v>0</v>
      </c>
      <c r="AE320" s="138">
        <f t="shared" si="123"/>
        <v>0</v>
      </c>
      <c r="AF320" s="138">
        <f t="shared" si="124"/>
        <v>0</v>
      </c>
      <c r="AG320" s="137">
        <f>LOOKUP(V320,Sheet2!A$3:A$24,Sheet2!K$3:K$24)</f>
        <v>0</v>
      </c>
      <c r="AH320" s="143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37">
        <f>LOOKUP(R320,Sheet3!A$2:A$7,Sheet3!D$2:D$7)</f>
        <v>0</v>
      </c>
      <c r="AJ320" s="137">
        <f t="shared" si="139"/>
        <v>0</v>
      </c>
      <c r="AK320" s="137">
        <f t="shared" si="140"/>
        <v>0</v>
      </c>
      <c r="AL320" s="138">
        <f t="shared" si="125"/>
        <v>0</v>
      </c>
      <c r="AM320" s="138">
        <f t="shared" si="126"/>
        <v>0</v>
      </c>
      <c r="AN320" s="138">
        <f t="shared" si="127"/>
        <v>0</v>
      </c>
      <c r="AO320" s="138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15"/>
      <c r="AQ320" s="152">
        <f t="shared" si="128"/>
        <v>0</v>
      </c>
      <c r="AR320" s="153">
        <f>LOOKUP(S320,Sheet3!F$2:F$9,Sheet3!G$2:G$9)*(AN320-AJ320)*(AN320-AJ320)/2*G320*IF(L320=1,2,IF(L320=2,1,0))</f>
        <v>0</v>
      </c>
      <c r="AS320" s="153">
        <f>LOOKUP(R320,Sheet3!A$2:A$6,Sheet3!B$2:B$6)*AO320*G320</f>
        <v>0</v>
      </c>
      <c r="AT320" s="153">
        <f>LOOKUP(R320,Sheet3!A$2:A$6,Sheet3!C$2:C$6)*AO320*G320</f>
        <v>0</v>
      </c>
      <c r="AU320" s="154">
        <f>IF(AND(AE320&gt;3.5,AF320&gt;3.5),LOOKUP(Sheet1!V320,Sheet2!A$3:A$24,Sheet2!U$3:U$24),LOOKUP(V320,Sheet2!A$3:A$24,Sheet2!T$3:T$24))*G320</f>
        <v>0</v>
      </c>
      <c r="AV320" s="154">
        <f>IF(AND(AE320&gt;3.5,AF320&gt;3.5),LOOKUP(Sheet1!V320,Sheet2!A$3:A$24,Sheet2!W$3:W$24),LOOKUP(V320,Sheet2!A$3:A$24,Sheet2!V$3:V$24))*G320</f>
        <v>0</v>
      </c>
      <c r="AW320" s="153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3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3">
        <f>LOOKUP(S320,Sheet3!F$2:F$9,Sheet3!G$2:G$9)*MIN((((Z320-Y320)+(AD320-AC320))/2+AH320+LOOKUP(V320,Sheet2!A$3:A$24,Sheet2!K$3:K$24)),AN320-AK320)^2/2*G320*IF(L320=1,2,IF(L320=2,1,0))</f>
        <v>0</v>
      </c>
      <c r="AZ320" s="153">
        <f>IF(G320=0,0,MAX(0,SUM(AQ320:AR320)-SUM(AS320:AY320)-BA320-LOOKUP(V320,Sheet2!A$3:A$24,Sheet2!Y$3:Y$24)*G320))</f>
        <v>0</v>
      </c>
      <c r="BA320" s="154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58">
        <f>IF(S320="A",LOOKUP(S320,Sheet3!F$2:F$9,Sheet3!H$2:H$9)*(AN320+AJ320+0.5)*G320*IF(L320=1,2,IF(L320=2,1,0)),0)</f>
        <v>0</v>
      </c>
      <c r="BC320" s="159">
        <f t="shared" si="129"/>
        <v>0</v>
      </c>
      <c r="BD320" s="123">
        <f>LOOKUP($S320,Sheet3!$F$2:$F$9,Sheet3!I$2:I$9)*$G320*IF($L320=1,2,IF($L320=2,1,0))</f>
        <v>0</v>
      </c>
      <c r="BE320" s="123">
        <f>LOOKUP($S320,Sheet3!$F$2:$F$9,Sheet3!J$2:J$9)*$G320*IF($L320=1,2,IF($L320=2,1,0))</f>
        <v>0</v>
      </c>
      <c r="BF320" s="123">
        <f>LOOKUP($S320,Sheet3!$F$2:$F$9,Sheet3!K$2:K$9)*$G320*IF($L320=1,2,IF($L320=2,1,0))</f>
        <v>0</v>
      </c>
      <c r="BG320" s="123">
        <f>LOOKUP($S320,Sheet3!$F$2:$F$9,Sheet3!L$2:L$9)*$G320*IF($L320=1,2,IF($L320=2,1,0))</f>
        <v>0</v>
      </c>
      <c r="BH320" s="122">
        <f>LOOKUP($S320,Sheet3!$F$2:$F$9,Sheet3!M$2:M$9)*$G320*IF($L320=1,2,IF($L320=2,1,0))*2</f>
        <v>0</v>
      </c>
      <c r="BI320" s="122">
        <f>(AO320-Sheet3!$Q$4*IF($L320=1,2,IF($L320=2,1,0)))*LOOKUP(S320,Sheet3!F$2:F$9,Sheet3!M$2:M$9)*ROUNDUP(G320/Sheet3!$Q$7,0)</f>
        <v>0</v>
      </c>
      <c r="BJ320" s="122">
        <f>IF(S320="E",LOOKUP(Sheet3!$G$7,Sheet3!$A$18:$A$21,Sheet3!$B$18:$B$21),0)*G320*AN320*2</f>
        <v>0</v>
      </c>
      <c r="BK320" s="122">
        <f>IF(S320="E",LOOKUP(Sheet3!$G$7,Sheet3!$A$18:$A$21,Sheet3!$C$18:$C$21),0)*G320*AN320*2/1000</f>
        <v>0</v>
      </c>
      <c r="BL320" s="122">
        <f>IF(S320="E",LOOKUP(Sheet3!$G$7,Sheet3!$A$18:$A$21,Sheet3!$D$18:$D$21),0)*G320*AN320*2/1000</f>
        <v>0</v>
      </c>
      <c r="BN320" s="124">
        <f t="shared" si="130"/>
        <v>0</v>
      </c>
      <c r="BO320" s="124">
        <f t="shared" si="131"/>
        <v>0</v>
      </c>
      <c r="BP320" s="115"/>
      <c r="BQ320" s="56">
        <f t="shared" si="132"/>
        <v>0</v>
      </c>
      <c r="BR320" s="52">
        <f t="shared" si="133"/>
        <v>0</v>
      </c>
      <c r="BS320" s="52">
        <f t="shared" si="134"/>
        <v>0</v>
      </c>
      <c r="BT320" s="52">
        <f>IF(OR(LOOKUP(V320,Sheet2!A$3:A$25,Sheet2!B$3:B$25)=1,G320=0),0,AW320-AO320*0.2*G320)</f>
        <v>0</v>
      </c>
      <c r="BU320" s="52">
        <f t="shared" si="135"/>
        <v>0</v>
      </c>
      <c r="BV320" s="52">
        <f t="shared" si="136"/>
        <v>0</v>
      </c>
      <c r="BW320" s="32">
        <f t="shared" si="137"/>
        <v>0</v>
      </c>
    </row>
    <row r="321" spans="1:75">
      <c r="A321" s="110"/>
      <c r="D321" s="110">
        <f t="shared" si="147"/>
        <v>0</v>
      </c>
      <c r="E321" s="32"/>
      <c r="L321" s="32">
        <v>1</v>
      </c>
      <c r="M321" s="32">
        <v>0</v>
      </c>
      <c r="N321" s="32">
        <v>0</v>
      </c>
      <c r="O321" s="32">
        <v>0</v>
      </c>
      <c r="P321" s="32">
        <f t="shared" si="141"/>
        <v>0</v>
      </c>
      <c r="R321" s="111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2">
        <f t="shared" si="120"/>
        <v>0</v>
      </c>
      <c r="T321" s="113">
        <f t="shared" si="138"/>
        <v>0</v>
      </c>
      <c r="V321" s="137">
        <f t="shared" si="119"/>
        <v>0</v>
      </c>
      <c r="W321" s="138">
        <f t="shared" si="121"/>
        <v>0</v>
      </c>
      <c r="X321" s="138">
        <f t="shared" si="142"/>
        <v>0</v>
      </c>
      <c r="Y321" s="138">
        <f t="shared" si="143"/>
        <v>0</v>
      </c>
      <c r="Z321" s="138">
        <f>Y321+LOOKUP(V321,Sheet2!A$3:A$24,Sheet2!J$3:J$24)</f>
        <v>0</v>
      </c>
      <c r="AA321" s="138">
        <f t="shared" si="122"/>
        <v>0</v>
      </c>
      <c r="AB321" s="138">
        <f t="shared" si="144"/>
        <v>0</v>
      </c>
      <c r="AC321" s="138">
        <f t="shared" si="145"/>
        <v>0</v>
      </c>
      <c r="AD321" s="138">
        <f>AC321+LOOKUP(V321,Sheet2!A$3:A$24,Sheet2!J$3:J$24)</f>
        <v>0</v>
      </c>
      <c r="AE321" s="138">
        <f t="shared" si="123"/>
        <v>0</v>
      </c>
      <c r="AF321" s="138">
        <f t="shared" si="124"/>
        <v>0</v>
      </c>
      <c r="AG321" s="137">
        <f>LOOKUP(V321,Sheet2!A$3:A$24,Sheet2!K$3:K$24)</f>
        <v>0</v>
      </c>
      <c r="AH321" s="143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37">
        <f>LOOKUP(R321,Sheet3!A$2:A$7,Sheet3!D$2:D$7)</f>
        <v>0</v>
      </c>
      <c r="AJ321" s="137">
        <f t="shared" si="139"/>
        <v>0</v>
      </c>
      <c r="AK321" s="137">
        <f t="shared" si="140"/>
        <v>0</v>
      </c>
      <c r="AL321" s="138">
        <f t="shared" si="125"/>
        <v>0</v>
      </c>
      <c r="AM321" s="138">
        <f t="shared" si="126"/>
        <v>0</v>
      </c>
      <c r="AN321" s="138">
        <f t="shared" si="127"/>
        <v>0</v>
      </c>
      <c r="AO321" s="138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15"/>
      <c r="AQ321" s="152">
        <f t="shared" si="128"/>
        <v>0</v>
      </c>
      <c r="AR321" s="153">
        <f>LOOKUP(S321,Sheet3!F$2:F$9,Sheet3!G$2:G$9)*(AN321-AJ321)*(AN321-AJ321)/2*G321*IF(L321=1,2,IF(L321=2,1,0))</f>
        <v>0</v>
      </c>
      <c r="AS321" s="153">
        <f>LOOKUP(R321,Sheet3!A$2:A$6,Sheet3!B$2:B$6)*AO321*G321</f>
        <v>0</v>
      </c>
      <c r="AT321" s="153">
        <f>LOOKUP(R321,Sheet3!A$2:A$6,Sheet3!C$2:C$6)*AO321*G321</f>
        <v>0</v>
      </c>
      <c r="AU321" s="154">
        <f>IF(AND(AE321&gt;3.5,AF321&gt;3.5),LOOKUP(Sheet1!V321,Sheet2!A$3:A$24,Sheet2!U$3:U$24),LOOKUP(V321,Sheet2!A$3:A$24,Sheet2!T$3:T$24))*G321</f>
        <v>0</v>
      </c>
      <c r="AV321" s="154">
        <f>IF(AND(AE321&gt;3.5,AF321&gt;3.5),LOOKUP(Sheet1!V321,Sheet2!A$3:A$24,Sheet2!W$3:W$24),LOOKUP(V321,Sheet2!A$3:A$24,Sheet2!V$3:V$24))*G321</f>
        <v>0</v>
      </c>
      <c r="AW321" s="153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3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3">
        <f>LOOKUP(S321,Sheet3!F$2:F$9,Sheet3!G$2:G$9)*MIN((((Z321-Y321)+(AD321-AC321))/2+AH321+LOOKUP(V321,Sheet2!A$3:A$24,Sheet2!K$3:K$24)),AN321-AK321)^2/2*G321*IF(L321=1,2,IF(L321=2,1,0))</f>
        <v>0</v>
      </c>
      <c r="AZ321" s="153">
        <f>IF(G321=0,0,MAX(0,SUM(AQ321:AR321)-SUM(AS321:AY321)-BA321-LOOKUP(V321,Sheet2!A$3:A$24,Sheet2!Y$3:Y$24)*G321))</f>
        <v>0</v>
      </c>
      <c r="BA321" s="154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58">
        <f>IF(S321="A",LOOKUP(S321,Sheet3!F$2:F$9,Sheet3!H$2:H$9)*(AN321+AJ321+0.5)*G321*IF(L321=1,2,IF(L321=2,1,0)),0)</f>
        <v>0</v>
      </c>
      <c r="BC321" s="159">
        <f t="shared" si="129"/>
        <v>0</v>
      </c>
      <c r="BD321" s="123">
        <f>LOOKUP($S321,Sheet3!$F$2:$F$9,Sheet3!I$2:I$9)*$G321*IF($L321=1,2,IF($L321=2,1,0))</f>
        <v>0</v>
      </c>
      <c r="BE321" s="123">
        <f>LOOKUP($S321,Sheet3!$F$2:$F$9,Sheet3!J$2:J$9)*$G321*IF($L321=1,2,IF($L321=2,1,0))</f>
        <v>0</v>
      </c>
      <c r="BF321" s="123">
        <f>LOOKUP($S321,Sheet3!$F$2:$F$9,Sheet3!K$2:K$9)*$G321*IF($L321=1,2,IF($L321=2,1,0))</f>
        <v>0</v>
      </c>
      <c r="BG321" s="123">
        <f>LOOKUP($S321,Sheet3!$F$2:$F$9,Sheet3!L$2:L$9)*$G321*IF($L321=1,2,IF($L321=2,1,0))</f>
        <v>0</v>
      </c>
      <c r="BH321" s="122">
        <f>LOOKUP($S321,Sheet3!$F$2:$F$9,Sheet3!M$2:M$9)*$G321*IF($L321=1,2,IF($L321=2,1,0))*2</f>
        <v>0</v>
      </c>
      <c r="BI321" s="122">
        <f>(AO321-Sheet3!$Q$4*IF($L321=1,2,IF($L321=2,1,0)))*LOOKUP(S321,Sheet3!F$2:F$9,Sheet3!M$2:M$9)*ROUNDUP(G321/Sheet3!$Q$7,0)</f>
        <v>0</v>
      </c>
      <c r="BJ321" s="122">
        <f>IF(S321="E",LOOKUP(Sheet3!$G$7,Sheet3!$A$18:$A$21,Sheet3!$B$18:$B$21),0)*G321*AN321*2</f>
        <v>0</v>
      </c>
      <c r="BK321" s="122">
        <f>IF(S321="E",LOOKUP(Sheet3!$G$7,Sheet3!$A$18:$A$21,Sheet3!$C$18:$C$21),0)*G321*AN321*2/1000</f>
        <v>0</v>
      </c>
      <c r="BL321" s="122">
        <f>IF(S321="E",LOOKUP(Sheet3!$G$7,Sheet3!$A$18:$A$21,Sheet3!$D$18:$D$21),0)*G321*AN321*2/1000</f>
        <v>0</v>
      </c>
      <c r="BN321" s="124">
        <f t="shared" si="130"/>
        <v>0</v>
      </c>
      <c r="BO321" s="124">
        <f t="shared" si="131"/>
        <v>0</v>
      </c>
      <c r="BP321" s="115"/>
      <c r="BQ321" s="56">
        <f t="shared" si="132"/>
        <v>0</v>
      </c>
      <c r="BR321" s="52">
        <f t="shared" si="133"/>
        <v>0</v>
      </c>
      <c r="BS321" s="52">
        <f t="shared" si="134"/>
        <v>0</v>
      </c>
      <c r="BT321" s="52">
        <f>IF(OR(LOOKUP(V321,Sheet2!A$3:A$25,Sheet2!B$3:B$25)=1,G321=0),0,AW321-AO321*0.2*G321)</f>
        <v>0</v>
      </c>
      <c r="BU321" s="52">
        <f t="shared" si="135"/>
        <v>0</v>
      </c>
      <c r="BV321" s="52">
        <f t="shared" si="136"/>
        <v>0</v>
      </c>
      <c r="BW321" s="32">
        <f t="shared" si="137"/>
        <v>0</v>
      </c>
    </row>
    <row r="322" spans="1:75">
      <c r="A322" s="110"/>
      <c r="D322" s="110">
        <f t="shared" si="147"/>
        <v>0</v>
      </c>
      <c r="E322" s="32"/>
      <c r="L322" s="32">
        <v>1</v>
      </c>
      <c r="M322" s="32">
        <v>0</v>
      </c>
      <c r="N322" s="32">
        <v>0</v>
      </c>
      <c r="O322" s="32">
        <v>0</v>
      </c>
      <c r="P322" s="32">
        <f t="shared" si="141"/>
        <v>0</v>
      </c>
      <c r="R322" s="111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2">
        <f t="shared" si="120"/>
        <v>0</v>
      </c>
      <c r="T322" s="113">
        <f t="shared" si="138"/>
        <v>0</v>
      </c>
      <c r="V322" s="137">
        <f t="shared" si="119"/>
        <v>0</v>
      </c>
      <c r="W322" s="138">
        <f t="shared" si="121"/>
        <v>0</v>
      </c>
      <c r="X322" s="138">
        <f t="shared" si="142"/>
        <v>0</v>
      </c>
      <c r="Y322" s="138">
        <f t="shared" si="143"/>
        <v>0</v>
      </c>
      <c r="Z322" s="138">
        <f>Y322+LOOKUP(V322,Sheet2!A$3:A$24,Sheet2!J$3:J$24)</f>
        <v>0</v>
      </c>
      <c r="AA322" s="138">
        <f t="shared" si="122"/>
        <v>0</v>
      </c>
      <c r="AB322" s="138">
        <f t="shared" si="144"/>
        <v>0</v>
      </c>
      <c r="AC322" s="138">
        <f t="shared" si="145"/>
        <v>0</v>
      </c>
      <c r="AD322" s="138">
        <f>AC322+LOOKUP(V322,Sheet2!A$3:A$24,Sheet2!J$3:J$24)</f>
        <v>0</v>
      </c>
      <c r="AE322" s="138">
        <f t="shared" si="123"/>
        <v>0</v>
      </c>
      <c r="AF322" s="138">
        <f t="shared" si="124"/>
        <v>0</v>
      </c>
      <c r="AG322" s="137">
        <f>LOOKUP(V322,Sheet2!A$3:A$24,Sheet2!K$3:K$24)</f>
        <v>0</v>
      </c>
      <c r="AH322" s="143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37">
        <f>LOOKUP(R322,Sheet3!A$2:A$7,Sheet3!D$2:D$7)</f>
        <v>0</v>
      </c>
      <c r="AJ322" s="137">
        <f t="shared" si="139"/>
        <v>0</v>
      </c>
      <c r="AK322" s="137">
        <f t="shared" si="140"/>
        <v>0</v>
      </c>
      <c r="AL322" s="138">
        <f t="shared" si="125"/>
        <v>0</v>
      </c>
      <c r="AM322" s="138">
        <f t="shared" si="126"/>
        <v>0</v>
      </c>
      <c r="AN322" s="138">
        <f t="shared" si="127"/>
        <v>0</v>
      </c>
      <c r="AO322" s="138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15"/>
      <c r="AQ322" s="152">
        <f t="shared" si="128"/>
        <v>0</v>
      </c>
      <c r="AR322" s="153">
        <f>LOOKUP(S322,Sheet3!F$2:F$9,Sheet3!G$2:G$9)*(AN322-AJ322)*(AN322-AJ322)/2*G322*IF(L322=1,2,IF(L322=2,1,0))</f>
        <v>0</v>
      </c>
      <c r="AS322" s="153">
        <f>LOOKUP(R322,Sheet3!A$2:A$6,Sheet3!B$2:B$6)*AO322*G322</f>
        <v>0</v>
      </c>
      <c r="AT322" s="153">
        <f>LOOKUP(R322,Sheet3!A$2:A$6,Sheet3!C$2:C$6)*AO322*G322</f>
        <v>0</v>
      </c>
      <c r="AU322" s="154">
        <f>IF(AND(AE322&gt;3.5,AF322&gt;3.5),LOOKUP(Sheet1!V322,Sheet2!A$3:A$24,Sheet2!U$3:U$24),LOOKUP(V322,Sheet2!A$3:A$24,Sheet2!T$3:T$24))*G322</f>
        <v>0</v>
      </c>
      <c r="AV322" s="154">
        <f>IF(AND(AE322&gt;3.5,AF322&gt;3.5),LOOKUP(Sheet1!V322,Sheet2!A$3:A$24,Sheet2!W$3:W$24),LOOKUP(V322,Sheet2!A$3:A$24,Sheet2!V$3:V$24))*G322</f>
        <v>0</v>
      </c>
      <c r="AW322" s="153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3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3">
        <f>LOOKUP(S322,Sheet3!F$2:F$9,Sheet3!G$2:G$9)*MIN((((Z322-Y322)+(AD322-AC322))/2+AH322+LOOKUP(V322,Sheet2!A$3:A$24,Sheet2!K$3:K$24)),AN322-AK322)^2/2*G322*IF(L322=1,2,IF(L322=2,1,0))</f>
        <v>0</v>
      </c>
      <c r="AZ322" s="153">
        <f>IF(G322=0,0,MAX(0,SUM(AQ322:AR322)-SUM(AS322:AY322)-BA322-LOOKUP(V322,Sheet2!A$3:A$24,Sheet2!Y$3:Y$24)*G322))</f>
        <v>0</v>
      </c>
      <c r="BA322" s="154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58">
        <f>IF(S322="A",LOOKUP(S322,Sheet3!F$2:F$9,Sheet3!H$2:H$9)*(AN322+AJ322+0.5)*G322*IF(L322=1,2,IF(L322=2,1,0)),0)</f>
        <v>0</v>
      </c>
      <c r="BC322" s="159">
        <f t="shared" si="129"/>
        <v>0</v>
      </c>
      <c r="BD322" s="123">
        <f>LOOKUP($S322,Sheet3!$F$2:$F$9,Sheet3!I$2:I$9)*$G322*IF($L322=1,2,IF($L322=2,1,0))</f>
        <v>0</v>
      </c>
      <c r="BE322" s="123">
        <f>LOOKUP($S322,Sheet3!$F$2:$F$9,Sheet3!J$2:J$9)*$G322*IF($L322=1,2,IF($L322=2,1,0))</f>
        <v>0</v>
      </c>
      <c r="BF322" s="123">
        <f>LOOKUP($S322,Sheet3!$F$2:$F$9,Sheet3!K$2:K$9)*$G322*IF($L322=1,2,IF($L322=2,1,0))</f>
        <v>0</v>
      </c>
      <c r="BG322" s="123">
        <f>LOOKUP($S322,Sheet3!$F$2:$F$9,Sheet3!L$2:L$9)*$G322*IF($L322=1,2,IF($L322=2,1,0))</f>
        <v>0</v>
      </c>
      <c r="BH322" s="122">
        <f>LOOKUP($S322,Sheet3!$F$2:$F$9,Sheet3!M$2:M$9)*$G322*IF($L322=1,2,IF($L322=2,1,0))*2</f>
        <v>0</v>
      </c>
      <c r="BI322" s="122">
        <f>(AO322-Sheet3!$Q$4*IF($L322=1,2,IF($L322=2,1,0)))*LOOKUP(S322,Sheet3!F$2:F$9,Sheet3!M$2:M$9)*ROUNDUP(G322/Sheet3!$Q$7,0)</f>
        <v>0</v>
      </c>
      <c r="BJ322" s="122">
        <f>IF(S322="E",LOOKUP(Sheet3!$G$7,Sheet3!$A$18:$A$21,Sheet3!$B$18:$B$21),0)*G322*AN322*2</f>
        <v>0</v>
      </c>
      <c r="BK322" s="122">
        <f>IF(S322="E",LOOKUP(Sheet3!$G$7,Sheet3!$A$18:$A$21,Sheet3!$C$18:$C$21),0)*G322*AN322*2/1000</f>
        <v>0</v>
      </c>
      <c r="BL322" s="122">
        <f>IF(S322="E",LOOKUP(Sheet3!$G$7,Sheet3!$A$18:$A$21,Sheet3!$D$18:$D$21),0)*G322*AN322*2/1000</f>
        <v>0</v>
      </c>
      <c r="BN322" s="124">
        <f t="shared" si="130"/>
        <v>0</v>
      </c>
      <c r="BO322" s="124">
        <f t="shared" si="131"/>
        <v>0</v>
      </c>
      <c r="BP322" s="115"/>
      <c r="BQ322" s="56">
        <f t="shared" si="132"/>
        <v>0</v>
      </c>
      <c r="BR322" s="52">
        <f t="shared" si="133"/>
        <v>0</v>
      </c>
      <c r="BS322" s="52">
        <f t="shared" si="134"/>
        <v>0</v>
      </c>
      <c r="BT322" s="52">
        <f>IF(OR(LOOKUP(V322,Sheet2!A$3:A$25,Sheet2!B$3:B$25)=1,G322=0),0,AW322-AO322*0.2*G322)</f>
        <v>0</v>
      </c>
      <c r="BU322" s="52">
        <f t="shared" si="135"/>
        <v>0</v>
      </c>
      <c r="BV322" s="52">
        <f t="shared" si="136"/>
        <v>0</v>
      </c>
      <c r="BW322" s="32">
        <f t="shared" si="137"/>
        <v>0</v>
      </c>
    </row>
    <row r="323" spans="1:75">
      <c r="A323" s="110"/>
      <c r="D323" s="110">
        <f t="shared" si="147"/>
        <v>0</v>
      </c>
      <c r="E323" s="32"/>
      <c r="L323" s="32">
        <v>1</v>
      </c>
      <c r="M323" s="32">
        <v>0</v>
      </c>
      <c r="N323" s="32">
        <v>0</v>
      </c>
      <c r="O323" s="32">
        <v>0</v>
      </c>
      <c r="P323" s="32">
        <f t="shared" si="141"/>
        <v>0</v>
      </c>
      <c r="R323" s="111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2">
        <f t="shared" si="120"/>
        <v>0</v>
      </c>
      <c r="T323" s="113">
        <f t="shared" si="138"/>
        <v>0</v>
      </c>
      <c r="V323" s="137">
        <f t="shared" ref="V323:V386" si="148">IF(G323=0,0,IF(NOT(H323=0),H323,V322))</f>
        <v>0</v>
      </c>
      <c r="W323" s="138">
        <f t="shared" si="121"/>
        <v>0</v>
      </c>
      <c r="X323" s="138">
        <f t="shared" si="142"/>
        <v>0</v>
      </c>
      <c r="Y323" s="138">
        <f t="shared" si="143"/>
        <v>0</v>
      </c>
      <c r="Z323" s="138">
        <f>Y323+LOOKUP(V323,Sheet2!A$3:A$24,Sheet2!J$3:J$24)</f>
        <v>0</v>
      </c>
      <c r="AA323" s="138">
        <f t="shared" si="122"/>
        <v>0</v>
      </c>
      <c r="AB323" s="138">
        <f t="shared" si="144"/>
        <v>0</v>
      </c>
      <c r="AC323" s="138">
        <f t="shared" si="145"/>
        <v>0</v>
      </c>
      <c r="AD323" s="138">
        <f>AC323+LOOKUP(V323,Sheet2!A$3:A$24,Sheet2!J$3:J$24)</f>
        <v>0</v>
      </c>
      <c r="AE323" s="138">
        <f t="shared" si="123"/>
        <v>0</v>
      </c>
      <c r="AF323" s="138">
        <f t="shared" si="124"/>
        <v>0</v>
      </c>
      <c r="AG323" s="137">
        <f>LOOKUP(V323,Sheet2!A$3:A$24,Sheet2!K$3:K$24)</f>
        <v>0</v>
      </c>
      <c r="AH323" s="143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37">
        <f>LOOKUP(R323,Sheet3!A$2:A$7,Sheet3!D$2:D$7)</f>
        <v>0</v>
      </c>
      <c r="AJ323" s="137">
        <f t="shared" si="139"/>
        <v>0</v>
      </c>
      <c r="AK323" s="137">
        <f t="shared" si="140"/>
        <v>0</v>
      </c>
      <c r="AL323" s="138">
        <f t="shared" si="125"/>
        <v>0</v>
      </c>
      <c r="AM323" s="138">
        <f t="shared" si="126"/>
        <v>0</v>
      </c>
      <c r="AN323" s="138">
        <f t="shared" si="127"/>
        <v>0</v>
      </c>
      <c r="AO323" s="138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15"/>
      <c r="AQ323" s="152">
        <f t="shared" si="128"/>
        <v>0</v>
      </c>
      <c r="AR323" s="153">
        <f>LOOKUP(S323,Sheet3!F$2:F$9,Sheet3!G$2:G$9)*(AN323-AJ323)*(AN323-AJ323)/2*G323*IF(L323=1,2,IF(L323=2,1,0))</f>
        <v>0</v>
      </c>
      <c r="AS323" s="153">
        <f>LOOKUP(R323,Sheet3!A$2:A$6,Sheet3!B$2:B$6)*AO323*G323</f>
        <v>0</v>
      </c>
      <c r="AT323" s="153">
        <f>LOOKUP(R323,Sheet3!A$2:A$6,Sheet3!C$2:C$6)*AO323*G323</f>
        <v>0</v>
      </c>
      <c r="AU323" s="154">
        <f>IF(AND(AE323&gt;3.5,AF323&gt;3.5),LOOKUP(Sheet1!V323,Sheet2!A$3:A$24,Sheet2!U$3:U$24),LOOKUP(V323,Sheet2!A$3:A$24,Sheet2!T$3:T$24))*G323</f>
        <v>0</v>
      </c>
      <c r="AV323" s="154">
        <f>IF(AND(AE323&gt;3.5,AF323&gt;3.5),LOOKUP(Sheet1!V323,Sheet2!A$3:A$24,Sheet2!W$3:W$24),LOOKUP(V323,Sheet2!A$3:A$24,Sheet2!V$3:V$24))*G323</f>
        <v>0</v>
      </c>
      <c r="AW323" s="153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3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3">
        <f>LOOKUP(S323,Sheet3!F$2:F$9,Sheet3!G$2:G$9)*MIN((((Z323-Y323)+(AD323-AC323))/2+AH323+LOOKUP(V323,Sheet2!A$3:A$24,Sheet2!K$3:K$24)),AN323-AK323)^2/2*G323*IF(L323=1,2,IF(L323=2,1,0))</f>
        <v>0</v>
      </c>
      <c r="AZ323" s="153">
        <f>IF(G323=0,0,MAX(0,SUM(AQ323:AR323)-SUM(AS323:AY323)-BA323-LOOKUP(V323,Sheet2!A$3:A$24,Sheet2!Y$3:Y$24)*G323))</f>
        <v>0</v>
      </c>
      <c r="BA323" s="154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58">
        <f>IF(S323="A",LOOKUP(S323,Sheet3!F$2:F$9,Sheet3!H$2:H$9)*(AN323+AJ323+0.5)*G323*IF(L323=1,2,IF(L323=2,1,0)),0)</f>
        <v>0</v>
      </c>
      <c r="BC323" s="159">
        <f t="shared" si="129"/>
        <v>0</v>
      </c>
      <c r="BD323" s="123">
        <f>LOOKUP($S323,Sheet3!$F$2:$F$9,Sheet3!I$2:I$9)*$G323*IF($L323=1,2,IF($L323=2,1,0))</f>
        <v>0</v>
      </c>
      <c r="BE323" s="123">
        <f>LOOKUP($S323,Sheet3!$F$2:$F$9,Sheet3!J$2:J$9)*$G323*IF($L323=1,2,IF($L323=2,1,0))</f>
        <v>0</v>
      </c>
      <c r="BF323" s="123">
        <f>LOOKUP($S323,Sheet3!$F$2:$F$9,Sheet3!K$2:K$9)*$G323*IF($L323=1,2,IF($L323=2,1,0))</f>
        <v>0</v>
      </c>
      <c r="BG323" s="123">
        <f>LOOKUP($S323,Sheet3!$F$2:$F$9,Sheet3!L$2:L$9)*$G323*IF($L323=1,2,IF($L323=2,1,0))</f>
        <v>0</v>
      </c>
      <c r="BH323" s="122">
        <f>LOOKUP($S323,Sheet3!$F$2:$F$9,Sheet3!M$2:M$9)*$G323*IF($L323=1,2,IF($L323=2,1,0))*2</f>
        <v>0</v>
      </c>
      <c r="BI323" s="122">
        <f>(AO323-Sheet3!$Q$4*IF($L323=1,2,IF($L323=2,1,0)))*LOOKUP(S323,Sheet3!F$2:F$9,Sheet3!M$2:M$9)*ROUNDUP(G323/Sheet3!$Q$7,0)</f>
        <v>0</v>
      </c>
      <c r="BJ323" s="122">
        <f>IF(S323="E",LOOKUP(Sheet3!$G$7,Sheet3!$A$18:$A$21,Sheet3!$B$18:$B$21),0)*G323*AN323*2</f>
        <v>0</v>
      </c>
      <c r="BK323" s="122">
        <f>IF(S323="E",LOOKUP(Sheet3!$G$7,Sheet3!$A$18:$A$21,Sheet3!$C$18:$C$21),0)*G323*AN323*2/1000</f>
        <v>0</v>
      </c>
      <c r="BL323" s="122">
        <f>IF(S323="E",LOOKUP(Sheet3!$G$7,Sheet3!$A$18:$A$21,Sheet3!$D$18:$D$21),0)*G323*AN323*2/1000</f>
        <v>0</v>
      </c>
      <c r="BN323" s="124">
        <f t="shared" si="130"/>
        <v>0</v>
      </c>
      <c r="BO323" s="124">
        <f t="shared" si="131"/>
        <v>0</v>
      </c>
      <c r="BP323" s="115"/>
      <c r="BQ323" s="56">
        <f t="shared" si="132"/>
        <v>0</v>
      </c>
      <c r="BR323" s="52">
        <f t="shared" si="133"/>
        <v>0</v>
      </c>
      <c r="BS323" s="52">
        <f t="shared" si="134"/>
        <v>0</v>
      </c>
      <c r="BT323" s="52">
        <f>IF(OR(LOOKUP(V323,Sheet2!A$3:A$25,Sheet2!B$3:B$25)=1,G323=0),0,AW323-AO323*0.2*G323)</f>
        <v>0</v>
      </c>
      <c r="BU323" s="52">
        <f t="shared" si="135"/>
        <v>0</v>
      </c>
      <c r="BV323" s="52">
        <f t="shared" si="136"/>
        <v>0</v>
      </c>
      <c r="BW323" s="32">
        <f t="shared" si="137"/>
        <v>0</v>
      </c>
    </row>
    <row r="324" spans="1:75">
      <c r="A324" s="110"/>
      <c r="D324" s="110">
        <f t="shared" si="147"/>
        <v>0</v>
      </c>
      <c r="E324" s="32"/>
      <c r="L324" s="32">
        <v>1</v>
      </c>
      <c r="M324" s="32">
        <v>0</v>
      </c>
      <c r="N324" s="32">
        <v>0</v>
      </c>
      <c r="O324" s="32">
        <v>0</v>
      </c>
      <c r="P324" s="32">
        <f t="shared" si="141"/>
        <v>0</v>
      </c>
      <c r="R324" s="111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2">
        <f t="shared" ref="S324:S387" si="149">IF(G324=0,0,IF((MAX(AL324,AM324)+AJ324)&gt;6,"顶管",IF((MAX(AL324,AM324)+AJ324)&gt;5,"D",IF((MAX(AL324,AM324)+AJ324)&gt;4,"C",IF((MAX(AL324,AM324)+AJ324)&gt;3,"B",IF((MAX(AL324,AM324)+AJ324)&gt;1,"A","无"))))))</f>
        <v>0</v>
      </c>
      <c r="T324" s="113">
        <f t="shared" si="138"/>
        <v>0</v>
      </c>
      <c r="V324" s="137">
        <f t="shared" si="148"/>
        <v>0</v>
      </c>
      <c r="W324" s="138">
        <f t="shared" ref="W324:W387" si="150">IF($G324=0,0,D324)</f>
        <v>0</v>
      </c>
      <c r="X324" s="138">
        <f t="shared" si="142"/>
        <v>0</v>
      </c>
      <c r="Y324" s="138">
        <f t="shared" si="143"/>
        <v>0</v>
      </c>
      <c r="Z324" s="138">
        <f>Y324+LOOKUP(V324,Sheet2!A$3:A$24,Sheet2!J$3:J$24)</f>
        <v>0</v>
      </c>
      <c r="AA324" s="138">
        <f t="shared" ref="AA324:AA387" si="151">IF($G324=0,0,D325)</f>
        <v>0</v>
      </c>
      <c r="AB324" s="138">
        <f t="shared" si="144"/>
        <v>0</v>
      </c>
      <c r="AC324" s="138">
        <f t="shared" si="145"/>
        <v>0</v>
      </c>
      <c r="AD324" s="138">
        <f>AC324+LOOKUP(V324,Sheet2!A$3:A$24,Sheet2!J$3:J$24)</f>
        <v>0</v>
      </c>
      <c r="AE324" s="138">
        <f t="shared" ref="AE324:AE387" si="152">X324-Z324</f>
        <v>0</v>
      </c>
      <c r="AF324" s="138">
        <f t="shared" ref="AF324:AF387" si="153">AB324-AD324</f>
        <v>0</v>
      </c>
      <c r="AG324" s="137">
        <f>LOOKUP(V324,Sheet2!A$3:A$24,Sheet2!K$3:K$24)</f>
        <v>0</v>
      </c>
      <c r="AH324" s="143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37">
        <f>LOOKUP(R324,Sheet3!A$2:A$7,Sheet3!D$2:D$7)</f>
        <v>0</v>
      </c>
      <c r="AJ324" s="137">
        <f t="shared" si="139"/>
        <v>0</v>
      </c>
      <c r="AK324" s="137">
        <f t="shared" si="140"/>
        <v>0</v>
      </c>
      <c r="AL324" s="138">
        <f t="shared" ref="AL324:AL387" si="154">IF(G324=0,0,IF(W324=0,X324-Y324+AH324+AI324,W324-Y324+AH324+AI324))</f>
        <v>0</v>
      </c>
      <c r="AM324" s="138">
        <f t="shared" ref="AM324:AM387" si="155">IF(G324=0,0,IF(AA324=0,AB324-AC324+AH324+AI324,AA324-AC324+AH324+AI324))</f>
        <v>0</v>
      </c>
      <c r="AN324" s="138">
        <f t="shared" ref="AN324:AN387" si="156">(AL324+AM324)/2</f>
        <v>0</v>
      </c>
      <c r="AO324" s="138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15"/>
      <c r="AQ324" s="152">
        <f t="shared" ref="AQ324:AQ387" si="157">IF(G324=0,0,AN324*AO324*G324)</f>
        <v>0</v>
      </c>
      <c r="AR324" s="153">
        <f>LOOKUP(S324,Sheet3!F$2:F$9,Sheet3!G$2:G$9)*(AN324-AJ324)*(AN324-AJ324)/2*G324*IF(L324=1,2,IF(L324=2,1,0))</f>
        <v>0</v>
      </c>
      <c r="AS324" s="153">
        <f>LOOKUP(R324,Sheet3!A$2:A$6,Sheet3!B$2:B$6)*AO324*G324</f>
        <v>0</v>
      </c>
      <c r="AT324" s="153">
        <f>LOOKUP(R324,Sheet3!A$2:A$6,Sheet3!C$2:C$6)*AO324*G324</f>
        <v>0</v>
      </c>
      <c r="AU324" s="154">
        <f>IF(AND(AE324&gt;3.5,AF324&gt;3.5),LOOKUP(Sheet1!V324,Sheet2!A$3:A$24,Sheet2!U$3:U$24),LOOKUP(V324,Sheet2!A$3:A$24,Sheet2!T$3:T$24))*G324</f>
        <v>0</v>
      </c>
      <c r="AV324" s="154">
        <f>IF(AND(AE324&gt;3.5,AF324&gt;3.5),LOOKUP(Sheet1!V324,Sheet2!A$3:A$24,Sheet2!W$3:W$24),LOOKUP(V324,Sheet2!A$3:A$24,Sheet2!V$3:V$24))*G324</f>
        <v>0</v>
      </c>
      <c r="AW324" s="153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3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3">
        <f>LOOKUP(S324,Sheet3!F$2:F$9,Sheet3!G$2:G$9)*MIN((((Z324-Y324)+(AD324-AC324))/2+AH324+LOOKUP(V324,Sheet2!A$3:A$24,Sheet2!K$3:K$24)),AN324-AK324)^2/2*G324*IF(L324=1,2,IF(L324=2,1,0))</f>
        <v>0</v>
      </c>
      <c r="AZ324" s="153">
        <f>IF(G324=0,0,MAX(0,SUM(AQ324:AR324)-SUM(AS324:AY324)-BA324-LOOKUP(V324,Sheet2!A$3:A$24,Sheet2!Y$3:Y$24)*G324))</f>
        <v>0</v>
      </c>
      <c r="BA324" s="154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58">
        <f>IF(S324="A",LOOKUP(S324,Sheet3!F$2:F$9,Sheet3!H$2:H$9)*(AN324+AJ324+0.5)*G324*IF(L324=1,2,IF(L324=2,1,0)),0)</f>
        <v>0</v>
      </c>
      <c r="BC324" s="159">
        <f t="shared" ref="BC324:BC387" si="158">IF(BB324=0,0,(AN324+AJ324+1.5)*G324/1.5*2)</f>
        <v>0</v>
      </c>
      <c r="BD324" s="123">
        <f>LOOKUP($S324,Sheet3!$F$2:$F$9,Sheet3!I$2:I$9)*$G324*IF($L324=1,2,IF($L324=2,1,0))</f>
        <v>0</v>
      </c>
      <c r="BE324" s="123">
        <f>LOOKUP($S324,Sheet3!$F$2:$F$9,Sheet3!J$2:J$9)*$G324*IF($L324=1,2,IF($L324=2,1,0))</f>
        <v>0</v>
      </c>
      <c r="BF324" s="123">
        <f>LOOKUP($S324,Sheet3!$F$2:$F$9,Sheet3!K$2:K$9)*$G324*IF($L324=1,2,IF($L324=2,1,0))</f>
        <v>0</v>
      </c>
      <c r="BG324" s="123">
        <f>LOOKUP($S324,Sheet3!$F$2:$F$9,Sheet3!L$2:L$9)*$G324*IF($L324=1,2,IF($L324=2,1,0))</f>
        <v>0</v>
      </c>
      <c r="BH324" s="122">
        <f>LOOKUP($S324,Sheet3!$F$2:$F$9,Sheet3!M$2:M$9)*$G324*IF($L324=1,2,IF($L324=2,1,0))*2</f>
        <v>0</v>
      </c>
      <c r="BI324" s="122">
        <f>(AO324-Sheet3!$Q$4*IF($L324=1,2,IF($L324=2,1,0)))*LOOKUP(S324,Sheet3!F$2:F$9,Sheet3!M$2:M$9)*ROUNDUP(G324/Sheet3!$Q$7,0)</f>
        <v>0</v>
      </c>
      <c r="BJ324" s="122">
        <f>IF(S324="E",LOOKUP(Sheet3!$G$7,Sheet3!$A$18:$A$21,Sheet3!$B$18:$B$21),0)*G324*AN324*2</f>
        <v>0</v>
      </c>
      <c r="BK324" s="122">
        <f>IF(S324="E",LOOKUP(Sheet3!$G$7,Sheet3!$A$18:$A$21,Sheet3!$C$18:$C$21),0)*G324*AN324*2/1000</f>
        <v>0</v>
      </c>
      <c r="BL324" s="122">
        <f>IF(S324="E",LOOKUP(Sheet3!$G$7,Sheet3!$A$18:$A$21,Sheet3!$D$18:$D$21),0)*G324*AN324*2/1000</f>
        <v>0</v>
      </c>
      <c r="BN324" s="124">
        <f t="shared" ref="BN324:BN387" si="159">IF(O324=1,(AQ324+AR324)*(AN324-P324)/AN324,AQ324+AR324)</f>
        <v>0</v>
      </c>
      <c r="BO324" s="124">
        <f t="shared" ref="BO324:BO387" si="160">P324*G324*AO324</f>
        <v>0</v>
      </c>
      <c r="BP324" s="115"/>
      <c r="BQ324" s="56">
        <f t="shared" ref="BQ324:BQ387" si="161">BP324/0.35*(AN324+2+AJ324)</f>
        <v>0</v>
      </c>
      <c r="BR324" s="52">
        <f t="shared" ref="BR324:BR387" si="162">IF(OR(S324="a",S324="E",S324="无"),BN324,0)</f>
        <v>0</v>
      </c>
      <c r="BS324" s="52">
        <f t="shared" ref="BS324:BS387" si="163">IF(OR(S324="a",S324="E",S324="无"),0,BN324)</f>
        <v>0</v>
      </c>
      <c r="BT324" s="52">
        <f>IF(OR(LOOKUP(V324,Sheet2!A$3:A$25,Sheet2!B$3:B$25)=1,G324=0),0,AW324-AO324*0.2*G324)</f>
        <v>0</v>
      </c>
      <c r="BU324" s="52">
        <f t="shared" ref="BU324:BU387" si="164">(MAX(AL324,AM324)+AJ324)*1+AO324*0.5</f>
        <v>0</v>
      </c>
      <c r="BV324" s="52">
        <f t="shared" ref="BV324:BV387" si="165">(MAX(AL324,AM324)+AJ324)*2+AO324*0.5</f>
        <v>0</v>
      </c>
      <c r="BW324" s="32">
        <f t="shared" ref="BW324:BW387" si="166">IF(N324=1,G324,0)</f>
        <v>0</v>
      </c>
    </row>
    <row r="325" spans="1:75">
      <c r="A325" s="110"/>
      <c r="D325" s="110">
        <f t="shared" si="147"/>
        <v>0</v>
      </c>
      <c r="E325" s="32"/>
      <c r="L325" s="32">
        <v>1</v>
      </c>
      <c r="M325" s="32">
        <v>0</v>
      </c>
      <c r="N325" s="32">
        <v>0</v>
      </c>
      <c r="O325" s="32">
        <v>0</v>
      </c>
      <c r="P325" s="32">
        <f t="shared" si="141"/>
        <v>0</v>
      </c>
      <c r="R325" s="111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2">
        <f t="shared" si="149"/>
        <v>0</v>
      </c>
      <c r="T325" s="113">
        <f t="shared" ref="T325:T388" si="167">IF(G325=0,0,IF(OR(AE325&lt;0.5,AF325&lt;0.5),"Y",0))</f>
        <v>0</v>
      </c>
      <c r="V325" s="137">
        <f t="shared" si="148"/>
        <v>0</v>
      </c>
      <c r="W325" s="138">
        <f t="shared" si="150"/>
        <v>0</v>
      </c>
      <c r="X325" s="138">
        <f t="shared" si="142"/>
        <v>0</v>
      </c>
      <c r="Y325" s="138">
        <f t="shared" si="143"/>
        <v>0</v>
      </c>
      <c r="Z325" s="138">
        <f>Y325+LOOKUP(V325,Sheet2!A$3:A$24,Sheet2!J$3:J$24)</f>
        <v>0</v>
      </c>
      <c r="AA325" s="138">
        <f t="shared" si="151"/>
        <v>0</v>
      </c>
      <c r="AB325" s="138">
        <f t="shared" si="144"/>
        <v>0</v>
      </c>
      <c r="AC325" s="138">
        <f t="shared" si="145"/>
        <v>0</v>
      </c>
      <c r="AD325" s="138">
        <f>AC325+LOOKUP(V325,Sheet2!A$3:A$24,Sheet2!J$3:J$24)</f>
        <v>0</v>
      </c>
      <c r="AE325" s="138">
        <f t="shared" si="152"/>
        <v>0</v>
      </c>
      <c r="AF325" s="138">
        <f t="shared" si="153"/>
        <v>0</v>
      </c>
      <c r="AG325" s="137">
        <f>LOOKUP(V325,Sheet2!A$3:A$24,Sheet2!K$3:K$24)</f>
        <v>0</v>
      </c>
      <c r="AH325" s="143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37">
        <f>LOOKUP(R325,Sheet3!A$2:A$7,Sheet3!D$2:D$7)</f>
        <v>0</v>
      </c>
      <c r="AJ325" s="137">
        <f t="shared" ref="AJ325:AJ388" si="168">IF(B325=0,0,IF(NOT(I325=0),I325,AJ324))</f>
        <v>0</v>
      </c>
      <c r="AK325" s="137">
        <f t="shared" ref="AK325:AK388" si="169">IF(B325=0,0,IF(NOT(J325=0),J325,AK324))</f>
        <v>0</v>
      </c>
      <c r="AL325" s="138">
        <f t="shared" si="154"/>
        <v>0</v>
      </c>
      <c r="AM325" s="138">
        <f t="shared" si="155"/>
        <v>0</v>
      </c>
      <c r="AN325" s="138">
        <f t="shared" si="156"/>
        <v>0</v>
      </c>
      <c r="AO325" s="138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15"/>
      <c r="AQ325" s="152">
        <f t="shared" si="157"/>
        <v>0</v>
      </c>
      <c r="AR325" s="153">
        <f>LOOKUP(S325,Sheet3!F$2:F$9,Sheet3!G$2:G$9)*(AN325-AJ325)*(AN325-AJ325)/2*G325*IF(L325=1,2,IF(L325=2,1,0))</f>
        <v>0</v>
      </c>
      <c r="AS325" s="153">
        <f>LOOKUP(R325,Sheet3!A$2:A$6,Sheet3!B$2:B$6)*AO325*G325</f>
        <v>0</v>
      </c>
      <c r="AT325" s="153">
        <f>LOOKUP(R325,Sheet3!A$2:A$6,Sheet3!C$2:C$6)*AO325*G325</f>
        <v>0</v>
      </c>
      <c r="AU325" s="154">
        <f>IF(AND(AE325&gt;3.5,AF325&gt;3.5),LOOKUP(Sheet1!V325,Sheet2!A$3:A$24,Sheet2!U$3:U$24),LOOKUP(V325,Sheet2!A$3:A$24,Sheet2!T$3:T$24))*G325</f>
        <v>0</v>
      </c>
      <c r="AV325" s="154">
        <f>IF(AND(AE325&gt;3.5,AF325&gt;3.5),LOOKUP(Sheet1!V325,Sheet2!A$3:A$24,Sheet2!W$3:W$24),LOOKUP(V325,Sheet2!A$3:A$24,Sheet2!V$3:V$24))*G325</f>
        <v>0</v>
      </c>
      <c r="AW325" s="153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3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3">
        <f>LOOKUP(S325,Sheet3!F$2:F$9,Sheet3!G$2:G$9)*MIN((((Z325-Y325)+(AD325-AC325))/2+AH325+LOOKUP(V325,Sheet2!A$3:A$24,Sheet2!K$3:K$24)),AN325-AK325)^2/2*G325*IF(L325=1,2,IF(L325=2,1,0))</f>
        <v>0</v>
      </c>
      <c r="AZ325" s="153">
        <f>IF(G325=0,0,MAX(0,SUM(AQ325:AR325)-SUM(AS325:AY325)-BA325-LOOKUP(V325,Sheet2!A$3:A$24,Sheet2!Y$3:Y$24)*G325))</f>
        <v>0</v>
      </c>
      <c r="BA325" s="154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58">
        <f>IF(S325="A",LOOKUP(S325,Sheet3!F$2:F$9,Sheet3!H$2:H$9)*(AN325+AJ325+0.5)*G325*IF(L325=1,2,IF(L325=2,1,0)),0)</f>
        <v>0</v>
      </c>
      <c r="BC325" s="159">
        <f t="shared" si="158"/>
        <v>0</v>
      </c>
      <c r="BD325" s="123">
        <f>LOOKUP($S325,Sheet3!$F$2:$F$9,Sheet3!I$2:I$9)*$G325*IF($L325=1,2,IF($L325=2,1,0))</f>
        <v>0</v>
      </c>
      <c r="BE325" s="123">
        <f>LOOKUP($S325,Sheet3!$F$2:$F$9,Sheet3!J$2:J$9)*$G325*IF($L325=1,2,IF($L325=2,1,0))</f>
        <v>0</v>
      </c>
      <c r="BF325" s="123">
        <f>LOOKUP($S325,Sheet3!$F$2:$F$9,Sheet3!K$2:K$9)*$G325*IF($L325=1,2,IF($L325=2,1,0))</f>
        <v>0</v>
      </c>
      <c r="BG325" s="123">
        <f>LOOKUP($S325,Sheet3!$F$2:$F$9,Sheet3!L$2:L$9)*$G325*IF($L325=1,2,IF($L325=2,1,0))</f>
        <v>0</v>
      </c>
      <c r="BH325" s="122">
        <f>LOOKUP($S325,Sheet3!$F$2:$F$9,Sheet3!M$2:M$9)*$G325*IF($L325=1,2,IF($L325=2,1,0))*2</f>
        <v>0</v>
      </c>
      <c r="BI325" s="122">
        <f>(AO325-Sheet3!$Q$4*IF($L325=1,2,IF($L325=2,1,0)))*LOOKUP(S325,Sheet3!F$2:F$9,Sheet3!M$2:M$9)*ROUNDUP(G325/Sheet3!$Q$7,0)</f>
        <v>0</v>
      </c>
      <c r="BJ325" s="122">
        <f>IF(S325="E",LOOKUP(Sheet3!$G$7,Sheet3!$A$18:$A$21,Sheet3!$B$18:$B$21),0)*G325*AN325*2</f>
        <v>0</v>
      </c>
      <c r="BK325" s="122">
        <f>IF(S325="E",LOOKUP(Sheet3!$G$7,Sheet3!$A$18:$A$21,Sheet3!$C$18:$C$21),0)*G325*AN325*2/1000</f>
        <v>0</v>
      </c>
      <c r="BL325" s="122">
        <f>IF(S325="E",LOOKUP(Sheet3!$G$7,Sheet3!$A$18:$A$21,Sheet3!$D$18:$D$21),0)*G325*AN325*2/1000</f>
        <v>0</v>
      </c>
      <c r="BN325" s="124">
        <f t="shared" si="159"/>
        <v>0</v>
      </c>
      <c r="BO325" s="124">
        <f t="shared" si="160"/>
        <v>0</v>
      </c>
      <c r="BP325" s="115"/>
      <c r="BQ325" s="56">
        <f t="shared" si="161"/>
        <v>0</v>
      </c>
      <c r="BR325" s="52">
        <f t="shared" si="162"/>
        <v>0</v>
      </c>
      <c r="BS325" s="52">
        <f t="shared" si="163"/>
        <v>0</v>
      </c>
      <c r="BT325" s="52">
        <f>IF(OR(LOOKUP(V325,Sheet2!A$3:A$25,Sheet2!B$3:B$25)=1,G325=0),0,AW325-AO325*0.2*G325)</f>
        <v>0</v>
      </c>
      <c r="BU325" s="52">
        <f t="shared" si="164"/>
        <v>0</v>
      </c>
      <c r="BV325" s="52">
        <f t="shared" si="165"/>
        <v>0</v>
      </c>
      <c r="BW325" s="32">
        <f t="shared" si="166"/>
        <v>0</v>
      </c>
    </row>
    <row r="326" spans="1:75">
      <c r="A326" s="110"/>
      <c r="D326" s="110">
        <f t="shared" si="147"/>
        <v>0</v>
      </c>
      <c r="E326" s="32"/>
      <c r="L326" s="32">
        <v>1</v>
      </c>
      <c r="M326" s="32">
        <v>0</v>
      </c>
      <c r="N326" s="32">
        <v>0</v>
      </c>
      <c r="O326" s="32">
        <v>0</v>
      </c>
      <c r="P326" s="32">
        <f t="shared" si="141"/>
        <v>0</v>
      </c>
      <c r="R326" s="111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2">
        <f t="shared" si="149"/>
        <v>0</v>
      </c>
      <c r="T326" s="113">
        <f t="shared" si="167"/>
        <v>0</v>
      </c>
      <c r="V326" s="137">
        <f t="shared" si="148"/>
        <v>0</v>
      </c>
      <c r="W326" s="138">
        <f t="shared" si="150"/>
        <v>0</v>
      </c>
      <c r="X326" s="138">
        <f t="shared" si="142"/>
        <v>0</v>
      </c>
      <c r="Y326" s="138">
        <f t="shared" si="143"/>
        <v>0</v>
      </c>
      <c r="Z326" s="138">
        <f>Y326+LOOKUP(V326,Sheet2!A$3:A$24,Sheet2!J$3:J$24)</f>
        <v>0</v>
      </c>
      <c r="AA326" s="138">
        <f t="shared" si="151"/>
        <v>0</v>
      </c>
      <c r="AB326" s="138">
        <f t="shared" si="144"/>
        <v>0</v>
      </c>
      <c r="AC326" s="138">
        <f t="shared" si="145"/>
        <v>0</v>
      </c>
      <c r="AD326" s="138">
        <f>AC326+LOOKUP(V326,Sheet2!A$3:A$24,Sheet2!J$3:J$24)</f>
        <v>0</v>
      </c>
      <c r="AE326" s="138">
        <f t="shared" si="152"/>
        <v>0</v>
      </c>
      <c r="AF326" s="138">
        <f t="shared" si="153"/>
        <v>0</v>
      </c>
      <c r="AG326" s="137">
        <f>LOOKUP(V326,Sheet2!A$3:A$24,Sheet2!K$3:K$24)</f>
        <v>0</v>
      </c>
      <c r="AH326" s="143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37">
        <f>LOOKUP(R326,Sheet3!A$2:A$7,Sheet3!D$2:D$7)</f>
        <v>0</v>
      </c>
      <c r="AJ326" s="137">
        <f t="shared" si="168"/>
        <v>0</v>
      </c>
      <c r="AK326" s="137">
        <f t="shared" si="169"/>
        <v>0</v>
      </c>
      <c r="AL326" s="138">
        <f t="shared" si="154"/>
        <v>0</v>
      </c>
      <c r="AM326" s="138">
        <f t="shared" si="155"/>
        <v>0</v>
      </c>
      <c r="AN326" s="138">
        <f t="shared" si="156"/>
        <v>0</v>
      </c>
      <c r="AO326" s="138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15"/>
      <c r="AQ326" s="152">
        <f t="shared" si="157"/>
        <v>0</v>
      </c>
      <c r="AR326" s="153">
        <f>LOOKUP(S326,Sheet3!F$2:F$9,Sheet3!G$2:G$9)*(AN326-AJ326)*(AN326-AJ326)/2*G326*IF(L326=1,2,IF(L326=2,1,0))</f>
        <v>0</v>
      </c>
      <c r="AS326" s="153">
        <f>LOOKUP(R326,Sheet3!A$2:A$6,Sheet3!B$2:B$6)*AO326*G326</f>
        <v>0</v>
      </c>
      <c r="AT326" s="153">
        <f>LOOKUP(R326,Sheet3!A$2:A$6,Sheet3!C$2:C$6)*AO326*G326</f>
        <v>0</v>
      </c>
      <c r="AU326" s="154">
        <f>IF(AND(AE326&gt;3.5,AF326&gt;3.5),LOOKUP(Sheet1!V326,Sheet2!A$3:A$24,Sheet2!U$3:U$24),LOOKUP(V326,Sheet2!A$3:A$24,Sheet2!T$3:T$24))*G326</f>
        <v>0</v>
      </c>
      <c r="AV326" s="154">
        <f>IF(AND(AE326&gt;3.5,AF326&gt;3.5),LOOKUP(Sheet1!V326,Sheet2!A$3:A$24,Sheet2!W$3:W$24),LOOKUP(V326,Sheet2!A$3:A$24,Sheet2!V$3:V$24))*G326</f>
        <v>0</v>
      </c>
      <c r="AW326" s="153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3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3">
        <f>LOOKUP(S326,Sheet3!F$2:F$9,Sheet3!G$2:G$9)*MIN((((Z326-Y326)+(AD326-AC326))/2+AH326+LOOKUP(V326,Sheet2!A$3:A$24,Sheet2!K$3:K$24)),AN326-AK326)^2/2*G326*IF(L326=1,2,IF(L326=2,1,0))</f>
        <v>0</v>
      </c>
      <c r="AZ326" s="153">
        <f>IF(G326=0,0,MAX(0,SUM(AQ326:AR326)-SUM(AS326:AY326)-BA326-LOOKUP(V326,Sheet2!A$3:A$24,Sheet2!Y$3:Y$24)*G326))</f>
        <v>0</v>
      </c>
      <c r="BA326" s="154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58">
        <f>IF(S326="A",LOOKUP(S326,Sheet3!F$2:F$9,Sheet3!H$2:H$9)*(AN326+AJ326+0.5)*G326*IF(L326=1,2,IF(L326=2,1,0)),0)</f>
        <v>0</v>
      </c>
      <c r="BC326" s="159">
        <f t="shared" si="158"/>
        <v>0</v>
      </c>
      <c r="BD326" s="123">
        <f>LOOKUP($S326,Sheet3!$F$2:$F$9,Sheet3!I$2:I$9)*$G326*IF($L326=1,2,IF($L326=2,1,0))</f>
        <v>0</v>
      </c>
      <c r="BE326" s="123">
        <f>LOOKUP($S326,Sheet3!$F$2:$F$9,Sheet3!J$2:J$9)*$G326*IF($L326=1,2,IF($L326=2,1,0))</f>
        <v>0</v>
      </c>
      <c r="BF326" s="123">
        <f>LOOKUP($S326,Sheet3!$F$2:$F$9,Sheet3!K$2:K$9)*$G326*IF($L326=1,2,IF($L326=2,1,0))</f>
        <v>0</v>
      </c>
      <c r="BG326" s="123">
        <f>LOOKUP($S326,Sheet3!$F$2:$F$9,Sheet3!L$2:L$9)*$G326*IF($L326=1,2,IF($L326=2,1,0))</f>
        <v>0</v>
      </c>
      <c r="BH326" s="122">
        <f>LOOKUP($S326,Sheet3!$F$2:$F$9,Sheet3!M$2:M$9)*$G326*IF($L326=1,2,IF($L326=2,1,0))*2</f>
        <v>0</v>
      </c>
      <c r="BI326" s="122">
        <f>(AO326-Sheet3!$Q$4*IF($L326=1,2,IF($L326=2,1,0)))*LOOKUP(S326,Sheet3!F$2:F$9,Sheet3!M$2:M$9)*ROUNDUP(G326/Sheet3!$Q$7,0)</f>
        <v>0</v>
      </c>
      <c r="BJ326" s="122">
        <f>IF(S326="E",LOOKUP(Sheet3!$G$7,Sheet3!$A$18:$A$21,Sheet3!$B$18:$B$21),0)*G326*AN326*2</f>
        <v>0</v>
      </c>
      <c r="BK326" s="122">
        <f>IF(S326="E",LOOKUP(Sheet3!$G$7,Sheet3!$A$18:$A$21,Sheet3!$C$18:$C$21),0)*G326*AN326*2/1000</f>
        <v>0</v>
      </c>
      <c r="BL326" s="122">
        <f>IF(S326="E",LOOKUP(Sheet3!$G$7,Sheet3!$A$18:$A$21,Sheet3!$D$18:$D$21),0)*G326*AN326*2/1000</f>
        <v>0</v>
      </c>
      <c r="BN326" s="124">
        <f t="shared" si="159"/>
        <v>0</v>
      </c>
      <c r="BO326" s="124">
        <f t="shared" si="160"/>
        <v>0</v>
      </c>
      <c r="BP326" s="115"/>
      <c r="BQ326" s="56">
        <f t="shared" si="161"/>
        <v>0</v>
      </c>
      <c r="BR326" s="52">
        <f t="shared" si="162"/>
        <v>0</v>
      </c>
      <c r="BS326" s="52">
        <f t="shared" si="163"/>
        <v>0</v>
      </c>
      <c r="BT326" s="52">
        <f>IF(OR(LOOKUP(V326,Sheet2!A$3:A$25,Sheet2!B$3:B$25)=1,G326=0),0,AW326-AO326*0.2*G326)</f>
        <v>0</v>
      </c>
      <c r="BU326" s="52">
        <f t="shared" si="164"/>
        <v>0</v>
      </c>
      <c r="BV326" s="52">
        <f t="shared" si="165"/>
        <v>0</v>
      </c>
      <c r="BW326" s="32">
        <f t="shared" si="166"/>
        <v>0</v>
      </c>
    </row>
    <row r="327" spans="1:75">
      <c r="A327" s="110"/>
      <c r="D327" s="110">
        <f t="shared" si="147"/>
        <v>0</v>
      </c>
      <c r="E327" s="32"/>
      <c r="L327" s="32">
        <v>1</v>
      </c>
      <c r="M327" s="32">
        <v>0</v>
      </c>
      <c r="N327" s="32">
        <v>0</v>
      </c>
      <c r="O327" s="32">
        <v>0</v>
      </c>
      <c r="P327" s="32">
        <f t="shared" si="141"/>
        <v>0</v>
      </c>
      <c r="R327" s="111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2">
        <f t="shared" si="149"/>
        <v>0</v>
      </c>
      <c r="T327" s="113">
        <f t="shared" si="167"/>
        <v>0</v>
      </c>
      <c r="V327" s="137">
        <f t="shared" si="148"/>
        <v>0</v>
      </c>
      <c r="W327" s="138">
        <f t="shared" si="150"/>
        <v>0</v>
      </c>
      <c r="X327" s="138">
        <f t="shared" si="142"/>
        <v>0</v>
      </c>
      <c r="Y327" s="138">
        <f t="shared" si="143"/>
        <v>0</v>
      </c>
      <c r="Z327" s="138">
        <f>Y327+LOOKUP(V327,Sheet2!A$3:A$24,Sheet2!J$3:J$24)</f>
        <v>0</v>
      </c>
      <c r="AA327" s="138">
        <f t="shared" si="151"/>
        <v>0</v>
      </c>
      <c r="AB327" s="138">
        <f t="shared" si="144"/>
        <v>0</v>
      </c>
      <c r="AC327" s="138">
        <f t="shared" si="145"/>
        <v>0</v>
      </c>
      <c r="AD327" s="138">
        <f>AC327+LOOKUP(V327,Sheet2!A$3:A$24,Sheet2!J$3:J$24)</f>
        <v>0</v>
      </c>
      <c r="AE327" s="138">
        <f t="shared" si="152"/>
        <v>0</v>
      </c>
      <c r="AF327" s="138">
        <f t="shared" si="153"/>
        <v>0</v>
      </c>
      <c r="AG327" s="137">
        <f>LOOKUP(V327,Sheet2!A$3:A$24,Sheet2!K$3:K$24)</f>
        <v>0</v>
      </c>
      <c r="AH327" s="143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37">
        <f>LOOKUP(R327,Sheet3!A$2:A$7,Sheet3!D$2:D$7)</f>
        <v>0</v>
      </c>
      <c r="AJ327" s="137">
        <f t="shared" si="168"/>
        <v>0</v>
      </c>
      <c r="AK327" s="137">
        <f t="shared" si="169"/>
        <v>0</v>
      </c>
      <c r="AL327" s="138">
        <f t="shared" si="154"/>
        <v>0</v>
      </c>
      <c r="AM327" s="138">
        <f t="shared" si="155"/>
        <v>0</v>
      </c>
      <c r="AN327" s="138">
        <f t="shared" si="156"/>
        <v>0</v>
      </c>
      <c r="AO327" s="138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15"/>
      <c r="AQ327" s="152">
        <f t="shared" si="157"/>
        <v>0</v>
      </c>
      <c r="AR327" s="153">
        <f>LOOKUP(S327,Sheet3!F$2:F$9,Sheet3!G$2:G$9)*(AN327-AJ327)*(AN327-AJ327)/2*G327*IF(L327=1,2,IF(L327=2,1,0))</f>
        <v>0</v>
      </c>
      <c r="AS327" s="153">
        <f>LOOKUP(R327,Sheet3!A$2:A$6,Sheet3!B$2:B$6)*AO327*G327</f>
        <v>0</v>
      </c>
      <c r="AT327" s="153">
        <f>LOOKUP(R327,Sheet3!A$2:A$6,Sheet3!C$2:C$6)*AO327*G327</f>
        <v>0</v>
      </c>
      <c r="AU327" s="154">
        <f>IF(AND(AE327&gt;3.5,AF327&gt;3.5),LOOKUP(Sheet1!V327,Sheet2!A$3:A$24,Sheet2!U$3:U$24),LOOKUP(V327,Sheet2!A$3:A$24,Sheet2!T$3:T$24))*G327</f>
        <v>0</v>
      </c>
      <c r="AV327" s="154">
        <f>IF(AND(AE327&gt;3.5,AF327&gt;3.5),LOOKUP(Sheet1!V327,Sheet2!A$3:A$24,Sheet2!W$3:W$24),LOOKUP(V327,Sheet2!A$3:A$24,Sheet2!V$3:V$24))*G327</f>
        <v>0</v>
      </c>
      <c r="AW327" s="153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3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3">
        <f>LOOKUP(S327,Sheet3!F$2:F$9,Sheet3!G$2:G$9)*MIN((((Z327-Y327)+(AD327-AC327))/2+AH327+LOOKUP(V327,Sheet2!A$3:A$24,Sheet2!K$3:K$24)),AN327-AK327)^2/2*G327*IF(L327=1,2,IF(L327=2,1,0))</f>
        <v>0</v>
      </c>
      <c r="AZ327" s="153">
        <f>IF(G327=0,0,MAX(0,SUM(AQ327:AR327)-SUM(AS327:AY327)-BA327-LOOKUP(V327,Sheet2!A$3:A$24,Sheet2!Y$3:Y$24)*G327))</f>
        <v>0</v>
      </c>
      <c r="BA327" s="154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58">
        <f>IF(S327="A",LOOKUP(S327,Sheet3!F$2:F$9,Sheet3!H$2:H$9)*(AN327+AJ327+0.5)*G327*IF(L327=1,2,IF(L327=2,1,0)),0)</f>
        <v>0</v>
      </c>
      <c r="BC327" s="159">
        <f t="shared" si="158"/>
        <v>0</v>
      </c>
      <c r="BD327" s="123">
        <f>LOOKUP($S327,Sheet3!$F$2:$F$9,Sheet3!I$2:I$9)*$G327*IF($L327=1,2,IF($L327=2,1,0))</f>
        <v>0</v>
      </c>
      <c r="BE327" s="123">
        <f>LOOKUP($S327,Sheet3!$F$2:$F$9,Sheet3!J$2:J$9)*$G327*IF($L327=1,2,IF($L327=2,1,0))</f>
        <v>0</v>
      </c>
      <c r="BF327" s="123">
        <f>LOOKUP($S327,Sheet3!$F$2:$F$9,Sheet3!K$2:K$9)*$G327*IF($L327=1,2,IF($L327=2,1,0))</f>
        <v>0</v>
      </c>
      <c r="BG327" s="123">
        <f>LOOKUP($S327,Sheet3!$F$2:$F$9,Sheet3!L$2:L$9)*$G327*IF($L327=1,2,IF($L327=2,1,0))</f>
        <v>0</v>
      </c>
      <c r="BH327" s="122">
        <f>LOOKUP($S327,Sheet3!$F$2:$F$9,Sheet3!M$2:M$9)*$G327*IF($L327=1,2,IF($L327=2,1,0))*2</f>
        <v>0</v>
      </c>
      <c r="BI327" s="122">
        <f>(AO327-Sheet3!$Q$4*IF($L327=1,2,IF($L327=2,1,0)))*LOOKUP(S327,Sheet3!F$2:F$9,Sheet3!M$2:M$9)*ROUNDUP(G327/Sheet3!$Q$7,0)</f>
        <v>0</v>
      </c>
      <c r="BJ327" s="122">
        <f>IF(S327="E",LOOKUP(Sheet3!$G$7,Sheet3!$A$18:$A$21,Sheet3!$B$18:$B$21),0)*G327*AN327*2</f>
        <v>0</v>
      </c>
      <c r="BK327" s="122">
        <f>IF(S327="E",LOOKUP(Sheet3!$G$7,Sheet3!$A$18:$A$21,Sheet3!$C$18:$C$21),0)*G327*AN327*2/1000</f>
        <v>0</v>
      </c>
      <c r="BL327" s="122">
        <f>IF(S327="E",LOOKUP(Sheet3!$G$7,Sheet3!$A$18:$A$21,Sheet3!$D$18:$D$21),0)*G327*AN327*2/1000</f>
        <v>0</v>
      </c>
      <c r="BN327" s="124">
        <f t="shared" si="159"/>
        <v>0</v>
      </c>
      <c r="BO327" s="124">
        <f t="shared" si="160"/>
        <v>0</v>
      </c>
      <c r="BP327" s="115"/>
      <c r="BQ327" s="56">
        <f t="shared" si="161"/>
        <v>0</v>
      </c>
      <c r="BR327" s="52">
        <f t="shared" si="162"/>
        <v>0</v>
      </c>
      <c r="BS327" s="52">
        <f t="shared" si="163"/>
        <v>0</v>
      </c>
      <c r="BT327" s="52">
        <f>IF(OR(LOOKUP(V327,Sheet2!A$3:A$25,Sheet2!B$3:B$25)=1,G327=0),0,AW327-AO327*0.2*G327)</f>
        <v>0</v>
      </c>
      <c r="BU327" s="52">
        <f t="shared" si="164"/>
        <v>0</v>
      </c>
      <c r="BV327" s="52">
        <f t="shared" si="165"/>
        <v>0</v>
      </c>
      <c r="BW327" s="32">
        <f t="shared" si="166"/>
        <v>0</v>
      </c>
    </row>
    <row r="328" spans="1:75">
      <c r="A328" s="110"/>
      <c r="D328" s="110">
        <f t="shared" si="147"/>
        <v>0</v>
      </c>
      <c r="E328" s="32"/>
      <c r="L328" s="32">
        <v>1</v>
      </c>
      <c r="M328" s="32">
        <v>0</v>
      </c>
      <c r="N328" s="32">
        <v>0</v>
      </c>
      <c r="O328" s="32">
        <v>0</v>
      </c>
      <c r="P328" s="32">
        <f t="shared" si="141"/>
        <v>0</v>
      </c>
      <c r="R328" s="111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2">
        <f t="shared" si="149"/>
        <v>0</v>
      </c>
      <c r="T328" s="113">
        <f t="shared" si="167"/>
        <v>0</v>
      </c>
      <c r="V328" s="137">
        <f t="shared" si="148"/>
        <v>0</v>
      </c>
      <c r="W328" s="138">
        <f t="shared" si="150"/>
        <v>0</v>
      </c>
      <c r="X328" s="138">
        <f t="shared" si="142"/>
        <v>0</v>
      </c>
      <c r="Y328" s="138">
        <f t="shared" si="143"/>
        <v>0</v>
      </c>
      <c r="Z328" s="138">
        <f>Y328+LOOKUP(V328,Sheet2!A$3:A$24,Sheet2!J$3:J$24)</f>
        <v>0</v>
      </c>
      <c r="AA328" s="138">
        <f t="shared" si="151"/>
        <v>0</v>
      </c>
      <c r="AB328" s="138">
        <f t="shared" si="144"/>
        <v>0</v>
      </c>
      <c r="AC328" s="138">
        <f t="shared" si="145"/>
        <v>0</v>
      </c>
      <c r="AD328" s="138">
        <f>AC328+LOOKUP(V328,Sheet2!A$3:A$24,Sheet2!J$3:J$24)</f>
        <v>0</v>
      </c>
      <c r="AE328" s="138">
        <f t="shared" si="152"/>
        <v>0</v>
      </c>
      <c r="AF328" s="138">
        <f t="shared" si="153"/>
        <v>0</v>
      </c>
      <c r="AG328" s="137">
        <f>LOOKUP(V328,Sheet2!A$3:A$24,Sheet2!K$3:K$24)</f>
        <v>0</v>
      </c>
      <c r="AH328" s="143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37">
        <f>LOOKUP(R328,Sheet3!A$2:A$7,Sheet3!D$2:D$7)</f>
        <v>0</v>
      </c>
      <c r="AJ328" s="137">
        <f t="shared" si="168"/>
        <v>0</v>
      </c>
      <c r="AK328" s="137">
        <f t="shared" si="169"/>
        <v>0</v>
      </c>
      <c r="AL328" s="138">
        <f t="shared" si="154"/>
        <v>0</v>
      </c>
      <c r="AM328" s="138">
        <f t="shared" si="155"/>
        <v>0</v>
      </c>
      <c r="AN328" s="138">
        <f t="shared" si="156"/>
        <v>0</v>
      </c>
      <c r="AO328" s="138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15"/>
      <c r="AQ328" s="152">
        <f t="shared" si="157"/>
        <v>0</v>
      </c>
      <c r="AR328" s="153">
        <f>LOOKUP(S328,Sheet3!F$2:F$9,Sheet3!G$2:G$9)*(AN328-AJ328)*(AN328-AJ328)/2*G328*IF(L328=1,2,IF(L328=2,1,0))</f>
        <v>0</v>
      </c>
      <c r="AS328" s="153">
        <f>LOOKUP(R328,Sheet3!A$2:A$6,Sheet3!B$2:B$6)*AO328*G328</f>
        <v>0</v>
      </c>
      <c r="AT328" s="153">
        <f>LOOKUP(R328,Sheet3!A$2:A$6,Sheet3!C$2:C$6)*AO328*G328</f>
        <v>0</v>
      </c>
      <c r="AU328" s="154">
        <f>IF(AND(AE328&gt;3.5,AF328&gt;3.5),LOOKUP(Sheet1!V328,Sheet2!A$3:A$24,Sheet2!U$3:U$24),LOOKUP(V328,Sheet2!A$3:A$24,Sheet2!T$3:T$24))*G328</f>
        <v>0</v>
      </c>
      <c r="AV328" s="154">
        <f>IF(AND(AE328&gt;3.5,AF328&gt;3.5),LOOKUP(Sheet1!V328,Sheet2!A$3:A$24,Sheet2!W$3:W$24),LOOKUP(V328,Sheet2!A$3:A$24,Sheet2!V$3:V$24))*G328</f>
        <v>0</v>
      </c>
      <c r="AW328" s="153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3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3">
        <f>LOOKUP(S328,Sheet3!F$2:F$9,Sheet3!G$2:G$9)*MIN((((Z328-Y328)+(AD328-AC328))/2+AH328+LOOKUP(V328,Sheet2!A$3:A$24,Sheet2!K$3:K$24)),AN328-AK328)^2/2*G328*IF(L328=1,2,IF(L328=2,1,0))</f>
        <v>0</v>
      </c>
      <c r="AZ328" s="153">
        <f>IF(G328=0,0,MAX(0,SUM(AQ328:AR328)-SUM(AS328:AY328)-BA328-LOOKUP(V328,Sheet2!A$3:A$24,Sheet2!Y$3:Y$24)*G328))</f>
        <v>0</v>
      </c>
      <c r="BA328" s="154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58">
        <f>IF(S328="A",LOOKUP(S328,Sheet3!F$2:F$9,Sheet3!H$2:H$9)*(AN328+AJ328+0.5)*G328*IF(L328=1,2,IF(L328=2,1,0)),0)</f>
        <v>0</v>
      </c>
      <c r="BC328" s="159">
        <f t="shared" si="158"/>
        <v>0</v>
      </c>
      <c r="BD328" s="123">
        <f>LOOKUP($S328,Sheet3!$F$2:$F$9,Sheet3!I$2:I$9)*$G328*IF($L328=1,2,IF($L328=2,1,0))</f>
        <v>0</v>
      </c>
      <c r="BE328" s="123">
        <f>LOOKUP($S328,Sheet3!$F$2:$F$9,Sheet3!J$2:J$9)*$G328*IF($L328=1,2,IF($L328=2,1,0))</f>
        <v>0</v>
      </c>
      <c r="BF328" s="123">
        <f>LOOKUP($S328,Sheet3!$F$2:$F$9,Sheet3!K$2:K$9)*$G328*IF($L328=1,2,IF($L328=2,1,0))</f>
        <v>0</v>
      </c>
      <c r="BG328" s="123">
        <f>LOOKUP($S328,Sheet3!$F$2:$F$9,Sheet3!L$2:L$9)*$G328*IF($L328=1,2,IF($L328=2,1,0))</f>
        <v>0</v>
      </c>
      <c r="BH328" s="122">
        <f>LOOKUP($S328,Sheet3!$F$2:$F$9,Sheet3!M$2:M$9)*$G328*IF($L328=1,2,IF($L328=2,1,0))*2</f>
        <v>0</v>
      </c>
      <c r="BI328" s="122">
        <f>(AO328-Sheet3!$Q$4*IF($L328=1,2,IF($L328=2,1,0)))*LOOKUP(S328,Sheet3!F$2:F$9,Sheet3!M$2:M$9)*ROUNDUP(G328/Sheet3!$Q$7,0)</f>
        <v>0</v>
      </c>
      <c r="BJ328" s="122">
        <f>IF(S328="E",LOOKUP(Sheet3!$G$7,Sheet3!$A$18:$A$21,Sheet3!$B$18:$B$21),0)*G328*AN328*2</f>
        <v>0</v>
      </c>
      <c r="BK328" s="122">
        <f>IF(S328="E",LOOKUP(Sheet3!$G$7,Sheet3!$A$18:$A$21,Sheet3!$C$18:$C$21),0)*G328*AN328*2/1000</f>
        <v>0</v>
      </c>
      <c r="BL328" s="122">
        <f>IF(S328="E",LOOKUP(Sheet3!$G$7,Sheet3!$A$18:$A$21,Sheet3!$D$18:$D$21),0)*G328*AN328*2/1000</f>
        <v>0</v>
      </c>
      <c r="BN328" s="124">
        <f t="shared" si="159"/>
        <v>0</v>
      </c>
      <c r="BO328" s="124">
        <f t="shared" si="160"/>
        <v>0</v>
      </c>
      <c r="BP328" s="115"/>
      <c r="BQ328" s="56">
        <f t="shared" si="161"/>
        <v>0</v>
      </c>
      <c r="BR328" s="52">
        <f t="shared" si="162"/>
        <v>0</v>
      </c>
      <c r="BS328" s="52">
        <f t="shared" si="163"/>
        <v>0</v>
      </c>
      <c r="BT328" s="52">
        <f>IF(OR(LOOKUP(V328,Sheet2!A$3:A$25,Sheet2!B$3:B$25)=1,G328=0),0,AW328-AO328*0.2*G328)</f>
        <v>0</v>
      </c>
      <c r="BU328" s="52">
        <f t="shared" si="164"/>
        <v>0</v>
      </c>
      <c r="BV328" s="52">
        <f t="shared" si="165"/>
        <v>0</v>
      </c>
      <c r="BW328" s="32">
        <f t="shared" si="166"/>
        <v>0</v>
      </c>
    </row>
    <row r="329" spans="1:75">
      <c r="A329" s="110"/>
      <c r="D329" s="110">
        <f t="shared" si="147"/>
        <v>0</v>
      </c>
      <c r="E329" s="32"/>
      <c r="L329" s="32">
        <v>1</v>
      </c>
      <c r="M329" s="32">
        <v>0</v>
      </c>
      <c r="N329" s="32">
        <v>0</v>
      </c>
      <c r="O329" s="32">
        <v>0</v>
      </c>
      <c r="P329" s="32">
        <f t="shared" ref="P329:P392" si="170">IF(O329=0,0,AN329)</f>
        <v>0</v>
      </c>
      <c r="R329" s="111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2">
        <f t="shared" si="149"/>
        <v>0</v>
      </c>
      <c r="T329" s="113">
        <f t="shared" si="167"/>
        <v>0</v>
      </c>
      <c r="V329" s="137">
        <f t="shared" si="148"/>
        <v>0</v>
      </c>
      <c r="W329" s="138">
        <f t="shared" si="150"/>
        <v>0</v>
      </c>
      <c r="X329" s="138">
        <f t="shared" si="142"/>
        <v>0</v>
      </c>
      <c r="Y329" s="138">
        <f t="shared" si="143"/>
        <v>0</v>
      </c>
      <c r="Z329" s="138">
        <f>Y329+LOOKUP(V329,Sheet2!A$3:A$24,Sheet2!J$3:J$24)</f>
        <v>0</v>
      </c>
      <c r="AA329" s="138">
        <f t="shared" si="151"/>
        <v>0</v>
      </c>
      <c r="AB329" s="138">
        <f t="shared" si="144"/>
        <v>0</v>
      </c>
      <c r="AC329" s="138">
        <f t="shared" si="145"/>
        <v>0</v>
      </c>
      <c r="AD329" s="138">
        <f>AC329+LOOKUP(V329,Sheet2!A$3:A$24,Sheet2!J$3:J$24)</f>
        <v>0</v>
      </c>
      <c r="AE329" s="138">
        <f t="shared" si="152"/>
        <v>0</v>
      </c>
      <c r="AF329" s="138">
        <f t="shared" si="153"/>
        <v>0</v>
      </c>
      <c r="AG329" s="137">
        <f>LOOKUP(V329,Sheet2!A$3:A$24,Sheet2!K$3:K$24)</f>
        <v>0</v>
      </c>
      <c r="AH329" s="143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37">
        <f>LOOKUP(R329,Sheet3!A$2:A$7,Sheet3!D$2:D$7)</f>
        <v>0</v>
      </c>
      <c r="AJ329" s="137">
        <f t="shared" si="168"/>
        <v>0</v>
      </c>
      <c r="AK329" s="137">
        <f t="shared" si="169"/>
        <v>0</v>
      </c>
      <c r="AL329" s="138">
        <f t="shared" si="154"/>
        <v>0</v>
      </c>
      <c r="AM329" s="138">
        <f t="shared" si="155"/>
        <v>0</v>
      </c>
      <c r="AN329" s="138">
        <f t="shared" si="156"/>
        <v>0</v>
      </c>
      <c r="AO329" s="138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15"/>
      <c r="AQ329" s="152">
        <f t="shared" si="157"/>
        <v>0</v>
      </c>
      <c r="AR329" s="153">
        <f>LOOKUP(S329,Sheet3!F$2:F$9,Sheet3!G$2:G$9)*(AN329-AJ329)*(AN329-AJ329)/2*G329*IF(L329=1,2,IF(L329=2,1,0))</f>
        <v>0</v>
      </c>
      <c r="AS329" s="153">
        <f>LOOKUP(R329,Sheet3!A$2:A$6,Sheet3!B$2:B$6)*AO329*G329</f>
        <v>0</v>
      </c>
      <c r="AT329" s="153">
        <f>LOOKUP(R329,Sheet3!A$2:A$6,Sheet3!C$2:C$6)*AO329*G329</f>
        <v>0</v>
      </c>
      <c r="AU329" s="154">
        <f>IF(AND(AE329&gt;3.5,AF329&gt;3.5),LOOKUP(Sheet1!V329,Sheet2!A$3:A$24,Sheet2!U$3:U$24),LOOKUP(V329,Sheet2!A$3:A$24,Sheet2!T$3:T$24))*G329</f>
        <v>0</v>
      </c>
      <c r="AV329" s="154">
        <f>IF(AND(AE329&gt;3.5,AF329&gt;3.5),LOOKUP(Sheet1!V329,Sheet2!A$3:A$24,Sheet2!W$3:W$24),LOOKUP(V329,Sheet2!A$3:A$24,Sheet2!V$3:V$24))*G329</f>
        <v>0</v>
      </c>
      <c r="AW329" s="153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3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3">
        <f>LOOKUP(S329,Sheet3!F$2:F$9,Sheet3!G$2:G$9)*MIN((((Z329-Y329)+(AD329-AC329))/2+AH329+LOOKUP(V329,Sheet2!A$3:A$24,Sheet2!K$3:K$24)),AN329-AK329)^2/2*G329*IF(L329=1,2,IF(L329=2,1,0))</f>
        <v>0</v>
      </c>
      <c r="AZ329" s="153">
        <f>IF(G329=0,0,MAX(0,SUM(AQ329:AR329)-SUM(AS329:AY329)-BA329-LOOKUP(V329,Sheet2!A$3:A$24,Sheet2!Y$3:Y$24)*G329))</f>
        <v>0</v>
      </c>
      <c r="BA329" s="154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58">
        <f>IF(S329="A",LOOKUP(S329,Sheet3!F$2:F$9,Sheet3!H$2:H$9)*(AN329+AJ329+0.5)*G329*IF(L329=1,2,IF(L329=2,1,0)),0)</f>
        <v>0</v>
      </c>
      <c r="BC329" s="159">
        <f t="shared" si="158"/>
        <v>0</v>
      </c>
      <c r="BD329" s="123">
        <f>LOOKUP($S329,Sheet3!$F$2:$F$9,Sheet3!I$2:I$9)*$G329*IF($L329=1,2,IF($L329=2,1,0))</f>
        <v>0</v>
      </c>
      <c r="BE329" s="123">
        <f>LOOKUP($S329,Sheet3!$F$2:$F$9,Sheet3!J$2:J$9)*$G329*IF($L329=1,2,IF($L329=2,1,0))</f>
        <v>0</v>
      </c>
      <c r="BF329" s="123">
        <f>LOOKUP($S329,Sheet3!$F$2:$F$9,Sheet3!K$2:K$9)*$G329*IF($L329=1,2,IF($L329=2,1,0))</f>
        <v>0</v>
      </c>
      <c r="BG329" s="123">
        <f>LOOKUP($S329,Sheet3!$F$2:$F$9,Sheet3!L$2:L$9)*$G329*IF($L329=1,2,IF($L329=2,1,0))</f>
        <v>0</v>
      </c>
      <c r="BH329" s="122">
        <f>LOOKUP($S329,Sheet3!$F$2:$F$9,Sheet3!M$2:M$9)*$G329*IF($L329=1,2,IF($L329=2,1,0))*2</f>
        <v>0</v>
      </c>
      <c r="BI329" s="122">
        <f>(AO329-Sheet3!$Q$4*IF($L329=1,2,IF($L329=2,1,0)))*LOOKUP(S329,Sheet3!F$2:F$9,Sheet3!M$2:M$9)*ROUNDUP(G329/Sheet3!$Q$7,0)</f>
        <v>0</v>
      </c>
      <c r="BJ329" s="122">
        <f>IF(S329="E",LOOKUP(Sheet3!$G$7,Sheet3!$A$18:$A$21,Sheet3!$B$18:$B$21),0)*G329*AN329*2</f>
        <v>0</v>
      </c>
      <c r="BK329" s="122">
        <f>IF(S329="E",LOOKUP(Sheet3!$G$7,Sheet3!$A$18:$A$21,Sheet3!$C$18:$C$21),0)*G329*AN329*2/1000</f>
        <v>0</v>
      </c>
      <c r="BL329" s="122">
        <f>IF(S329="E",LOOKUP(Sheet3!$G$7,Sheet3!$A$18:$A$21,Sheet3!$D$18:$D$21),0)*G329*AN329*2/1000</f>
        <v>0</v>
      </c>
      <c r="BN329" s="124">
        <f t="shared" si="159"/>
        <v>0</v>
      </c>
      <c r="BO329" s="124">
        <f t="shared" si="160"/>
        <v>0</v>
      </c>
      <c r="BP329" s="115"/>
      <c r="BQ329" s="56">
        <f t="shared" si="161"/>
        <v>0</v>
      </c>
      <c r="BR329" s="52">
        <f t="shared" si="162"/>
        <v>0</v>
      </c>
      <c r="BS329" s="52">
        <f t="shared" si="163"/>
        <v>0</v>
      </c>
      <c r="BT329" s="52">
        <f>IF(OR(LOOKUP(V329,Sheet2!A$3:A$25,Sheet2!B$3:B$25)=1,G329=0),0,AW329-AO329*0.2*G329)</f>
        <v>0</v>
      </c>
      <c r="BU329" s="52">
        <f t="shared" si="164"/>
        <v>0</v>
      </c>
      <c r="BV329" s="52">
        <f t="shared" si="165"/>
        <v>0</v>
      </c>
      <c r="BW329" s="32">
        <f t="shared" si="166"/>
        <v>0</v>
      </c>
    </row>
    <row r="330" spans="1:75">
      <c r="A330" s="110"/>
      <c r="D330" s="110">
        <f t="shared" si="147"/>
        <v>0</v>
      </c>
      <c r="E330" s="32"/>
      <c r="L330" s="32">
        <v>1</v>
      </c>
      <c r="M330" s="32">
        <v>0</v>
      </c>
      <c r="N330" s="32">
        <v>0</v>
      </c>
      <c r="O330" s="32">
        <v>0</v>
      </c>
      <c r="P330" s="32">
        <f t="shared" si="170"/>
        <v>0</v>
      </c>
      <c r="R330" s="111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2">
        <f t="shared" si="149"/>
        <v>0</v>
      </c>
      <c r="T330" s="113">
        <f t="shared" si="167"/>
        <v>0</v>
      </c>
      <c r="V330" s="137">
        <f t="shared" si="148"/>
        <v>0</v>
      </c>
      <c r="W330" s="138">
        <f t="shared" si="150"/>
        <v>0</v>
      </c>
      <c r="X330" s="138">
        <f t="shared" ref="X330:X393" si="171">IF($G330=0,0,E330)</f>
        <v>0</v>
      </c>
      <c r="Y330" s="138">
        <f t="shared" ref="Y330:Y393" si="172">IF($G330=0,0,F330)</f>
        <v>0</v>
      </c>
      <c r="Z330" s="138">
        <f>Y330+LOOKUP(V330,Sheet2!A$3:A$24,Sheet2!J$3:J$24)</f>
        <v>0</v>
      </c>
      <c r="AA330" s="138">
        <f t="shared" si="151"/>
        <v>0</v>
      </c>
      <c r="AB330" s="138">
        <f t="shared" ref="AB330:AB393" si="173">IF($G330=0,0,E331)</f>
        <v>0</v>
      </c>
      <c r="AC330" s="138">
        <f t="shared" ref="AC330:AC393" si="174">IF($G330=0,0,F331)</f>
        <v>0</v>
      </c>
      <c r="AD330" s="138">
        <f>AC330+LOOKUP(V330,Sheet2!A$3:A$24,Sheet2!J$3:J$24)</f>
        <v>0</v>
      </c>
      <c r="AE330" s="138">
        <f t="shared" si="152"/>
        <v>0</v>
      </c>
      <c r="AF330" s="138">
        <f t="shared" si="153"/>
        <v>0</v>
      </c>
      <c r="AG330" s="137">
        <f>LOOKUP(V330,Sheet2!A$3:A$24,Sheet2!K$3:K$24)</f>
        <v>0</v>
      </c>
      <c r="AH330" s="143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37">
        <f>LOOKUP(R330,Sheet3!A$2:A$7,Sheet3!D$2:D$7)</f>
        <v>0</v>
      </c>
      <c r="AJ330" s="137">
        <f t="shared" si="168"/>
        <v>0</v>
      </c>
      <c r="AK330" s="137">
        <f t="shared" si="169"/>
        <v>0</v>
      </c>
      <c r="AL330" s="138">
        <f t="shared" si="154"/>
        <v>0</v>
      </c>
      <c r="AM330" s="138">
        <f t="shared" si="155"/>
        <v>0</v>
      </c>
      <c r="AN330" s="138">
        <f t="shared" si="156"/>
        <v>0</v>
      </c>
      <c r="AO330" s="138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15"/>
      <c r="AQ330" s="152">
        <f t="shared" si="157"/>
        <v>0</v>
      </c>
      <c r="AR330" s="153">
        <f>LOOKUP(S330,Sheet3!F$2:F$9,Sheet3!G$2:G$9)*(AN330-AJ330)*(AN330-AJ330)/2*G330*IF(L330=1,2,IF(L330=2,1,0))</f>
        <v>0</v>
      </c>
      <c r="AS330" s="153">
        <f>LOOKUP(R330,Sheet3!A$2:A$6,Sheet3!B$2:B$6)*AO330*G330</f>
        <v>0</v>
      </c>
      <c r="AT330" s="153">
        <f>LOOKUP(R330,Sheet3!A$2:A$6,Sheet3!C$2:C$6)*AO330*G330</f>
        <v>0</v>
      </c>
      <c r="AU330" s="154">
        <f>IF(AND(AE330&gt;3.5,AF330&gt;3.5),LOOKUP(Sheet1!V330,Sheet2!A$3:A$24,Sheet2!U$3:U$24),LOOKUP(V330,Sheet2!A$3:A$24,Sheet2!T$3:T$24))*G330</f>
        <v>0</v>
      </c>
      <c r="AV330" s="154">
        <f>IF(AND(AE330&gt;3.5,AF330&gt;3.5),LOOKUP(Sheet1!V330,Sheet2!A$3:A$24,Sheet2!W$3:W$24),LOOKUP(V330,Sheet2!A$3:A$24,Sheet2!V$3:V$24))*G330</f>
        <v>0</v>
      </c>
      <c r="AW330" s="153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3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3">
        <f>LOOKUP(S330,Sheet3!F$2:F$9,Sheet3!G$2:G$9)*MIN((((Z330-Y330)+(AD330-AC330))/2+AH330+LOOKUP(V330,Sheet2!A$3:A$24,Sheet2!K$3:K$24)),AN330-AK330)^2/2*G330*IF(L330=1,2,IF(L330=2,1,0))</f>
        <v>0</v>
      </c>
      <c r="AZ330" s="153">
        <f>IF(G330=0,0,MAX(0,SUM(AQ330:AR330)-SUM(AS330:AY330)-BA330-LOOKUP(V330,Sheet2!A$3:A$24,Sheet2!Y$3:Y$24)*G330))</f>
        <v>0</v>
      </c>
      <c r="BA330" s="154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58">
        <f>IF(S330="A",LOOKUP(S330,Sheet3!F$2:F$9,Sheet3!H$2:H$9)*(AN330+AJ330+0.5)*G330*IF(L330=1,2,IF(L330=2,1,0)),0)</f>
        <v>0</v>
      </c>
      <c r="BC330" s="159">
        <f t="shared" si="158"/>
        <v>0</v>
      </c>
      <c r="BD330" s="123">
        <f>LOOKUP($S330,Sheet3!$F$2:$F$9,Sheet3!I$2:I$9)*$G330*IF($L330=1,2,IF($L330=2,1,0))</f>
        <v>0</v>
      </c>
      <c r="BE330" s="123">
        <f>LOOKUP($S330,Sheet3!$F$2:$F$9,Sheet3!J$2:J$9)*$G330*IF($L330=1,2,IF($L330=2,1,0))</f>
        <v>0</v>
      </c>
      <c r="BF330" s="123">
        <f>LOOKUP($S330,Sheet3!$F$2:$F$9,Sheet3!K$2:K$9)*$G330*IF($L330=1,2,IF($L330=2,1,0))</f>
        <v>0</v>
      </c>
      <c r="BG330" s="123">
        <f>LOOKUP($S330,Sheet3!$F$2:$F$9,Sheet3!L$2:L$9)*$G330*IF($L330=1,2,IF($L330=2,1,0))</f>
        <v>0</v>
      </c>
      <c r="BH330" s="122">
        <f>LOOKUP($S330,Sheet3!$F$2:$F$9,Sheet3!M$2:M$9)*$G330*IF($L330=1,2,IF($L330=2,1,0))*2</f>
        <v>0</v>
      </c>
      <c r="BI330" s="122">
        <f>(AO330-Sheet3!$Q$4*IF($L330=1,2,IF($L330=2,1,0)))*LOOKUP(S330,Sheet3!F$2:F$9,Sheet3!M$2:M$9)*ROUNDUP(G330/Sheet3!$Q$7,0)</f>
        <v>0</v>
      </c>
      <c r="BJ330" s="122">
        <f>IF(S330="E",LOOKUP(Sheet3!$G$7,Sheet3!$A$18:$A$21,Sheet3!$B$18:$B$21),0)*G330*AN330*2</f>
        <v>0</v>
      </c>
      <c r="BK330" s="122">
        <f>IF(S330="E",LOOKUP(Sheet3!$G$7,Sheet3!$A$18:$A$21,Sheet3!$C$18:$C$21),0)*G330*AN330*2/1000</f>
        <v>0</v>
      </c>
      <c r="BL330" s="122">
        <f>IF(S330="E",LOOKUP(Sheet3!$G$7,Sheet3!$A$18:$A$21,Sheet3!$D$18:$D$21),0)*G330*AN330*2/1000</f>
        <v>0</v>
      </c>
      <c r="BN330" s="124">
        <f t="shared" si="159"/>
        <v>0</v>
      </c>
      <c r="BO330" s="124">
        <f t="shared" si="160"/>
        <v>0</v>
      </c>
      <c r="BP330" s="115"/>
      <c r="BQ330" s="56">
        <f t="shared" si="161"/>
        <v>0</v>
      </c>
      <c r="BR330" s="52">
        <f t="shared" si="162"/>
        <v>0</v>
      </c>
      <c r="BS330" s="52">
        <f t="shared" si="163"/>
        <v>0</v>
      </c>
      <c r="BT330" s="52">
        <f>IF(OR(LOOKUP(V330,Sheet2!A$3:A$25,Sheet2!B$3:B$25)=1,G330=0),0,AW330-AO330*0.2*G330)</f>
        <v>0</v>
      </c>
      <c r="BU330" s="52">
        <f t="shared" si="164"/>
        <v>0</v>
      </c>
      <c r="BV330" s="52">
        <f t="shared" si="165"/>
        <v>0</v>
      </c>
      <c r="BW330" s="32">
        <f t="shared" si="166"/>
        <v>0</v>
      </c>
    </row>
    <row r="331" spans="1:75">
      <c r="A331" s="110"/>
      <c r="D331" s="110">
        <f t="shared" si="147"/>
        <v>0</v>
      </c>
      <c r="E331" s="32"/>
      <c r="L331" s="32">
        <v>1</v>
      </c>
      <c r="M331" s="32">
        <v>0</v>
      </c>
      <c r="N331" s="32">
        <v>0</v>
      </c>
      <c r="O331" s="32">
        <v>0</v>
      </c>
      <c r="P331" s="32">
        <f t="shared" si="170"/>
        <v>0</v>
      </c>
      <c r="R331" s="111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2">
        <f t="shared" si="149"/>
        <v>0</v>
      </c>
      <c r="T331" s="113">
        <f t="shared" si="167"/>
        <v>0</v>
      </c>
      <c r="V331" s="137">
        <f t="shared" si="148"/>
        <v>0</v>
      </c>
      <c r="W331" s="138">
        <f t="shared" si="150"/>
        <v>0</v>
      </c>
      <c r="X331" s="138">
        <f t="shared" si="171"/>
        <v>0</v>
      </c>
      <c r="Y331" s="138">
        <f t="shared" si="172"/>
        <v>0</v>
      </c>
      <c r="Z331" s="138">
        <f>Y331+LOOKUP(V331,Sheet2!A$3:A$24,Sheet2!J$3:J$24)</f>
        <v>0</v>
      </c>
      <c r="AA331" s="138">
        <f t="shared" si="151"/>
        <v>0</v>
      </c>
      <c r="AB331" s="138">
        <f t="shared" si="173"/>
        <v>0</v>
      </c>
      <c r="AC331" s="138">
        <f t="shared" si="174"/>
        <v>0</v>
      </c>
      <c r="AD331" s="138">
        <f>AC331+LOOKUP(V331,Sheet2!A$3:A$24,Sheet2!J$3:J$24)</f>
        <v>0</v>
      </c>
      <c r="AE331" s="138">
        <f t="shared" si="152"/>
        <v>0</v>
      </c>
      <c r="AF331" s="138">
        <f t="shared" si="153"/>
        <v>0</v>
      </c>
      <c r="AG331" s="137">
        <f>LOOKUP(V331,Sheet2!A$3:A$24,Sheet2!K$3:K$24)</f>
        <v>0</v>
      </c>
      <c r="AH331" s="143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37">
        <f>LOOKUP(R331,Sheet3!A$2:A$7,Sheet3!D$2:D$7)</f>
        <v>0</v>
      </c>
      <c r="AJ331" s="137">
        <f t="shared" si="168"/>
        <v>0</v>
      </c>
      <c r="AK331" s="137">
        <f t="shared" si="169"/>
        <v>0</v>
      </c>
      <c r="AL331" s="138">
        <f t="shared" si="154"/>
        <v>0</v>
      </c>
      <c r="AM331" s="138">
        <f t="shared" si="155"/>
        <v>0</v>
      </c>
      <c r="AN331" s="138">
        <f t="shared" si="156"/>
        <v>0</v>
      </c>
      <c r="AO331" s="138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15"/>
      <c r="AQ331" s="152">
        <f t="shared" si="157"/>
        <v>0</v>
      </c>
      <c r="AR331" s="153">
        <f>LOOKUP(S331,Sheet3!F$2:F$9,Sheet3!G$2:G$9)*(AN331-AJ331)*(AN331-AJ331)/2*G331*IF(L331=1,2,IF(L331=2,1,0))</f>
        <v>0</v>
      </c>
      <c r="AS331" s="153">
        <f>LOOKUP(R331,Sheet3!A$2:A$6,Sheet3!B$2:B$6)*AO331*G331</f>
        <v>0</v>
      </c>
      <c r="AT331" s="153">
        <f>LOOKUP(R331,Sheet3!A$2:A$6,Sheet3!C$2:C$6)*AO331*G331</f>
        <v>0</v>
      </c>
      <c r="AU331" s="154">
        <f>IF(AND(AE331&gt;3.5,AF331&gt;3.5),LOOKUP(Sheet1!V331,Sheet2!A$3:A$24,Sheet2!U$3:U$24),LOOKUP(V331,Sheet2!A$3:A$24,Sheet2!T$3:T$24))*G331</f>
        <v>0</v>
      </c>
      <c r="AV331" s="154">
        <f>IF(AND(AE331&gt;3.5,AF331&gt;3.5),LOOKUP(Sheet1!V331,Sheet2!A$3:A$24,Sheet2!W$3:W$24),LOOKUP(V331,Sheet2!A$3:A$24,Sheet2!V$3:V$24))*G331</f>
        <v>0</v>
      </c>
      <c r="AW331" s="153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3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3">
        <f>LOOKUP(S331,Sheet3!F$2:F$9,Sheet3!G$2:G$9)*MIN((((Z331-Y331)+(AD331-AC331))/2+AH331+LOOKUP(V331,Sheet2!A$3:A$24,Sheet2!K$3:K$24)),AN331-AK331)^2/2*G331*IF(L331=1,2,IF(L331=2,1,0))</f>
        <v>0</v>
      </c>
      <c r="AZ331" s="153">
        <f>IF(G331=0,0,MAX(0,SUM(AQ331:AR331)-SUM(AS331:AY331)-BA331-LOOKUP(V331,Sheet2!A$3:A$24,Sheet2!Y$3:Y$24)*G331))</f>
        <v>0</v>
      </c>
      <c r="BA331" s="154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58">
        <f>IF(S331="A",LOOKUP(S331,Sheet3!F$2:F$9,Sheet3!H$2:H$9)*(AN331+AJ331+0.5)*G331*IF(L331=1,2,IF(L331=2,1,0)),0)</f>
        <v>0</v>
      </c>
      <c r="BC331" s="159">
        <f t="shared" si="158"/>
        <v>0</v>
      </c>
      <c r="BD331" s="123">
        <f>LOOKUP($S331,Sheet3!$F$2:$F$9,Sheet3!I$2:I$9)*$G331*IF($L331=1,2,IF($L331=2,1,0))</f>
        <v>0</v>
      </c>
      <c r="BE331" s="123">
        <f>LOOKUP($S331,Sheet3!$F$2:$F$9,Sheet3!J$2:J$9)*$G331*IF($L331=1,2,IF($L331=2,1,0))</f>
        <v>0</v>
      </c>
      <c r="BF331" s="123">
        <f>LOOKUP($S331,Sheet3!$F$2:$F$9,Sheet3!K$2:K$9)*$G331*IF($L331=1,2,IF($L331=2,1,0))</f>
        <v>0</v>
      </c>
      <c r="BG331" s="123">
        <f>LOOKUP($S331,Sheet3!$F$2:$F$9,Sheet3!L$2:L$9)*$G331*IF($L331=1,2,IF($L331=2,1,0))</f>
        <v>0</v>
      </c>
      <c r="BH331" s="122">
        <f>LOOKUP($S331,Sheet3!$F$2:$F$9,Sheet3!M$2:M$9)*$G331*IF($L331=1,2,IF($L331=2,1,0))*2</f>
        <v>0</v>
      </c>
      <c r="BI331" s="122">
        <f>(AO331-Sheet3!$Q$4*IF($L331=1,2,IF($L331=2,1,0)))*LOOKUP(S331,Sheet3!F$2:F$9,Sheet3!M$2:M$9)*ROUNDUP(G331/Sheet3!$Q$7,0)</f>
        <v>0</v>
      </c>
      <c r="BJ331" s="122">
        <f>IF(S331="E",LOOKUP(Sheet3!$G$7,Sheet3!$A$18:$A$21,Sheet3!$B$18:$B$21),0)*G331*AN331*2</f>
        <v>0</v>
      </c>
      <c r="BK331" s="122">
        <f>IF(S331="E",LOOKUP(Sheet3!$G$7,Sheet3!$A$18:$A$21,Sheet3!$C$18:$C$21),0)*G331*AN331*2/1000</f>
        <v>0</v>
      </c>
      <c r="BL331" s="122">
        <f>IF(S331="E",LOOKUP(Sheet3!$G$7,Sheet3!$A$18:$A$21,Sheet3!$D$18:$D$21),0)*G331*AN331*2/1000</f>
        <v>0</v>
      </c>
      <c r="BN331" s="124">
        <f t="shared" si="159"/>
        <v>0</v>
      </c>
      <c r="BO331" s="124">
        <f t="shared" si="160"/>
        <v>0</v>
      </c>
      <c r="BP331" s="115"/>
      <c r="BQ331" s="56">
        <f t="shared" si="161"/>
        <v>0</v>
      </c>
      <c r="BR331" s="52">
        <f t="shared" si="162"/>
        <v>0</v>
      </c>
      <c r="BS331" s="52">
        <f t="shared" si="163"/>
        <v>0</v>
      </c>
      <c r="BT331" s="52">
        <f>IF(OR(LOOKUP(V331,Sheet2!A$3:A$25,Sheet2!B$3:B$25)=1,G331=0),0,AW331-AO331*0.2*G331)</f>
        <v>0</v>
      </c>
      <c r="BU331" s="52">
        <f t="shared" si="164"/>
        <v>0</v>
      </c>
      <c r="BV331" s="52">
        <f t="shared" si="165"/>
        <v>0</v>
      </c>
      <c r="BW331" s="32">
        <f t="shared" si="166"/>
        <v>0</v>
      </c>
    </row>
    <row r="332" spans="1:75">
      <c r="A332" s="110"/>
      <c r="D332" s="110">
        <f t="shared" si="147"/>
        <v>0</v>
      </c>
      <c r="E332" s="32"/>
      <c r="L332" s="32">
        <v>1</v>
      </c>
      <c r="M332" s="32">
        <v>0</v>
      </c>
      <c r="N332" s="32">
        <v>0</v>
      </c>
      <c r="O332" s="32">
        <v>0</v>
      </c>
      <c r="P332" s="32">
        <f t="shared" si="170"/>
        <v>0</v>
      </c>
      <c r="R332" s="111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2">
        <f t="shared" si="149"/>
        <v>0</v>
      </c>
      <c r="T332" s="113">
        <f t="shared" si="167"/>
        <v>0</v>
      </c>
      <c r="V332" s="137">
        <f t="shared" si="148"/>
        <v>0</v>
      </c>
      <c r="W332" s="138">
        <f t="shared" si="150"/>
        <v>0</v>
      </c>
      <c r="X332" s="138">
        <f t="shared" si="171"/>
        <v>0</v>
      </c>
      <c r="Y332" s="138">
        <f t="shared" si="172"/>
        <v>0</v>
      </c>
      <c r="Z332" s="138">
        <f>Y332+LOOKUP(V332,Sheet2!A$3:A$24,Sheet2!J$3:J$24)</f>
        <v>0</v>
      </c>
      <c r="AA332" s="138">
        <f t="shared" si="151"/>
        <v>0</v>
      </c>
      <c r="AB332" s="138">
        <f t="shared" si="173"/>
        <v>0</v>
      </c>
      <c r="AC332" s="138">
        <f t="shared" si="174"/>
        <v>0</v>
      </c>
      <c r="AD332" s="138">
        <f>AC332+LOOKUP(V332,Sheet2!A$3:A$24,Sheet2!J$3:J$24)</f>
        <v>0</v>
      </c>
      <c r="AE332" s="138">
        <f t="shared" si="152"/>
        <v>0</v>
      </c>
      <c r="AF332" s="138">
        <f t="shared" si="153"/>
        <v>0</v>
      </c>
      <c r="AG332" s="137">
        <f>LOOKUP(V332,Sheet2!A$3:A$24,Sheet2!K$3:K$24)</f>
        <v>0</v>
      </c>
      <c r="AH332" s="143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37">
        <f>LOOKUP(R332,Sheet3!A$2:A$7,Sheet3!D$2:D$7)</f>
        <v>0</v>
      </c>
      <c r="AJ332" s="137">
        <f t="shared" si="168"/>
        <v>0</v>
      </c>
      <c r="AK332" s="137">
        <f t="shared" si="169"/>
        <v>0</v>
      </c>
      <c r="AL332" s="138">
        <f t="shared" si="154"/>
        <v>0</v>
      </c>
      <c r="AM332" s="138">
        <f t="shared" si="155"/>
        <v>0</v>
      </c>
      <c r="AN332" s="138">
        <f t="shared" si="156"/>
        <v>0</v>
      </c>
      <c r="AO332" s="138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15"/>
      <c r="AQ332" s="152">
        <f t="shared" si="157"/>
        <v>0</v>
      </c>
      <c r="AR332" s="153">
        <f>LOOKUP(S332,Sheet3!F$2:F$9,Sheet3!G$2:G$9)*(AN332-AJ332)*(AN332-AJ332)/2*G332*IF(L332=1,2,IF(L332=2,1,0))</f>
        <v>0</v>
      </c>
      <c r="AS332" s="153">
        <f>LOOKUP(R332,Sheet3!A$2:A$6,Sheet3!B$2:B$6)*AO332*G332</f>
        <v>0</v>
      </c>
      <c r="AT332" s="153">
        <f>LOOKUP(R332,Sheet3!A$2:A$6,Sheet3!C$2:C$6)*AO332*G332</f>
        <v>0</v>
      </c>
      <c r="AU332" s="154">
        <f>IF(AND(AE332&gt;3.5,AF332&gt;3.5),LOOKUP(Sheet1!V332,Sheet2!A$3:A$24,Sheet2!U$3:U$24),LOOKUP(V332,Sheet2!A$3:A$24,Sheet2!T$3:T$24))*G332</f>
        <v>0</v>
      </c>
      <c r="AV332" s="154">
        <f>IF(AND(AE332&gt;3.5,AF332&gt;3.5),LOOKUP(Sheet1!V332,Sheet2!A$3:A$24,Sheet2!W$3:W$24),LOOKUP(V332,Sheet2!A$3:A$24,Sheet2!V$3:V$24))*G332</f>
        <v>0</v>
      </c>
      <c r="AW332" s="153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3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3">
        <f>LOOKUP(S332,Sheet3!F$2:F$9,Sheet3!G$2:G$9)*MIN((((Z332-Y332)+(AD332-AC332))/2+AH332+LOOKUP(V332,Sheet2!A$3:A$24,Sheet2!K$3:K$24)),AN332-AK332)^2/2*G332*IF(L332=1,2,IF(L332=2,1,0))</f>
        <v>0</v>
      </c>
      <c r="AZ332" s="153">
        <f>IF(G332=0,0,MAX(0,SUM(AQ332:AR332)-SUM(AS332:AY332)-BA332-LOOKUP(V332,Sheet2!A$3:A$24,Sheet2!Y$3:Y$24)*G332))</f>
        <v>0</v>
      </c>
      <c r="BA332" s="154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58">
        <f>IF(S332="A",LOOKUP(S332,Sheet3!F$2:F$9,Sheet3!H$2:H$9)*(AN332+AJ332+0.5)*G332*IF(L332=1,2,IF(L332=2,1,0)),0)</f>
        <v>0</v>
      </c>
      <c r="BC332" s="159">
        <f t="shared" si="158"/>
        <v>0</v>
      </c>
      <c r="BD332" s="123">
        <f>LOOKUP($S332,Sheet3!$F$2:$F$9,Sheet3!I$2:I$9)*$G332*IF($L332=1,2,IF($L332=2,1,0))</f>
        <v>0</v>
      </c>
      <c r="BE332" s="123">
        <f>LOOKUP($S332,Sheet3!$F$2:$F$9,Sheet3!J$2:J$9)*$G332*IF($L332=1,2,IF($L332=2,1,0))</f>
        <v>0</v>
      </c>
      <c r="BF332" s="123">
        <f>LOOKUP($S332,Sheet3!$F$2:$F$9,Sheet3!K$2:K$9)*$G332*IF($L332=1,2,IF($L332=2,1,0))</f>
        <v>0</v>
      </c>
      <c r="BG332" s="123">
        <f>LOOKUP($S332,Sheet3!$F$2:$F$9,Sheet3!L$2:L$9)*$G332*IF($L332=1,2,IF($L332=2,1,0))</f>
        <v>0</v>
      </c>
      <c r="BH332" s="122">
        <f>LOOKUP($S332,Sheet3!$F$2:$F$9,Sheet3!M$2:M$9)*$G332*IF($L332=1,2,IF($L332=2,1,0))*2</f>
        <v>0</v>
      </c>
      <c r="BI332" s="122">
        <f>(AO332-Sheet3!$Q$4*IF($L332=1,2,IF($L332=2,1,0)))*LOOKUP(S332,Sheet3!F$2:F$9,Sheet3!M$2:M$9)*ROUNDUP(G332/Sheet3!$Q$7,0)</f>
        <v>0</v>
      </c>
      <c r="BJ332" s="122">
        <f>IF(S332="E",LOOKUP(Sheet3!$G$7,Sheet3!$A$18:$A$21,Sheet3!$B$18:$B$21),0)*G332*AN332*2</f>
        <v>0</v>
      </c>
      <c r="BK332" s="122">
        <f>IF(S332="E",LOOKUP(Sheet3!$G$7,Sheet3!$A$18:$A$21,Sheet3!$C$18:$C$21),0)*G332*AN332*2/1000</f>
        <v>0</v>
      </c>
      <c r="BL332" s="122">
        <f>IF(S332="E",LOOKUP(Sheet3!$G$7,Sheet3!$A$18:$A$21,Sheet3!$D$18:$D$21),0)*G332*AN332*2/1000</f>
        <v>0</v>
      </c>
      <c r="BN332" s="124">
        <f t="shared" si="159"/>
        <v>0</v>
      </c>
      <c r="BO332" s="124">
        <f t="shared" si="160"/>
        <v>0</v>
      </c>
      <c r="BP332" s="115"/>
      <c r="BQ332" s="56">
        <f t="shared" si="161"/>
        <v>0</v>
      </c>
      <c r="BR332" s="52">
        <f t="shared" si="162"/>
        <v>0</v>
      </c>
      <c r="BS332" s="52">
        <f t="shared" si="163"/>
        <v>0</v>
      </c>
      <c r="BT332" s="52">
        <f>IF(OR(LOOKUP(V332,Sheet2!A$3:A$25,Sheet2!B$3:B$25)=1,G332=0),0,AW332-AO332*0.2*G332)</f>
        <v>0</v>
      </c>
      <c r="BU332" s="52">
        <f t="shared" si="164"/>
        <v>0</v>
      </c>
      <c r="BV332" s="52">
        <f t="shared" si="165"/>
        <v>0</v>
      </c>
      <c r="BW332" s="32">
        <f t="shared" si="166"/>
        <v>0</v>
      </c>
    </row>
    <row r="333" spans="1:75">
      <c r="A333" s="110"/>
      <c r="D333" s="110">
        <f t="shared" si="147"/>
        <v>0</v>
      </c>
      <c r="E333" s="32"/>
      <c r="L333" s="32">
        <v>1</v>
      </c>
      <c r="M333" s="32">
        <v>0</v>
      </c>
      <c r="N333" s="32">
        <v>0</v>
      </c>
      <c r="O333" s="32">
        <v>0</v>
      </c>
      <c r="P333" s="32">
        <f t="shared" si="170"/>
        <v>0</v>
      </c>
      <c r="R333" s="111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2">
        <f t="shared" si="149"/>
        <v>0</v>
      </c>
      <c r="T333" s="113">
        <f t="shared" si="167"/>
        <v>0</v>
      </c>
      <c r="V333" s="137">
        <f t="shared" si="148"/>
        <v>0</v>
      </c>
      <c r="W333" s="138">
        <f t="shared" si="150"/>
        <v>0</v>
      </c>
      <c r="X333" s="138">
        <f t="shared" si="171"/>
        <v>0</v>
      </c>
      <c r="Y333" s="138">
        <f t="shared" si="172"/>
        <v>0</v>
      </c>
      <c r="Z333" s="138">
        <f>Y333+LOOKUP(V333,Sheet2!A$3:A$24,Sheet2!J$3:J$24)</f>
        <v>0</v>
      </c>
      <c r="AA333" s="138">
        <f t="shared" si="151"/>
        <v>0</v>
      </c>
      <c r="AB333" s="138">
        <f t="shared" si="173"/>
        <v>0</v>
      </c>
      <c r="AC333" s="138">
        <f t="shared" si="174"/>
        <v>0</v>
      </c>
      <c r="AD333" s="138">
        <f>AC333+LOOKUP(V333,Sheet2!A$3:A$24,Sheet2!J$3:J$24)</f>
        <v>0</v>
      </c>
      <c r="AE333" s="138">
        <f t="shared" si="152"/>
        <v>0</v>
      </c>
      <c r="AF333" s="138">
        <f t="shared" si="153"/>
        <v>0</v>
      </c>
      <c r="AG333" s="137">
        <f>LOOKUP(V333,Sheet2!A$3:A$24,Sheet2!K$3:K$24)</f>
        <v>0</v>
      </c>
      <c r="AH333" s="143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37">
        <f>LOOKUP(R333,Sheet3!A$2:A$7,Sheet3!D$2:D$7)</f>
        <v>0</v>
      </c>
      <c r="AJ333" s="137">
        <f t="shared" si="168"/>
        <v>0</v>
      </c>
      <c r="AK333" s="137">
        <f t="shared" si="169"/>
        <v>0</v>
      </c>
      <c r="AL333" s="138">
        <f t="shared" si="154"/>
        <v>0</v>
      </c>
      <c r="AM333" s="138">
        <f t="shared" si="155"/>
        <v>0</v>
      </c>
      <c r="AN333" s="138">
        <f t="shared" si="156"/>
        <v>0</v>
      </c>
      <c r="AO333" s="138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15"/>
      <c r="AQ333" s="152">
        <f t="shared" si="157"/>
        <v>0</v>
      </c>
      <c r="AR333" s="153">
        <f>LOOKUP(S333,Sheet3!F$2:F$9,Sheet3!G$2:G$9)*(AN333-AJ333)*(AN333-AJ333)/2*G333*IF(L333=1,2,IF(L333=2,1,0))</f>
        <v>0</v>
      </c>
      <c r="AS333" s="153">
        <f>LOOKUP(R333,Sheet3!A$2:A$6,Sheet3!B$2:B$6)*AO333*G333</f>
        <v>0</v>
      </c>
      <c r="AT333" s="153">
        <f>LOOKUP(R333,Sheet3!A$2:A$6,Sheet3!C$2:C$6)*AO333*G333</f>
        <v>0</v>
      </c>
      <c r="AU333" s="154">
        <f>IF(AND(AE333&gt;3.5,AF333&gt;3.5),LOOKUP(Sheet1!V333,Sheet2!A$3:A$24,Sheet2!U$3:U$24),LOOKUP(V333,Sheet2!A$3:A$24,Sheet2!T$3:T$24))*G333</f>
        <v>0</v>
      </c>
      <c r="AV333" s="154">
        <f>IF(AND(AE333&gt;3.5,AF333&gt;3.5),LOOKUP(Sheet1!V333,Sheet2!A$3:A$24,Sheet2!W$3:W$24),LOOKUP(V333,Sheet2!A$3:A$24,Sheet2!V$3:V$24))*G333</f>
        <v>0</v>
      </c>
      <c r="AW333" s="153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3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3">
        <f>LOOKUP(S333,Sheet3!F$2:F$9,Sheet3!G$2:G$9)*MIN((((Z333-Y333)+(AD333-AC333))/2+AH333+LOOKUP(V333,Sheet2!A$3:A$24,Sheet2!K$3:K$24)),AN333-AK333)^2/2*G333*IF(L333=1,2,IF(L333=2,1,0))</f>
        <v>0</v>
      </c>
      <c r="AZ333" s="153">
        <f>IF(G333=0,0,MAX(0,SUM(AQ333:AR333)-SUM(AS333:AY333)-BA333-LOOKUP(V333,Sheet2!A$3:A$24,Sheet2!Y$3:Y$24)*G333))</f>
        <v>0</v>
      </c>
      <c r="BA333" s="154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58">
        <f>IF(S333="A",LOOKUP(S333,Sheet3!F$2:F$9,Sheet3!H$2:H$9)*(AN333+AJ333+0.5)*G333*IF(L333=1,2,IF(L333=2,1,0)),0)</f>
        <v>0</v>
      </c>
      <c r="BC333" s="159">
        <f t="shared" si="158"/>
        <v>0</v>
      </c>
      <c r="BD333" s="123">
        <f>LOOKUP($S333,Sheet3!$F$2:$F$9,Sheet3!I$2:I$9)*$G333*IF($L333=1,2,IF($L333=2,1,0))</f>
        <v>0</v>
      </c>
      <c r="BE333" s="123">
        <f>LOOKUP($S333,Sheet3!$F$2:$F$9,Sheet3!J$2:J$9)*$G333*IF($L333=1,2,IF($L333=2,1,0))</f>
        <v>0</v>
      </c>
      <c r="BF333" s="123">
        <f>LOOKUP($S333,Sheet3!$F$2:$F$9,Sheet3!K$2:K$9)*$G333*IF($L333=1,2,IF($L333=2,1,0))</f>
        <v>0</v>
      </c>
      <c r="BG333" s="123">
        <f>LOOKUP($S333,Sheet3!$F$2:$F$9,Sheet3!L$2:L$9)*$G333*IF($L333=1,2,IF($L333=2,1,0))</f>
        <v>0</v>
      </c>
      <c r="BH333" s="122">
        <f>LOOKUP($S333,Sheet3!$F$2:$F$9,Sheet3!M$2:M$9)*$G333*IF($L333=1,2,IF($L333=2,1,0))*2</f>
        <v>0</v>
      </c>
      <c r="BI333" s="122">
        <f>(AO333-Sheet3!$Q$4*IF($L333=1,2,IF($L333=2,1,0)))*LOOKUP(S333,Sheet3!F$2:F$9,Sheet3!M$2:M$9)*ROUNDUP(G333/Sheet3!$Q$7,0)</f>
        <v>0</v>
      </c>
      <c r="BJ333" s="122">
        <f>IF(S333="E",LOOKUP(Sheet3!$G$7,Sheet3!$A$18:$A$21,Sheet3!$B$18:$B$21),0)*G333*AN333*2</f>
        <v>0</v>
      </c>
      <c r="BK333" s="122">
        <f>IF(S333="E",LOOKUP(Sheet3!$G$7,Sheet3!$A$18:$A$21,Sheet3!$C$18:$C$21),0)*G333*AN333*2/1000</f>
        <v>0</v>
      </c>
      <c r="BL333" s="122">
        <f>IF(S333="E",LOOKUP(Sheet3!$G$7,Sheet3!$A$18:$A$21,Sheet3!$D$18:$D$21),0)*G333*AN333*2/1000</f>
        <v>0</v>
      </c>
      <c r="BN333" s="124">
        <f t="shared" si="159"/>
        <v>0</v>
      </c>
      <c r="BO333" s="124">
        <f t="shared" si="160"/>
        <v>0</v>
      </c>
      <c r="BP333" s="115"/>
      <c r="BQ333" s="56">
        <f t="shared" si="161"/>
        <v>0</v>
      </c>
      <c r="BR333" s="52">
        <f t="shared" si="162"/>
        <v>0</v>
      </c>
      <c r="BS333" s="52">
        <f t="shared" si="163"/>
        <v>0</v>
      </c>
      <c r="BT333" s="52">
        <f>IF(OR(LOOKUP(V333,Sheet2!A$3:A$25,Sheet2!B$3:B$25)=1,G333=0),0,AW333-AO333*0.2*G333)</f>
        <v>0</v>
      </c>
      <c r="BU333" s="52">
        <f t="shared" si="164"/>
        <v>0</v>
      </c>
      <c r="BV333" s="52">
        <f t="shared" si="165"/>
        <v>0</v>
      </c>
      <c r="BW333" s="32">
        <f t="shared" si="166"/>
        <v>0</v>
      </c>
    </row>
    <row r="334" spans="1:75">
      <c r="A334" s="110"/>
      <c r="D334" s="110">
        <f t="shared" si="147"/>
        <v>0</v>
      </c>
      <c r="E334" s="32"/>
      <c r="L334" s="32">
        <v>1</v>
      </c>
      <c r="M334" s="32">
        <v>0</v>
      </c>
      <c r="N334" s="32">
        <v>0</v>
      </c>
      <c r="O334" s="32">
        <v>0</v>
      </c>
      <c r="P334" s="32">
        <f t="shared" si="170"/>
        <v>0</v>
      </c>
      <c r="R334" s="111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2">
        <f t="shared" si="149"/>
        <v>0</v>
      </c>
      <c r="T334" s="113">
        <f t="shared" si="167"/>
        <v>0</v>
      </c>
      <c r="V334" s="137">
        <f t="shared" si="148"/>
        <v>0</v>
      </c>
      <c r="W334" s="138">
        <f t="shared" si="150"/>
        <v>0</v>
      </c>
      <c r="X334" s="138">
        <f t="shared" si="171"/>
        <v>0</v>
      </c>
      <c r="Y334" s="138">
        <f t="shared" si="172"/>
        <v>0</v>
      </c>
      <c r="Z334" s="138">
        <f>Y334+LOOKUP(V334,Sheet2!A$3:A$24,Sheet2!J$3:J$24)</f>
        <v>0</v>
      </c>
      <c r="AA334" s="138">
        <f t="shared" si="151"/>
        <v>0</v>
      </c>
      <c r="AB334" s="138">
        <f t="shared" si="173"/>
        <v>0</v>
      </c>
      <c r="AC334" s="138">
        <f t="shared" si="174"/>
        <v>0</v>
      </c>
      <c r="AD334" s="138">
        <f>AC334+LOOKUP(V334,Sheet2!A$3:A$24,Sheet2!J$3:J$24)</f>
        <v>0</v>
      </c>
      <c r="AE334" s="138">
        <f t="shared" si="152"/>
        <v>0</v>
      </c>
      <c r="AF334" s="138">
        <f t="shared" si="153"/>
        <v>0</v>
      </c>
      <c r="AG334" s="137">
        <f>LOOKUP(V334,Sheet2!A$3:A$24,Sheet2!K$3:K$24)</f>
        <v>0</v>
      </c>
      <c r="AH334" s="143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37">
        <f>LOOKUP(R334,Sheet3!A$2:A$7,Sheet3!D$2:D$7)</f>
        <v>0</v>
      </c>
      <c r="AJ334" s="137">
        <f t="shared" si="168"/>
        <v>0</v>
      </c>
      <c r="AK334" s="137">
        <f t="shared" si="169"/>
        <v>0</v>
      </c>
      <c r="AL334" s="138">
        <f t="shared" si="154"/>
        <v>0</v>
      </c>
      <c r="AM334" s="138">
        <f t="shared" si="155"/>
        <v>0</v>
      </c>
      <c r="AN334" s="138">
        <f t="shared" si="156"/>
        <v>0</v>
      </c>
      <c r="AO334" s="138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15"/>
      <c r="AQ334" s="152">
        <f t="shared" si="157"/>
        <v>0</v>
      </c>
      <c r="AR334" s="153">
        <f>LOOKUP(S334,Sheet3!F$2:F$9,Sheet3!G$2:G$9)*(AN334-AJ334)*(AN334-AJ334)/2*G334*IF(L334=1,2,IF(L334=2,1,0))</f>
        <v>0</v>
      </c>
      <c r="AS334" s="153">
        <f>LOOKUP(R334,Sheet3!A$2:A$6,Sheet3!B$2:B$6)*AO334*G334</f>
        <v>0</v>
      </c>
      <c r="AT334" s="153">
        <f>LOOKUP(R334,Sheet3!A$2:A$6,Sheet3!C$2:C$6)*AO334*G334</f>
        <v>0</v>
      </c>
      <c r="AU334" s="154">
        <f>IF(AND(AE334&gt;3.5,AF334&gt;3.5),LOOKUP(Sheet1!V334,Sheet2!A$3:A$24,Sheet2!U$3:U$24),LOOKUP(V334,Sheet2!A$3:A$24,Sheet2!T$3:T$24))*G334</f>
        <v>0</v>
      </c>
      <c r="AV334" s="154">
        <f>IF(AND(AE334&gt;3.5,AF334&gt;3.5),LOOKUP(Sheet1!V334,Sheet2!A$3:A$24,Sheet2!W$3:W$24),LOOKUP(V334,Sheet2!A$3:A$24,Sheet2!V$3:V$24))*G334</f>
        <v>0</v>
      </c>
      <c r="AW334" s="153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3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3">
        <f>LOOKUP(S334,Sheet3!F$2:F$9,Sheet3!G$2:G$9)*MIN((((Z334-Y334)+(AD334-AC334))/2+AH334+LOOKUP(V334,Sheet2!A$3:A$24,Sheet2!K$3:K$24)),AN334-AK334)^2/2*G334*IF(L334=1,2,IF(L334=2,1,0))</f>
        <v>0</v>
      </c>
      <c r="AZ334" s="153">
        <f>IF(G334=0,0,MAX(0,SUM(AQ334:AR334)-SUM(AS334:AY334)-BA334-LOOKUP(V334,Sheet2!A$3:A$24,Sheet2!Y$3:Y$24)*G334))</f>
        <v>0</v>
      </c>
      <c r="BA334" s="154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58">
        <f>IF(S334="A",LOOKUP(S334,Sheet3!F$2:F$9,Sheet3!H$2:H$9)*(AN334+AJ334+0.5)*G334*IF(L334=1,2,IF(L334=2,1,0)),0)</f>
        <v>0</v>
      </c>
      <c r="BC334" s="159">
        <f t="shared" si="158"/>
        <v>0</v>
      </c>
      <c r="BD334" s="123">
        <f>LOOKUP($S334,Sheet3!$F$2:$F$9,Sheet3!I$2:I$9)*$G334*IF($L334=1,2,IF($L334=2,1,0))</f>
        <v>0</v>
      </c>
      <c r="BE334" s="123">
        <f>LOOKUP($S334,Sheet3!$F$2:$F$9,Sheet3!J$2:J$9)*$G334*IF($L334=1,2,IF($L334=2,1,0))</f>
        <v>0</v>
      </c>
      <c r="BF334" s="123">
        <f>LOOKUP($S334,Sheet3!$F$2:$F$9,Sheet3!K$2:K$9)*$G334*IF($L334=1,2,IF($L334=2,1,0))</f>
        <v>0</v>
      </c>
      <c r="BG334" s="123">
        <f>LOOKUP($S334,Sheet3!$F$2:$F$9,Sheet3!L$2:L$9)*$G334*IF($L334=1,2,IF($L334=2,1,0))</f>
        <v>0</v>
      </c>
      <c r="BH334" s="122">
        <f>LOOKUP($S334,Sheet3!$F$2:$F$9,Sheet3!M$2:M$9)*$G334*IF($L334=1,2,IF($L334=2,1,0))*2</f>
        <v>0</v>
      </c>
      <c r="BI334" s="122">
        <f>(AO334-Sheet3!$Q$4*IF($L334=1,2,IF($L334=2,1,0)))*LOOKUP(S334,Sheet3!F$2:F$9,Sheet3!M$2:M$9)*ROUNDUP(G334/Sheet3!$Q$7,0)</f>
        <v>0</v>
      </c>
      <c r="BJ334" s="122">
        <f>IF(S334="E",LOOKUP(Sheet3!$G$7,Sheet3!$A$18:$A$21,Sheet3!$B$18:$B$21),0)*G334*AN334*2</f>
        <v>0</v>
      </c>
      <c r="BK334" s="122">
        <f>IF(S334="E",LOOKUP(Sheet3!$G$7,Sheet3!$A$18:$A$21,Sheet3!$C$18:$C$21),0)*G334*AN334*2/1000</f>
        <v>0</v>
      </c>
      <c r="BL334" s="122">
        <f>IF(S334="E",LOOKUP(Sheet3!$G$7,Sheet3!$A$18:$A$21,Sheet3!$D$18:$D$21),0)*G334*AN334*2/1000</f>
        <v>0</v>
      </c>
      <c r="BN334" s="124">
        <f t="shared" si="159"/>
        <v>0</v>
      </c>
      <c r="BO334" s="124">
        <f t="shared" si="160"/>
        <v>0</v>
      </c>
      <c r="BP334" s="115"/>
      <c r="BQ334" s="56">
        <f t="shared" si="161"/>
        <v>0</v>
      </c>
      <c r="BR334" s="52">
        <f t="shared" si="162"/>
        <v>0</v>
      </c>
      <c r="BS334" s="52">
        <f t="shared" si="163"/>
        <v>0</v>
      </c>
      <c r="BT334" s="52">
        <f>IF(OR(LOOKUP(V334,Sheet2!A$3:A$25,Sheet2!B$3:B$25)=1,G334=0),0,AW334-AO334*0.2*G334)</f>
        <v>0</v>
      </c>
      <c r="BU334" s="52">
        <f t="shared" si="164"/>
        <v>0</v>
      </c>
      <c r="BV334" s="52">
        <f t="shared" si="165"/>
        <v>0</v>
      </c>
      <c r="BW334" s="32">
        <f t="shared" si="166"/>
        <v>0</v>
      </c>
    </row>
    <row r="335" spans="1:75">
      <c r="A335" s="110"/>
      <c r="D335" s="110">
        <f t="shared" si="147"/>
        <v>0</v>
      </c>
      <c r="E335" s="32"/>
      <c r="L335" s="32">
        <v>1</v>
      </c>
      <c r="M335" s="32">
        <v>0</v>
      </c>
      <c r="N335" s="32">
        <v>0</v>
      </c>
      <c r="O335" s="32">
        <v>0</v>
      </c>
      <c r="P335" s="32">
        <f t="shared" si="170"/>
        <v>0</v>
      </c>
      <c r="R335" s="111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2">
        <f t="shared" si="149"/>
        <v>0</v>
      </c>
      <c r="T335" s="113">
        <f t="shared" si="167"/>
        <v>0</v>
      </c>
      <c r="V335" s="137">
        <f t="shared" si="148"/>
        <v>0</v>
      </c>
      <c r="W335" s="138">
        <f t="shared" si="150"/>
        <v>0</v>
      </c>
      <c r="X335" s="138">
        <f t="shared" si="171"/>
        <v>0</v>
      </c>
      <c r="Y335" s="138">
        <f t="shared" si="172"/>
        <v>0</v>
      </c>
      <c r="Z335" s="138">
        <f>Y335+LOOKUP(V335,Sheet2!A$3:A$24,Sheet2!J$3:J$24)</f>
        <v>0</v>
      </c>
      <c r="AA335" s="138">
        <f t="shared" si="151"/>
        <v>0</v>
      </c>
      <c r="AB335" s="138">
        <f t="shared" si="173"/>
        <v>0</v>
      </c>
      <c r="AC335" s="138">
        <f t="shared" si="174"/>
        <v>0</v>
      </c>
      <c r="AD335" s="138">
        <f>AC335+LOOKUP(V335,Sheet2!A$3:A$24,Sheet2!J$3:J$24)</f>
        <v>0</v>
      </c>
      <c r="AE335" s="138">
        <f t="shared" si="152"/>
        <v>0</v>
      </c>
      <c r="AF335" s="138">
        <f t="shared" si="153"/>
        <v>0</v>
      </c>
      <c r="AG335" s="137">
        <f>LOOKUP(V335,Sheet2!A$3:A$24,Sheet2!K$3:K$24)</f>
        <v>0</v>
      </c>
      <c r="AH335" s="143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37">
        <f>LOOKUP(R335,Sheet3!A$2:A$7,Sheet3!D$2:D$7)</f>
        <v>0</v>
      </c>
      <c r="AJ335" s="137">
        <f t="shared" si="168"/>
        <v>0</v>
      </c>
      <c r="AK335" s="137">
        <f t="shared" si="169"/>
        <v>0</v>
      </c>
      <c r="AL335" s="138">
        <f t="shared" si="154"/>
        <v>0</v>
      </c>
      <c r="AM335" s="138">
        <f t="shared" si="155"/>
        <v>0</v>
      </c>
      <c r="AN335" s="138">
        <f t="shared" si="156"/>
        <v>0</v>
      </c>
      <c r="AO335" s="138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15"/>
      <c r="AQ335" s="152">
        <f t="shared" si="157"/>
        <v>0</v>
      </c>
      <c r="AR335" s="153">
        <f>LOOKUP(S335,Sheet3!F$2:F$9,Sheet3!G$2:G$9)*(AN335-AJ335)*(AN335-AJ335)/2*G335*IF(L335=1,2,IF(L335=2,1,0))</f>
        <v>0</v>
      </c>
      <c r="AS335" s="153">
        <f>LOOKUP(R335,Sheet3!A$2:A$6,Sheet3!B$2:B$6)*AO335*G335</f>
        <v>0</v>
      </c>
      <c r="AT335" s="153">
        <f>LOOKUP(R335,Sheet3!A$2:A$6,Sheet3!C$2:C$6)*AO335*G335</f>
        <v>0</v>
      </c>
      <c r="AU335" s="154">
        <f>IF(AND(AE335&gt;3.5,AF335&gt;3.5),LOOKUP(Sheet1!V335,Sheet2!A$3:A$24,Sheet2!U$3:U$24),LOOKUP(V335,Sheet2!A$3:A$24,Sheet2!T$3:T$24))*G335</f>
        <v>0</v>
      </c>
      <c r="AV335" s="154">
        <f>IF(AND(AE335&gt;3.5,AF335&gt;3.5),LOOKUP(Sheet1!V335,Sheet2!A$3:A$24,Sheet2!W$3:W$24),LOOKUP(V335,Sheet2!A$3:A$24,Sheet2!V$3:V$24))*G335</f>
        <v>0</v>
      </c>
      <c r="AW335" s="153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3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3">
        <f>LOOKUP(S335,Sheet3!F$2:F$9,Sheet3!G$2:G$9)*MIN((((Z335-Y335)+(AD335-AC335))/2+AH335+LOOKUP(V335,Sheet2!A$3:A$24,Sheet2!K$3:K$24)),AN335-AK335)^2/2*G335*IF(L335=1,2,IF(L335=2,1,0))</f>
        <v>0</v>
      </c>
      <c r="AZ335" s="153">
        <f>IF(G335=0,0,MAX(0,SUM(AQ335:AR335)-SUM(AS335:AY335)-BA335-LOOKUP(V335,Sheet2!A$3:A$24,Sheet2!Y$3:Y$24)*G335))</f>
        <v>0</v>
      </c>
      <c r="BA335" s="154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58">
        <f>IF(S335="A",LOOKUP(S335,Sheet3!F$2:F$9,Sheet3!H$2:H$9)*(AN335+AJ335+0.5)*G335*IF(L335=1,2,IF(L335=2,1,0)),0)</f>
        <v>0</v>
      </c>
      <c r="BC335" s="159">
        <f t="shared" si="158"/>
        <v>0</v>
      </c>
      <c r="BD335" s="123">
        <f>LOOKUP($S335,Sheet3!$F$2:$F$9,Sheet3!I$2:I$9)*$G335*IF($L335=1,2,IF($L335=2,1,0))</f>
        <v>0</v>
      </c>
      <c r="BE335" s="123">
        <f>LOOKUP($S335,Sheet3!$F$2:$F$9,Sheet3!J$2:J$9)*$G335*IF($L335=1,2,IF($L335=2,1,0))</f>
        <v>0</v>
      </c>
      <c r="BF335" s="123">
        <f>LOOKUP($S335,Sheet3!$F$2:$F$9,Sheet3!K$2:K$9)*$G335*IF($L335=1,2,IF($L335=2,1,0))</f>
        <v>0</v>
      </c>
      <c r="BG335" s="123">
        <f>LOOKUP($S335,Sheet3!$F$2:$F$9,Sheet3!L$2:L$9)*$G335*IF($L335=1,2,IF($L335=2,1,0))</f>
        <v>0</v>
      </c>
      <c r="BH335" s="122">
        <f>LOOKUP($S335,Sheet3!$F$2:$F$9,Sheet3!M$2:M$9)*$G335*IF($L335=1,2,IF($L335=2,1,0))*2</f>
        <v>0</v>
      </c>
      <c r="BI335" s="122">
        <f>(AO335-Sheet3!$Q$4*IF($L335=1,2,IF($L335=2,1,0)))*LOOKUP(S335,Sheet3!F$2:F$9,Sheet3!M$2:M$9)*ROUNDUP(G335/Sheet3!$Q$7,0)</f>
        <v>0</v>
      </c>
      <c r="BJ335" s="122">
        <f>IF(S335="E",LOOKUP(Sheet3!$G$7,Sheet3!$A$18:$A$21,Sheet3!$B$18:$B$21),0)*G335*AN335*2</f>
        <v>0</v>
      </c>
      <c r="BK335" s="122">
        <f>IF(S335="E",LOOKUP(Sheet3!$G$7,Sheet3!$A$18:$A$21,Sheet3!$C$18:$C$21),0)*G335*AN335*2/1000</f>
        <v>0</v>
      </c>
      <c r="BL335" s="122">
        <f>IF(S335="E",LOOKUP(Sheet3!$G$7,Sheet3!$A$18:$A$21,Sheet3!$D$18:$D$21),0)*G335*AN335*2/1000</f>
        <v>0</v>
      </c>
      <c r="BN335" s="124">
        <f t="shared" si="159"/>
        <v>0</v>
      </c>
      <c r="BO335" s="124">
        <f t="shared" si="160"/>
        <v>0</v>
      </c>
      <c r="BP335" s="115"/>
      <c r="BQ335" s="56">
        <f t="shared" si="161"/>
        <v>0</v>
      </c>
      <c r="BR335" s="52">
        <f t="shared" si="162"/>
        <v>0</v>
      </c>
      <c r="BS335" s="52">
        <f t="shared" si="163"/>
        <v>0</v>
      </c>
      <c r="BT335" s="52">
        <f>IF(OR(LOOKUP(V335,Sheet2!A$3:A$25,Sheet2!B$3:B$25)=1,G335=0),0,AW335-AO335*0.2*G335)</f>
        <v>0</v>
      </c>
      <c r="BU335" s="52">
        <f t="shared" si="164"/>
        <v>0</v>
      </c>
      <c r="BV335" s="52">
        <f t="shared" si="165"/>
        <v>0</v>
      </c>
      <c r="BW335" s="32">
        <f t="shared" si="166"/>
        <v>0</v>
      </c>
    </row>
    <row r="336" spans="1:75">
      <c r="A336" s="110"/>
      <c r="D336" s="110">
        <f t="shared" si="147"/>
        <v>0</v>
      </c>
      <c r="E336" s="32"/>
      <c r="L336" s="32">
        <v>1</v>
      </c>
      <c r="M336" s="32">
        <v>0</v>
      </c>
      <c r="N336" s="32">
        <v>0</v>
      </c>
      <c r="O336" s="32">
        <v>0</v>
      </c>
      <c r="P336" s="32">
        <f t="shared" si="170"/>
        <v>0</v>
      </c>
      <c r="R336" s="111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2">
        <f t="shared" si="149"/>
        <v>0</v>
      </c>
      <c r="T336" s="113">
        <f t="shared" si="167"/>
        <v>0</v>
      </c>
      <c r="V336" s="137">
        <f t="shared" si="148"/>
        <v>0</v>
      </c>
      <c r="W336" s="138">
        <f t="shared" si="150"/>
        <v>0</v>
      </c>
      <c r="X336" s="138">
        <f t="shared" si="171"/>
        <v>0</v>
      </c>
      <c r="Y336" s="138">
        <f t="shared" si="172"/>
        <v>0</v>
      </c>
      <c r="Z336" s="138">
        <f>Y336+LOOKUP(V336,Sheet2!A$3:A$24,Sheet2!J$3:J$24)</f>
        <v>0</v>
      </c>
      <c r="AA336" s="138">
        <f t="shared" si="151"/>
        <v>0</v>
      </c>
      <c r="AB336" s="138">
        <f t="shared" si="173"/>
        <v>0</v>
      </c>
      <c r="AC336" s="138">
        <f t="shared" si="174"/>
        <v>0</v>
      </c>
      <c r="AD336" s="138">
        <f>AC336+LOOKUP(V336,Sheet2!A$3:A$24,Sheet2!J$3:J$24)</f>
        <v>0</v>
      </c>
      <c r="AE336" s="138">
        <f t="shared" si="152"/>
        <v>0</v>
      </c>
      <c r="AF336" s="138">
        <f t="shared" si="153"/>
        <v>0</v>
      </c>
      <c r="AG336" s="137">
        <f>LOOKUP(V336,Sheet2!A$3:A$24,Sheet2!K$3:K$24)</f>
        <v>0</v>
      </c>
      <c r="AH336" s="143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37">
        <f>LOOKUP(R336,Sheet3!A$2:A$7,Sheet3!D$2:D$7)</f>
        <v>0</v>
      </c>
      <c r="AJ336" s="137">
        <f t="shared" si="168"/>
        <v>0</v>
      </c>
      <c r="AK336" s="137">
        <f t="shared" si="169"/>
        <v>0</v>
      </c>
      <c r="AL336" s="138">
        <f t="shared" si="154"/>
        <v>0</v>
      </c>
      <c r="AM336" s="138">
        <f t="shared" si="155"/>
        <v>0</v>
      </c>
      <c r="AN336" s="138">
        <f t="shared" si="156"/>
        <v>0</v>
      </c>
      <c r="AO336" s="138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15"/>
      <c r="AQ336" s="152">
        <f t="shared" si="157"/>
        <v>0</v>
      </c>
      <c r="AR336" s="153">
        <f>LOOKUP(S336,Sheet3!F$2:F$9,Sheet3!G$2:G$9)*(AN336-AJ336)*(AN336-AJ336)/2*G336*IF(L336=1,2,IF(L336=2,1,0))</f>
        <v>0</v>
      </c>
      <c r="AS336" s="153">
        <f>LOOKUP(R336,Sheet3!A$2:A$6,Sheet3!B$2:B$6)*AO336*G336</f>
        <v>0</v>
      </c>
      <c r="AT336" s="153">
        <f>LOOKUP(R336,Sheet3!A$2:A$6,Sheet3!C$2:C$6)*AO336*G336</f>
        <v>0</v>
      </c>
      <c r="AU336" s="154">
        <f>IF(AND(AE336&gt;3.5,AF336&gt;3.5),LOOKUP(Sheet1!V336,Sheet2!A$3:A$24,Sheet2!U$3:U$24),LOOKUP(V336,Sheet2!A$3:A$24,Sheet2!T$3:T$24))*G336</f>
        <v>0</v>
      </c>
      <c r="AV336" s="154">
        <f>IF(AND(AE336&gt;3.5,AF336&gt;3.5),LOOKUP(Sheet1!V336,Sheet2!A$3:A$24,Sheet2!W$3:W$24),LOOKUP(V336,Sheet2!A$3:A$24,Sheet2!V$3:V$24))*G336</f>
        <v>0</v>
      </c>
      <c r="AW336" s="153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3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3">
        <f>LOOKUP(S336,Sheet3!F$2:F$9,Sheet3!G$2:G$9)*MIN((((Z336-Y336)+(AD336-AC336))/2+AH336+LOOKUP(V336,Sheet2!A$3:A$24,Sheet2!K$3:K$24)),AN336-AK336)^2/2*G336*IF(L336=1,2,IF(L336=2,1,0))</f>
        <v>0</v>
      </c>
      <c r="AZ336" s="153">
        <f>IF(G336=0,0,MAX(0,SUM(AQ336:AR336)-SUM(AS336:AY336)-BA336-LOOKUP(V336,Sheet2!A$3:A$24,Sheet2!Y$3:Y$24)*G336))</f>
        <v>0</v>
      </c>
      <c r="BA336" s="154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58">
        <f>IF(S336="A",LOOKUP(S336,Sheet3!F$2:F$9,Sheet3!H$2:H$9)*(AN336+AJ336+0.5)*G336*IF(L336=1,2,IF(L336=2,1,0)),0)</f>
        <v>0</v>
      </c>
      <c r="BC336" s="159">
        <f t="shared" si="158"/>
        <v>0</v>
      </c>
      <c r="BD336" s="123">
        <f>LOOKUP($S336,Sheet3!$F$2:$F$9,Sheet3!I$2:I$9)*$G336*IF($L336=1,2,IF($L336=2,1,0))</f>
        <v>0</v>
      </c>
      <c r="BE336" s="123">
        <f>LOOKUP($S336,Sheet3!$F$2:$F$9,Sheet3!J$2:J$9)*$G336*IF($L336=1,2,IF($L336=2,1,0))</f>
        <v>0</v>
      </c>
      <c r="BF336" s="123">
        <f>LOOKUP($S336,Sheet3!$F$2:$F$9,Sheet3!K$2:K$9)*$G336*IF($L336=1,2,IF($L336=2,1,0))</f>
        <v>0</v>
      </c>
      <c r="BG336" s="123">
        <f>LOOKUP($S336,Sheet3!$F$2:$F$9,Sheet3!L$2:L$9)*$G336*IF($L336=1,2,IF($L336=2,1,0))</f>
        <v>0</v>
      </c>
      <c r="BH336" s="122">
        <f>LOOKUP($S336,Sheet3!$F$2:$F$9,Sheet3!M$2:M$9)*$G336*IF($L336=1,2,IF($L336=2,1,0))*2</f>
        <v>0</v>
      </c>
      <c r="BI336" s="122">
        <f>(AO336-Sheet3!$Q$4*IF($L336=1,2,IF($L336=2,1,0)))*LOOKUP(S336,Sheet3!F$2:F$9,Sheet3!M$2:M$9)*ROUNDUP(G336/Sheet3!$Q$7,0)</f>
        <v>0</v>
      </c>
      <c r="BJ336" s="122">
        <f>IF(S336="E",LOOKUP(Sheet3!$G$7,Sheet3!$A$18:$A$21,Sheet3!$B$18:$B$21),0)*G336*AN336*2</f>
        <v>0</v>
      </c>
      <c r="BK336" s="122">
        <f>IF(S336="E",LOOKUP(Sheet3!$G$7,Sheet3!$A$18:$A$21,Sheet3!$C$18:$C$21),0)*G336*AN336*2/1000</f>
        <v>0</v>
      </c>
      <c r="BL336" s="122">
        <f>IF(S336="E",LOOKUP(Sheet3!$G$7,Sheet3!$A$18:$A$21,Sheet3!$D$18:$D$21),0)*G336*AN336*2/1000</f>
        <v>0</v>
      </c>
      <c r="BN336" s="124">
        <f t="shared" si="159"/>
        <v>0</v>
      </c>
      <c r="BO336" s="124">
        <f t="shared" si="160"/>
        <v>0</v>
      </c>
      <c r="BP336" s="115"/>
      <c r="BQ336" s="56">
        <f t="shared" si="161"/>
        <v>0</v>
      </c>
      <c r="BR336" s="52">
        <f t="shared" si="162"/>
        <v>0</v>
      </c>
      <c r="BS336" s="52">
        <f t="shared" si="163"/>
        <v>0</v>
      </c>
      <c r="BT336" s="52">
        <f>IF(OR(LOOKUP(V336,Sheet2!A$3:A$25,Sheet2!B$3:B$25)=1,G336=0),0,AW336-AO336*0.2*G336)</f>
        <v>0</v>
      </c>
      <c r="BU336" s="52">
        <f t="shared" si="164"/>
        <v>0</v>
      </c>
      <c r="BV336" s="52">
        <f t="shared" si="165"/>
        <v>0</v>
      </c>
      <c r="BW336" s="32">
        <f t="shared" si="166"/>
        <v>0</v>
      </c>
    </row>
    <row r="337" spans="1:75">
      <c r="A337" s="110"/>
      <c r="D337" s="110">
        <f t="shared" si="147"/>
        <v>0</v>
      </c>
      <c r="E337" s="32"/>
      <c r="L337" s="32">
        <v>1</v>
      </c>
      <c r="M337" s="32">
        <v>0</v>
      </c>
      <c r="N337" s="32">
        <v>0</v>
      </c>
      <c r="O337" s="32">
        <v>0</v>
      </c>
      <c r="P337" s="32">
        <f t="shared" si="170"/>
        <v>0</v>
      </c>
      <c r="R337" s="111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2">
        <f t="shared" si="149"/>
        <v>0</v>
      </c>
      <c r="T337" s="113">
        <f t="shared" si="167"/>
        <v>0</v>
      </c>
      <c r="V337" s="137">
        <f t="shared" si="148"/>
        <v>0</v>
      </c>
      <c r="W337" s="138">
        <f t="shared" si="150"/>
        <v>0</v>
      </c>
      <c r="X337" s="138">
        <f t="shared" si="171"/>
        <v>0</v>
      </c>
      <c r="Y337" s="138">
        <f t="shared" si="172"/>
        <v>0</v>
      </c>
      <c r="Z337" s="138">
        <f>Y337+LOOKUP(V337,Sheet2!A$3:A$24,Sheet2!J$3:J$24)</f>
        <v>0</v>
      </c>
      <c r="AA337" s="138">
        <f t="shared" si="151"/>
        <v>0</v>
      </c>
      <c r="AB337" s="138">
        <f t="shared" si="173"/>
        <v>0</v>
      </c>
      <c r="AC337" s="138">
        <f t="shared" si="174"/>
        <v>0</v>
      </c>
      <c r="AD337" s="138">
        <f>AC337+LOOKUP(V337,Sheet2!A$3:A$24,Sheet2!J$3:J$24)</f>
        <v>0</v>
      </c>
      <c r="AE337" s="138">
        <f t="shared" si="152"/>
        <v>0</v>
      </c>
      <c r="AF337" s="138">
        <f t="shared" si="153"/>
        <v>0</v>
      </c>
      <c r="AG337" s="137">
        <f>LOOKUP(V337,Sheet2!A$3:A$24,Sheet2!K$3:K$24)</f>
        <v>0</v>
      </c>
      <c r="AH337" s="143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37">
        <f>LOOKUP(R337,Sheet3!A$2:A$7,Sheet3!D$2:D$7)</f>
        <v>0</v>
      </c>
      <c r="AJ337" s="137">
        <f t="shared" si="168"/>
        <v>0</v>
      </c>
      <c r="AK337" s="137">
        <f t="shared" si="169"/>
        <v>0</v>
      </c>
      <c r="AL337" s="138">
        <f t="shared" si="154"/>
        <v>0</v>
      </c>
      <c r="AM337" s="138">
        <f t="shared" si="155"/>
        <v>0</v>
      </c>
      <c r="AN337" s="138">
        <f t="shared" si="156"/>
        <v>0</v>
      </c>
      <c r="AO337" s="138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15"/>
      <c r="AQ337" s="152">
        <f t="shared" si="157"/>
        <v>0</v>
      </c>
      <c r="AR337" s="153">
        <f>LOOKUP(S337,Sheet3!F$2:F$9,Sheet3!G$2:G$9)*(AN337-AJ337)*(AN337-AJ337)/2*G337*IF(L337=1,2,IF(L337=2,1,0))</f>
        <v>0</v>
      </c>
      <c r="AS337" s="153">
        <f>LOOKUP(R337,Sheet3!A$2:A$6,Sheet3!B$2:B$6)*AO337*G337</f>
        <v>0</v>
      </c>
      <c r="AT337" s="153">
        <f>LOOKUP(R337,Sheet3!A$2:A$6,Sheet3!C$2:C$6)*AO337*G337</f>
        <v>0</v>
      </c>
      <c r="AU337" s="154">
        <f>IF(AND(AE337&gt;3.5,AF337&gt;3.5),LOOKUP(Sheet1!V337,Sheet2!A$3:A$24,Sheet2!U$3:U$24),LOOKUP(V337,Sheet2!A$3:A$24,Sheet2!T$3:T$24))*G337</f>
        <v>0</v>
      </c>
      <c r="AV337" s="154">
        <f>IF(AND(AE337&gt;3.5,AF337&gt;3.5),LOOKUP(Sheet1!V337,Sheet2!A$3:A$24,Sheet2!W$3:W$24),LOOKUP(V337,Sheet2!A$3:A$24,Sheet2!V$3:V$24))*G337</f>
        <v>0</v>
      </c>
      <c r="AW337" s="153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3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3">
        <f>LOOKUP(S337,Sheet3!F$2:F$9,Sheet3!G$2:G$9)*MIN((((Z337-Y337)+(AD337-AC337))/2+AH337+LOOKUP(V337,Sheet2!A$3:A$24,Sheet2!K$3:K$24)),AN337-AK337)^2/2*G337*IF(L337=1,2,IF(L337=2,1,0))</f>
        <v>0</v>
      </c>
      <c r="AZ337" s="153">
        <f>IF(G337=0,0,MAX(0,SUM(AQ337:AR337)-SUM(AS337:AY337)-BA337-LOOKUP(V337,Sheet2!A$3:A$24,Sheet2!Y$3:Y$24)*G337))</f>
        <v>0</v>
      </c>
      <c r="BA337" s="154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58">
        <f>IF(S337="A",LOOKUP(S337,Sheet3!F$2:F$9,Sheet3!H$2:H$9)*(AN337+AJ337+0.5)*G337*IF(L337=1,2,IF(L337=2,1,0)),0)</f>
        <v>0</v>
      </c>
      <c r="BC337" s="159">
        <f t="shared" si="158"/>
        <v>0</v>
      </c>
      <c r="BD337" s="123">
        <f>LOOKUP($S337,Sheet3!$F$2:$F$9,Sheet3!I$2:I$9)*$G337*IF($L337=1,2,IF($L337=2,1,0))</f>
        <v>0</v>
      </c>
      <c r="BE337" s="123">
        <f>LOOKUP($S337,Sheet3!$F$2:$F$9,Sheet3!J$2:J$9)*$G337*IF($L337=1,2,IF($L337=2,1,0))</f>
        <v>0</v>
      </c>
      <c r="BF337" s="123">
        <f>LOOKUP($S337,Sheet3!$F$2:$F$9,Sheet3!K$2:K$9)*$G337*IF($L337=1,2,IF($L337=2,1,0))</f>
        <v>0</v>
      </c>
      <c r="BG337" s="123">
        <f>LOOKUP($S337,Sheet3!$F$2:$F$9,Sheet3!L$2:L$9)*$G337*IF($L337=1,2,IF($L337=2,1,0))</f>
        <v>0</v>
      </c>
      <c r="BH337" s="122">
        <f>LOOKUP($S337,Sheet3!$F$2:$F$9,Sheet3!M$2:M$9)*$G337*IF($L337=1,2,IF($L337=2,1,0))*2</f>
        <v>0</v>
      </c>
      <c r="BI337" s="122">
        <f>(AO337-Sheet3!$Q$4*IF($L337=1,2,IF($L337=2,1,0)))*LOOKUP(S337,Sheet3!F$2:F$9,Sheet3!M$2:M$9)*ROUNDUP(G337/Sheet3!$Q$7,0)</f>
        <v>0</v>
      </c>
      <c r="BJ337" s="122">
        <f>IF(S337="E",LOOKUP(Sheet3!$G$7,Sheet3!$A$18:$A$21,Sheet3!$B$18:$B$21),0)*G337*AN337*2</f>
        <v>0</v>
      </c>
      <c r="BK337" s="122">
        <f>IF(S337="E",LOOKUP(Sheet3!$G$7,Sheet3!$A$18:$A$21,Sheet3!$C$18:$C$21),0)*G337*AN337*2/1000</f>
        <v>0</v>
      </c>
      <c r="BL337" s="122">
        <f>IF(S337="E",LOOKUP(Sheet3!$G$7,Sheet3!$A$18:$A$21,Sheet3!$D$18:$D$21),0)*G337*AN337*2/1000</f>
        <v>0</v>
      </c>
      <c r="BN337" s="124">
        <f t="shared" si="159"/>
        <v>0</v>
      </c>
      <c r="BO337" s="124">
        <f t="shared" si="160"/>
        <v>0</v>
      </c>
      <c r="BP337" s="115"/>
      <c r="BQ337" s="56">
        <f t="shared" si="161"/>
        <v>0</v>
      </c>
      <c r="BR337" s="52">
        <f t="shared" si="162"/>
        <v>0</v>
      </c>
      <c r="BS337" s="52">
        <f t="shared" si="163"/>
        <v>0</v>
      </c>
      <c r="BT337" s="52">
        <f>IF(OR(LOOKUP(V337,Sheet2!A$3:A$25,Sheet2!B$3:B$25)=1,G337=0),0,AW337-AO337*0.2*G337)</f>
        <v>0</v>
      </c>
      <c r="BU337" s="52">
        <f t="shared" si="164"/>
        <v>0</v>
      </c>
      <c r="BV337" s="52">
        <f t="shared" si="165"/>
        <v>0</v>
      </c>
      <c r="BW337" s="32">
        <f t="shared" si="166"/>
        <v>0</v>
      </c>
    </row>
    <row r="338" spans="1:75">
      <c r="A338" s="110"/>
      <c r="D338" s="110">
        <f t="shared" si="147"/>
        <v>0</v>
      </c>
      <c r="E338" s="32"/>
      <c r="L338" s="32">
        <v>1</v>
      </c>
      <c r="M338" s="32">
        <v>0</v>
      </c>
      <c r="N338" s="32">
        <v>0</v>
      </c>
      <c r="O338" s="32">
        <v>0</v>
      </c>
      <c r="P338" s="32">
        <f t="shared" si="170"/>
        <v>0</v>
      </c>
      <c r="R338" s="111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2">
        <f t="shared" si="149"/>
        <v>0</v>
      </c>
      <c r="T338" s="113">
        <f t="shared" si="167"/>
        <v>0</v>
      </c>
      <c r="V338" s="137">
        <f t="shared" si="148"/>
        <v>0</v>
      </c>
      <c r="W338" s="138">
        <f t="shared" si="150"/>
        <v>0</v>
      </c>
      <c r="X338" s="138">
        <f t="shared" si="171"/>
        <v>0</v>
      </c>
      <c r="Y338" s="138">
        <f t="shared" si="172"/>
        <v>0</v>
      </c>
      <c r="Z338" s="138">
        <f>Y338+LOOKUP(V338,Sheet2!A$3:A$24,Sheet2!J$3:J$24)</f>
        <v>0</v>
      </c>
      <c r="AA338" s="138">
        <f t="shared" si="151"/>
        <v>0</v>
      </c>
      <c r="AB338" s="138">
        <f t="shared" si="173"/>
        <v>0</v>
      </c>
      <c r="AC338" s="138">
        <f t="shared" si="174"/>
        <v>0</v>
      </c>
      <c r="AD338" s="138">
        <f>AC338+LOOKUP(V338,Sheet2!A$3:A$24,Sheet2!J$3:J$24)</f>
        <v>0</v>
      </c>
      <c r="AE338" s="138">
        <f t="shared" si="152"/>
        <v>0</v>
      </c>
      <c r="AF338" s="138">
        <f t="shared" si="153"/>
        <v>0</v>
      </c>
      <c r="AG338" s="137">
        <f>LOOKUP(V338,Sheet2!A$3:A$24,Sheet2!K$3:K$24)</f>
        <v>0</v>
      </c>
      <c r="AH338" s="143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37">
        <f>LOOKUP(R338,Sheet3!A$2:A$7,Sheet3!D$2:D$7)</f>
        <v>0</v>
      </c>
      <c r="AJ338" s="137">
        <f t="shared" si="168"/>
        <v>0</v>
      </c>
      <c r="AK338" s="137">
        <f t="shared" si="169"/>
        <v>0</v>
      </c>
      <c r="AL338" s="138">
        <f t="shared" si="154"/>
        <v>0</v>
      </c>
      <c r="AM338" s="138">
        <f t="shared" si="155"/>
        <v>0</v>
      </c>
      <c r="AN338" s="138">
        <f t="shared" si="156"/>
        <v>0</v>
      </c>
      <c r="AO338" s="138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15"/>
      <c r="AQ338" s="152">
        <f t="shared" si="157"/>
        <v>0</v>
      </c>
      <c r="AR338" s="153">
        <f>LOOKUP(S338,Sheet3!F$2:F$9,Sheet3!G$2:G$9)*(AN338-AJ338)*(AN338-AJ338)/2*G338*IF(L338=1,2,IF(L338=2,1,0))</f>
        <v>0</v>
      </c>
      <c r="AS338" s="153">
        <f>LOOKUP(R338,Sheet3!A$2:A$6,Sheet3!B$2:B$6)*AO338*G338</f>
        <v>0</v>
      </c>
      <c r="AT338" s="153">
        <f>LOOKUP(R338,Sheet3!A$2:A$6,Sheet3!C$2:C$6)*AO338*G338</f>
        <v>0</v>
      </c>
      <c r="AU338" s="154">
        <f>IF(AND(AE338&gt;3.5,AF338&gt;3.5),LOOKUP(Sheet1!V338,Sheet2!A$3:A$24,Sheet2!U$3:U$24),LOOKUP(V338,Sheet2!A$3:A$24,Sheet2!T$3:T$24))*G338</f>
        <v>0</v>
      </c>
      <c r="AV338" s="154">
        <f>IF(AND(AE338&gt;3.5,AF338&gt;3.5),LOOKUP(Sheet1!V338,Sheet2!A$3:A$24,Sheet2!W$3:W$24),LOOKUP(V338,Sheet2!A$3:A$24,Sheet2!V$3:V$24))*G338</f>
        <v>0</v>
      </c>
      <c r="AW338" s="153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3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3">
        <f>LOOKUP(S338,Sheet3!F$2:F$9,Sheet3!G$2:G$9)*MIN((((Z338-Y338)+(AD338-AC338))/2+AH338+LOOKUP(V338,Sheet2!A$3:A$24,Sheet2!K$3:K$24)),AN338-AK338)^2/2*G338*IF(L338=1,2,IF(L338=2,1,0))</f>
        <v>0</v>
      </c>
      <c r="AZ338" s="153">
        <f>IF(G338=0,0,MAX(0,SUM(AQ338:AR338)-SUM(AS338:AY338)-BA338-LOOKUP(V338,Sheet2!A$3:A$24,Sheet2!Y$3:Y$24)*G338))</f>
        <v>0</v>
      </c>
      <c r="BA338" s="154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58">
        <f>IF(S338="A",LOOKUP(S338,Sheet3!F$2:F$9,Sheet3!H$2:H$9)*(AN338+AJ338+0.5)*G338*IF(L338=1,2,IF(L338=2,1,0)),0)</f>
        <v>0</v>
      </c>
      <c r="BC338" s="159">
        <f t="shared" si="158"/>
        <v>0</v>
      </c>
      <c r="BD338" s="123">
        <f>LOOKUP($S338,Sheet3!$F$2:$F$9,Sheet3!I$2:I$9)*$G338*IF($L338=1,2,IF($L338=2,1,0))</f>
        <v>0</v>
      </c>
      <c r="BE338" s="123">
        <f>LOOKUP($S338,Sheet3!$F$2:$F$9,Sheet3!J$2:J$9)*$G338*IF($L338=1,2,IF($L338=2,1,0))</f>
        <v>0</v>
      </c>
      <c r="BF338" s="123">
        <f>LOOKUP($S338,Sheet3!$F$2:$F$9,Sheet3!K$2:K$9)*$G338*IF($L338=1,2,IF($L338=2,1,0))</f>
        <v>0</v>
      </c>
      <c r="BG338" s="123">
        <f>LOOKUP($S338,Sheet3!$F$2:$F$9,Sheet3!L$2:L$9)*$G338*IF($L338=1,2,IF($L338=2,1,0))</f>
        <v>0</v>
      </c>
      <c r="BH338" s="122">
        <f>LOOKUP($S338,Sheet3!$F$2:$F$9,Sheet3!M$2:M$9)*$G338*IF($L338=1,2,IF($L338=2,1,0))*2</f>
        <v>0</v>
      </c>
      <c r="BI338" s="122">
        <f>(AO338-Sheet3!$Q$4*IF($L338=1,2,IF($L338=2,1,0)))*LOOKUP(S338,Sheet3!F$2:F$9,Sheet3!M$2:M$9)*ROUNDUP(G338/Sheet3!$Q$7,0)</f>
        <v>0</v>
      </c>
      <c r="BJ338" s="122">
        <f>IF(S338="E",LOOKUP(Sheet3!$G$7,Sheet3!$A$18:$A$21,Sheet3!$B$18:$B$21),0)*G338*AN338*2</f>
        <v>0</v>
      </c>
      <c r="BK338" s="122">
        <f>IF(S338="E",LOOKUP(Sheet3!$G$7,Sheet3!$A$18:$A$21,Sheet3!$C$18:$C$21),0)*G338*AN338*2/1000</f>
        <v>0</v>
      </c>
      <c r="BL338" s="122">
        <f>IF(S338="E",LOOKUP(Sheet3!$G$7,Sheet3!$A$18:$A$21,Sheet3!$D$18:$D$21),0)*G338*AN338*2/1000</f>
        <v>0</v>
      </c>
      <c r="BN338" s="124">
        <f t="shared" si="159"/>
        <v>0</v>
      </c>
      <c r="BO338" s="124">
        <f t="shared" si="160"/>
        <v>0</v>
      </c>
      <c r="BP338" s="115"/>
      <c r="BQ338" s="56">
        <f t="shared" si="161"/>
        <v>0</v>
      </c>
      <c r="BR338" s="52">
        <f t="shared" si="162"/>
        <v>0</v>
      </c>
      <c r="BS338" s="52">
        <f t="shared" si="163"/>
        <v>0</v>
      </c>
      <c r="BT338" s="52">
        <f>IF(OR(LOOKUP(V338,Sheet2!A$3:A$25,Sheet2!B$3:B$25)=1,G338=0),0,AW338-AO338*0.2*G338)</f>
        <v>0</v>
      </c>
      <c r="BU338" s="52">
        <f t="shared" si="164"/>
        <v>0</v>
      </c>
      <c r="BV338" s="52">
        <f t="shared" si="165"/>
        <v>0</v>
      </c>
      <c r="BW338" s="32">
        <f t="shared" si="166"/>
        <v>0</v>
      </c>
    </row>
    <row r="339" spans="1:75">
      <c r="A339" s="110"/>
      <c r="D339" s="110">
        <f t="shared" si="147"/>
        <v>0</v>
      </c>
      <c r="E339" s="32"/>
      <c r="L339" s="32">
        <v>1</v>
      </c>
      <c r="M339" s="32">
        <v>0</v>
      </c>
      <c r="N339" s="32">
        <v>0</v>
      </c>
      <c r="O339" s="32">
        <v>0</v>
      </c>
      <c r="P339" s="32">
        <f t="shared" si="170"/>
        <v>0</v>
      </c>
      <c r="R339" s="111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2">
        <f t="shared" si="149"/>
        <v>0</v>
      </c>
      <c r="T339" s="113">
        <f t="shared" si="167"/>
        <v>0</v>
      </c>
      <c r="V339" s="137">
        <f t="shared" si="148"/>
        <v>0</v>
      </c>
      <c r="W339" s="138">
        <f t="shared" si="150"/>
        <v>0</v>
      </c>
      <c r="X339" s="138">
        <f t="shared" si="171"/>
        <v>0</v>
      </c>
      <c r="Y339" s="138">
        <f t="shared" si="172"/>
        <v>0</v>
      </c>
      <c r="Z339" s="138">
        <f>Y339+LOOKUP(V339,Sheet2!A$3:A$24,Sheet2!J$3:J$24)</f>
        <v>0</v>
      </c>
      <c r="AA339" s="138">
        <f t="shared" si="151"/>
        <v>0</v>
      </c>
      <c r="AB339" s="138">
        <f t="shared" si="173"/>
        <v>0</v>
      </c>
      <c r="AC339" s="138">
        <f t="shared" si="174"/>
        <v>0</v>
      </c>
      <c r="AD339" s="138">
        <f>AC339+LOOKUP(V339,Sheet2!A$3:A$24,Sheet2!J$3:J$24)</f>
        <v>0</v>
      </c>
      <c r="AE339" s="138">
        <f t="shared" si="152"/>
        <v>0</v>
      </c>
      <c r="AF339" s="138">
        <f t="shared" si="153"/>
        <v>0</v>
      </c>
      <c r="AG339" s="137">
        <f>LOOKUP(V339,Sheet2!A$3:A$24,Sheet2!K$3:K$24)</f>
        <v>0</v>
      </c>
      <c r="AH339" s="143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37">
        <f>LOOKUP(R339,Sheet3!A$2:A$7,Sheet3!D$2:D$7)</f>
        <v>0</v>
      </c>
      <c r="AJ339" s="137">
        <f t="shared" si="168"/>
        <v>0</v>
      </c>
      <c r="AK339" s="137">
        <f t="shared" si="169"/>
        <v>0</v>
      </c>
      <c r="AL339" s="138">
        <f t="shared" si="154"/>
        <v>0</v>
      </c>
      <c r="AM339" s="138">
        <f t="shared" si="155"/>
        <v>0</v>
      </c>
      <c r="AN339" s="138">
        <f t="shared" si="156"/>
        <v>0</v>
      </c>
      <c r="AO339" s="138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15"/>
      <c r="AQ339" s="152">
        <f t="shared" si="157"/>
        <v>0</v>
      </c>
      <c r="AR339" s="153">
        <f>LOOKUP(S339,Sheet3!F$2:F$9,Sheet3!G$2:G$9)*(AN339-AJ339)*(AN339-AJ339)/2*G339*IF(L339=1,2,IF(L339=2,1,0))</f>
        <v>0</v>
      </c>
      <c r="AS339" s="153">
        <f>LOOKUP(R339,Sheet3!A$2:A$6,Sheet3!B$2:B$6)*AO339*G339</f>
        <v>0</v>
      </c>
      <c r="AT339" s="153">
        <f>LOOKUP(R339,Sheet3!A$2:A$6,Sheet3!C$2:C$6)*AO339*G339</f>
        <v>0</v>
      </c>
      <c r="AU339" s="154">
        <f>IF(AND(AE339&gt;3.5,AF339&gt;3.5),LOOKUP(Sheet1!V339,Sheet2!A$3:A$24,Sheet2!U$3:U$24),LOOKUP(V339,Sheet2!A$3:A$24,Sheet2!T$3:T$24))*G339</f>
        <v>0</v>
      </c>
      <c r="AV339" s="154">
        <f>IF(AND(AE339&gt;3.5,AF339&gt;3.5),LOOKUP(Sheet1!V339,Sheet2!A$3:A$24,Sheet2!W$3:W$24),LOOKUP(V339,Sheet2!A$3:A$24,Sheet2!V$3:V$24))*G339</f>
        <v>0</v>
      </c>
      <c r="AW339" s="153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3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3">
        <f>LOOKUP(S339,Sheet3!F$2:F$9,Sheet3!G$2:G$9)*MIN((((Z339-Y339)+(AD339-AC339))/2+AH339+LOOKUP(V339,Sheet2!A$3:A$24,Sheet2!K$3:K$24)),AN339-AK339)^2/2*G339*IF(L339=1,2,IF(L339=2,1,0))</f>
        <v>0</v>
      </c>
      <c r="AZ339" s="153">
        <f>IF(G339=0,0,MAX(0,SUM(AQ339:AR339)-SUM(AS339:AY339)-BA339-LOOKUP(V339,Sheet2!A$3:A$24,Sheet2!Y$3:Y$24)*G339))</f>
        <v>0</v>
      </c>
      <c r="BA339" s="154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58">
        <f>IF(S339="A",LOOKUP(S339,Sheet3!F$2:F$9,Sheet3!H$2:H$9)*(AN339+AJ339+0.5)*G339*IF(L339=1,2,IF(L339=2,1,0)),0)</f>
        <v>0</v>
      </c>
      <c r="BC339" s="159">
        <f t="shared" si="158"/>
        <v>0</v>
      </c>
      <c r="BD339" s="123">
        <f>LOOKUP($S339,Sheet3!$F$2:$F$9,Sheet3!I$2:I$9)*$G339*IF($L339=1,2,IF($L339=2,1,0))</f>
        <v>0</v>
      </c>
      <c r="BE339" s="123">
        <f>LOOKUP($S339,Sheet3!$F$2:$F$9,Sheet3!J$2:J$9)*$G339*IF($L339=1,2,IF($L339=2,1,0))</f>
        <v>0</v>
      </c>
      <c r="BF339" s="123">
        <f>LOOKUP($S339,Sheet3!$F$2:$F$9,Sheet3!K$2:K$9)*$G339*IF($L339=1,2,IF($L339=2,1,0))</f>
        <v>0</v>
      </c>
      <c r="BG339" s="123">
        <f>LOOKUP($S339,Sheet3!$F$2:$F$9,Sheet3!L$2:L$9)*$G339*IF($L339=1,2,IF($L339=2,1,0))</f>
        <v>0</v>
      </c>
      <c r="BH339" s="122">
        <f>LOOKUP($S339,Sheet3!$F$2:$F$9,Sheet3!M$2:M$9)*$G339*IF($L339=1,2,IF($L339=2,1,0))*2</f>
        <v>0</v>
      </c>
      <c r="BI339" s="122">
        <f>(AO339-Sheet3!$Q$4*IF($L339=1,2,IF($L339=2,1,0)))*LOOKUP(S339,Sheet3!F$2:F$9,Sheet3!M$2:M$9)*ROUNDUP(G339/Sheet3!$Q$7,0)</f>
        <v>0</v>
      </c>
      <c r="BJ339" s="122">
        <f>IF(S339="E",LOOKUP(Sheet3!$G$7,Sheet3!$A$18:$A$21,Sheet3!$B$18:$B$21),0)*G339*AN339*2</f>
        <v>0</v>
      </c>
      <c r="BK339" s="122">
        <f>IF(S339="E",LOOKUP(Sheet3!$G$7,Sheet3!$A$18:$A$21,Sheet3!$C$18:$C$21),0)*G339*AN339*2/1000</f>
        <v>0</v>
      </c>
      <c r="BL339" s="122">
        <f>IF(S339="E",LOOKUP(Sheet3!$G$7,Sheet3!$A$18:$A$21,Sheet3!$D$18:$D$21),0)*G339*AN339*2/1000</f>
        <v>0</v>
      </c>
      <c r="BN339" s="124">
        <f t="shared" si="159"/>
        <v>0</v>
      </c>
      <c r="BO339" s="124">
        <f t="shared" si="160"/>
        <v>0</v>
      </c>
      <c r="BP339" s="115"/>
      <c r="BQ339" s="56">
        <f t="shared" si="161"/>
        <v>0</v>
      </c>
      <c r="BR339" s="52">
        <f t="shared" si="162"/>
        <v>0</v>
      </c>
      <c r="BS339" s="52">
        <f t="shared" si="163"/>
        <v>0</v>
      </c>
      <c r="BT339" s="52">
        <f>IF(OR(LOOKUP(V339,Sheet2!A$3:A$25,Sheet2!B$3:B$25)=1,G339=0),0,AW339-AO339*0.2*G339)</f>
        <v>0</v>
      </c>
      <c r="BU339" s="52">
        <f t="shared" si="164"/>
        <v>0</v>
      </c>
      <c r="BV339" s="52">
        <f t="shared" si="165"/>
        <v>0</v>
      </c>
      <c r="BW339" s="32">
        <f t="shared" si="166"/>
        <v>0</v>
      </c>
    </row>
    <row r="340" spans="1:75">
      <c r="A340" s="110"/>
      <c r="D340" s="110">
        <f t="shared" si="147"/>
        <v>0</v>
      </c>
      <c r="E340" s="32"/>
      <c r="L340" s="32">
        <v>1</v>
      </c>
      <c r="M340" s="32">
        <v>0</v>
      </c>
      <c r="N340" s="32">
        <v>0</v>
      </c>
      <c r="O340" s="32">
        <v>0</v>
      </c>
      <c r="P340" s="32">
        <f t="shared" si="170"/>
        <v>0</v>
      </c>
      <c r="R340" s="111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2">
        <f t="shared" si="149"/>
        <v>0</v>
      </c>
      <c r="T340" s="113">
        <f t="shared" si="167"/>
        <v>0</v>
      </c>
      <c r="V340" s="137">
        <f t="shared" si="148"/>
        <v>0</v>
      </c>
      <c r="W340" s="138">
        <f t="shared" si="150"/>
        <v>0</v>
      </c>
      <c r="X340" s="138">
        <f t="shared" si="171"/>
        <v>0</v>
      </c>
      <c r="Y340" s="138">
        <f t="shared" si="172"/>
        <v>0</v>
      </c>
      <c r="Z340" s="138">
        <f>Y340+LOOKUP(V340,Sheet2!A$3:A$24,Sheet2!J$3:J$24)</f>
        <v>0</v>
      </c>
      <c r="AA340" s="138">
        <f t="shared" si="151"/>
        <v>0</v>
      </c>
      <c r="AB340" s="138">
        <f t="shared" si="173"/>
        <v>0</v>
      </c>
      <c r="AC340" s="138">
        <f t="shared" si="174"/>
        <v>0</v>
      </c>
      <c r="AD340" s="138">
        <f>AC340+LOOKUP(V340,Sheet2!A$3:A$24,Sheet2!J$3:J$24)</f>
        <v>0</v>
      </c>
      <c r="AE340" s="138">
        <f t="shared" si="152"/>
        <v>0</v>
      </c>
      <c r="AF340" s="138">
        <f t="shared" si="153"/>
        <v>0</v>
      </c>
      <c r="AG340" s="137">
        <f>LOOKUP(V340,Sheet2!A$3:A$24,Sheet2!K$3:K$24)</f>
        <v>0</v>
      </c>
      <c r="AH340" s="143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37">
        <f>LOOKUP(R340,Sheet3!A$2:A$7,Sheet3!D$2:D$7)</f>
        <v>0</v>
      </c>
      <c r="AJ340" s="137">
        <f t="shared" si="168"/>
        <v>0</v>
      </c>
      <c r="AK340" s="137">
        <f t="shared" si="169"/>
        <v>0</v>
      </c>
      <c r="AL340" s="138">
        <f t="shared" si="154"/>
        <v>0</v>
      </c>
      <c r="AM340" s="138">
        <f t="shared" si="155"/>
        <v>0</v>
      </c>
      <c r="AN340" s="138">
        <f t="shared" si="156"/>
        <v>0</v>
      </c>
      <c r="AO340" s="138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15"/>
      <c r="AQ340" s="152">
        <f t="shared" si="157"/>
        <v>0</v>
      </c>
      <c r="AR340" s="153">
        <f>LOOKUP(S340,Sheet3!F$2:F$9,Sheet3!G$2:G$9)*(AN340-AJ340)*(AN340-AJ340)/2*G340*IF(L340=1,2,IF(L340=2,1,0))</f>
        <v>0</v>
      </c>
      <c r="AS340" s="153">
        <f>LOOKUP(R340,Sheet3!A$2:A$6,Sheet3!B$2:B$6)*AO340*G340</f>
        <v>0</v>
      </c>
      <c r="AT340" s="153">
        <f>LOOKUP(R340,Sheet3!A$2:A$6,Sheet3!C$2:C$6)*AO340*G340</f>
        <v>0</v>
      </c>
      <c r="AU340" s="154">
        <f>IF(AND(AE340&gt;3.5,AF340&gt;3.5),LOOKUP(Sheet1!V340,Sheet2!A$3:A$24,Sheet2!U$3:U$24),LOOKUP(V340,Sheet2!A$3:A$24,Sheet2!T$3:T$24))*G340</f>
        <v>0</v>
      </c>
      <c r="AV340" s="154">
        <f>IF(AND(AE340&gt;3.5,AF340&gt;3.5),LOOKUP(Sheet1!V340,Sheet2!A$3:A$24,Sheet2!W$3:W$24),LOOKUP(V340,Sheet2!A$3:A$24,Sheet2!V$3:V$24))*G340</f>
        <v>0</v>
      </c>
      <c r="AW340" s="153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3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3">
        <f>LOOKUP(S340,Sheet3!F$2:F$9,Sheet3!G$2:G$9)*MIN((((Z340-Y340)+(AD340-AC340))/2+AH340+LOOKUP(V340,Sheet2!A$3:A$24,Sheet2!K$3:K$24)),AN340-AK340)^2/2*G340*IF(L340=1,2,IF(L340=2,1,0))</f>
        <v>0</v>
      </c>
      <c r="AZ340" s="153">
        <f>IF(G340=0,0,MAX(0,SUM(AQ340:AR340)-SUM(AS340:AY340)-BA340-LOOKUP(V340,Sheet2!A$3:A$24,Sheet2!Y$3:Y$24)*G340))</f>
        <v>0</v>
      </c>
      <c r="BA340" s="154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58">
        <f>IF(S340="A",LOOKUP(S340,Sheet3!F$2:F$9,Sheet3!H$2:H$9)*(AN340+AJ340+0.5)*G340*IF(L340=1,2,IF(L340=2,1,0)),0)</f>
        <v>0</v>
      </c>
      <c r="BC340" s="159">
        <f t="shared" si="158"/>
        <v>0</v>
      </c>
      <c r="BD340" s="123">
        <f>LOOKUP($S340,Sheet3!$F$2:$F$9,Sheet3!I$2:I$9)*$G340*IF($L340=1,2,IF($L340=2,1,0))</f>
        <v>0</v>
      </c>
      <c r="BE340" s="123">
        <f>LOOKUP($S340,Sheet3!$F$2:$F$9,Sheet3!J$2:J$9)*$G340*IF($L340=1,2,IF($L340=2,1,0))</f>
        <v>0</v>
      </c>
      <c r="BF340" s="123">
        <f>LOOKUP($S340,Sheet3!$F$2:$F$9,Sheet3!K$2:K$9)*$G340*IF($L340=1,2,IF($L340=2,1,0))</f>
        <v>0</v>
      </c>
      <c r="BG340" s="123">
        <f>LOOKUP($S340,Sheet3!$F$2:$F$9,Sheet3!L$2:L$9)*$G340*IF($L340=1,2,IF($L340=2,1,0))</f>
        <v>0</v>
      </c>
      <c r="BH340" s="122">
        <f>LOOKUP($S340,Sheet3!$F$2:$F$9,Sheet3!M$2:M$9)*$G340*IF($L340=1,2,IF($L340=2,1,0))*2</f>
        <v>0</v>
      </c>
      <c r="BI340" s="122">
        <f>(AO340-Sheet3!$Q$4*IF($L340=1,2,IF($L340=2,1,0)))*LOOKUP(S340,Sheet3!F$2:F$9,Sheet3!M$2:M$9)*ROUNDUP(G340/Sheet3!$Q$7,0)</f>
        <v>0</v>
      </c>
      <c r="BJ340" s="122">
        <f>IF(S340="E",LOOKUP(Sheet3!$G$7,Sheet3!$A$18:$A$21,Sheet3!$B$18:$B$21),0)*G340*AN340*2</f>
        <v>0</v>
      </c>
      <c r="BK340" s="122">
        <f>IF(S340="E",LOOKUP(Sheet3!$G$7,Sheet3!$A$18:$A$21,Sheet3!$C$18:$C$21),0)*G340*AN340*2/1000</f>
        <v>0</v>
      </c>
      <c r="BL340" s="122">
        <f>IF(S340="E",LOOKUP(Sheet3!$G$7,Sheet3!$A$18:$A$21,Sheet3!$D$18:$D$21),0)*G340*AN340*2/1000</f>
        <v>0</v>
      </c>
      <c r="BN340" s="124">
        <f t="shared" si="159"/>
        <v>0</v>
      </c>
      <c r="BO340" s="124">
        <f t="shared" si="160"/>
        <v>0</v>
      </c>
      <c r="BP340" s="115"/>
      <c r="BQ340" s="56">
        <f t="shared" si="161"/>
        <v>0</v>
      </c>
      <c r="BR340" s="52">
        <f t="shared" si="162"/>
        <v>0</v>
      </c>
      <c r="BS340" s="52">
        <f t="shared" si="163"/>
        <v>0</v>
      </c>
      <c r="BT340" s="52">
        <f>IF(OR(LOOKUP(V340,Sheet2!A$3:A$25,Sheet2!B$3:B$25)=1,G340=0),0,AW340-AO340*0.2*G340)</f>
        <v>0</v>
      </c>
      <c r="BU340" s="52">
        <f t="shared" si="164"/>
        <v>0</v>
      </c>
      <c r="BV340" s="52">
        <f t="shared" si="165"/>
        <v>0</v>
      </c>
      <c r="BW340" s="32">
        <f t="shared" si="166"/>
        <v>0</v>
      </c>
    </row>
    <row r="341" spans="1:75">
      <c r="A341" s="110"/>
      <c r="D341" s="110">
        <f t="shared" si="147"/>
        <v>0</v>
      </c>
      <c r="E341" s="32"/>
      <c r="L341" s="32">
        <v>1</v>
      </c>
      <c r="M341" s="32">
        <v>0</v>
      </c>
      <c r="N341" s="32">
        <v>0</v>
      </c>
      <c r="O341" s="32">
        <v>0</v>
      </c>
      <c r="P341" s="32">
        <f t="shared" si="170"/>
        <v>0</v>
      </c>
      <c r="R341" s="111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2">
        <f t="shared" si="149"/>
        <v>0</v>
      </c>
      <c r="T341" s="113">
        <f t="shared" si="167"/>
        <v>0</v>
      </c>
      <c r="V341" s="137">
        <f t="shared" si="148"/>
        <v>0</v>
      </c>
      <c r="W341" s="138">
        <f t="shared" si="150"/>
        <v>0</v>
      </c>
      <c r="X341" s="138">
        <f t="shared" si="171"/>
        <v>0</v>
      </c>
      <c r="Y341" s="138">
        <f t="shared" si="172"/>
        <v>0</v>
      </c>
      <c r="Z341" s="138">
        <f>Y341+LOOKUP(V341,Sheet2!A$3:A$24,Sheet2!J$3:J$24)</f>
        <v>0</v>
      </c>
      <c r="AA341" s="138">
        <f t="shared" si="151"/>
        <v>0</v>
      </c>
      <c r="AB341" s="138">
        <f t="shared" si="173"/>
        <v>0</v>
      </c>
      <c r="AC341" s="138">
        <f t="shared" si="174"/>
        <v>0</v>
      </c>
      <c r="AD341" s="138">
        <f>AC341+LOOKUP(V341,Sheet2!A$3:A$24,Sheet2!J$3:J$24)</f>
        <v>0</v>
      </c>
      <c r="AE341" s="138">
        <f t="shared" si="152"/>
        <v>0</v>
      </c>
      <c r="AF341" s="138">
        <f t="shared" si="153"/>
        <v>0</v>
      </c>
      <c r="AG341" s="137">
        <f>LOOKUP(V341,Sheet2!A$3:A$24,Sheet2!K$3:K$24)</f>
        <v>0</v>
      </c>
      <c r="AH341" s="143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37">
        <f>LOOKUP(R341,Sheet3!A$2:A$7,Sheet3!D$2:D$7)</f>
        <v>0</v>
      </c>
      <c r="AJ341" s="137">
        <f t="shared" si="168"/>
        <v>0</v>
      </c>
      <c r="AK341" s="137">
        <f t="shared" si="169"/>
        <v>0</v>
      </c>
      <c r="AL341" s="138">
        <f t="shared" si="154"/>
        <v>0</v>
      </c>
      <c r="AM341" s="138">
        <f t="shared" si="155"/>
        <v>0</v>
      </c>
      <c r="AN341" s="138">
        <f t="shared" si="156"/>
        <v>0</v>
      </c>
      <c r="AO341" s="138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15"/>
      <c r="AQ341" s="152">
        <f t="shared" si="157"/>
        <v>0</v>
      </c>
      <c r="AR341" s="153">
        <f>LOOKUP(S341,Sheet3!F$2:F$9,Sheet3!G$2:G$9)*(AN341-AJ341)*(AN341-AJ341)/2*G341*IF(L341=1,2,IF(L341=2,1,0))</f>
        <v>0</v>
      </c>
      <c r="AS341" s="153">
        <f>LOOKUP(R341,Sheet3!A$2:A$6,Sheet3!B$2:B$6)*AO341*G341</f>
        <v>0</v>
      </c>
      <c r="AT341" s="153">
        <f>LOOKUP(R341,Sheet3!A$2:A$6,Sheet3!C$2:C$6)*AO341*G341</f>
        <v>0</v>
      </c>
      <c r="AU341" s="154">
        <f>IF(AND(AE341&gt;3.5,AF341&gt;3.5),LOOKUP(Sheet1!V341,Sheet2!A$3:A$24,Sheet2!U$3:U$24),LOOKUP(V341,Sheet2!A$3:A$24,Sheet2!T$3:T$24))*G341</f>
        <v>0</v>
      </c>
      <c r="AV341" s="154">
        <f>IF(AND(AE341&gt;3.5,AF341&gt;3.5),LOOKUP(Sheet1!V341,Sheet2!A$3:A$24,Sheet2!W$3:W$24),LOOKUP(V341,Sheet2!A$3:A$24,Sheet2!V$3:V$24))*G341</f>
        <v>0</v>
      </c>
      <c r="AW341" s="153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3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3">
        <f>LOOKUP(S341,Sheet3!F$2:F$9,Sheet3!G$2:G$9)*MIN((((Z341-Y341)+(AD341-AC341))/2+AH341+LOOKUP(V341,Sheet2!A$3:A$24,Sheet2!K$3:K$24)),AN341-AK341)^2/2*G341*IF(L341=1,2,IF(L341=2,1,0))</f>
        <v>0</v>
      </c>
      <c r="AZ341" s="153">
        <f>IF(G341=0,0,MAX(0,SUM(AQ341:AR341)-SUM(AS341:AY341)-BA341-LOOKUP(V341,Sheet2!A$3:A$24,Sheet2!Y$3:Y$24)*G341))</f>
        <v>0</v>
      </c>
      <c r="BA341" s="154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58">
        <f>IF(S341="A",LOOKUP(S341,Sheet3!F$2:F$9,Sheet3!H$2:H$9)*(AN341+AJ341+0.5)*G341*IF(L341=1,2,IF(L341=2,1,0)),0)</f>
        <v>0</v>
      </c>
      <c r="BC341" s="159">
        <f t="shared" si="158"/>
        <v>0</v>
      </c>
      <c r="BD341" s="123">
        <f>LOOKUP($S341,Sheet3!$F$2:$F$9,Sheet3!I$2:I$9)*$G341*IF($L341=1,2,IF($L341=2,1,0))</f>
        <v>0</v>
      </c>
      <c r="BE341" s="123">
        <f>LOOKUP($S341,Sheet3!$F$2:$F$9,Sheet3!J$2:J$9)*$G341*IF($L341=1,2,IF($L341=2,1,0))</f>
        <v>0</v>
      </c>
      <c r="BF341" s="123">
        <f>LOOKUP($S341,Sheet3!$F$2:$F$9,Sheet3!K$2:K$9)*$G341*IF($L341=1,2,IF($L341=2,1,0))</f>
        <v>0</v>
      </c>
      <c r="BG341" s="123">
        <f>LOOKUP($S341,Sheet3!$F$2:$F$9,Sheet3!L$2:L$9)*$G341*IF($L341=1,2,IF($L341=2,1,0))</f>
        <v>0</v>
      </c>
      <c r="BH341" s="122">
        <f>LOOKUP($S341,Sheet3!$F$2:$F$9,Sheet3!M$2:M$9)*$G341*IF($L341=1,2,IF($L341=2,1,0))*2</f>
        <v>0</v>
      </c>
      <c r="BI341" s="122">
        <f>(AO341-Sheet3!$Q$4*IF($L341=1,2,IF($L341=2,1,0)))*LOOKUP(S341,Sheet3!F$2:F$9,Sheet3!M$2:M$9)*ROUNDUP(G341/Sheet3!$Q$7,0)</f>
        <v>0</v>
      </c>
      <c r="BJ341" s="122">
        <f>IF(S341="E",LOOKUP(Sheet3!$G$7,Sheet3!$A$18:$A$21,Sheet3!$B$18:$B$21),0)*G341*AN341*2</f>
        <v>0</v>
      </c>
      <c r="BK341" s="122">
        <f>IF(S341="E",LOOKUP(Sheet3!$G$7,Sheet3!$A$18:$A$21,Sheet3!$C$18:$C$21),0)*G341*AN341*2/1000</f>
        <v>0</v>
      </c>
      <c r="BL341" s="122">
        <f>IF(S341="E",LOOKUP(Sheet3!$G$7,Sheet3!$A$18:$A$21,Sheet3!$D$18:$D$21),0)*G341*AN341*2/1000</f>
        <v>0</v>
      </c>
      <c r="BN341" s="124">
        <f t="shared" si="159"/>
        <v>0</v>
      </c>
      <c r="BO341" s="124">
        <f t="shared" si="160"/>
        <v>0</v>
      </c>
      <c r="BP341" s="115"/>
      <c r="BQ341" s="56">
        <f t="shared" si="161"/>
        <v>0</v>
      </c>
      <c r="BR341" s="52">
        <f t="shared" si="162"/>
        <v>0</v>
      </c>
      <c r="BS341" s="52">
        <f t="shared" si="163"/>
        <v>0</v>
      </c>
      <c r="BT341" s="52">
        <f>IF(OR(LOOKUP(V341,Sheet2!A$3:A$25,Sheet2!B$3:B$25)=1,G341=0),0,AW341-AO341*0.2*G341)</f>
        <v>0</v>
      </c>
      <c r="BU341" s="52">
        <f t="shared" si="164"/>
        <v>0</v>
      </c>
      <c r="BV341" s="52">
        <f t="shared" si="165"/>
        <v>0</v>
      </c>
      <c r="BW341" s="32">
        <f t="shared" si="166"/>
        <v>0</v>
      </c>
    </row>
    <row r="342" spans="1:75">
      <c r="A342" s="110"/>
      <c r="D342" s="110">
        <f t="shared" si="147"/>
        <v>0</v>
      </c>
      <c r="E342" s="32"/>
      <c r="L342" s="32">
        <v>1</v>
      </c>
      <c r="M342" s="32">
        <v>0</v>
      </c>
      <c r="N342" s="32">
        <v>0</v>
      </c>
      <c r="O342" s="32">
        <v>0</v>
      </c>
      <c r="P342" s="32">
        <f t="shared" si="170"/>
        <v>0</v>
      </c>
      <c r="R342" s="111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2">
        <f t="shared" si="149"/>
        <v>0</v>
      </c>
      <c r="T342" s="113">
        <f t="shared" si="167"/>
        <v>0</v>
      </c>
      <c r="V342" s="137">
        <f t="shared" si="148"/>
        <v>0</v>
      </c>
      <c r="W342" s="138">
        <f t="shared" si="150"/>
        <v>0</v>
      </c>
      <c r="X342" s="138">
        <f t="shared" si="171"/>
        <v>0</v>
      </c>
      <c r="Y342" s="138">
        <f t="shared" si="172"/>
        <v>0</v>
      </c>
      <c r="Z342" s="138">
        <f>Y342+LOOKUP(V342,Sheet2!A$3:A$24,Sheet2!J$3:J$24)</f>
        <v>0</v>
      </c>
      <c r="AA342" s="138">
        <f t="shared" si="151"/>
        <v>0</v>
      </c>
      <c r="AB342" s="138">
        <f t="shared" si="173"/>
        <v>0</v>
      </c>
      <c r="AC342" s="138">
        <f t="shared" si="174"/>
        <v>0</v>
      </c>
      <c r="AD342" s="138">
        <f>AC342+LOOKUP(V342,Sheet2!A$3:A$24,Sheet2!J$3:J$24)</f>
        <v>0</v>
      </c>
      <c r="AE342" s="138">
        <f t="shared" si="152"/>
        <v>0</v>
      </c>
      <c r="AF342" s="138">
        <f t="shared" si="153"/>
        <v>0</v>
      </c>
      <c r="AG342" s="137">
        <f>LOOKUP(V342,Sheet2!A$3:A$24,Sheet2!K$3:K$24)</f>
        <v>0</v>
      </c>
      <c r="AH342" s="143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37">
        <f>LOOKUP(R342,Sheet3!A$2:A$7,Sheet3!D$2:D$7)</f>
        <v>0</v>
      </c>
      <c r="AJ342" s="137">
        <f t="shared" si="168"/>
        <v>0</v>
      </c>
      <c r="AK342" s="137">
        <f t="shared" si="169"/>
        <v>0</v>
      </c>
      <c r="AL342" s="138">
        <f t="shared" si="154"/>
        <v>0</v>
      </c>
      <c r="AM342" s="138">
        <f t="shared" si="155"/>
        <v>0</v>
      </c>
      <c r="AN342" s="138">
        <f t="shared" si="156"/>
        <v>0</v>
      </c>
      <c r="AO342" s="138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15"/>
      <c r="AQ342" s="152">
        <f t="shared" si="157"/>
        <v>0</v>
      </c>
      <c r="AR342" s="153">
        <f>LOOKUP(S342,Sheet3!F$2:F$9,Sheet3!G$2:G$9)*(AN342-AJ342)*(AN342-AJ342)/2*G342*IF(L342=1,2,IF(L342=2,1,0))</f>
        <v>0</v>
      </c>
      <c r="AS342" s="153">
        <f>LOOKUP(R342,Sheet3!A$2:A$6,Sheet3!B$2:B$6)*AO342*G342</f>
        <v>0</v>
      </c>
      <c r="AT342" s="153">
        <f>LOOKUP(R342,Sheet3!A$2:A$6,Sheet3!C$2:C$6)*AO342*G342</f>
        <v>0</v>
      </c>
      <c r="AU342" s="154">
        <f>IF(AND(AE342&gt;3.5,AF342&gt;3.5),LOOKUP(Sheet1!V342,Sheet2!A$3:A$24,Sheet2!U$3:U$24),LOOKUP(V342,Sheet2!A$3:A$24,Sheet2!T$3:T$24))*G342</f>
        <v>0</v>
      </c>
      <c r="AV342" s="154">
        <f>IF(AND(AE342&gt;3.5,AF342&gt;3.5),LOOKUP(Sheet1!V342,Sheet2!A$3:A$24,Sheet2!W$3:W$24),LOOKUP(V342,Sheet2!A$3:A$24,Sheet2!V$3:V$24))*G342</f>
        <v>0</v>
      </c>
      <c r="AW342" s="153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3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3">
        <f>LOOKUP(S342,Sheet3!F$2:F$9,Sheet3!G$2:G$9)*MIN((((Z342-Y342)+(AD342-AC342))/2+AH342+LOOKUP(V342,Sheet2!A$3:A$24,Sheet2!K$3:K$24)),AN342-AK342)^2/2*G342*IF(L342=1,2,IF(L342=2,1,0))</f>
        <v>0</v>
      </c>
      <c r="AZ342" s="153">
        <f>IF(G342=0,0,MAX(0,SUM(AQ342:AR342)-SUM(AS342:AY342)-BA342-LOOKUP(V342,Sheet2!A$3:A$24,Sheet2!Y$3:Y$24)*G342))</f>
        <v>0</v>
      </c>
      <c r="BA342" s="154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58">
        <f>IF(S342="A",LOOKUP(S342,Sheet3!F$2:F$9,Sheet3!H$2:H$9)*(AN342+AJ342+0.5)*G342*IF(L342=1,2,IF(L342=2,1,0)),0)</f>
        <v>0</v>
      </c>
      <c r="BC342" s="159">
        <f t="shared" si="158"/>
        <v>0</v>
      </c>
      <c r="BD342" s="123">
        <f>LOOKUP($S342,Sheet3!$F$2:$F$9,Sheet3!I$2:I$9)*$G342*IF($L342=1,2,IF($L342=2,1,0))</f>
        <v>0</v>
      </c>
      <c r="BE342" s="123">
        <f>LOOKUP($S342,Sheet3!$F$2:$F$9,Sheet3!J$2:J$9)*$G342*IF($L342=1,2,IF($L342=2,1,0))</f>
        <v>0</v>
      </c>
      <c r="BF342" s="123">
        <f>LOOKUP($S342,Sheet3!$F$2:$F$9,Sheet3!K$2:K$9)*$G342*IF($L342=1,2,IF($L342=2,1,0))</f>
        <v>0</v>
      </c>
      <c r="BG342" s="123">
        <f>LOOKUP($S342,Sheet3!$F$2:$F$9,Sheet3!L$2:L$9)*$G342*IF($L342=1,2,IF($L342=2,1,0))</f>
        <v>0</v>
      </c>
      <c r="BH342" s="122">
        <f>LOOKUP($S342,Sheet3!$F$2:$F$9,Sheet3!M$2:M$9)*$G342*IF($L342=1,2,IF($L342=2,1,0))*2</f>
        <v>0</v>
      </c>
      <c r="BI342" s="122">
        <f>(AO342-Sheet3!$Q$4*IF($L342=1,2,IF($L342=2,1,0)))*LOOKUP(S342,Sheet3!F$2:F$9,Sheet3!M$2:M$9)*ROUNDUP(G342/Sheet3!$Q$7,0)</f>
        <v>0</v>
      </c>
      <c r="BJ342" s="122">
        <f>IF(S342="E",LOOKUP(Sheet3!$G$7,Sheet3!$A$18:$A$21,Sheet3!$B$18:$B$21),0)*G342*AN342*2</f>
        <v>0</v>
      </c>
      <c r="BK342" s="122">
        <f>IF(S342="E",LOOKUP(Sheet3!$G$7,Sheet3!$A$18:$A$21,Sheet3!$C$18:$C$21),0)*G342*AN342*2/1000</f>
        <v>0</v>
      </c>
      <c r="BL342" s="122">
        <f>IF(S342="E",LOOKUP(Sheet3!$G$7,Sheet3!$A$18:$A$21,Sheet3!$D$18:$D$21),0)*G342*AN342*2/1000</f>
        <v>0</v>
      </c>
      <c r="BN342" s="124">
        <f t="shared" si="159"/>
        <v>0</v>
      </c>
      <c r="BO342" s="124">
        <f t="shared" si="160"/>
        <v>0</v>
      </c>
      <c r="BP342" s="115"/>
      <c r="BQ342" s="56">
        <f t="shared" si="161"/>
        <v>0</v>
      </c>
      <c r="BR342" s="52">
        <f t="shared" si="162"/>
        <v>0</v>
      </c>
      <c r="BS342" s="52">
        <f t="shared" si="163"/>
        <v>0</v>
      </c>
      <c r="BT342" s="52">
        <f>IF(OR(LOOKUP(V342,Sheet2!A$3:A$25,Sheet2!B$3:B$25)=1,G342=0),0,AW342-AO342*0.2*G342)</f>
        <v>0</v>
      </c>
      <c r="BU342" s="52">
        <f t="shared" si="164"/>
        <v>0</v>
      </c>
      <c r="BV342" s="52">
        <f t="shared" si="165"/>
        <v>0</v>
      </c>
      <c r="BW342" s="32">
        <f t="shared" si="166"/>
        <v>0</v>
      </c>
    </row>
    <row r="343" spans="1:75">
      <c r="A343" s="110"/>
      <c r="D343" s="110">
        <f t="shared" si="147"/>
        <v>0</v>
      </c>
      <c r="E343" s="32"/>
      <c r="L343" s="32">
        <v>1</v>
      </c>
      <c r="M343" s="32">
        <v>0</v>
      </c>
      <c r="N343" s="32">
        <v>0</v>
      </c>
      <c r="O343" s="32">
        <v>0</v>
      </c>
      <c r="P343" s="32">
        <f t="shared" si="170"/>
        <v>0</v>
      </c>
      <c r="R343" s="111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2">
        <f t="shared" si="149"/>
        <v>0</v>
      </c>
      <c r="T343" s="113">
        <f t="shared" si="167"/>
        <v>0</v>
      </c>
      <c r="V343" s="137">
        <f t="shared" si="148"/>
        <v>0</v>
      </c>
      <c r="W343" s="138">
        <f t="shared" si="150"/>
        <v>0</v>
      </c>
      <c r="X343" s="138">
        <f t="shared" si="171"/>
        <v>0</v>
      </c>
      <c r="Y343" s="138">
        <f t="shared" si="172"/>
        <v>0</v>
      </c>
      <c r="Z343" s="138">
        <f>Y343+LOOKUP(V343,Sheet2!A$3:A$24,Sheet2!J$3:J$24)</f>
        <v>0</v>
      </c>
      <c r="AA343" s="138">
        <f t="shared" si="151"/>
        <v>0</v>
      </c>
      <c r="AB343" s="138">
        <f t="shared" si="173"/>
        <v>0</v>
      </c>
      <c r="AC343" s="138">
        <f t="shared" si="174"/>
        <v>0</v>
      </c>
      <c r="AD343" s="138">
        <f>AC343+LOOKUP(V343,Sheet2!A$3:A$24,Sheet2!J$3:J$24)</f>
        <v>0</v>
      </c>
      <c r="AE343" s="138">
        <f t="shared" si="152"/>
        <v>0</v>
      </c>
      <c r="AF343" s="138">
        <f t="shared" si="153"/>
        <v>0</v>
      </c>
      <c r="AG343" s="137">
        <f>LOOKUP(V343,Sheet2!A$3:A$24,Sheet2!K$3:K$24)</f>
        <v>0</v>
      </c>
      <c r="AH343" s="143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37">
        <f>LOOKUP(R343,Sheet3!A$2:A$7,Sheet3!D$2:D$7)</f>
        <v>0</v>
      </c>
      <c r="AJ343" s="137">
        <f t="shared" si="168"/>
        <v>0</v>
      </c>
      <c r="AK343" s="137">
        <f t="shared" si="169"/>
        <v>0</v>
      </c>
      <c r="AL343" s="138">
        <f t="shared" si="154"/>
        <v>0</v>
      </c>
      <c r="AM343" s="138">
        <f t="shared" si="155"/>
        <v>0</v>
      </c>
      <c r="AN343" s="138">
        <f t="shared" si="156"/>
        <v>0</v>
      </c>
      <c r="AO343" s="138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15"/>
      <c r="AQ343" s="152">
        <f t="shared" si="157"/>
        <v>0</v>
      </c>
      <c r="AR343" s="153">
        <f>LOOKUP(S343,Sheet3!F$2:F$9,Sheet3!G$2:G$9)*(AN343-AJ343)*(AN343-AJ343)/2*G343*IF(L343=1,2,IF(L343=2,1,0))</f>
        <v>0</v>
      </c>
      <c r="AS343" s="153">
        <f>LOOKUP(R343,Sheet3!A$2:A$6,Sheet3!B$2:B$6)*AO343*G343</f>
        <v>0</v>
      </c>
      <c r="AT343" s="153">
        <f>LOOKUP(R343,Sheet3!A$2:A$6,Sheet3!C$2:C$6)*AO343*G343</f>
        <v>0</v>
      </c>
      <c r="AU343" s="154">
        <f>IF(AND(AE343&gt;3.5,AF343&gt;3.5),LOOKUP(Sheet1!V343,Sheet2!A$3:A$24,Sheet2!U$3:U$24),LOOKUP(V343,Sheet2!A$3:A$24,Sheet2!T$3:T$24))*G343</f>
        <v>0</v>
      </c>
      <c r="AV343" s="154">
        <f>IF(AND(AE343&gt;3.5,AF343&gt;3.5),LOOKUP(Sheet1!V343,Sheet2!A$3:A$24,Sheet2!W$3:W$24),LOOKUP(V343,Sheet2!A$3:A$24,Sheet2!V$3:V$24))*G343</f>
        <v>0</v>
      </c>
      <c r="AW343" s="153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3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3">
        <f>LOOKUP(S343,Sheet3!F$2:F$9,Sheet3!G$2:G$9)*MIN((((Z343-Y343)+(AD343-AC343))/2+AH343+LOOKUP(V343,Sheet2!A$3:A$24,Sheet2!K$3:K$24)),AN343-AK343)^2/2*G343*IF(L343=1,2,IF(L343=2,1,0))</f>
        <v>0</v>
      </c>
      <c r="AZ343" s="153">
        <f>IF(G343=0,0,MAX(0,SUM(AQ343:AR343)-SUM(AS343:AY343)-BA343-LOOKUP(V343,Sheet2!A$3:A$24,Sheet2!Y$3:Y$24)*G343))</f>
        <v>0</v>
      </c>
      <c r="BA343" s="154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58">
        <f>IF(S343="A",LOOKUP(S343,Sheet3!F$2:F$9,Sheet3!H$2:H$9)*(AN343+AJ343+0.5)*G343*IF(L343=1,2,IF(L343=2,1,0)),0)</f>
        <v>0</v>
      </c>
      <c r="BC343" s="159">
        <f t="shared" si="158"/>
        <v>0</v>
      </c>
      <c r="BD343" s="123">
        <f>LOOKUP($S343,Sheet3!$F$2:$F$9,Sheet3!I$2:I$9)*$G343*IF($L343=1,2,IF($L343=2,1,0))</f>
        <v>0</v>
      </c>
      <c r="BE343" s="123">
        <f>LOOKUP($S343,Sheet3!$F$2:$F$9,Sheet3!J$2:J$9)*$G343*IF($L343=1,2,IF($L343=2,1,0))</f>
        <v>0</v>
      </c>
      <c r="BF343" s="123">
        <f>LOOKUP($S343,Sheet3!$F$2:$F$9,Sheet3!K$2:K$9)*$G343*IF($L343=1,2,IF($L343=2,1,0))</f>
        <v>0</v>
      </c>
      <c r="BG343" s="123">
        <f>LOOKUP($S343,Sheet3!$F$2:$F$9,Sheet3!L$2:L$9)*$G343*IF($L343=1,2,IF($L343=2,1,0))</f>
        <v>0</v>
      </c>
      <c r="BH343" s="122">
        <f>LOOKUP($S343,Sheet3!$F$2:$F$9,Sheet3!M$2:M$9)*$G343*IF($L343=1,2,IF($L343=2,1,0))*2</f>
        <v>0</v>
      </c>
      <c r="BI343" s="122">
        <f>(AO343-Sheet3!$Q$4*IF($L343=1,2,IF($L343=2,1,0)))*LOOKUP(S343,Sheet3!F$2:F$9,Sheet3!M$2:M$9)*ROUNDUP(G343/Sheet3!$Q$7,0)</f>
        <v>0</v>
      </c>
      <c r="BJ343" s="122">
        <f>IF(S343="E",LOOKUP(Sheet3!$G$7,Sheet3!$A$18:$A$21,Sheet3!$B$18:$B$21),0)*G343*AN343*2</f>
        <v>0</v>
      </c>
      <c r="BK343" s="122">
        <f>IF(S343="E",LOOKUP(Sheet3!$G$7,Sheet3!$A$18:$A$21,Sheet3!$C$18:$C$21),0)*G343*AN343*2/1000</f>
        <v>0</v>
      </c>
      <c r="BL343" s="122">
        <f>IF(S343="E",LOOKUP(Sheet3!$G$7,Sheet3!$A$18:$A$21,Sheet3!$D$18:$D$21),0)*G343*AN343*2/1000</f>
        <v>0</v>
      </c>
      <c r="BN343" s="124">
        <f t="shared" si="159"/>
        <v>0</v>
      </c>
      <c r="BO343" s="124">
        <f t="shared" si="160"/>
        <v>0</v>
      </c>
      <c r="BP343" s="115"/>
      <c r="BQ343" s="56">
        <f t="shared" si="161"/>
        <v>0</v>
      </c>
      <c r="BR343" s="52">
        <f t="shared" si="162"/>
        <v>0</v>
      </c>
      <c r="BS343" s="52">
        <f t="shared" si="163"/>
        <v>0</v>
      </c>
      <c r="BT343" s="52">
        <f>IF(OR(LOOKUP(V343,Sheet2!A$3:A$25,Sheet2!B$3:B$25)=1,G343=0),0,AW343-AO343*0.2*G343)</f>
        <v>0</v>
      </c>
      <c r="BU343" s="52">
        <f t="shared" si="164"/>
        <v>0</v>
      </c>
      <c r="BV343" s="52">
        <f t="shared" si="165"/>
        <v>0</v>
      </c>
      <c r="BW343" s="32">
        <f t="shared" si="166"/>
        <v>0</v>
      </c>
    </row>
    <row r="344" spans="1:75">
      <c r="A344" s="110"/>
      <c r="D344" s="110">
        <f t="shared" si="147"/>
        <v>0</v>
      </c>
      <c r="E344" s="32"/>
      <c r="L344" s="32">
        <v>1</v>
      </c>
      <c r="M344" s="32">
        <v>0</v>
      </c>
      <c r="N344" s="32">
        <v>0</v>
      </c>
      <c r="O344" s="32">
        <v>0</v>
      </c>
      <c r="P344" s="32">
        <f t="shared" si="170"/>
        <v>0</v>
      </c>
      <c r="R344" s="111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2">
        <f t="shared" si="149"/>
        <v>0</v>
      </c>
      <c r="T344" s="113">
        <f t="shared" si="167"/>
        <v>0</v>
      </c>
      <c r="V344" s="137">
        <f t="shared" si="148"/>
        <v>0</v>
      </c>
      <c r="W344" s="138">
        <f t="shared" si="150"/>
        <v>0</v>
      </c>
      <c r="X344" s="138">
        <f t="shared" si="171"/>
        <v>0</v>
      </c>
      <c r="Y344" s="138">
        <f t="shared" si="172"/>
        <v>0</v>
      </c>
      <c r="Z344" s="138">
        <f>Y344+LOOKUP(V344,Sheet2!A$3:A$24,Sheet2!J$3:J$24)</f>
        <v>0</v>
      </c>
      <c r="AA344" s="138">
        <f t="shared" si="151"/>
        <v>0</v>
      </c>
      <c r="AB344" s="138">
        <f t="shared" si="173"/>
        <v>0</v>
      </c>
      <c r="AC344" s="138">
        <f t="shared" si="174"/>
        <v>0</v>
      </c>
      <c r="AD344" s="138">
        <f>AC344+LOOKUP(V344,Sheet2!A$3:A$24,Sheet2!J$3:J$24)</f>
        <v>0</v>
      </c>
      <c r="AE344" s="138">
        <f t="shared" si="152"/>
        <v>0</v>
      </c>
      <c r="AF344" s="138">
        <f t="shared" si="153"/>
        <v>0</v>
      </c>
      <c r="AG344" s="137">
        <f>LOOKUP(V344,Sheet2!A$3:A$24,Sheet2!K$3:K$24)</f>
        <v>0</v>
      </c>
      <c r="AH344" s="143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37">
        <f>LOOKUP(R344,Sheet3!A$2:A$7,Sheet3!D$2:D$7)</f>
        <v>0</v>
      </c>
      <c r="AJ344" s="137">
        <f t="shared" si="168"/>
        <v>0</v>
      </c>
      <c r="AK344" s="137">
        <f t="shared" si="169"/>
        <v>0</v>
      </c>
      <c r="AL344" s="138">
        <f t="shared" si="154"/>
        <v>0</v>
      </c>
      <c r="AM344" s="138">
        <f t="shared" si="155"/>
        <v>0</v>
      </c>
      <c r="AN344" s="138">
        <f t="shared" si="156"/>
        <v>0</v>
      </c>
      <c r="AO344" s="138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15"/>
      <c r="AQ344" s="152">
        <f t="shared" si="157"/>
        <v>0</v>
      </c>
      <c r="AR344" s="153">
        <f>LOOKUP(S344,Sheet3!F$2:F$9,Sheet3!G$2:G$9)*(AN344-AJ344)*(AN344-AJ344)/2*G344*IF(L344=1,2,IF(L344=2,1,0))</f>
        <v>0</v>
      </c>
      <c r="AS344" s="153">
        <f>LOOKUP(R344,Sheet3!A$2:A$6,Sheet3!B$2:B$6)*AO344*G344</f>
        <v>0</v>
      </c>
      <c r="AT344" s="153">
        <f>LOOKUP(R344,Sheet3!A$2:A$6,Sheet3!C$2:C$6)*AO344*G344</f>
        <v>0</v>
      </c>
      <c r="AU344" s="154">
        <f>IF(AND(AE344&gt;3.5,AF344&gt;3.5),LOOKUP(Sheet1!V344,Sheet2!A$3:A$24,Sheet2!U$3:U$24),LOOKUP(V344,Sheet2!A$3:A$24,Sheet2!T$3:T$24))*G344</f>
        <v>0</v>
      </c>
      <c r="AV344" s="154">
        <f>IF(AND(AE344&gt;3.5,AF344&gt;3.5),LOOKUP(Sheet1!V344,Sheet2!A$3:A$24,Sheet2!W$3:W$24),LOOKUP(V344,Sheet2!A$3:A$24,Sheet2!V$3:V$24))*G344</f>
        <v>0</v>
      </c>
      <c r="AW344" s="153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3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3">
        <f>LOOKUP(S344,Sheet3!F$2:F$9,Sheet3!G$2:G$9)*MIN((((Z344-Y344)+(AD344-AC344))/2+AH344+LOOKUP(V344,Sheet2!A$3:A$24,Sheet2!K$3:K$24)),AN344-AK344)^2/2*G344*IF(L344=1,2,IF(L344=2,1,0))</f>
        <v>0</v>
      </c>
      <c r="AZ344" s="153">
        <f>IF(G344=0,0,MAX(0,SUM(AQ344:AR344)-SUM(AS344:AY344)-BA344-LOOKUP(V344,Sheet2!A$3:A$24,Sheet2!Y$3:Y$24)*G344))</f>
        <v>0</v>
      </c>
      <c r="BA344" s="154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58">
        <f>IF(S344="A",LOOKUP(S344,Sheet3!F$2:F$9,Sheet3!H$2:H$9)*(AN344+AJ344+0.5)*G344*IF(L344=1,2,IF(L344=2,1,0)),0)</f>
        <v>0</v>
      </c>
      <c r="BC344" s="159">
        <f t="shared" si="158"/>
        <v>0</v>
      </c>
      <c r="BD344" s="123">
        <f>LOOKUP($S344,Sheet3!$F$2:$F$9,Sheet3!I$2:I$9)*$G344*IF($L344=1,2,IF($L344=2,1,0))</f>
        <v>0</v>
      </c>
      <c r="BE344" s="123">
        <f>LOOKUP($S344,Sheet3!$F$2:$F$9,Sheet3!J$2:J$9)*$G344*IF($L344=1,2,IF($L344=2,1,0))</f>
        <v>0</v>
      </c>
      <c r="BF344" s="123">
        <f>LOOKUP($S344,Sheet3!$F$2:$F$9,Sheet3!K$2:K$9)*$G344*IF($L344=1,2,IF($L344=2,1,0))</f>
        <v>0</v>
      </c>
      <c r="BG344" s="123">
        <f>LOOKUP($S344,Sheet3!$F$2:$F$9,Sheet3!L$2:L$9)*$G344*IF($L344=1,2,IF($L344=2,1,0))</f>
        <v>0</v>
      </c>
      <c r="BH344" s="122">
        <f>LOOKUP($S344,Sheet3!$F$2:$F$9,Sheet3!M$2:M$9)*$G344*IF($L344=1,2,IF($L344=2,1,0))*2</f>
        <v>0</v>
      </c>
      <c r="BI344" s="122">
        <f>(AO344-Sheet3!$Q$4*IF($L344=1,2,IF($L344=2,1,0)))*LOOKUP(S344,Sheet3!F$2:F$9,Sheet3!M$2:M$9)*ROUNDUP(G344/Sheet3!$Q$7,0)</f>
        <v>0</v>
      </c>
      <c r="BJ344" s="122">
        <f>IF(S344="E",LOOKUP(Sheet3!$G$7,Sheet3!$A$18:$A$21,Sheet3!$B$18:$B$21),0)*G344*AN344*2</f>
        <v>0</v>
      </c>
      <c r="BK344" s="122">
        <f>IF(S344="E",LOOKUP(Sheet3!$G$7,Sheet3!$A$18:$A$21,Sheet3!$C$18:$C$21),0)*G344*AN344*2/1000</f>
        <v>0</v>
      </c>
      <c r="BL344" s="122">
        <f>IF(S344="E",LOOKUP(Sheet3!$G$7,Sheet3!$A$18:$A$21,Sheet3!$D$18:$D$21),0)*G344*AN344*2/1000</f>
        <v>0</v>
      </c>
      <c r="BN344" s="124">
        <f t="shared" si="159"/>
        <v>0</v>
      </c>
      <c r="BO344" s="124">
        <f t="shared" si="160"/>
        <v>0</v>
      </c>
      <c r="BP344" s="115"/>
      <c r="BQ344" s="56">
        <f t="shared" si="161"/>
        <v>0</v>
      </c>
      <c r="BR344" s="52">
        <f t="shared" si="162"/>
        <v>0</v>
      </c>
      <c r="BS344" s="52">
        <f t="shared" si="163"/>
        <v>0</v>
      </c>
      <c r="BT344" s="52">
        <f>IF(OR(LOOKUP(V344,Sheet2!A$3:A$25,Sheet2!B$3:B$25)=1,G344=0),0,AW344-AO344*0.2*G344)</f>
        <v>0</v>
      </c>
      <c r="BU344" s="52">
        <f t="shared" si="164"/>
        <v>0</v>
      </c>
      <c r="BV344" s="52">
        <f t="shared" si="165"/>
        <v>0</v>
      </c>
      <c r="BW344" s="32">
        <f t="shared" si="166"/>
        <v>0</v>
      </c>
    </row>
    <row r="345" spans="1:75">
      <c r="A345" s="110"/>
      <c r="D345" s="110">
        <f t="shared" si="147"/>
        <v>0</v>
      </c>
      <c r="E345" s="32"/>
      <c r="L345" s="32">
        <v>1</v>
      </c>
      <c r="M345" s="32">
        <v>0</v>
      </c>
      <c r="N345" s="32">
        <v>0</v>
      </c>
      <c r="O345" s="32">
        <v>0</v>
      </c>
      <c r="P345" s="32">
        <f t="shared" si="170"/>
        <v>0</v>
      </c>
      <c r="R345" s="111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2">
        <f t="shared" si="149"/>
        <v>0</v>
      </c>
      <c r="T345" s="113">
        <f t="shared" si="167"/>
        <v>0</v>
      </c>
      <c r="V345" s="137">
        <f t="shared" si="148"/>
        <v>0</v>
      </c>
      <c r="W345" s="138">
        <f t="shared" si="150"/>
        <v>0</v>
      </c>
      <c r="X345" s="138">
        <f t="shared" si="171"/>
        <v>0</v>
      </c>
      <c r="Y345" s="138">
        <f t="shared" si="172"/>
        <v>0</v>
      </c>
      <c r="Z345" s="138">
        <f>Y345+LOOKUP(V345,Sheet2!A$3:A$24,Sheet2!J$3:J$24)</f>
        <v>0</v>
      </c>
      <c r="AA345" s="138">
        <f t="shared" si="151"/>
        <v>0</v>
      </c>
      <c r="AB345" s="138">
        <f t="shared" si="173"/>
        <v>0</v>
      </c>
      <c r="AC345" s="138">
        <f t="shared" si="174"/>
        <v>0</v>
      </c>
      <c r="AD345" s="138">
        <f>AC345+LOOKUP(V345,Sheet2!A$3:A$24,Sheet2!J$3:J$24)</f>
        <v>0</v>
      </c>
      <c r="AE345" s="138">
        <f t="shared" si="152"/>
        <v>0</v>
      </c>
      <c r="AF345" s="138">
        <f t="shared" si="153"/>
        <v>0</v>
      </c>
      <c r="AG345" s="137">
        <f>LOOKUP(V345,Sheet2!A$3:A$24,Sheet2!K$3:K$24)</f>
        <v>0</v>
      </c>
      <c r="AH345" s="143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37">
        <f>LOOKUP(R345,Sheet3!A$2:A$7,Sheet3!D$2:D$7)</f>
        <v>0</v>
      </c>
      <c r="AJ345" s="137">
        <f t="shared" si="168"/>
        <v>0</v>
      </c>
      <c r="AK345" s="137">
        <f t="shared" si="169"/>
        <v>0</v>
      </c>
      <c r="AL345" s="138">
        <f t="shared" si="154"/>
        <v>0</v>
      </c>
      <c r="AM345" s="138">
        <f t="shared" si="155"/>
        <v>0</v>
      </c>
      <c r="AN345" s="138">
        <f t="shared" si="156"/>
        <v>0</v>
      </c>
      <c r="AO345" s="138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15"/>
      <c r="AQ345" s="152">
        <f t="shared" si="157"/>
        <v>0</v>
      </c>
      <c r="AR345" s="153">
        <f>LOOKUP(S345,Sheet3!F$2:F$9,Sheet3!G$2:G$9)*(AN345-AJ345)*(AN345-AJ345)/2*G345*IF(L345=1,2,IF(L345=2,1,0))</f>
        <v>0</v>
      </c>
      <c r="AS345" s="153">
        <f>LOOKUP(R345,Sheet3!A$2:A$6,Sheet3!B$2:B$6)*AO345*G345</f>
        <v>0</v>
      </c>
      <c r="AT345" s="153">
        <f>LOOKUP(R345,Sheet3!A$2:A$6,Sheet3!C$2:C$6)*AO345*G345</f>
        <v>0</v>
      </c>
      <c r="AU345" s="154">
        <f>IF(AND(AE345&gt;3.5,AF345&gt;3.5),LOOKUP(Sheet1!V345,Sheet2!A$3:A$24,Sheet2!U$3:U$24),LOOKUP(V345,Sheet2!A$3:A$24,Sheet2!T$3:T$24))*G345</f>
        <v>0</v>
      </c>
      <c r="AV345" s="154">
        <f>IF(AND(AE345&gt;3.5,AF345&gt;3.5),LOOKUP(Sheet1!V345,Sheet2!A$3:A$24,Sheet2!W$3:W$24),LOOKUP(V345,Sheet2!A$3:A$24,Sheet2!V$3:V$24))*G345</f>
        <v>0</v>
      </c>
      <c r="AW345" s="153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3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3">
        <f>LOOKUP(S345,Sheet3!F$2:F$9,Sheet3!G$2:G$9)*MIN((((Z345-Y345)+(AD345-AC345))/2+AH345+LOOKUP(V345,Sheet2!A$3:A$24,Sheet2!K$3:K$24)),AN345-AK345)^2/2*G345*IF(L345=1,2,IF(L345=2,1,0))</f>
        <v>0</v>
      </c>
      <c r="AZ345" s="153">
        <f>IF(G345=0,0,MAX(0,SUM(AQ345:AR345)-SUM(AS345:AY345)-BA345-LOOKUP(V345,Sheet2!A$3:A$24,Sheet2!Y$3:Y$24)*G345))</f>
        <v>0</v>
      </c>
      <c r="BA345" s="154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58">
        <f>IF(S345="A",LOOKUP(S345,Sheet3!F$2:F$9,Sheet3!H$2:H$9)*(AN345+AJ345+0.5)*G345*IF(L345=1,2,IF(L345=2,1,0)),0)</f>
        <v>0</v>
      </c>
      <c r="BC345" s="159">
        <f t="shared" si="158"/>
        <v>0</v>
      </c>
      <c r="BD345" s="123">
        <f>LOOKUP($S345,Sheet3!$F$2:$F$9,Sheet3!I$2:I$9)*$G345*IF($L345=1,2,IF($L345=2,1,0))</f>
        <v>0</v>
      </c>
      <c r="BE345" s="123">
        <f>LOOKUP($S345,Sheet3!$F$2:$F$9,Sheet3!J$2:J$9)*$G345*IF($L345=1,2,IF($L345=2,1,0))</f>
        <v>0</v>
      </c>
      <c r="BF345" s="123">
        <f>LOOKUP($S345,Sheet3!$F$2:$F$9,Sheet3!K$2:K$9)*$G345*IF($L345=1,2,IF($L345=2,1,0))</f>
        <v>0</v>
      </c>
      <c r="BG345" s="123">
        <f>LOOKUP($S345,Sheet3!$F$2:$F$9,Sheet3!L$2:L$9)*$G345*IF($L345=1,2,IF($L345=2,1,0))</f>
        <v>0</v>
      </c>
      <c r="BH345" s="122">
        <f>LOOKUP($S345,Sheet3!$F$2:$F$9,Sheet3!M$2:M$9)*$G345*IF($L345=1,2,IF($L345=2,1,0))*2</f>
        <v>0</v>
      </c>
      <c r="BI345" s="122">
        <f>(AO345-Sheet3!$Q$4*IF($L345=1,2,IF($L345=2,1,0)))*LOOKUP(S345,Sheet3!F$2:F$9,Sheet3!M$2:M$9)*ROUNDUP(G345/Sheet3!$Q$7,0)</f>
        <v>0</v>
      </c>
      <c r="BJ345" s="122">
        <f>IF(S345="E",LOOKUP(Sheet3!$G$7,Sheet3!$A$18:$A$21,Sheet3!$B$18:$B$21),0)*G345*AN345*2</f>
        <v>0</v>
      </c>
      <c r="BK345" s="122">
        <f>IF(S345="E",LOOKUP(Sheet3!$G$7,Sheet3!$A$18:$A$21,Sheet3!$C$18:$C$21),0)*G345*AN345*2/1000</f>
        <v>0</v>
      </c>
      <c r="BL345" s="122">
        <f>IF(S345="E",LOOKUP(Sheet3!$G$7,Sheet3!$A$18:$A$21,Sheet3!$D$18:$D$21),0)*G345*AN345*2/1000</f>
        <v>0</v>
      </c>
      <c r="BN345" s="124">
        <f t="shared" si="159"/>
        <v>0</v>
      </c>
      <c r="BO345" s="124">
        <f t="shared" si="160"/>
        <v>0</v>
      </c>
      <c r="BP345" s="115"/>
      <c r="BQ345" s="56">
        <f t="shared" si="161"/>
        <v>0</v>
      </c>
      <c r="BR345" s="52">
        <f t="shared" si="162"/>
        <v>0</v>
      </c>
      <c r="BS345" s="52">
        <f t="shared" si="163"/>
        <v>0</v>
      </c>
      <c r="BT345" s="52">
        <f>IF(OR(LOOKUP(V345,Sheet2!A$3:A$25,Sheet2!B$3:B$25)=1,G345=0),0,AW345-AO345*0.2*G345)</f>
        <v>0</v>
      </c>
      <c r="BU345" s="52">
        <f t="shared" si="164"/>
        <v>0</v>
      </c>
      <c r="BV345" s="52">
        <f t="shared" si="165"/>
        <v>0</v>
      </c>
      <c r="BW345" s="32">
        <f t="shared" si="166"/>
        <v>0</v>
      </c>
    </row>
    <row r="346" spans="1:75">
      <c r="A346" s="110"/>
      <c r="D346" s="110">
        <f t="shared" si="147"/>
        <v>0</v>
      </c>
      <c r="E346" s="32"/>
      <c r="L346" s="32">
        <v>1</v>
      </c>
      <c r="M346" s="32">
        <v>0</v>
      </c>
      <c r="N346" s="32">
        <v>0</v>
      </c>
      <c r="O346" s="32">
        <v>0</v>
      </c>
      <c r="P346" s="32">
        <f t="shared" si="170"/>
        <v>0</v>
      </c>
      <c r="R346" s="111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2">
        <f t="shared" si="149"/>
        <v>0</v>
      </c>
      <c r="T346" s="113">
        <f t="shared" si="167"/>
        <v>0</v>
      </c>
      <c r="V346" s="137">
        <f t="shared" si="148"/>
        <v>0</v>
      </c>
      <c r="W346" s="138">
        <f t="shared" si="150"/>
        <v>0</v>
      </c>
      <c r="X346" s="138">
        <f t="shared" si="171"/>
        <v>0</v>
      </c>
      <c r="Y346" s="138">
        <f t="shared" si="172"/>
        <v>0</v>
      </c>
      <c r="Z346" s="138">
        <f>Y346+LOOKUP(V346,Sheet2!A$3:A$24,Sheet2!J$3:J$24)</f>
        <v>0</v>
      </c>
      <c r="AA346" s="138">
        <f t="shared" si="151"/>
        <v>0</v>
      </c>
      <c r="AB346" s="138">
        <f t="shared" si="173"/>
        <v>0</v>
      </c>
      <c r="AC346" s="138">
        <f t="shared" si="174"/>
        <v>0</v>
      </c>
      <c r="AD346" s="138">
        <f>AC346+LOOKUP(V346,Sheet2!A$3:A$24,Sheet2!J$3:J$24)</f>
        <v>0</v>
      </c>
      <c r="AE346" s="138">
        <f t="shared" si="152"/>
        <v>0</v>
      </c>
      <c r="AF346" s="138">
        <f t="shared" si="153"/>
        <v>0</v>
      </c>
      <c r="AG346" s="137">
        <f>LOOKUP(V346,Sheet2!A$3:A$24,Sheet2!K$3:K$24)</f>
        <v>0</v>
      </c>
      <c r="AH346" s="143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37">
        <f>LOOKUP(R346,Sheet3!A$2:A$7,Sheet3!D$2:D$7)</f>
        <v>0</v>
      </c>
      <c r="AJ346" s="137">
        <f t="shared" si="168"/>
        <v>0</v>
      </c>
      <c r="AK346" s="137">
        <f t="shared" si="169"/>
        <v>0</v>
      </c>
      <c r="AL346" s="138">
        <f t="shared" si="154"/>
        <v>0</v>
      </c>
      <c r="AM346" s="138">
        <f t="shared" si="155"/>
        <v>0</v>
      </c>
      <c r="AN346" s="138">
        <f t="shared" si="156"/>
        <v>0</v>
      </c>
      <c r="AO346" s="138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15"/>
      <c r="AQ346" s="152">
        <f t="shared" si="157"/>
        <v>0</v>
      </c>
      <c r="AR346" s="153">
        <f>LOOKUP(S346,Sheet3!F$2:F$9,Sheet3!G$2:G$9)*(AN346-AJ346)*(AN346-AJ346)/2*G346*IF(L346=1,2,IF(L346=2,1,0))</f>
        <v>0</v>
      </c>
      <c r="AS346" s="153">
        <f>LOOKUP(R346,Sheet3!A$2:A$6,Sheet3!B$2:B$6)*AO346*G346</f>
        <v>0</v>
      </c>
      <c r="AT346" s="153">
        <f>LOOKUP(R346,Sheet3!A$2:A$6,Sheet3!C$2:C$6)*AO346*G346</f>
        <v>0</v>
      </c>
      <c r="AU346" s="154">
        <f>IF(AND(AE346&gt;3.5,AF346&gt;3.5),LOOKUP(Sheet1!V346,Sheet2!A$3:A$24,Sheet2!U$3:U$24),LOOKUP(V346,Sheet2!A$3:A$24,Sheet2!T$3:T$24))*G346</f>
        <v>0</v>
      </c>
      <c r="AV346" s="154">
        <f>IF(AND(AE346&gt;3.5,AF346&gt;3.5),LOOKUP(Sheet1!V346,Sheet2!A$3:A$24,Sheet2!W$3:W$24),LOOKUP(V346,Sheet2!A$3:A$24,Sheet2!V$3:V$24))*G346</f>
        <v>0</v>
      </c>
      <c r="AW346" s="153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3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3">
        <f>LOOKUP(S346,Sheet3!F$2:F$9,Sheet3!G$2:G$9)*MIN((((Z346-Y346)+(AD346-AC346))/2+AH346+LOOKUP(V346,Sheet2!A$3:A$24,Sheet2!K$3:K$24)),AN346-AK346)^2/2*G346*IF(L346=1,2,IF(L346=2,1,0))</f>
        <v>0</v>
      </c>
      <c r="AZ346" s="153">
        <f>IF(G346=0,0,MAX(0,SUM(AQ346:AR346)-SUM(AS346:AY346)-BA346-LOOKUP(V346,Sheet2!A$3:A$24,Sheet2!Y$3:Y$24)*G346))</f>
        <v>0</v>
      </c>
      <c r="BA346" s="154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58">
        <f>IF(S346="A",LOOKUP(S346,Sheet3!F$2:F$9,Sheet3!H$2:H$9)*(AN346+AJ346+0.5)*G346*IF(L346=1,2,IF(L346=2,1,0)),0)</f>
        <v>0</v>
      </c>
      <c r="BC346" s="159">
        <f t="shared" si="158"/>
        <v>0</v>
      </c>
      <c r="BD346" s="123">
        <f>LOOKUP($S346,Sheet3!$F$2:$F$9,Sheet3!I$2:I$9)*$G346*IF($L346=1,2,IF($L346=2,1,0))</f>
        <v>0</v>
      </c>
      <c r="BE346" s="123">
        <f>LOOKUP($S346,Sheet3!$F$2:$F$9,Sheet3!J$2:J$9)*$G346*IF($L346=1,2,IF($L346=2,1,0))</f>
        <v>0</v>
      </c>
      <c r="BF346" s="123">
        <f>LOOKUP($S346,Sheet3!$F$2:$F$9,Sheet3!K$2:K$9)*$G346*IF($L346=1,2,IF($L346=2,1,0))</f>
        <v>0</v>
      </c>
      <c r="BG346" s="123">
        <f>LOOKUP($S346,Sheet3!$F$2:$F$9,Sheet3!L$2:L$9)*$G346*IF($L346=1,2,IF($L346=2,1,0))</f>
        <v>0</v>
      </c>
      <c r="BH346" s="122">
        <f>LOOKUP($S346,Sheet3!$F$2:$F$9,Sheet3!M$2:M$9)*$G346*IF($L346=1,2,IF($L346=2,1,0))*2</f>
        <v>0</v>
      </c>
      <c r="BI346" s="122">
        <f>(AO346-Sheet3!$Q$4*IF($L346=1,2,IF($L346=2,1,0)))*LOOKUP(S346,Sheet3!F$2:F$9,Sheet3!M$2:M$9)*ROUNDUP(G346/Sheet3!$Q$7,0)</f>
        <v>0</v>
      </c>
      <c r="BJ346" s="122">
        <f>IF(S346="E",LOOKUP(Sheet3!$G$7,Sheet3!$A$18:$A$21,Sheet3!$B$18:$B$21),0)*G346*AN346*2</f>
        <v>0</v>
      </c>
      <c r="BK346" s="122">
        <f>IF(S346="E",LOOKUP(Sheet3!$G$7,Sheet3!$A$18:$A$21,Sheet3!$C$18:$C$21),0)*G346*AN346*2/1000</f>
        <v>0</v>
      </c>
      <c r="BL346" s="122">
        <f>IF(S346="E",LOOKUP(Sheet3!$G$7,Sheet3!$A$18:$A$21,Sheet3!$D$18:$D$21),0)*G346*AN346*2/1000</f>
        <v>0</v>
      </c>
      <c r="BN346" s="124">
        <f t="shared" si="159"/>
        <v>0</v>
      </c>
      <c r="BO346" s="124">
        <f t="shared" si="160"/>
        <v>0</v>
      </c>
      <c r="BP346" s="115"/>
      <c r="BQ346" s="56">
        <f t="shared" si="161"/>
        <v>0</v>
      </c>
      <c r="BR346" s="52">
        <f t="shared" si="162"/>
        <v>0</v>
      </c>
      <c r="BS346" s="52">
        <f t="shared" si="163"/>
        <v>0</v>
      </c>
      <c r="BT346" s="52">
        <f>IF(OR(LOOKUP(V346,Sheet2!A$3:A$25,Sheet2!B$3:B$25)=1,G346=0),0,AW346-AO346*0.2*G346)</f>
        <v>0</v>
      </c>
      <c r="BU346" s="52">
        <f t="shared" si="164"/>
        <v>0</v>
      </c>
      <c r="BV346" s="52">
        <f t="shared" si="165"/>
        <v>0</v>
      </c>
      <c r="BW346" s="32">
        <f t="shared" si="166"/>
        <v>0</v>
      </c>
    </row>
    <row r="347" spans="1:75">
      <c r="A347" s="110"/>
      <c r="D347" s="110">
        <f t="shared" si="147"/>
        <v>0</v>
      </c>
      <c r="E347" s="32"/>
      <c r="L347" s="32">
        <v>1</v>
      </c>
      <c r="M347" s="32">
        <v>0</v>
      </c>
      <c r="N347" s="32">
        <v>0</v>
      </c>
      <c r="O347" s="32">
        <v>0</v>
      </c>
      <c r="P347" s="32">
        <f t="shared" si="170"/>
        <v>0</v>
      </c>
      <c r="R347" s="111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2">
        <f t="shared" si="149"/>
        <v>0</v>
      </c>
      <c r="T347" s="113">
        <f t="shared" si="167"/>
        <v>0</v>
      </c>
      <c r="V347" s="137">
        <f t="shared" si="148"/>
        <v>0</v>
      </c>
      <c r="W347" s="138">
        <f t="shared" si="150"/>
        <v>0</v>
      </c>
      <c r="X347" s="138">
        <f t="shared" si="171"/>
        <v>0</v>
      </c>
      <c r="Y347" s="138">
        <f t="shared" si="172"/>
        <v>0</v>
      </c>
      <c r="Z347" s="138">
        <f>Y347+LOOKUP(V347,Sheet2!A$3:A$24,Sheet2!J$3:J$24)</f>
        <v>0</v>
      </c>
      <c r="AA347" s="138">
        <f t="shared" si="151"/>
        <v>0</v>
      </c>
      <c r="AB347" s="138">
        <f t="shared" si="173"/>
        <v>0</v>
      </c>
      <c r="AC347" s="138">
        <f t="shared" si="174"/>
        <v>0</v>
      </c>
      <c r="AD347" s="138">
        <f>AC347+LOOKUP(V347,Sheet2!A$3:A$24,Sheet2!J$3:J$24)</f>
        <v>0</v>
      </c>
      <c r="AE347" s="138">
        <f t="shared" si="152"/>
        <v>0</v>
      </c>
      <c r="AF347" s="138">
        <f t="shared" si="153"/>
        <v>0</v>
      </c>
      <c r="AG347" s="137">
        <f>LOOKUP(V347,Sheet2!A$3:A$24,Sheet2!K$3:K$24)</f>
        <v>0</v>
      </c>
      <c r="AH347" s="143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37">
        <f>LOOKUP(R347,Sheet3!A$2:A$7,Sheet3!D$2:D$7)</f>
        <v>0</v>
      </c>
      <c r="AJ347" s="137">
        <f t="shared" si="168"/>
        <v>0</v>
      </c>
      <c r="AK347" s="137">
        <f t="shared" si="169"/>
        <v>0</v>
      </c>
      <c r="AL347" s="138">
        <f t="shared" si="154"/>
        <v>0</v>
      </c>
      <c r="AM347" s="138">
        <f t="shared" si="155"/>
        <v>0</v>
      </c>
      <c r="AN347" s="138">
        <f t="shared" si="156"/>
        <v>0</v>
      </c>
      <c r="AO347" s="138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15"/>
      <c r="AQ347" s="152">
        <f t="shared" si="157"/>
        <v>0</v>
      </c>
      <c r="AR347" s="153">
        <f>LOOKUP(S347,Sheet3!F$2:F$9,Sheet3!G$2:G$9)*(AN347-AJ347)*(AN347-AJ347)/2*G347*IF(L347=1,2,IF(L347=2,1,0))</f>
        <v>0</v>
      </c>
      <c r="AS347" s="153">
        <f>LOOKUP(R347,Sheet3!A$2:A$6,Sheet3!B$2:B$6)*AO347*G347</f>
        <v>0</v>
      </c>
      <c r="AT347" s="153">
        <f>LOOKUP(R347,Sheet3!A$2:A$6,Sheet3!C$2:C$6)*AO347*G347</f>
        <v>0</v>
      </c>
      <c r="AU347" s="154">
        <f>IF(AND(AE347&gt;3.5,AF347&gt;3.5),LOOKUP(Sheet1!V347,Sheet2!A$3:A$24,Sheet2!U$3:U$24),LOOKUP(V347,Sheet2!A$3:A$24,Sheet2!T$3:T$24))*G347</f>
        <v>0</v>
      </c>
      <c r="AV347" s="154">
        <f>IF(AND(AE347&gt;3.5,AF347&gt;3.5),LOOKUP(Sheet1!V347,Sheet2!A$3:A$24,Sheet2!W$3:W$24),LOOKUP(V347,Sheet2!A$3:A$24,Sheet2!V$3:V$24))*G347</f>
        <v>0</v>
      </c>
      <c r="AW347" s="153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3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3">
        <f>LOOKUP(S347,Sheet3!F$2:F$9,Sheet3!G$2:G$9)*MIN((((Z347-Y347)+(AD347-AC347))/2+AH347+LOOKUP(V347,Sheet2!A$3:A$24,Sheet2!K$3:K$24)),AN347-AK347)^2/2*G347*IF(L347=1,2,IF(L347=2,1,0))</f>
        <v>0</v>
      </c>
      <c r="AZ347" s="153">
        <f>IF(G347=0,0,MAX(0,SUM(AQ347:AR347)-SUM(AS347:AY347)-BA347-LOOKUP(V347,Sheet2!A$3:A$24,Sheet2!Y$3:Y$24)*G347))</f>
        <v>0</v>
      </c>
      <c r="BA347" s="154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58">
        <f>IF(S347="A",LOOKUP(S347,Sheet3!F$2:F$9,Sheet3!H$2:H$9)*(AN347+AJ347+0.5)*G347*IF(L347=1,2,IF(L347=2,1,0)),0)</f>
        <v>0</v>
      </c>
      <c r="BC347" s="159">
        <f t="shared" si="158"/>
        <v>0</v>
      </c>
      <c r="BD347" s="123">
        <f>LOOKUP($S347,Sheet3!$F$2:$F$9,Sheet3!I$2:I$9)*$G347*IF($L347=1,2,IF($L347=2,1,0))</f>
        <v>0</v>
      </c>
      <c r="BE347" s="123">
        <f>LOOKUP($S347,Sheet3!$F$2:$F$9,Sheet3!J$2:J$9)*$G347*IF($L347=1,2,IF($L347=2,1,0))</f>
        <v>0</v>
      </c>
      <c r="BF347" s="123">
        <f>LOOKUP($S347,Sheet3!$F$2:$F$9,Sheet3!K$2:K$9)*$G347*IF($L347=1,2,IF($L347=2,1,0))</f>
        <v>0</v>
      </c>
      <c r="BG347" s="123">
        <f>LOOKUP($S347,Sheet3!$F$2:$F$9,Sheet3!L$2:L$9)*$G347*IF($L347=1,2,IF($L347=2,1,0))</f>
        <v>0</v>
      </c>
      <c r="BH347" s="122">
        <f>LOOKUP($S347,Sheet3!$F$2:$F$9,Sheet3!M$2:M$9)*$G347*IF($L347=1,2,IF($L347=2,1,0))*2</f>
        <v>0</v>
      </c>
      <c r="BI347" s="122">
        <f>(AO347-Sheet3!$Q$4*IF($L347=1,2,IF($L347=2,1,0)))*LOOKUP(S347,Sheet3!F$2:F$9,Sheet3!M$2:M$9)*ROUNDUP(G347/Sheet3!$Q$7,0)</f>
        <v>0</v>
      </c>
      <c r="BJ347" s="122">
        <f>IF(S347="E",LOOKUP(Sheet3!$G$7,Sheet3!$A$18:$A$21,Sheet3!$B$18:$B$21),0)*G347*AN347*2</f>
        <v>0</v>
      </c>
      <c r="BK347" s="122">
        <f>IF(S347="E",LOOKUP(Sheet3!$G$7,Sheet3!$A$18:$A$21,Sheet3!$C$18:$C$21),0)*G347*AN347*2/1000</f>
        <v>0</v>
      </c>
      <c r="BL347" s="122">
        <f>IF(S347="E",LOOKUP(Sheet3!$G$7,Sheet3!$A$18:$A$21,Sheet3!$D$18:$D$21),0)*G347*AN347*2/1000</f>
        <v>0</v>
      </c>
      <c r="BN347" s="124">
        <f t="shared" si="159"/>
        <v>0</v>
      </c>
      <c r="BO347" s="124">
        <f t="shared" si="160"/>
        <v>0</v>
      </c>
      <c r="BP347" s="115"/>
      <c r="BQ347" s="56">
        <f t="shared" si="161"/>
        <v>0</v>
      </c>
      <c r="BR347" s="52">
        <f t="shared" si="162"/>
        <v>0</v>
      </c>
      <c r="BS347" s="52">
        <f t="shared" si="163"/>
        <v>0</v>
      </c>
      <c r="BT347" s="52">
        <f>IF(OR(LOOKUP(V347,Sheet2!A$3:A$25,Sheet2!B$3:B$25)=1,G347=0),0,AW347-AO347*0.2*G347)</f>
        <v>0</v>
      </c>
      <c r="BU347" s="52">
        <f t="shared" si="164"/>
        <v>0</v>
      </c>
      <c r="BV347" s="52">
        <f t="shared" si="165"/>
        <v>0</v>
      </c>
      <c r="BW347" s="32">
        <f t="shared" si="166"/>
        <v>0</v>
      </c>
    </row>
    <row r="348" spans="1:75">
      <c r="A348" s="110"/>
      <c r="D348" s="110">
        <f t="shared" si="147"/>
        <v>0</v>
      </c>
      <c r="E348" s="32"/>
      <c r="L348" s="32">
        <v>1</v>
      </c>
      <c r="M348" s="32">
        <v>0</v>
      </c>
      <c r="N348" s="32">
        <v>0</v>
      </c>
      <c r="O348" s="32">
        <v>0</v>
      </c>
      <c r="P348" s="32">
        <f t="shared" si="170"/>
        <v>0</v>
      </c>
      <c r="R348" s="111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2">
        <f t="shared" si="149"/>
        <v>0</v>
      </c>
      <c r="T348" s="113">
        <f t="shared" si="167"/>
        <v>0</v>
      </c>
      <c r="V348" s="137">
        <f t="shared" si="148"/>
        <v>0</v>
      </c>
      <c r="W348" s="138">
        <f t="shared" si="150"/>
        <v>0</v>
      </c>
      <c r="X348" s="138">
        <f t="shared" si="171"/>
        <v>0</v>
      </c>
      <c r="Y348" s="138">
        <f t="shared" si="172"/>
        <v>0</v>
      </c>
      <c r="Z348" s="138">
        <f>Y348+LOOKUP(V348,Sheet2!A$3:A$24,Sheet2!J$3:J$24)</f>
        <v>0</v>
      </c>
      <c r="AA348" s="138">
        <f t="shared" si="151"/>
        <v>0</v>
      </c>
      <c r="AB348" s="138">
        <f t="shared" si="173"/>
        <v>0</v>
      </c>
      <c r="AC348" s="138">
        <f t="shared" si="174"/>
        <v>0</v>
      </c>
      <c r="AD348" s="138">
        <f>AC348+LOOKUP(V348,Sheet2!A$3:A$24,Sheet2!J$3:J$24)</f>
        <v>0</v>
      </c>
      <c r="AE348" s="138">
        <f t="shared" si="152"/>
        <v>0</v>
      </c>
      <c r="AF348" s="138">
        <f t="shared" si="153"/>
        <v>0</v>
      </c>
      <c r="AG348" s="137">
        <f>LOOKUP(V348,Sheet2!A$3:A$24,Sheet2!K$3:K$24)</f>
        <v>0</v>
      </c>
      <c r="AH348" s="143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37">
        <f>LOOKUP(R348,Sheet3!A$2:A$7,Sheet3!D$2:D$7)</f>
        <v>0</v>
      </c>
      <c r="AJ348" s="137">
        <f t="shared" si="168"/>
        <v>0</v>
      </c>
      <c r="AK348" s="137">
        <f t="shared" si="169"/>
        <v>0</v>
      </c>
      <c r="AL348" s="138">
        <f t="shared" si="154"/>
        <v>0</v>
      </c>
      <c r="AM348" s="138">
        <f t="shared" si="155"/>
        <v>0</v>
      </c>
      <c r="AN348" s="138">
        <f t="shared" si="156"/>
        <v>0</v>
      </c>
      <c r="AO348" s="138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15"/>
      <c r="AQ348" s="152">
        <f t="shared" si="157"/>
        <v>0</v>
      </c>
      <c r="AR348" s="153">
        <f>LOOKUP(S348,Sheet3!F$2:F$9,Sheet3!G$2:G$9)*(AN348-AJ348)*(AN348-AJ348)/2*G348*IF(L348=1,2,IF(L348=2,1,0))</f>
        <v>0</v>
      </c>
      <c r="AS348" s="153">
        <f>LOOKUP(R348,Sheet3!A$2:A$6,Sheet3!B$2:B$6)*AO348*G348</f>
        <v>0</v>
      </c>
      <c r="AT348" s="153">
        <f>LOOKUP(R348,Sheet3!A$2:A$6,Sheet3!C$2:C$6)*AO348*G348</f>
        <v>0</v>
      </c>
      <c r="AU348" s="154">
        <f>IF(AND(AE348&gt;3.5,AF348&gt;3.5),LOOKUP(Sheet1!V348,Sheet2!A$3:A$24,Sheet2!U$3:U$24),LOOKUP(V348,Sheet2!A$3:A$24,Sheet2!T$3:T$24))*G348</f>
        <v>0</v>
      </c>
      <c r="AV348" s="154">
        <f>IF(AND(AE348&gt;3.5,AF348&gt;3.5),LOOKUP(Sheet1!V348,Sheet2!A$3:A$24,Sheet2!W$3:W$24),LOOKUP(V348,Sheet2!A$3:A$24,Sheet2!V$3:V$24))*G348</f>
        <v>0</v>
      </c>
      <c r="AW348" s="153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3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3">
        <f>LOOKUP(S348,Sheet3!F$2:F$9,Sheet3!G$2:G$9)*MIN((((Z348-Y348)+(AD348-AC348))/2+AH348+LOOKUP(V348,Sheet2!A$3:A$24,Sheet2!K$3:K$24)),AN348-AK348)^2/2*G348*IF(L348=1,2,IF(L348=2,1,0))</f>
        <v>0</v>
      </c>
      <c r="AZ348" s="153">
        <f>IF(G348=0,0,MAX(0,SUM(AQ348:AR348)-SUM(AS348:AY348)-BA348-LOOKUP(V348,Sheet2!A$3:A$24,Sheet2!Y$3:Y$24)*G348))</f>
        <v>0</v>
      </c>
      <c r="BA348" s="154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58">
        <f>IF(S348="A",LOOKUP(S348,Sheet3!F$2:F$9,Sheet3!H$2:H$9)*(AN348+AJ348+0.5)*G348*IF(L348=1,2,IF(L348=2,1,0)),0)</f>
        <v>0</v>
      </c>
      <c r="BC348" s="159">
        <f t="shared" si="158"/>
        <v>0</v>
      </c>
      <c r="BD348" s="123">
        <f>LOOKUP($S348,Sheet3!$F$2:$F$9,Sheet3!I$2:I$9)*$G348*IF($L348=1,2,IF($L348=2,1,0))</f>
        <v>0</v>
      </c>
      <c r="BE348" s="123">
        <f>LOOKUP($S348,Sheet3!$F$2:$F$9,Sheet3!J$2:J$9)*$G348*IF($L348=1,2,IF($L348=2,1,0))</f>
        <v>0</v>
      </c>
      <c r="BF348" s="123">
        <f>LOOKUP($S348,Sheet3!$F$2:$F$9,Sheet3!K$2:K$9)*$G348*IF($L348=1,2,IF($L348=2,1,0))</f>
        <v>0</v>
      </c>
      <c r="BG348" s="123">
        <f>LOOKUP($S348,Sheet3!$F$2:$F$9,Sheet3!L$2:L$9)*$G348*IF($L348=1,2,IF($L348=2,1,0))</f>
        <v>0</v>
      </c>
      <c r="BH348" s="122">
        <f>LOOKUP($S348,Sheet3!$F$2:$F$9,Sheet3!M$2:M$9)*$G348*IF($L348=1,2,IF($L348=2,1,0))*2</f>
        <v>0</v>
      </c>
      <c r="BI348" s="122">
        <f>(AO348-Sheet3!$Q$4*IF($L348=1,2,IF($L348=2,1,0)))*LOOKUP(S348,Sheet3!F$2:F$9,Sheet3!M$2:M$9)*ROUNDUP(G348/Sheet3!$Q$7,0)</f>
        <v>0</v>
      </c>
      <c r="BJ348" s="122">
        <f>IF(S348="E",LOOKUP(Sheet3!$G$7,Sheet3!$A$18:$A$21,Sheet3!$B$18:$B$21),0)*G348*AN348*2</f>
        <v>0</v>
      </c>
      <c r="BK348" s="122">
        <f>IF(S348="E",LOOKUP(Sheet3!$G$7,Sheet3!$A$18:$A$21,Sheet3!$C$18:$C$21),0)*G348*AN348*2/1000</f>
        <v>0</v>
      </c>
      <c r="BL348" s="122">
        <f>IF(S348="E",LOOKUP(Sheet3!$G$7,Sheet3!$A$18:$A$21,Sheet3!$D$18:$D$21),0)*G348*AN348*2/1000</f>
        <v>0</v>
      </c>
      <c r="BN348" s="124">
        <f t="shared" si="159"/>
        <v>0</v>
      </c>
      <c r="BO348" s="124">
        <f t="shared" si="160"/>
        <v>0</v>
      </c>
      <c r="BP348" s="115"/>
      <c r="BQ348" s="56">
        <f t="shared" si="161"/>
        <v>0</v>
      </c>
      <c r="BR348" s="52">
        <f t="shared" si="162"/>
        <v>0</v>
      </c>
      <c r="BS348" s="52">
        <f t="shared" si="163"/>
        <v>0</v>
      </c>
      <c r="BT348" s="52">
        <f>IF(OR(LOOKUP(V348,Sheet2!A$3:A$25,Sheet2!B$3:B$25)=1,G348=0),0,AW348-AO348*0.2*G348)</f>
        <v>0</v>
      </c>
      <c r="BU348" s="52">
        <f t="shared" si="164"/>
        <v>0</v>
      </c>
      <c r="BV348" s="52">
        <f t="shared" si="165"/>
        <v>0</v>
      </c>
      <c r="BW348" s="32">
        <f t="shared" si="166"/>
        <v>0</v>
      </c>
    </row>
    <row r="349" spans="1:75">
      <c r="A349" s="110"/>
      <c r="D349" s="110">
        <f t="shared" si="147"/>
        <v>0</v>
      </c>
      <c r="E349" s="32"/>
      <c r="L349" s="32">
        <v>1</v>
      </c>
      <c r="M349" s="32">
        <v>0</v>
      </c>
      <c r="N349" s="32">
        <v>0</v>
      </c>
      <c r="O349" s="32">
        <v>0</v>
      </c>
      <c r="P349" s="32">
        <f t="shared" si="170"/>
        <v>0</v>
      </c>
      <c r="R349" s="111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2">
        <f t="shared" si="149"/>
        <v>0</v>
      </c>
      <c r="T349" s="113">
        <f t="shared" si="167"/>
        <v>0</v>
      </c>
      <c r="V349" s="137">
        <f t="shared" si="148"/>
        <v>0</v>
      </c>
      <c r="W349" s="138">
        <f t="shared" si="150"/>
        <v>0</v>
      </c>
      <c r="X349" s="138">
        <f t="shared" si="171"/>
        <v>0</v>
      </c>
      <c r="Y349" s="138">
        <f t="shared" si="172"/>
        <v>0</v>
      </c>
      <c r="Z349" s="138">
        <f>Y349+LOOKUP(V349,Sheet2!A$3:A$24,Sheet2!J$3:J$24)</f>
        <v>0</v>
      </c>
      <c r="AA349" s="138">
        <f t="shared" si="151"/>
        <v>0</v>
      </c>
      <c r="AB349" s="138">
        <f t="shared" si="173"/>
        <v>0</v>
      </c>
      <c r="AC349" s="138">
        <f t="shared" si="174"/>
        <v>0</v>
      </c>
      <c r="AD349" s="138">
        <f>AC349+LOOKUP(V349,Sheet2!A$3:A$24,Sheet2!J$3:J$24)</f>
        <v>0</v>
      </c>
      <c r="AE349" s="138">
        <f t="shared" si="152"/>
        <v>0</v>
      </c>
      <c r="AF349" s="138">
        <f t="shared" si="153"/>
        <v>0</v>
      </c>
      <c r="AG349" s="137">
        <f>LOOKUP(V349,Sheet2!A$3:A$24,Sheet2!K$3:K$24)</f>
        <v>0</v>
      </c>
      <c r="AH349" s="143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37">
        <f>LOOKUP(R349,Sheet3!A$2:A$7,Sheet3!D$2:D$7)</f>
        <v>0</v>
      </c>
      <c r="AJ349" s="137">
        <f t="shared" si="168"/>
        <v>0</v>
      </c>
      <c r="AK349" s="137">
        <f t="shared" si="169"/>
        <v>0</v>
      </c>
      <c r="AL349" s="138">
        <f t="shared" si="154"/>
        <v>0</v>
      </c>
      <c r="AM349" s="138">
        <f t="shared" si="155"/>
        <v>0</v>
      </c>
      <c r="AN349" s="138">
        <f t="shared" si="156"/>
        <v>0</v>
      </c>
      <c r="AO349" s="138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15"/>
      <c r="AQ349" s="152">
        <f t="shared" si="157"/>
        <v>0</v>
      </c>
      <c r="AR349" s="153">
        <f>LOOKUP(S349,Sheet3!F$2:F$9,Sheet3!G$2:G$9)*(AN349-AJ349)*(AN349-AJ349)/2*G349*IF(L349=1,2,IF(L349=2,1,0))</f>
        <v>0</v>
      </c>
      <c r="AS349" s="153">
        <f>LOOKUP(R349,Sheet3!A$2:A$6,Sheet3!B$2:B$6)*AO349*G349</f>
        <v>0</v>
      </c>
      <c r="AT349" s="153">
        <f>LOOKUP(R349,Sheet3!A$2:A$6,Sheet3!C$2:C$6)*AO349*G349</f>
        <v>0</v>
      </c>
      <c r="AU349" s="154">
        <f>IF(AND(AE349&gt;3.5,AF349&gt;3.5),LOOKUP(Sheet1!V349,Sheet2!A$3:A$24,Sheet2!U$3:U$24),LOOKUP(V349,Sheet2!A$3:A$24,Sheet2!T$3:T$24))*G349</f>
        <v>0</v>
      </c>
      <c r="AV349" s="154">
        <f>IF(AND(AE349&gt;3.5,AF349&gt;3.5),LOOKUP(Sheet1!V349,Sheet2!A$3:A$24,Sheet2!W$3:W$24),LOOKUP(V349,Sheet2!A$3:A$24,Sheet2!V$3:V$24))*G349</f>
        <v>0</v>
      </c>
      <c r="AW349" s="153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3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3">
        <f>LOOKUP(S349,Sheet3!F$2:F$9,Sheet3!G$2:G$9)*MIN((((Z349-Y349)+(AD349-AC349))/2+AH349+LOOKUP(V349,Sheet2!A$3:A$24,Sheet2!K$3:K$24)),AN349-AK349)^2/2*G349*IF(L349=1,2,IF(L349=2,1,0))</f>
        <v>0</v>
      </c>
      <c r="AZ349" s="153">
        <f>IF(G349=0,0,MAX(0,SUM(AQ349:AR349)-SUM(AS349:AY349)-BA349-LOOKUP(V349,Sheet2!A$3:A$24,Sheet2!Y$3:Y$24)*G349))</f>
        <v>0</v>
      </c>
      <c r="BA349" s="154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58">
        <f>IF(S349="A",LOOKUP(S349,Sheet3!F$2:F$9,Sheet3!H$2:H$9)*(AN349+AJ349+0.5)*G349*IF(L349=1,2,IF(L349=2,1,0)),0)</f>
        <v>0</v>
      </c>
      <c r="BC349" s="159">
        <f t="shared" si="158"/>
        <v>0</v>
      </c>
      <c r="BD349" s="123">
        <f>LOOKUP($S349,Sheet3!$F$2:$F$9,Sheet3!I$2:I$9)*$G349*IF($L349=1,2,IF($L349=2,1,0))</f>
        <v>0</v>
      </c>
      <c r="BE349" s="123">
        <f>LOOKUP($S349,Sheet3!$F$2:$F$9,Sheet3!J$2:J$9)*$G349*IF($L349=1,2,IF($L349=2,1,0))</f>
        <v>0</v>
      </c>
      <c r="BF349" s="123">
        <f>LOOKUP($S349,Sheet3!$F$2:$F$9,Sheet3!K$2:K$9)*$G349*IF($L349=1,2,IF($L349=2,1,0))</f>
        <v>0</v>
      </c>
      <c r="BG349" s="123">
        <f>LOOKUP($S349,Sheet3!$F$2:$F$9,Sheet3!L$2:L$9)*$G349*IF($L349=1,2,IF($L349=2,1,0))</f>
        <v>0</v>
      </c>
      <c r="BH349" s="122">
        <f>LOOKUP($S349,Sheet3!$F$2:$F$9,Sheet3!M$2:M$9)*$G349*IF($L349=1,2,IF($L349=2,1,0))*2</f>
        <v>0</v>
      </c>
      <c r="BI349" s="122">
        <f>(AO349-Sheet3!$Q$4*IF($L349=1,2,IF($L349=2,1,0)))*LOOKUP(S349,Sheet3!F$2:F$9,Sheet3!M$2:M$9)*ROUNDUP(G349/Sheet3!$Q$7,0)</f>
        <v>0</v>
      </c>
      <c r="BJ349" s="122">
        <f>IF(S349="E",LOOKUP(Sheet3!$G$7,Sheet3!$A$18:$A$21,Sheet3!$B$18:$B$21),0)*G349*AN349*2</f>
        <v>0</v>
      </c>
      <c r="BK349" s="122">
        <f>IF(S349="E",LOOKUP(Sheet3!$G$7,Sheet3!$A$18:$A$21,Sheet3!$C$18:$C$21),0)*G349*AN349*2/1000</f>
        <v>0</v>
      </c>
      <c r="BL349" s="122">
        <f>IF(S349="E",LOOKUP(Sheet3!$G$7,Sheet3!$A$18:$A$21,Sheet3!$D$18:$D$21),0)*G349*AN349*2/1000</f>
        <v>0</v>
      </c>
      <c r="BN349" s="124">
        <f t="shared" si="159"/>
        <v>0</v>
      </c>
      <c r="BO349" s="124">
        <f t="shared" si="160"/>
        <v>0</v>
      </c>
      <c r="BP349" s="115"/>
      <c r="BQ349" s="56">
        <f t="shared" si="161"/>
        <v>0</v>
      </c>
      <c r="BR349" s="52">
        <f t="shared" si="162"/>
        <v>0</v>
      </c>
      <c r="BS349" s="52">
        <f t="shared" si="163"/>
        <v>0</v>
      </c>
      <c r="BT349" s="52">
        <f>IF(OR(LOOKUP(V349,Sheet2!A$3:A$25,Sheet2!B$3:B$25)=1,G349=0),0,AW349-AO349*0.2*G349)</f>
        <v>0</v>
      </c>
      <c r="BU349" s="52">
        <f t="shared" si="164"/>
        <v>0</v>
      </c>
      <c r="BV349" s="52">
        <f t="shared" si="165"/>
        <v>0</v>
      </c>
      <c r="BW349" s="32">
        <f t="shared" si="166"/>
        <v>0</v>
      </c>
    </row>
    <row r="350" spans="1:75">
      <c r="A350" s="110"/>
      <c r="D350" s="110">
        <f t="shared" si="147"/>
        <v>0</v>
      </c>
      <c r="E350" s="32"/>
      <c r="L350" s="32">
        <v>1</v>
      </c>
      <c r="M350" s="32">
        <v>0</v>
      </c>
      <c r="N350" s="32">
        <v>0</v>
      </c>
      <c r="O350" s="32">
        <v>0</v>
      </c>
      <c r="P350" s="32">
        <f t="shared" si="170"/>
        <v>0</v>
      </c>
      <c r="R350" s="111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2">
        <f t="shared" si="149"/>
        <v>0</v>
      </c>
      <c r="T350" s="113">
        <f t="shared" si="167"/>
        <v>0</v>
      </c>
      <c r="V350" s="137">
        <f t="shared" si="148"/>
        <v>0</v>
      </c>
      <c r="W350" s="138">
        <f t="shared" si="150"/>
        <v>0</v>
      </c>
      <c r="X350" s="138">
        <f t="shared" si="171"/>
        <v>0</v>
      </c>
      <c r="Y350" s="138">
        <f t="shared" si="172"/>
        <v>0</v>
      </c>
      <c r="Z350" s="138">
        <f>Y350+LOOKUP(V350,Sheet2!A$3:A$24,Sheet2!J$3:J$24)</f>
        <v>0</v>
      </c>
      <c r="AA350" s="138">
        <f t="shared" si="151"/>
        <v>0</v>
      </c>
      <c r="AB350" s="138">
        <f t="shared" si="173"/>
        <v>0</v>
      </c>
      <c r="AC350" s="138">
        <f t="shared" si="174"/>
        <v>0</v>
      </c>
      <c r="AD350" s="138">
        <f>AC350+LOOKUP(V350,Sheet2!A$3:A$24,Sheet2!J$3:J$24)</f>
        <v>0</v>
      </c>
      <c r="AE350" s="138">
        <f t="shared" si="152"/>
        <v>0</v>
      </c>
      <c r="AF350" s="138">
        <f t="shared" si="153"/>
        <v>0</v>
      </c>
      <c r="AG350" s="137">
        <f>LOOKUP(V350,Sheet2!A$3:A$24,Sheet2!K$3:K$24)</f>
        <v>0</v>
      </c>
      <c r="AH350" s="143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37">
        <f>LOOKUP(R350,Sheet3!A$2:A$7,Sheet3!D$2:D$7)</f>
        <v>0</v>
      </c>
      <c r="AJ350" s="137">
        <f t="shared" si="168"/>
        <v>0</v>
      </c>
      <c r="AK350" s="137">
        <f t="shared" si="169"/>
        <v>0</v>
      </c>
      <c r="AL350" s="138">
        <f t="shared" si="154"/>
        <v>0</v>
      </c>
      <c r="AM350" s="138">
        <f t="shared" si="155"/>
        <v>0</v>
      </c>
      <c r="AN350" s="138">
        <f t="shared" si="156"/>
        <v>0</v>
      </c>
      <c r="AO350" s="138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15"/>
      <c r="AQ350" s="152">
        <f t="shared" si="157"/>
        <v>0</v>
      </c>
      <c r="AR350" s="153">
        <f>LOOKUP(S350,Sheet3!F$2:F$9,Sheet3!G$2:G$9)*(AN350-AJ350)*(AN350-AJ350)/2*G350*IF(L350=1,2,IF(L350=2,1,0))</f>
        <v>0</v>
      </c>
      <c r="AS350" s="153">
        <f>LOOKUP(R350,Sheet3!A$2:A$6,Sheet3!B$2:B$6)*AO350*G350</f>
        <v>0</v>
      </c>
      <c r="AT350" s="153">
        <f>LOOKUP(R350,Sheet3!A$2:A$6,Sheet3!C$2:C$6)*AO350*G350</f>
        <v>0</v>
      </c>
      <c r="AU350" s="154">
        <f>IF(AND(AE350&gt;3.5,AF350&gt;3.5),LOOKUP(Sheet1!V350,Sheet2!A$3:A$24,Sheet2!U$3:U$24),LOOKUP(V350,Sheet2!A$3:A$24,Sheet2!T$3:T$24))*G350</f>
        <v>0</v>
      </c>
      <c r="AV350" s="154">
        <f>IF(AND(AE350&gt;3.5,AF350&gt;3.5),LOOKUP(Sheet1!V350,Sheet2!A$3:A$24,Sheet2!W$3:W$24),LOOKUP(V350,Sheet2!A$3:A$24,Sheet2!V$3:V$24))*G350</f>
        <v>0</v>
      </c>
      <c r="AW350" s="153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3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3">
        <f>LOOKUP(S350,Sheet3!F$2:F$9,Sheet3!G$2:G$9)*MIN((((Z350-Y350)+(AD350-AC350))/2+AH350+LOOKUP(V350,Sheet2!A$3:A$24,Sheet2!K$3:K$24)),AN350-AK350)^2/2*G350*IF(L350=1,2,IF(L350=2,1,0))</f>
        <v>0</v>
      </c>
      <c r="AZ350" s="153">
        <f>IF(G350=0,0,MAX(0,SUM(AQ350:AR350)-SUM(AS350:AY350)-BA350-LOOKUP(V350,Sheet2!A$3:A$24,Sheet2!Y$3:Y$24)*G350))</f>
        <v>0</v>
      </c>
      <c r="BA350" s="154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58">
        <f>IF(S350="A",LOOKUP(S350,Sheet3!F$2:F$9,Sheet3!H$2:H$9)*(AN350+AJ350+0.5)*G350*IF(L350=1,2,IF(L350=2,1,0)),0)</f>
        <v>0</v>
      </c>
      <c r="BC350" s="159">
        <f t="shared" si="158"/>
        <v>0</v>
      </c>
      <c r="BD350" s="123">
        <f>LOOKUP($S350,Sheet3!$F$2:$F$9,Sheet3!I$2:I$9)*$G350*IF($L350=1,2,IF($L350=2,1,0))</f>
        <v>0</v>
      </c>
      <c r="BE350" s="123">
        <f>LOOKUP($S350,Sheet3!$F$2:$F$9,Sheet3!J$2:J$9)*$G350*IF($L350=1,2,IF($L350=2,1,0))</f>
        <v>0</v>
      </c>
      <c r="BF350" s="123">
        <f>LOOKUP($S350,Sheet3!$F$2:$F$9,Sheet3!K$2:K$9)*$G350*IF($L350=1,2,IF($L350=2,1,0))</f>
        <v>0</v>
      </c>
      <c r="BG350" s="123">
        <f>LOOKUP($S350,Sheet3!$F$2:$F$9,Sheet3!L$2:L$9)*$G350*IF($L350=1,2,IF($L350=2,1,0))</f>
        <v>0</v>
      </c>
      <c r="BH350" s="122">
        <f>LOOKUP($S350,Sheet3!$F$2:$F$9,Sheet3!M$2:M$9)*$G350*IF($L350=1,2,IF($L350=2,1,0))*2</f>
        <v>0</v>
      </c>
      <c r="BI350" s="122">
        <f>(AO350-Sheet3!$Q$4*IF($L350=1,2,IF($L350=2,1,0)))*LOOKUP(S350,Sheet3!F$2:F$9,Sheet3!M$2:M$9)*ROUNDUP(G350/Sheet3!$Q$7,0)</f>
        <v>0</v>
      </c>
      <c r="BJ350" s="122">
        <f>IF(S350="E",LOOKUP(Sheet3!$G$7,Sheet3!$A$18:$A$21,Sheet3!$B$18:$B$21),0)*G350*AN350*2</f>
        <v>0</v>
      </c>
      <c r="BK350" s="122">
        <f>IF(S350="E",LOOKUP(Sheet3!$G$7,Sheet3!$A$18:$A$21,Sheet3!$C$18:$C$21),0)*G350*AN350*2/1000</f>
        <v>0</v>
      </c>
      <c r="BL350" s="122">
        <f>IF(S350="E",LOOKUP(Sheet3!$G$7,Sheet3!$A$18:$A$21,Sheet3!$D$18:$D$21),0)*G350*AN350*2/1000</f>
        <v>0</v>
      </c>
      <c r="BN350" s="124">
        <f t="shared" si="159"/>
        <v>0</v>
      </c>
      <c r="BO350" s="124">
        <f t="shared" si="160"/>
        <v>0</v>
      </c>
      <c r="BP350" s="115"/>
      <c r="BQ350" s="56">
        <f t="shared" si="161"/>
        <v>0</v>
      </c>
      <c r="BR350" s="52">
        <f t="shared" si="162"/>
        <v>0</v>
      </c>
      <c r="BS350" s="52">
        <f t="shared" si="163"/>
        <v>0</v>
      </c>
      <c r="BT350" s="52">
        <f>IF(OR(LOOKUP(V350,Sheet2!A$3:A$25,Sheet2!B$3:B$25)=1,G350=0),0,AW350-AO350*0.2*G350)</f>
        <v>0</v>
      </c>
      <c r="BU350" s="52">
        <f t="shared" si="164"/>
        <v>0</v>
      </c>
      <c r="BV350" s="52">
        <f t="shared" si="165"/>
        <v>0</v>
      </c>
      <c r="BW350" s="32">
        <f t="shared" si="166"/>
        <v>0</v>
      </c>
    </row>
    <row r="351" spans="1:75">
      <c r="A351" s="110"/>
      <c r="D351" s="110">
        <f t="shared" si="147"/>
        <v>0</v>
      </c>
      <c r="E351" s="32"/>
      <c r="L351" s="32">
        <v>1</v>
      </c>
      <c r="M351" s="32">
        <v>0</v>
      </c>
      <c r="N351" s="32">
        <v>0</v>
      </c>
      <c r="O351" s="32">
        <v>0</v>
      </c>
      <c r="P351" s="32">
        <f t="shared" si="170"/>
        <v>0</v>
      </c>
      <c r="R351" s="111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2">
        <f t="shared" si="149"/>
        <v>0</v>
      </c>
      <c r="T351" s="113">
        <f t="shared" si="167"/>
        <v>0</v>
      </c>
      <c r="V351" s="137">
        <f t="shared" si="148"/>
        <v>0</v>
      </c>
      <c r="W351" s="138">
        <f t="shared" si="150"/>
        <v>0</v>
      </c>
      <c r="X351" s="138">
        <f t="shared" si="171"/>
        <v>0</v>
      </c>
      <c r="Y351" s="138">
        <f t="shared" si="172"/>
        <v>0</v>
      </c>
      <c r="Z351" s="138">
        <f>Y351+LOOKUP(V351,Sheet2!A$3:A$24,Sheet2!J$3:J$24)</f>
        <v>0</v>
      </c>
      <c r="AA351" s="138">
        <f t="shared" si="151"/>
        <v>0</v>
      </c>
      <c r="AB351" s="138">
        <f t="shared" si="173"/>
        <v>0</v>
      </c>
      <c r="AC351" s="138">
        <f t="shared" si="174"/>
        <v>0</v>
      </c>
      <c r="AD351" s="138">
        <f>AC351+LOOKUP(V351,Sheet2!A$3:A$24,Sheet2!J$3:J$24)</f>
        <v>0</v>
      </c>
      <c r="AE351" s="138">
        <f t="shared" si="152"/>
        <v>0</v>
      </c>
      <c r="AF351" s="138">
        <f t="shared" si="153"/>
        <v>0</v>
      </c>
      <c r="AG351" s="137">
        <f>LOOKUP(V351,Sheet2!A$3:A$24,Sheet2!K$3:K$24)</f>
        <v>0</v>
      </c>
      <c r="AH351" s="143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37">
        <f>LOOKUP(R351,Sheet3!A$2:A$7,Sheet3!D$2:D$7)</f>
        <v>0</v>
      </c>
      <c r="AJ351" s="137">
        <f t="shared" si="168"/>
        <v>0</v>
      </c>
      <c r="AK351" s="137">
        <f t="shared" si="169"/>
        <v>0</v>
      </c>
      <c r="AL351" s="138">
        <f t="shared" si="154"/>
        <v>0</v>
      </c>
      <c r="AM351" s="138">
        <f t="shared" si="155"/>
        <v>0</v>
      </c>
      <c r="AN351" s="138">
        <f t="shared" si="156"/>
        <v>0</v>
      </c>
      <c r="AO351" s="138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15"/>
      <c r="AQ351" s="152">
        <f t="shared" si="157"/>
        <v>0</v>
      </c>
      <c r="AR351" s="153">
        <f>LOOKUP(S351,Sheet3!F$2:F$9,Sheet3!G$2:G$9)*(AN351-AJ351)*(AN351-AJ351)/2*G351*IF(L351=1,2,IF(L351=2,1,0))</f>
        <v>0</v>
      </c>
      <c r="AS351" s="153">
        <f>LOOKUP(R351,Sheet3!A$2:A$6,Sheet3!B$2:B$6)*AO351*G351</f>
        <v>0</v>
      </c>
      <c r="AT351" s="153">
        <f>LOOKUP(R351,Sheet3!A$2:A$6,Sheet3!C$2:C$6)*AO351*G351</f>
        <v>0</v>
      </c>
      <c r="AU351" s="154">
        <f>IF(AND(AE351&gt;3.5,AF351&gt;3.5),LOOKUP(Sheet1!V351,Sheet2!A$3:A$24,Sheet2!U$3:U$24),LOOKUP(V351,Sheet2!A$3:A$24,Sheet2!T$3:T$24))*G351</f>
        <v>0</v>
      </c>
      <c r="AV351" s="154">
        <f>IF(AND(AE351&gt;3.5,AF351&gt;3.5),LOOKUP(Sheet1!V351,Sheet2!A$3:A$24,Sheet2!W$3:W$24),LOOKUP(V351,Sheet2!A$3:A$24,Sheet2!V$3:V$24))*G351</f>
        <v>0</v>
      </c>
      <c r="AW351" s="153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3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3">
        <f>LOOKUP(S351,Sheet3!F$2:F$9,Sheet3!G$2:G$9)*MIN((((Z351-Y351)+(AD351-AC351))/2+AH351+LOOKUP(V351,Sheet2!A$3:A$24,Sheet2!K$3:K$24)),AN351-AK351)^2/2*G351*IF(L351=1,2,IF(L351=2,1,0))</f>
        <v>0</v>
      </c>
      <c r="AZ351" s="153">
        <f>IF(G351=0,0,MAX(0,SUM(AQ351:AR351)-SUM(AS351:AY351)-BA351-LOOKUP(V351,Sheet2!A$3:A$24,Sheet2!Y$3:Y$24)*G351))</f>
        <v>0</v>
      </c>
      <c r="BA351" s="154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58">
        <f>IF(S351="A",LOOKUP(S351,Sheet3!F$2:F$9,Sheet3!H$2:H$9)*(AN351+AJ351+0.5)*G351*IF(L351=1,2,IF(L351=2,1,0)),0)</f>
        <v>0</v>
      </c>
      <c r="BC351" s="159">
        <f t="shared" si="158"/>
        <v>0</v>
      </c>
      <c r="BD351" s="123">
        <f>LOOKUP($S351,Sheet3!$F$2:$F$9,Sheet3!I$2:I$9)*$G351*IF($L351=1,2,IF($L351=2,1,0))</f>
        <v>0</v>
      </c>
      <c r="BE351" s="123">
        <f>LOOKUP($S351,Sheet3!$F$2:$F$9,Sheet3!J$2:J$9)*$G351*IF($L351=1,2,IF($L351=2,1,0))</f>
        <v>0</v>
      </c>
      <c r="BF351" s="123">
        <f>LOOKUP($S351,Sheet3!$F$2:$F$9,Sheet3!K$2:K$9)*$G351*IF($L351=1,2,IF($L351=2,1,0))</f>
        <v>0</v>
      </c>
      <c r="BG351" s="123">
        <f>LOOKUP($S351,Sheet3!$F$2:$F$9,Sheet3!L$2:L$9)*$G351*IF($L351=1,2,IF($L351=2,1,0))</f>
        <v>0</v>
      </c>
      <c r="BH351" s="122">
        <f>LOOKUP($S351,Sheet3!$F$2:$F$9,Sheet3!M$2:M$9)*$G351*IF($L351=1,2,IF($L351=2,1,0))*2</f>
        <v>0</v>
      </c>
      <c r="BI351" s="122">
        <f>(AO351-Sheet3!$Q$4*IF($L351=1,2,IF($L351=2,1,0)))*LOOKUP(S351,Sheet3!F$2:F$9,Sheet3!M$2:M$9)*ROUNDUP(G351/Sheet3!$Q$7,0)</f>
        <v>0</v>
      </c>
      <c r="BJ351" s="122">
        <f>IF(S351="E",LOOKUP(Sheet3!$G$7,Sheet3!$A$18:$A$21,Sheet3!$B$18:$B$21),0)*G351*AN351*2</f>
        <v>0</v>
      </c>
      <c r="BK351" s="122">
        <f>IF(S351="E",LOOKUP(Sheet3!$G$7,Sheet3!$A$18:$A$21,Sheet3!$C$18:$C$21),0)*G351*AN351*2/1000</f>
        <v>0</v>
      </c>
      <c r="BL351" s="122">
        <f>IF(S351="E",LOOKUP(Sheet3!$G$7,Sheet3!$A$18:$A$21,Sheet3!$D$18:$D$21),0)*G351*AN351*2/1000</f>
        <v>0</v>
      </c>
      <c r="BN351" s="124">
        <f t="shared" si="159"/>
        <v>0</v>
      </c>
      <c r="BO351" s="124">
        <f t="shared" si="160"/>
        <v>0</v>
      </c>
      <c r="BP351" s="115"/>
      <c r="BQ351" s="56">
        <f t="shared" si="161"/>
        <v>0</v>
      </c>
      <c r="BR351" s="52">
        <f t="shared" si="162"/>
        <v>0</v>
      </c>
      <c r="BS351" s="52">
        <f t="shared" si="163"/>
        <v>0</v>
      </c>
      <c r="BT351" s="52">
        <f>IF(OR(LOOKUP(V351,Sheet2!A$3:A$25,Sheet2!B$3:B$25)=1,G351=0),0,AW351-AO351*0.2*G351)</f>
        <v>0</v>
      </c>
      <c r="BU351" s="52">
        <f t="shared" si="164"/>
        <v>0</v>
      </c>
      <c r="BV351" s="52">
        <f t="shared" si="165"/>
        <v>0</v>
      </c>
      <c r="BW351" s="32">
        <f t="shared" si="166"/>
        <v>0</v>
      </c>
    </row>
    <row r="352" spans="1:75">
      <c r="A352" s="110"/>
      <c r="D352" s="110">
        <f t="shared" si="147"/>
        <v>0</v>
      </c>
      <c r="E352" s="32"/>
      <c r="L352" s="32">
        <v>1</v>
      </c>
      <c r="M352" s="32">
        <v>0</v>
      </c>
      <c r="N352" s="32">
        <v>0</v>
      </c>
      <c r="O352" s="32">
        <v>0</v>
      </c>
      <c r="P352" s="32">
        <f t="shared" si="170"/>
        <v>0</v>
      </c>
      <c r="R352" s="111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2">
        <f t="shared" si="149"/>
        <v>0</v>
      </c>
      <c r="T352" s="113">
        <f t="shared" si="167"/>
        <v>0</v>
      </c>
      <c r="V352" s="137">
        <f t="shared" si="148"/>
        <v>0</v>
      </c>
      <c r="W352" s="138">
        <f t="shared" si="150"/>
        <v>0</v>
      </c>
      <c r="X352" s="138">
        <f t="shared" si="171"/>
        <v>0</v>
      </c>
      <c r="Y352" s="138">
        <f t="shared" si="172"/>
        <v>0</v>
      </c>
      <c r="Z352" s="138">
        <f>Y352+LOOKUP(V352,Sheet2!A$3:A$24,Sheet2!J$3:J$24)</f>
        <v>0</v>
      </c>
      <c r="AA352" s="138">
        <f t="shared" si="151"/>
        <v>0</v>
      </c>
      <c r="AB352" s="138">
        <f t="shared" si="173"/>
        <v>0</v>
      </c>
      <c r="AC352" s="138">
        <f t="shared" si="174"/>
        <v>0</v>
      </c>
      <c r="AD352" s="138">
        <f>AC352+LOOKUP(V352,Sheet2!A$3:A$24,Sheet2!J$3:J$24)</f>
        <v>0</v>
      </c>
      <c r="AE352" s="138">
        <f t="shared" si="152"/>
        <v>0</v>
      </c>
      <c r="AF352" s="138">
        <f t="shared" si="153"/>
        <v>0</v>
      </c>
      <c r="AG352" s="137">
        <f>LOOKUP(V352,Sheet2!A$3:A$24,Sheet2!K$3:K$24)</f>
        <v>0</v>
      </c>
      <c r="AH352" s="143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37">
        <f>LOOKUP(R352,Sheet3!A$2:A$7,Sheet3!D$2:D$7)</f>
        <v>0</v>
      </c>
      <c r="AJ352" s="137">
        <f t="shared" si="168"/>
        <v>0</v>
      </c>
      <c r="AK352" s="137">
        <f t="shared" si="169"/>
        <v>0</v>
      </c>
      <c r="AL352" s="138">
        <f t="shared" si="154"/>
        <v>0</v>
      </c>
      <c r="AM352" s="138">
        <f t="shared" si="155"/>
        <v>0</v>
      </c>
      <c r="AN352" s="138">
        <f t="shared" si="156"/>
        <v>0</v>
      </c>
      <c r="AO352" s="138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15"/>
      <c r="AQ352" s="152">
        <f t="shared" si="157"/>
        <v>0</v>
      </c>
      <c r="AR352" s="153">
        <f>LOOKUP(S352,Sheet3!F$2:F$9,Sheet3!G$2:G$9)*(AN352-AJ352)*(AN352-AJ352)/2*G352*IF(L352=1,2,IF(L352=2,1,0))</f>
        <v>0</v>
      </c>
      <c r="AS352" s="153">
        <f>LOOKUP(R352,Sheet3!A$2:A$6,Sheet3!B$2:B$6)*AO352*G352</f>
        <v>0</v>
      </c>
      <c r="AT352" s="153">
        <f>LOOKUP(R352,Sheet3!A$2:A$6,Sheet3!C$2:C$6)*AO352*G352</f>
        <v>0</v>
      </c>
      <c r="AU352" s="154">
        <f>IF(AND(AE352&gt;3.5,AF352&gt;3.5),LOOKUP(Sheet1!V352,Sheet2!A$3:A$24,Sheet2!U$3:U$24),LOOKUP(V352,Sheet2!A$3:A$24,Sheet2!T$3:T$24))*G352</f>
        <v>0</v>
      </c>
      <c r="AV352" s="154">
        <f>IF(AND(AE352&gt;3.5,AF352&gt;3.5),LOOKUP(Sheet1!V352,Sheet2!A$3:A$24,Sheet2!W$3:W$24),LOOKUP(V352,Sheet2!A$3:A$24,Sheet2!V$3:V$24))*G352</f>
        <v>0</v>
      </c>
      <c r="AW352" s="153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3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3">
        <f>LOOKUP(S352,Sheet3!F$2:F$9,Sheet3!G$2:G$9)*MIN((((Z352-Y352)+(AD352-AC352))/2+AH352+LOOKUP(V352,Sheet2!A$3:A$24,Sheet2!K$3:K$24)),AN352-AK352)^2/2*G352*IF(L352=1,2,IF(L352=2,1,0))</f>
        <v>0</v>
      </c>
      <c r="AZ352" s="153">
        <f>IF(G352=0,0,MAX(0,SUM(AQ352:AR352)-SUM(AS352:AY352)-BA352-LOOKUP(V352,Sheet2!A$3:A$24,Sheet2!Y$3:Y$24)*G352))</f>
        <v>0</v>
      </c>
      <c r="BA352" s="154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58">
        <f>IF(S352="A",LOOKUP(S352,Sheet3!F$2:F$9,Sheet3!H$2:H$9)*(AN352+AJ352+0.5)*G352*IF(L352=1,2,IF(L352=2,1,0)),0)</f>
        <v>0</v>
      </c>
      <c r="BC352" s="159">
        <f t="shared" si="158"/>
        <v>0</v>
      </c>
      <c r="BD352" s="123">
        <f>LOOKUP($S352,Sheet3!$F$2:$F$9,Sheet3!I$2:I$9)*$G352*IF($L352=1,2,IF($L352=2,1,0))</f>
        <v>0</v>
      </c>
      <c r="BE352" s="123">
        <f>LOOKUP($S352,Sheet3!$F$2:$F$9,Sheet3!J$2:J$9)*$G352*IF($L352=1,2,IF($L352=2,1,0))</f>
        <v>0</v>
      </c>
      <c r="BF352" s="123">
        <f>LOOKUP($S352,Sheet3!$F$2:$F$9,Sheet3!K$2:K$9)*$G352*IF($L352=1,2,IF($L352=2,1,0))</f>
        <v>0</v>
      </c>
      <c r="BG352" s="123">
        <f>LOOKUP($S352,Sheet3!$F$2:$F$9,Sheet3!L$2:L$9)*$G352*IF($L352=1,2,IF($L352=2,1,0))</f>
        <v>0</v>
      </c>
      <c r="BH352" s="122">
        <f>LOOKUP($S352,Sheet3!$F$2:$F$9,Sheet3!M$2:M$9)*$G352*IF($L352=1,2,IF($L352=2,1,0))*2</f>
        <v>0</v>
      </c>
      <c r="BI352" s="122">
        <f>(AO352-Sheet3!$Q$4*IF($L352=1,2,IF($L352=2,1,0)))*LOOKUP(S352,Sheet3!F$2:F$9,Sheet3!M$2:M$9)*ROUNDUP(G352/Sheet3!$Q$7,0)</f>
        <v>0</v>
      </c>
      <c r="BJ352" s="122">
        <f>IF(S352="E",LOOKUP(Sheet3!$G$7,Sheet3!$A$18:$A$21,Sheet3!$B$18:$B$21),0)*G352*AN352*2</f>
        <v>0</v>
      </c>
      <c r="BK352" s="122">
        <f>IF(S352="E",LOOKUP(Sheet3!$G$7,Sheet3!$A$18:$A$21,Sheet3!$C$18:$C$21),0)*G352*AN352*2/1000</f>
        <v>0</v>
      </c>
      <c r="BL352" s="122">
        <f>IF(S352="E",LOOKUP(Sheet3!$G$7,Sheet3!$A$18:$A$21,Sheet3!$D$18:$D$21),0)*G352*AN352*2/1000</f>
        <v>0</v>
      </c>
      <c r="BN352" s="124">
        <f t="shared" si="159"/>
        <v>0</v>
      </c>
      <c r="BO352" s="124">
        <f t="shared" si="160"/>
        <v>0</v>
      </c>
      <c r="BP352" s="115"/>
      <c r="BQ352" s="56">
        <f t="shared" si="161"/>
        <v>0</v>
      </c>
      <c r="BR352" s="52">
        <f t="shared" si="162"/>
        <v>0</v>
      </c>
      <c r="BS352" s="52">
        <f t="shared" si="163"/>
        <v>0</v>
      </c>
      <c r="BT352" s="52">
        <f>IF(OR(LOOKUP(V352,Sheet2!A$3:A$25,Sheet2!B$3:B$25)=1,G352=0),0,AW352-AO352*0.2*G352)</f>
        <v>0</v>
      </c>
      <c r="BU352" s="52">
        <f t="shared" si="164"/>
        <v>0</v>
      </c>
      <c r="BV352" s="52">
        <f t="shared" si="165"/>
        <v>0</v>
      </c>
      <c r="BW352" s="32">
        <f t="shared" si="166"/>
        <v>0</v>
      </c>
    </row>
    <row r="353" spans="1:75">
      <c r="A353" s="110"/>
      <c r="D353" s="110">
        <f t="shared" si="147"/>
        <v>0</v>
      </c>
      <c r="E353" s="32"/>
      <c r="L353" s="32">
        <v>1</v>
      </c>
      <c r="M353" s="32">
        <v>0</v>
      </c>
      <c r="N353" s="32">
        <v>0</v>
      </c>
      <c r="O353" s="32">
        <v>0</v>
      </c>
      <c r="P353" s="32">
        <f t="shared" si="170"/>
        <v>0</v>
      </c>
      <c r="R353" s="111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2">
        <f t="shared" si="149"/>
        <v>0</v>
      </c>
      <c r="T353" s="113">
        <f t="shared" si="167"/>
        <v>0</v>
      </c>
      <c r="V353" s="137">
        <f t="shared" si="148"/>
        <v>0</v>
      </c>
      <c r="W353" s="138">
        <f t="shared" si="150"/>
        <v>0</v>
      </c>
      <c r="X353" s="138">
        <f t="shared" si="171"/>
        <v>0</v>
      </c>
      <c r="Y353" s="138">
        <f t="shared" si="172"/>
        <v>0</v>
      </c>
      <c r="Z353" s="138">
        <f>Y353+LOOKUP(V353,Sheet2!A$3:A$24,Sheet2!J$3:J$24)</f>
        <v>0</v>
      </c>
      <c r="AA353" s="138">
        <f t="shared" si="151"/>
        <v>0</v>
      </c>
      <c r="AB353" s="138">
        <f t="shared" si="173"/>
        <v>0</v>
      </c>
      <c r="AC353" s="138">
        <f t="shared" si="174"/>
        <v>0</v>
      </c>
      <c r="AD353" s="138">
        <f>AC353+LOOKUP(V353,Sheet2!A$3:A$24,Sheet2!J$3:J$24)</f>
        <v>0</v>
      </c>
      <c r="AE353" s="138">
        <f t="shared" si="152"/>
        <v>0</v>
      </c>
      <c r="AF353" s="138">
        <f t="shared" si="153"/>
        <v>0</v>
      </c>
      <c r="AG353" s="137">
        <f>LOOKUP(V353,Sheet2!A$3:A$24,Sheet2!K$3:K$24)</f>
        <v>0</v>
      </c>
      <c r="AH353" s="143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37">
        <f>LOOKUP(R353,Sheet3!A$2:A$7,Sheet3!D$2:D$7)</f>
        <v>0</v>
      </c>
      <c r="AJ353" s="137">
        <f t="shared" si="168"/>
        <v>0</v>
      </c>
      <c r="AK353" s="137">
        <f t="shared" si="169"/>
        <v>0</v>
      </c>
      <c r="AL353" s="138">
        <f t="shared" si="154"/>
        <v>0</v>
      </c>
      <c r="AM353" s="138">
        <f t="shared" si="155"/>
        <v>0</v>
      </c>
      <c r="AN353" s="138">
        <f t="shared" si="156"/>
        <v>0</v>
      </c>
      <c r="AO353" s="138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15"/>
      <c r="AQ353" s="152">
        <f t="shared" si="157"/>
        <v>0</v>
      </c>
      <c r="AR353" s="153">
        <f>LOOKUP(S353,Sheet3!F$2:F$9,Sheet3!G$2:G$9)*(AN353-AJ353)*(AN353-AJ353)/2*G353*IF(L353=1,2,IF(L353=2,1,0))</f>
        <v>0</v>
      </c>
      <c r="AS353" s="153">
        <f>LOOKUP(R353,Sheet3!A$2:A$6,Sheet3!B$2:B$6)*AO353*G353</f>
        <v>0</v>
      </c>
      <c r="AT353" s="153">
        <f>LOOKUP(R353,Sheet3!A$2:A$6,Sheet3!C$2:C$6)*AO353*G353</f>
        <v>0</v>
      </c>
      <c r="AU353" s="154">
        <f>IF(AND(AE353&gt;3.5,AF353&gt;3.5),LOOKUP(Sheet1!V353,Sheet2!A$3:A$24,Sheet2!U$3:U$24),LOOKUP(V353,Sheet2!A$3:A$24,Sheet2!T$3:T$24))*G353</f>
        <v>0</v>
      </c>
      <c r="AV353" s="154">
        <f>IF(AND(AE353&gt;3.5,AF353&gt;3.5),LOOKUP(Sheet1!V353,Sheet2!A$3:A$24,Sheet2!W$3:W$24),LOOKUP(V353,Sheet2!A$3:A$24,Sheet2!V$3:V$24))*G353</f>
        <v>0</v>
      </c>
      <c r="AW353" s="153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3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3">
        <f>LOOKUP(S353,Sheet3!F$2:F$9,Sheet3!G$2:G$9)*MIN((((Z353-Y353)+(AD353-AC353))/2+AH353+LOOKUP(V353,Sheet2!A$3:A$24,Sheet2!K$3:K$24)),AN353-AK353)^2/2*G353*IF(L353=1,2,IF(L353=2,1,0))</f>
        <v>0</v>
      </c>
      <c r="AZ353" s="153">
        <f>IF(G353=0,0,MAX(0,SUM(AQ353:AR353)-SUM(AS353:AY353)-BA353-LOOKUP(V353,Sheet2!A$3:A$24,Sheet2!Y$3:Y$24)*G353))</f>
        <v>0</v>
      </c>
      <c r="BA353" s="154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58">
        <f>IF(S353="A",LOOKUP(S353,Sheet3!F$2:F$9,Sheet3!H$2:H$9)*(AN353+AJ353+0.5)*G353*IF(L353=1,2,IF(L353=2,1,0)),0)</f>
        <v>0</v>
      </c>
      <c r="BC353" s="159">
        <f t="shared" si="158"/>
        <v>0</v>
      </c>
      <c r="BD353" s="123">
        <f>LOOKUP($S353,Sheet3!$F$2:$F$9,Sheet3!I$2:I$9)*$G353*IF($L353=1,2,IF($L353=2,1,0))</f>
        <v>0</v>
      </c>
      <c r="BE353" s="123">
        <f>LOOKUP($S353,Sheet3!$F$2:$F$9,Sheet3!J$2:J$9)*$G353*IF($L353=1,2,IF($L353=2,1,0))</f>
        <v>0</v>
      </c>
      <c r="BF353" s="123">
        <f>LOOKUP($S353,Sheet3!$F$2:$F$9,Sheet3!K$2:K$9)*$G353*IF($L353=1,2,IF($L353=2,1,0))</f>
        <v>0</v>
      </c>
      <c r="BG353" s="123">
        <f>LOOKUP($S353,Sheet3!$F$2:$F$9,Sheet3!L$2:L$9)*$G353*IF($L353=1,2,IF($L353=2,1,0))</f>
        <v>0</v>
      </c>
      <c r="BH353" s="122">
        <f>LOOKUP($S353,Sheet3!$F$2:$F$9,Sheet3!M$2:M$9)*$G353*IF($L353=1,2,IF($L353=2,1,0))*2</f>
        <v>0</v>
      </c>
      <c r="BI353" s="122">
        <f>(AO353-Sheet3!$Q$4*IF($L353=1,2,IF($L353=2,1,0)))*LOOKUP(S353,Sheet3!F$2:F$9,Sheet3!M$2:M$9)*ROUNDUP(G353/Sheet3!$Q$7,0)</f>
        <v>0</v>
      </c>
      <c r="BJ353" s="122">
        <f>IF(S353="E",LOOKUP(Sheet3!$G$7,Sheet3!$A$18:$A$21,Sheet3!$B$18:$B$21),0)*G353*AN353*2</f>
        <v>0</v>
      </c>
      <c r="BK353" s="122">
        <f>IF(S353="E",LOOKUP(Sheet3!$G$7,Sheet3!$A$18:$A$21,Sheet3!$C$18:$C$21),0)*G353*AN353*2/1000</f>
        <v>0</v>
      </c>
      <c r="BL353" s="122">
        <f>IF(S353="E",LOOKUP(Sheet3!$G$7,Sheet3!$A$18:$A$21,Sheet3!$D$18:$D$21),0)*G353*AN353*2/1000</f>
        <v>0</v>
      </c>
      <c r="BN353" s="124">
        <f t="shared" si="159"/>
        <v>0</v>
      </c>
      <c r="BO353" s="124">
        <f t="shared" si="160"/>
        <v>0</v>
      </c>
      <c r="BP353" s="115"/>
      <c r="BQ353" s="56">
        <f t="shared" si="161"/>
        <v>0</v>
      </c>
      <c r="BR353" s="52">
        <f t="shared" si="162"/>
        <v>0</v>
      </c>
      <c r="BS353" s="52">
        <f t="shared" si="163"/>
        <v>0</v>
      </c>
      <c r="BT353" s="52">
        <f>IF(OR(LOOKUP(V353,Sheet2!A$3:A$25,Sheet2!B$3:B$25)=1,G353=0),0,AW353-AO353*0.2*G353)</f>
        <v>0</v>
      </c>
      <c r="BU353" s="52">
        <f t="shared" si="164"/>
        <v>0</v>
      </c>
      <c r="BV353" s="52">
        <f t="shared" si="165"/>
        <v>0</v>
      </c>
      <c r="BW353" s="32">
        <f t="shared" si="166"/>
        <v>0</v>
      </c>
    </row>
    <row r="354" spans="1:75">
      <c r="A354" s="110"/>
      <c r="D354" s="110">
        <f t="shared" si="147"/>
        <v>0</v>
      </c>
      <c r="E354" s="32"/>
      <c r="L354" s="32">
        <v>1</v>
      </c>
      <c r="M354" s="32">
        <v>0</v>
      </c>
      <c r="N354" s="32">
        <v>0</v>
      </c>
      <c r="O354" s="32">
        <v>0</v>
      </c>
      <c r="P354" s="32">
        <f t="shared" si="170"/>
        <v>0</v>
      </c>
      <c r="R354" s="111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2">
        <f t="shared" si="149"/>
        <v>0</v>
      </c>
      <c r="T354" s="113">
        <f t="shared" si="167"/>
        <v>0</v>
      </c>
      <c r="V354" s="137">
        <f t="shared" si="148"/>
        <v>0</v>
      </c>
      <c r="W354" s="138">
        <f t="shared" si="150"/>
        <v>0</v>
      </c>
      <c r="X354" s="138">
        <f t="shared" si="171"/>
        <v>0</v>
      </c>
      <c r="Y354" s="138">
        <f t="shared" si="172"/>
        <v>0</v>
      </c>
      <c r="Z354" s="138">
        <f>Y354+LOOKUP(V354,Sheet2!A$3:A$24,Sheet2!J$3:J$24)</f>
        <v>0</v>
      </c>
      <c r="AA354" s="138">
        <f t="shared" si="151"/>
        <v>0</v>
      </c>
      <c r="AB354" s="138">
        <f t="shared" si="173"/>
        <v>0</v>
      </c>
      <c r="AC354" s="138">
        <f t="shared" si="174"/>
        <v>0</v>
      </c>
      <c r="AD354" s="138">
        <f>AC354+LOOKUP(V354,Sheet2!A$3:A$24,Sheet2!J$3:J$24)</f>
        <v>0</v>
      </c>
      <c r="AE354" s="138">
        <f t="shared" si="152"/>
        <v>0</v>
      </c>
      <c r="AF354" s="138">
        <f t="shared" si="153"/>
        <v>0</v>
      </c>
      <c r="AG354" s="137">
        <f>LOOKUP(V354,Sheet2!A$3:A$24,Sheet2!K$3:K$24)</f>
        <v>0</v>
      </c>
      <c r="AH354" s="143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37">
        <f>LOOKUP(R354,Sheet3!A$2:A$7,Sheet3!D$2:D$7)</f>
        <v>0</v>
      </c>
      <c r="AJ354" s="137">
        <f t="shared" si="168"/>
        <v>0</v>
      </c>
      <c r="AK354" s="137">
        <f t="shared" si="169"/>
        <v>0</v>
      </c>
      <c r="AL354" s="138">
        <f t="shared" si="154"/>
        <v>0</v>
      </c>
      <c r="AM354" s="138">
        <f t="shared" si="155"/>
        <v>0</v>
      </c>
      <c r="AN354" s="138">
        <f t="shared" si="156"/>
        <v>0</v>
      </c>
      <c r="AO354" s="138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15"/>
      <c r="AQ354" s="152">
        <f t="shared" si="157"/>
        <v>0</v>
      </c>
      <c r="AR354" s="153">
        <f>LOOKUP(S354,Sheet3!F$2:F$9,Sheet3!G$2:G$9)*(AN354-AJ354)*(AN354-AJ354)/2*G354*IF(L354=1,2,IF(L354=2,1,0))</f>
        <v>0</v>
      </c>
      <c r="AS354" s="153">
        <f>LOOKUP(R354,Sheet3!A$2:A$6,Sheet3!B$2:B$6)*AO354*G354</f>
        <v>0</v>
      </c>
      <c r="AT354" s="153">
        <f>LOOKUP(R354,Sheet3!A$2:A$6,Sheet3!C$2:C$6)*AO354*G354</f>
        <v>0</v>
      </c>
      <c r="AU354" s="154">
        <f>IF(AND(AE354&gt;3.5,AF354&gt;3.5),LOOKUP(Sheet1!V354,Sheet2!A$3:A$24,Sheet2!U$3:U$24),LOOKUP(V354,Sheet2!A$3:A$24,Sheet2!T$3:T$24))*G354</f>
        <v>0</v>
      </c>
      <c r="AV354" s="154">
        <f>IF(AND(AE354&gt;3.5,AF354&gt;3.5),LOOKUP(Sheet1!V354,Sheet2!A$3:A$24,Sheet2!W$3:W$24),LOOKUP(V354,Sheet2!A$3:A$24,Sheet2!V$3:V$24))*G354</f>
        <v>0</v>
      </c>
      <c r="AW354" s="153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3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3">
        <f>LOOKUP(S354,Sheet3!F$2:F$9,Sheet3!G$2:G$9)*MIN((((Z354-Y354)+(AD354-AC354))/2+AH354+LOOKUP(V354,Sheet2!A$3:A$24,Sheet2!K$3:K$24)),AN354-AK354)^2/2*G354*IF(L354=1,2,IF(L354=2,1,0))</f>
        <v>0</v>
      </c>
      <c r="AZ354" s="153">
        <f>IF(G354=0,0,MAX(0,SUM(AQ354:AR354)-SUM(AS354:AY354)-BA354-LOOKUP(V354,Sheet2!A$3:A$24,Sheet2!Y$3:Y$24)*G354))</f>
        <v>0</v>
      </c>
      <c r="BA354" s="154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58">
        <f>IF(S354="A",LOOKUP(S354,Sheet3!F$2:F$9,Sheet3!H$2:H$9)*(AN354+AJ354+0.5)*G354*IF(L354=1,2,IF(L354=2,1,0)),0)</f>
        <v>0</v>
      </c>
      <c r="BC354" s="159">
        <f t="shared" si="158"/>
        <v>0</v>
      </c>
      <c r="BD354" s="123">
        <f>LOOKUP($S354,Sheet3!$F$2:$F$9,Sheet3!I$2:I$9)*$G354*IF($L354=1,2,IF($L354=2,1,0))</f>
        <v>0</v>
      </c>
      <c r="BE354" s="123">
        <f>LOOKUP($S354,Sheet3!$F$2:$F$9,Sheet3!J$2:J$9)*$G354*IF($L354=1,2,IF($L354=2,1,0))</f>
        <v>0</v>
      </c>
      <c r="BF354" s="123">
        <f>LOOKUP($S354,Sheet3!$F$2:$F$9,Sheet3!K$2:K$9)*$G354*IF($L354=1,2,IF($L354=2,1,0))</f>
        <v>0</v>
      </c>
      <c r="BG354" s="123">
        <f>LOOKUP($S354,Sheet3!$F$2:$F$9,Sheet3!L$2:L$9)*$G354*IF($L354=1,2,IF($L354=2,1,0))</f>
        <v>0</v>
      </c>
      <c r="BH354" s="122">
        <f>LOOKUP($S354,Sheet3!$F$2:$F$9,Sheet3!M$2:M$9)*$G354*IF($L354=1,2,IF($L354=2,1,0))*2</f>
        <v>0</v>
      </c>
      <c r="BI354" s="122">
        <f>(AO354-Sheet3!$Q$4*IF($L354=1,2,IF($L354=2,1,0)))*LOOKUP(S354,Sheet3!F$2:F$9,Sheet3!M$2:M$9)*ROUNDUP(G354/Sheet3!$Q$7,0)</f>
        <v>0</v>
      </c>
      <c r="BJ354" s="122">
        <f>IF(S354="E",LOOKUP(Sheet3!$G$7,Sheet3!$A$18:$A$21,Sheet3!$B$18:$B$21),0)*G354*AN354*2</f>
        <v>0</v>
      </c>
      <c r="BK354" s="122">
        <f>IF(S354="E",LOOKUP(Sheet3!$G$7,Sheet3!$A$18:$A$21,Sheet3!$C$18:$C$21),0)*G354*AN354*2/1000</f>
        <v>0</v>
      </c>
      <c r="BL354" s="122">
        <f>IF(S354="E",LOOKUP(Sheet3!$G$7,Sheet3!$A$18:$A$21,Sheet3!$D$18:$D$21),0)*G354*AN354*2/1000</f>
        <v>0</v>
      </c>
      <c r="BN354" s="124">
        <f t="shared" si="159"/>
        <v>0</v>
      </c>
      <c r="BO354" s="124">
        <f t="shared" si="160"/>
        <v>0</v>
      </c>
      <c r="BP354" s="115"/>
      <c r="BQ354" s="56">
        <f t="shared" si="161"/>
        <v>0</v>
      </c>
      <c r="BR354" s="52">
        <f t="shared" si="162"/>
        <v>0</v>
      </c>
      <c r="BS354" s="52">
        <f t="shared" si="163"/>
        <v>0</v>
      </c>
      <c r="BT354" s="52">
        <f>IF(OR(LOOKUP(V354,Sheet2!A$3:A$25,Sheet2!B$3:B$25)=1,G354=0),0,AW354-AO354*0.2*G354)</f>
        <v>0</v>
      </c>
      <c r="BU354" s="52">
        <f t="shared" si="164"/>
        <v>0</v>
      </c>
      <c r="BV354" s="52">
        <f t="shared" si="165"/>
        <v>0</v>
      </c>
      <c r="BW354" s="32">
        <f t="shared" si="166"/>
        <v>0</v>
      </c>
    </row>
    <row r="355" spans="1:75">
      <c r="A355" s="110"/>
      <c r="D355" s="110">
        <f t="shared" si="147"/>
        <v>0</v>
      </c>
      <c r="E355" s="32"/>
      <c r="L355" s="32">
        <v>1</v>
      </c>
      <c r="M355" s="32">
        <v>0</v>
      </c>
      <c r="N355" s="32">
        <v>0</v>
      </c>
      <c r="O355" s="32">
        <v>0</v>
      </c>
      <c r="P355" s="32">
        <f t="shared" si="170"/>
        <v>0</v>
      </c>
      <c r="R355" s="111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2">
        <f t="shared" si="149"/>
        <v>0</v>
      </c>
      <c r="T355" s="113">
        <f t="shared" si="167"/>
        <v>0</v>
      </c>
      <c r="V355" s="137">
        <f t="shared" si="148"/>
        <v>0</v>
      </c>
      <c r="W355" s="138">
        <f t="shared" si="150"/>
        <v>0</v>
      </c>
      <c r="X355" s="138">
        <f t="shared" si="171"/>
        <v>0</v>
      </c>
      <c r="Y355" s="138">
        <f t="shared" si="172"/>
        <v>0</v>
      </c>
      <c r="Z355" s="138">
        <f>Y355+LOOKUP(V355,Sheet2!A$3:A$24,Sheet2!J$3:J$24)</f>
        <v>0</v>
      </c>
      <c r="AA355" s="138">
        <f t="shared" si="151"/>
        <v>0</v>
      </c>
      <c r="AB355" s="138">
        <f t="shared" si="173"/>
        <v>0</v>
      </c>
      <c r="AC355" s="138">
        <f t="shared" si="174"/>
        <v>0</v>
      </c>
      <c r="AD355" s="138">
        <f>AC355+LOOKUP(V355,Sheet2!A$3:A$24,Sheet2!J$3:J$24)</f>
        <v>0</v>
      </c>
      <c r="AE355" s="138">
        <f t="shared" si="152"/>
        <v>0</v>
      </c>
      <c r="AF355" s="138">
        <f t="shared" si="153"/>
        <v>0</v>
      </c>
      <c r="AG355" s="137">
        <f>LOOKUP(V355,Sheet2!A$3:A$24,Sheet2!K$3:K$24)</f>
        <v>0</v>
      </c>
      <c r="AH355" s="143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37">
        <f>LOOKUP(R355,Sheet3!A$2:A$7,Sheet3!D$2:D$7)</f>
        <v>0</v>
      </c>
      <c r="AJ355" s="137">
        <f t="shared" si="168"/>
        <v>0</v>
      </c>
      <c r="AK355" s="137">
        <f t="shared" si="169"/>
        <v>0</v>
      </c>
      <c r="AL355" s="138">
        <f t="shared" si="154"/>
        <v>0</v>
      </c>
      <c r="AM355" s="138">
        <f t="shared" si="155"/>
        <v>0</v>
      </c>
      <c r="AN355" s="138">
        <f t="shared" si="156"/>
        <v>0</v>
      </c>
      <c r="AO355" s="138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15"/>
      <c r="AQ355" s="152">
        <f t="shared" si="157"/>
        <v>0</v>
      </c>
      <c r="AR355" s="153">
        <f>LOOKUP(S355,Sheet3!F$2:F$9,Sheet3!G$2:G$9)*(AN355-AJ355)*(AN355-AJ355)/2*G355*IF(L355=1,2,IF(L355=2,1,0))</f>
        <v>0</v>
      </c>
      <c r="AS355" s="153">
        <f>LOOKUP(R355,Sheet3!A$2:A$6,Sheet3!B$2:B$6)*AO355*G355</f>
        <v>0</v>
      </c>
      <c r="AT355" s="153">
        <f>LOOKUP(R355,Sheet3!A$2:A$6,Sheet3!C$2:C$6)*AO355*G355</f>
        <v>0</v>
      </c>
      <c r="AU355" s="154">
        <f>IF(AND(AE355&gt;3.5,AF355&gt;3.5),LOOKUP(Sheet1!V355,Sheet2!A$3:A$24,Sheet2!U$3:U$24),LOOKUP(V355,Sheet2!A$3:A$24,Sheet2!T$3:T$24))*G355</f>
        <v>0</v>
      </c>
      <c r="AV355" s="154">
        <f>IF(AND(AE355&gt;3.5,AF355&gt;3.5),LOOKUP(Sheet1!V355,Sheet2!A$3:A$24,Sheet2!W$3:W$24),LOOKUP(V355,Sheet2!A$3:A$24,Sheet2!V$3:V$24))*G355</f>
        <v>0</v>
      </c>
      <c r="AW355" s="153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3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3">
        <f>LOOKUP(S355,Sheet3!F$2:F$9,Sheet3!G$2:G$9)*MIN((((Z355-Y355)+(AD355-AC355))/2+AH355+LOOKUP(V355,Sheet2!A$3:A$24,Sheet2!K$3:K$24)),AN355-AK355)^2/2*G355*IF(L355=1,2,IF(L355=2,1,0))</f>
        <v>0</v>
      </c>
      <c r="AZ355" s="153">
        <f>IF(G355=0,0,MAX(0,SUM(AQ355:AR355)-SUM(AS355:AY355)-BA355-LOOKUP(V355,Sheet2!A$3:A$24,Sheet2!Y$3:Y$24)*G355))</f>
        <v>0</v>
      </c>
      <c r="BA355" s="154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58">
        <f>IF(S355="A",LOOKUP(S355,Sheet3!F$2:F$9,Sheet3!H$2:H$9)*(AN355+AJ355+0.5)*G355*IF(L355=1,2,IF(L355=2,1,0)),0)</f>
        <v>0</v>
      </c>
      <c r="BC355" s="159">
        <f t="shared" si="158"/>
        <v>0</v>
      </c>
      <c r="BD355" s="123">
        <f>LOOKUP($S355,Sheet3!$F$2:$F$9,Sheet3!I$2:I$9)*$G355*IF($L355=1,2,IF($L355=2,1,0))</f>
        <v>0</v>
      </c>
      <c r="BE355" s="123">
        <f>LOOKUP($S355,Sheet3!$F$2:$F$9,Sheet3!J$2:J$9)*$G355*IF($L355=1,2,IF($L355=2,1,0))</f>
        <v>0</v>
      </c>
      <c r="BF355" s="123">
        <f>LOOKUP($S355,Sheet3!$F$2:$F$9,Sheet3!K$2:K$9)*$G355*IF($L355=1,2,IF($L355=2,1,0))</f>
        <v>0</v>
      </c>
      <c r="BG355" s="123">
        <f>LOOKUP($S355,Sheet3!$F$2:$F$9,Sheet3!L$2:L$9)*$G355*IF($L355=1,2,IF($L355=2,1,0))</f>
        <v>0</v>
      </c>
      <c r="BH355" s="122">
        <f>LOOKUP($S355,Sheet3!$F$2:$F$9,Sheet3!M$2:M$9)*$G355*IF($L355=1,2,IF($L355=2,1,0))*2</f>
        <v>0</v>
      </c>
      <c r="BI355" s="122">
        <f>(AO355-Sheet3!$Q$4*IF($L355=1,2,IF($L355=2,1,0)))*LOOKUP(S355,Sheet3!F$2:F$9,Sheet3!M$2:M$9)*ROUNDUP(G355/Sheet3!$Q$7,0)</f>
        <v>0</v>
      </c>
      <c r="BJ355" s="122">
        <f>IF(S355="E",LOOKUP(Sheet3!$G$7,Sheet3!$A$18:$A$21,Sheet3!$B$18:$B$21),0)*G355*AN355*2</f>
        <v>0</v>
      </c>
      <c r="BK355" s="122">
        <f>IF(S355="E",LOOKUP(Sheet3!$G$7,Sheet3!$A$18:$A$21,Sheet3!$C$18:$C$21),0)*G355*AN355*2/1000</f>
        <v>0</v>
      </c>
      <c r="BL355" s="122">
        <f>IF(S355="E",LOOKUP(Sheet3!$G$7,Sheet3!$A$18:$A$21,Sheet3!$D$18:$D$21),0)*G355*AN355*2/1000</f>
        <v>0</v>
      </c>
      <c r="BN355" s="124">
        <f t="shared" si="159"/>
        <v>0</v>
      </c>
      <c r="BO355" s="124">
        <f t="shared" si="160"/>
        <v>0</v>
      </c>
      <c r="BP355" s="115"/>
      <c r="BQ355" s="56">
        <f t="shared" si="161"/>
        <v>0</v>
      </c>
      <c r="BR355" s="52">
        <f t="shared" si="162"/>
        <v>0</v>
      </c>
      <c r="BS355" s="52">
        <f t="shared" si="163"/>
        <v>0</v>
      </c>
      <c r="BT355" s="52">
        <f>IF(OR(LOOKUP(V355,Sheet2!A$3:A$25,Sheet2!B$3:B$25)=1,G355=0),0,AW355-AO355*0.2*G355)</f>
        <v>0</v>
      </c>
      <c r="BU355" s="52">
        <f t="shared" si="164"/>
        <v>0</v>
      </c>
      <c r="BV355" s="52">
        <f t="shared" si="165"/>
        <v>0</v>
      </c>
      <c r="BW355" s="32">
        <f t="shared" si="166"/>
        <v>0</v>
      </c>
    </row>
    <row r="356" spans="1:75">
      <c r="A356" s="110"/>
      <c r="D356" s="110">
        <f t="shared" si="147"/>
        <v>0</v>
      </c>
      <c r="E356" s="32"/>
      <c r="L356" s="32">
        <v>1</v>
      </c>
      <c r="M356" s="32">
        <v>0</v>
      </c>
      <c r="N356" s="32">
        <v>0</v>
      </c>
      <c r="O356" s="32">
        <v>0</v>
      </c>
      <c r="P356" s="32">
        <f t="shared" si="170"/>
        <v>0</v>
      </c>
      <c r="R356" s="111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2">
        <f t="shared" si="149"/>
        <v>0</v>
      </c>
      <c r="T356" s="113">
        <f t="shared" si="167"/>
        <v>0</v>
      </c>
      <c r="V356" s="137">
        <f t="shared" si="148"/>
        <v>0</v>
      </c>
      <c r="W356" s="138">
        <f t="shared" si="150"/>
        <v>0</v>
      </c>
      <c r="X356" s="138">
        <f t="shared" si="171"/>
        <v>0</v>
      </c>
      <c r="Y356" s="138">
        <f t="shared" si="172"/>
        <v>0</v>
      </c>
      <c r="Z356" s="138">
        <f>Y356+LOOKUP(V356,Sheet2!A$3:A$24,Sheet2!J$3:J$24)</f>
        <v>0</v>
      </c>
      <c r="AA356" s="138">
        <f t="shared" si="151"/>
        <v>0</v>
      </c>
      <c r="AB356" s="138">
        <f t="shared" si="173"/>
        <v>0</v>
      </c>
      <c r="AC356" s="138">
        <f t="shared" si="174"/>
        <v>0</v>
      </c>
      <c r="AD356" s="138">
        <f>AC356+LOOKUP(V356,Sheet2!A$3:A$24,Sheet2!J$3:J$24)</f>
        <v>0</v>
      </c>
      <c r="AE356" s="138">
        <f t="shared" si="152"/>
        <v>0</v>
      </c>
      <c r="AF356" s="138">
        <f t="shared" si="153"/>
        <v>0</v>
      </c>
      <c r="AG356" s="137">
        <f>LOOKUP(V356,Sheet2!A$3:A$24,Sheet2!K$3:K$24)</f>
        <v>0</v>
      </c>
      <c r="AH356" s="143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37">
        <f>LOOKUP(R356,Sheet3!A$2:A$7,Sheet3!D$2:D$7)</f>
        <v>0</v>
      </c>
      <c r="AJ356" s="137">
        <f t="shared" si="168"/>
        <v>0</v>
      </c>
      <c r="AK356" s="137">
        <f t="shared" si="169"/>
        <v>0</v>
      </c>
      <c r="AL356" s="138">
        <f t="shared" si="154"/>
        <v>0</v>
      </c>
      <c r="AM356" s="138">
        <f t="shared" si="155"/>
        <v>0</v>
      </c>
      <c r="AN356" s="138">
        <f t="shared" si="156"/>
        <v>0</v>
      </c>
      <c r="AO356" s="138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15"/>
      <c r="AQ356" s="152">
        <f t="shared" si="157"/>
        <v>0</v>
      </c>
      <c r="AR356" s="153">
        <f>LOOKUP(S356,Sheet3!F$2:F$9,Sheet3!G$2:G$9)*(AN356-AJ356)*(AN356-AJ356)/2*G356*IF(L356=1,2,IF(L356=2,1,0))</f>
        <v>0</v>
      </c>
      <c r="AS356" s="153">
        <f>LOOKUP(R356,Sheet3!A$2:A$6,Sheet3!B$2:B$6)*AO356*G356</f>
        <v>0</v>
      </c>
      <c r="AT356" s="153">
        <f>LOOKUP(R356,Sheet3!A$2:A$6,Sheet3!C$2:C$6)*AO356*G356</f>
        <v>0</v>
      </c>
      <c r="AU356" s="154">
        <f>IF(AND(AE356&gt;3.5,AF356&gt;3.5),LOOKUP(Sheet1!V356,Sheet2!A$3:A$24,Sheet2!U$3:U$24),LOOKUP(V356,Sheet2!A$3:A$24,Sheet2!T$3:T$24))*G356</f>
        <v>0</v>
      </c>
      <c r="AV356" s="154">
        <f>IF(AND(AE356&gt;3.5,AF356&gt;3.5),LOOKUP(Sheet1!V356,Sheet2!A$3:A$24,Sheet2!W$3:W$24),LOOKUP(V356,Sheet2!A$3:A$24,Sheet2!V$3:V$24))*G356</f>
        <v>0</v>
      </c>
      <c r="AW356" s="153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3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3">
        <f>LOOKUP(S356,Sheet3!F$2:F$9,Sheet3!G$2:G$9)*MIN((((Z356-Y356)+(AD356-AC356))/2+AH356+LOOKUP(V356,Sheet2!A$3:A$24,Sheet2!K$3:K$24)),AN356-AK356)^2/2*G356*IF(L356=1,2,IF(L356=2,1,0))</f>
        <v>0</v>
      </c>
      <c r="AZ356" s="153">
        <f>IF(G356=0,0,MAX(0,SUM(AQ356:AR356)-SUM(AS356:AY356)-BA356-LOOKUP(V356,Sheet2!A$3:A$24,Sheet2!Y$3:Y$24)*G356))</f>
        <v>0</v>
      </c>
      <c r="BA356" s="154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58">
        <f>IF(S356="A",LOOKUP(S356,Sheet3!F$2:F$9,Sheet3!H$2:H$9)*(AN356+AJ356+0.5)*G356*IF(L356=1,2,IF(L356=2,1,0)),0)</f>
        <v>0</v>
      </c>
      <c r="BC356" s="159">
        <f t="shared" si="158"/>
        <v>0</v>
      </c>
      <c r="BD356" s="123">
        <f>LOOKUP($S356,Sheet3!$F$2:$F$9,Sheet3!I$2:I$9)*$G356*IF($L356=1,2,IF($L356=2,1,0))</f>
        <v>0</v>
      </c>
      <c r="BE356" s="123">
        <f>LOOKUP($S356,Sheet3!$F$2:$F$9,Sheet3!J$2:J$9)*$G356*IF($L356=1,2,IF($L356=2,1,0))</f>
        <v>0</v>
      </c>
      <c r="BF356" s="123">
        <f>LOOKUP($S356,Sheet3!$F$2:$F$9,Sheet3!K$2:K$9)*$G356*IF($L356=1,2,IF($L356=2,1,0))</f>
        <v>0</v>
      </c>
      <c r="BG356" s="123">
        <f>LOOKUP($S356,Sheet3!$F$2:$F$9,Sheet3!L$2:L$9)*$G356*IF($L356=1,2,IF($L356=2,1,0))</f>
        <v>0</v>
      </c>
      <c r="BH356" s="122">
        <f>LOOKUP($S356,Sheet3!$F$2:$F$9,Sheet3!M$2:M$9)*$G356*IF($L356=1,2,IF($L356=2,1,0))*2</f>
        <v>0</v>
      </c>
      <c r="BI356" s="122">
        <f>(AO356-Sheet3!$Q$4*IF($L356=1,2,IF($L356=2,1,0)))*LOOKUP(S356,Sheet3!F$2:F$9,Sheet3!M$2:M$9)*ROUNDUP(G356/Sheet3!$Q$7,0)</f>
        <v>0</v>
      </c>
      <c r="BJ356" s="122">
        <f>IF(S356="E",LOOKUP(Sheet3!$G$7,Sheet3!$A$18:$A$21,Sheet3!$B$18:$B$21),0)*G356*AN356*2</f>
        <v>0</v>
      </c>
      <c r="BK356" s="122">
        <f>IF(S356="E",LOOKUP(Sheet3!$G$7,Sheet3!$A$18:$A$21,Sheet3!$C$18:$C$21),0)*G356*AN356*2/1000</f>
        <v>0</v>
      </c>
      <c r="BL356" s="122">
        <f>IF(S356="E",LOOKUP(Sheet3!$G$7,Sheet3!$A$18:$A$21,Sheet3!$D$18:$D$21),0)*G356*AN356*2/1000</f>
        <v>0</v>
      </c>
      <c r="BN356" s="124">
        <f t="shared" si="159"/>
        <v>0</v>
      </c>
      <c r="BO356" s="124">
        <f t="shared" si="160"/>
        <v>0</v>
      </c>
      <c r="BP356" s="115"/>
      <c r="BQ356" s="56">
        <f t="shared" si="161"/>
        <v>0</v>
      </c>
      <c r="BR356" s="52">
        <f t="shared" si="162"/>
        <v>0</v>
      </c>
      <c r="BS356" s="52">
        <f t="shared" si="163"/>
        <v>0</v>
      </c>
      <c r="BT356" s="52">
        <f>IF(OR(LOOKUP(V356,Sheet2!A$3:A$25,Sheet2!B$3:B$25)=1,G356=0),0,AW356-AO356*0.2*G356)</f>
        <v>0</v>
      </c>
      <c r="BU356" s="52">
        <f t="shared" si="164"/>
        <v>0</v>
      </c>
      <c r="BV356" s="52">
        <f t="shared" si="165"/>
        <v>0</v>
      </c>
      <c r="BW356" s="32">
        <f t="shared" si="166"/>
        <v>0</v>
      </c>
    </row>
    <row r="357" spans="1:75">
      <c r="A357" s="110"/>
      <c r="D357" s="110">
        <f t="shared" si="147"/>
        <v>0</v>
      </c>
      <c r="E357" s="32"/>
      <c r="L357" s="32">
        <v>1</v>
      </c>
      <c r="M357" s="32">
        <v>0</v>
      </c>
      <c r="N357" s="32">
        <v>0</v>
      </c>
      <c r="O357" s="32">
        <v>0</v>
      </c>
      <c r="P357" s="32">
        <f t="shared" si="170"/>
        <v>0</v>
      </c>
      <c r="R357" s="111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2">
        <f t="shared" si="149"/>
        <v>0</v>
      </c>
      <c r="T357" s="113">
        <f t="shared" si="167"/>
        <v>0</v>
      </c>
      <c r="V357" s="137">
        <f t="shared" si="148"/>
        <v>0</v>
      </c>
      <c r="W357" s="138">
        <f t="shared" si="150"/>
        <v>0</v>
      </c>
      <c r="X357" s="138">
        <f t="shared" si="171"/>
        <v>0</v>
      </c>
      <c r="Y357" s="138">
        <f t="shared" si="172"/>
        <v>0</v>
      </c>
      <c r="Z357" s="138">
        <f>Y357+LOOKUP(V357,Sheet2!A$3:A$24,Sheet2!J$3:J$24)</f>
        <v>0</v>
      </c>
      <c r="AA357" s="138">
        <f t="shared" si="151"/>
        <v>0</v>
      </c>
      <c r="AB357" s="138">
        <f t="shared" si="173"/>
        <v>0</v>
      </c>
      <c r="AC357" s="138">
        <f t="shared" si="174"/>
        <v>0</v>
      </c>
      <c r="AD357" s="138">
        <f>AC357+LOOKUP(V357,Sheet2!A$3:A$24,Sheet2!J$3:J$24)</f>
        <v>0</v>
      </c>
      <c r="AE357" s="138">
        <f t="shared" si="152"/>
        <v>0</v>
      </c>
      <c r="AF357" s="138">
        <f t="shared" si="153"/>
        <v>0</v>
      </c>
      <c r="AG357" s="137">
        <f>LOOKUP(V357,Sheet2!A$3:A$24,Sheet2!K$3:K$24)</f>
        <v>0</v>
      </c>
      <c r="AH357" s="143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37">
        <f>LOOKUP(R357,Sheet3!A$2:A$7,Sheet3!D$2:D$7)</f>
        <v>0</v>
      </c>
      <c r="AJ357" s="137">
        <f t="shared" si="168"/>
        <v>0</v>
      </c>
      <c r="AK357" s="137">
        <f t="shared" si="169"/>
        <v>0</v>
      </c>
      <c r="AL357" s="138">
        <f t="shared" si="154"/>
        <v>0</v>
      </c>
      <c r="AM357" s="138">
        <f t="shared" si="155"/>
        <v>0</v>
      </c>
      <c r="AN357" s="138">
        <f t="shared" si="156"/>
        <v>0</v>
      </c>
      <c r="AO357" s="138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15"/>
      <c r="AQ357" s="152">
        <f t="shared" si="157"/>
        <v>0</v>
      </c>
      <c r="AR357" s="153">
        <f>LOOKUP(S357,Sheet3!F$2:F$9,Sheet3!G$2:G$9)*(AN357-AJ357)*(AN357-AJ357)/2*G357*IF(L357=1,2,IF(L357=2,1,0))</f>
        <v>0</v>
      </c>
      <c r="AS357" s="153">
        <f>LOOKUP(R357,Sheet3!A$2:A$6,Sheet3!B$2:B$6)*AO357*G357</f>
        <v>0</v>
      </c>
      <c r="AT357" s="153">
        <f>LOOKUP(R357,Sheet3!A$2:A$6,Sheet3!C$2:C$6)*AO357*G357</f>
        <v>0</v>
      </c>
      <c r="AU357" s="154">
        <f>IF(AND(AE357&gt;3.5,AF357&gt;3.5),LOOKUP(Sheet1!V357,Sheet2!A$3:A$24,Sheet2!U$3:U$24),LOOKUP(V357,Sheet2!A$3:A$24,Sheet2!T$3:T$24))*G357</f>
        <v>0</v>
      </c>
      <c r="AV357" s="154">
        <f>IF(AND(AE357&gt;3.5,AF357&gt;3.5),LOOKUP(Sheet1!V357,Sheet2!A$3:A$24,Sheet2!W$3:W$24),LOOKUP(V357,Sheet2!A$3:A$24,Sheet2!V$3:V$24))*G357</f>
        <v>0</v>
      </c>
      <c r="AW357" s="153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3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3">
        <f>LOOKUP(S357,Sheet3!F$2:F$9,Sheet3!G$2:G$9)*MIN((((Z357-Y357)+(AD357-AC357))/2+AH357+LOOKUP(V357,Sheet2!A$3:A$24,Sheet2!K$3:K$24)),AN357-AK357)^2/2*G357*IF(L357=1,2,IF(L357=2,1,0))</f>
        <v>0</v>
      </c>
      <c r="AZ357" s="153">
        <f>IF(G357=0,0,MAX(0,SUM(AQ357:AR357)-SUM(AS357:AY357)-BA357-LOOKUP(V357,Sheet2!A$3:A$24,Sheet2!Y$3:Y$24)*G357))</f>
        <v>0</v>
      </c>
      <c r="BA357" s="154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58">
        <f>IF(S357="A",LOOKUP(S357,Sheet3!F$2:F$9,Sheet3!H$2:H$9)*(AN357+AJ357+0.5)*G357*IF(L357=1,2,IF(L357=2,1,0)),0)</f>
        <v>0</v>
      </c>
      <c r="BC357" s="159">
        <f t="shared" si="158"/>
        <v>0</v>
      </c>
      <c r="BD357" s="123">
        <f>LOOKUP($S357,Sheet3!$F$2:$F$9,Sheet3!I$2:I$9)*$G357*IF($L357=1,2,IF($L357=2,1,0))</f>
        <v>0</v>
      </c>
      <c r="BE357" s="123">
        <f>LOOKUP($S357,Sheet3!$F$2:$F$9,Sheet3!J$2:J$9)*$G357*IF($L357=1,2,IF($L357=2,1,0))</f>
        <v>0</v>
      </c>
      <c r="BF357" s="123">
        <f>LOOKUP($S357,Sheet3!$F$2:$F$9,Sheet3!K$2:K$9)*$G357*IF($L357=1,2,IF($L357=2,1,0))</f>
        <v>0</v>
      </c>
      <c r="BG357" s="123">
        <f>LOOKUP($S357,Sheet3!$F$2:$F$9,Sheet3!L$2:L$9)*$G357*IF($L357=1,2,IF($L357=2,1,0))</f>
        <v>0</v>
      </c>
      <c r="BH357" s="122">
        <f>LOOKUP($S357,Sheet3!$F$2:$F$9,Sheet3!M$2:M$9)*$G357*IF($L357=1,2,IF($L357=2,1,0))*2</f>
        <v>0</v>
      </c>
      <c r="BI357" s="122">
        <f>(AO357-Sheet3!$Q$4*IF($L357=1,2,IF($L357=2,1,0)))*LOOKUP(S357,Sheet3!F$2:F$9,Sheet3!M$2:M$9)*ROUNDUP(G357/Sheet3!$Q$7,0)</f>
        <v>0</v>
      </c>
      <c r="BJ357" s="122">
        <f>IF(S357="E",LOOKUP(Sheet3!$G$7,Sheet3!$A$18:$A$21,Sheet3!$B$18:$B$21),0)*G357*AN357*2</f>
        <v>0</v>
      </c>
      <c r="BK357" s="122">
        <f>IF(S357="E",LOOKUP(Sheet3!$G$7,Sheet3!$A$18:$A$21,Sheet3!$C$18:$C$21),0)*G357*AN357*2/1000</f>
        <v>0</v>
      </c>
      <c r="BL357" s="122">
        <f>IF(S357="E",LOOKUP(Sheet3!$G$7,Sheet3!$A$18:$A$21,Sheet3!$D$18:$D$21),0)*G357*AN357*2/1000</f>
        <v>0</v>
      </c>
      <c r="BN357" s="124">
        <f t="shared" si="159"/>
        <v>0</v>
      </c>
      <c r="BO357" s="124">
        <f t="shared" si="160"/>
        <v>0</v>
      </c>
      <c r="BP357" s="115"/>
      <c r="BQ357" s="56">
        <f t="shared" si="161"/>
        <v>0</v>
      </c>
      <c r="BR357" s="52">
        <f t="shared" si="162"/>
        <v>0</v>
      </c>
      <c r="BS357" s="52">
        <f t="shared" si="163"/>
        <v>0</v>
      </c>
      <c r="BT357" s="52">
        <f>IF(OR(LOOKUP(V357,Sheet2!A$3:A$25,Sheet2!B$3:B$25)=1,G357=0),0,AW357-AO357*0.2*G357)</f>
        <v>0</v>
      </c>
      <c r="BU357" s="52">
        <f t="shared" si="164"/>
        <v>0</v>
      </c>
      <c r="BV357" s="52">
        <f t="shared" si="165"/>
        <v>0</v>
      </c>
      <c r="BW357" s="32">
        <f t="shared" si="166"/>
        <v>0</v>
      </c>
    </row>
    <row r="358" spans="1:75">
      <c r="A358" s="110"/>
      <c r="D358" s="110">
        <f t="shared" si="147"/>
        <v>0</v>
      </c>
      <c r="E358" s="32"/>
      <c r="L358" s="32">
        <v>1</v>
      </c>
      <c r="M358" s="32">
        <v>0</v>
      </c>
      <c r="N358" s="32">
        <v>0</v>
      </c>
      <c r="O358" s="32">
        <v>0</v>
      </c>
      <c r="P358" s="32">
        <f t="shared" si="170"/>
        <v>0</v>
      </c>
      <c r="R358" s="111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2">
        <f t="shared" si="149"/>
        <v>0</v>
      </c>
      <c r="T358" s="113">
        <f t="shared" si="167"/>
        <v>0</v>
      </c>
      <c r="V358" s="137">
        <f t="shared" si="148"/>
        <v>0</v>
      </c>
      <c r="W358" s="138">
        <f t="shared" si="150"/>
        <v>0</v>
      </c>
      <c r="X358" s="138">
        <f t="shared" si="171"/>
        <v>0</v>
      </c>
      <c r="Y358" s="138">
        <f t="shared" si="172"/>
        <v>0</v>
      </c>
      <c r="Z358" s="138">
        <f>Y358+LOOKUP(V358,Sheet2!A$3:A$24,Sheet2!J$3:J$24)</f>
        <v>0</v>
      </c>
      <c r="AA358" s="138">
        <f t="shared" si="151"/>
        <v>0</v>
      </c>
      <c r="AB358" s="138">
        <f t="shared" si="173"/>
        <v>0</v>
      </c>
      <c r="AC358" s="138">
        <f t="shared" si="174"/>
        <v>0</v>
      </c>
      <c r="AD358" s="138">
        <f>AC358+LOOKUP(V358,Sheet2!A$3:A$24,Sheet2!J$3:J$24)</f>
        <v>0</v>
      </c>
      <c r="AE358" s="138">
        <f t="shared" si="152"/>
        <v>0</v>
      </c>
      <c r="AF358" s="138">
        <f t="shared" si="153"/>
        <v>0</v>
      </c>
      <c r="AG358" s="137">
        <f>LOOKUP(V358,Sheet2!A$3:A$24,Sheet2!K$3:K$24)</f>
        <v>0</v>
      </c>
      <c r="AH358" s="143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37">
        <f>LOOKUP(R358,Sheet3!A$2:A$7,Sheet3!D$2:D$7)</f>
        <v>0</v>
      </c>
      <c r="AJ358" s="137">
        <f t="shared" si="168"/>
        <v>0</v>
      </c>
      <c r="AK358" s="137">
        <f t="shared" si="169"/>
        <v>0</v>
      </c>
      <c r="AL358" s="138">
        <f t="shared" si="154"/>
        <v>0</v>
      </c>
      <c r="AM358" s="138">
        <f t="shared" si="155"/>
        <v>0</v>
      </c>
      <c r="AN358" s="138">
        <f t="shared" si="156"/>
        <v>0</v>
      </c>
      <c r="AO358" s="138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15"/>
      <c r="AQ358" s="152">
        <f t="shared" si="157"/>
        <v>0</v>
      </c>
      <c r="AR358" s="153">
        <f>LOOKUP(S358,Sheet3!F$2:F$9,Sheet3!G$2:G$9)*(AN358-AJ358)*(AN358-AJ358)/2*G358*IF(L358=1,2,IF(L358=2,1,0))</f>
        <v>0</v>
      </c>
      <c r="AS358" s="153">
        <f>LOOKUP(R358,Sheet3!A$2:A$6,Sheet3!B$2:B$6)*AO358*G358</f>
        <v>0</v>
      </c>
      <c r="AT358" s="153">
        <f>LOOKUP(R358,Sheet3!A$2:A$6,Sheet3!C$2:C$6)*AO358*G358</f>
        <v>0</v>
      </c>
      <c r="AU358" s="154">
        <f>IF(AND(AE358&gt;3.5,AF358&gt;3.5),LOOKUP(Sheet1!V358,Sheet2!A$3:A$24,Sheet2!U$3:U$24),LOOKUP(V358,Sheet2!A$3:A$24,Sheet2!T$3:T$24))*G358</f>
        <v>0</v>
      </c>
      <c r="AV358" s="154">
        <f>IF(AND(AE358&gt;3.5,AF358&gt;3.5),LOOKUP(Sheet1!V358,Sheet2!A$3:A$24,Sheet2!W$3:W$24),LOOKUP(V358,Sheet2!A$3:A$24,Sheet2!V$3:V$24))*G358</f>
        <v>0</v>
      </c>
      <c r="AW358" s="153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3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3">
        <f>LOOKUP(S358,Sheet3!F$2:F$9,Sheet3!G$2:G$9)*MIN((((Z358-Y358)+(AD358-AC358))/2+AH358+LOOKUP(V358,Sheet2!A$3:A$24,Sheet2!K$3:K$24)),AN358-AK358)^2/2*G358*IF(L358=1,2,IF(L358=2,1,0))</f>
        <v>0</v>
      </c>
      <c r="AZ358" s="153">
        <f>IF(G358=0,0,MAX(0,SUM(AQ358:AR358)-SUM(AS358:AY358)-BA358-LOOKUP(V358,Sheet2!A$3:A$24,Sheet2!Y$3:Y$24)*G358))</f>
        <v>0</v>
      </c>
      <c r="BA358" s="154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58">
        <f>IF(S358="A",LOOKUP(S358,Sheet3!F$2:F$9,Sheet3!H$2:H$9)*(AN358+AJ358+0.5)*G358*IF(L358=1,2,IF(L358=2,1,0)),0)</f>
        <v>0</v>
      </c>
      <c r="BC358" s="159">
        <f t="shared" si="158"/>
        <v>0</v>
      </c>
      <c r="BD358" s="123">
        <f>LOOKUP($S358,Sheet3!$F$2:$F$9,Sheet3!I$2:I$9)*$G358*IF($L358=1,2,IF($L358=2,1,0))</f>
        <v>0</v>
      </c>
      <c r="BE358" s="123">
        <f>LOOKUP($S358,Sheet3!$F$2:$F$9,Sheet3!J$2:J$9)*$G358*IF($L358=1,2,IF($L358=2,1,0))</f>
        <v>0</v>
      </c>
      <c r="BF358" s="123">
        <f>LOOKUP($S358,Sheet3!$F$2:$F$9,Sheet3!K$2:K$9)*$G358*IF($L358=1,2,IF($L358=2,1,0))</f>
        <v>0</v>
      </c>
      <c r="BG358" s="123">
        <f>LOOKUP($S358,Sheet3!$F$2:$F$9,Sheet3!L$2:L$9)*$G358*IF($L358=1,2,IF($L358=2,1,0))</f>
        <v>0</v>
      </c>
      <c r="BH358" s="122">
        <f>LOOKUP($S358,Sheet3!$F$2:$F$9,Sheet3!M$2:M$9)*$G358*IF($L358=1,2,IF($L358=2,1,0))*2</f>
        <v>0</v>
      </c>
      <c r="BI358" s="122">
        <f>(AO358-Sheet3!$Q$4*IF($L358=1,2,IF($L358=2,1,0)))*LOOKUP(S358,Sheet3!F$2:F$9,Sheet3!M$2:M$9)*ROUNDUP(G358/Sheet3!$Q$7,0)</f>
        <v>0</v>
      </c>
      <c r="BJ358" s="122">
        <f>IF(S358="E",LOOKUP(Sheet3!$G$7,Sheet3!$A$18:$A$21,Sheet3!$B$18:$B$21),0)*G358*AN358*2</f>
        <v>0</v>
      </c>
      <c r="BK358" s="122">
        <f>IF(S358="E",LOOKUP(Sheet3!$G$7,Sheet3!$A$18:$A$21,Sheet3!$C$18:$C$21),0)*G358*AN358*2/1000</f>
        <v>0</v>
      </c>
      <c r="BL358" s="122">
        <f>IF(S358="E",LOOKUP(Sheet3!$G$7,Sheet3!$A$18:$A$21,Sheet3!$D$18:$D$21),0)*G358*AN358*2/1000</f>
        <v>0</v>
      </c>
      <c r="BN358" s="124">
        <f t="shared" si="159"/>
        <v>0</v>
      </c>
      <c r="BO358" s="124">
        <f t="shared" si="160"/>
        <v>0</v>
      </c>
      <c r="BP358" s="115"/>
      <c r="BQ358" s="56">
        <f t="shared" si="161"/>
        <v>0</v>
      </c>
      <c r="BR358" s="52">
        <f t="shared" si="162"/>
        <v>0</v>
      </c>
      <c r="BS358" s="52">
        <f t="shared" si="163"/>
        <v>0</v>
      </c>
      <c r="BT358" s="52">
        <f>IF(OR(LOOKUP(V358,Sheet2!A$3:A$25,Sheet2!B$3:B$25)=1,G358=0),0,AW358-AO358*0.2*G358)</f>
        <v>0</v>
      </c>
      <c r="BU358" s="52">
        <f t="shared" si="164"/>
        <v>0</v>
      </c>
      <c r="BV358" s="52">
        <f t="shared" si="165"/>
        <v>0</v>
      </c>
      <c r="BW358" s="32">
        <f t="shared" si="166"/>
        <v>0</v>
      </c>
    </row>
    <row r="359" spans="1:75">
      <c r="A359" s="110"/>
      <c r="D359" s="110">
        <f t="shared" si="147"/>
        <v>0</v>
      </c>
      <c r="E359" s="32"/>
      <c r="L359" s="32">
        <v>1</v>
      </c>
      <c r="M359" s="32">
        <v>0</v>
      </c>
      <c r="N359" s="32">
        <v>0</v>
      </c>
      <c r="O359" s="32">
        <v>0</v>
      </c>
      <c r="P359" s="32">
        <f t="shared" si="170"/>
        <v>0</v>
      </c>
      <c r="R359" s="111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2">
        <f t="shared" si="149"/>
        <v>0</v>
      </c>
      <c r="T359" s="113">
        <f t="shared" si="167"/>
        <v>0</v>
      </c>
      <c r="V359" s="137">
        <f t="shared" si="148"/>
        <v>0</v>
      </c>
      <c r="W359" s="138">
        <f t="shared" si="150"/>
        <v>0</v>
      </c>
      <c r="X359" s="138">
        <f t="shared" si="171"/>
        <v>0</v>
      </c>
      <c r="Y359" s="138">
        <f t="shared" si="172"/>
        <v>0</v>
      </c>
      <c r="Z359" s="138">
        <f>Y359+LOOKUP(V359,Sheet2!A$3:A$24,Sheet2!J$3:J$24)</f>
        <v>0</v>
      </c>
      <c r="AA359" s="138">
        <f t="shared" si="151"/>
        <v>0</v>
      </c>
      <c r="AB359" s="138">
        <f t="shared" si="173"/>
        <v>0</v>
      </c>
      <c r="AC359" s="138">
        <f t="shared" si="174"/>
        <v>0</v>
      </c>
      <c r="AD359" s="138">
        <f>AC359+LOOKUP(V359,Sheet2!A$3:A$24,Sheet2!J$3:J$24)</f>
        <v>0</v>
      </c>
      <c r="AE359" s="138">
        <f t="shared" si="152"/>
        <v>0</v>
      </c>
      <c r="AF359" s="138">
        <f t="shared" si="153"/>
        <v>0</v>
      </c>
      <c r="AG359" s="137">
        <f>LOOKUP(V359,Sheet2!A$3:A$24,Sheet2!K$3:K$24)</f>
        <v>0</v>
      </c>
      <c r="AH359" s="143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37">
        <f>LOOKUP(R359,Sheet3!A$2:A$7,Sheet3!D$2:D$7)</f>
        <v>0</v>
      </c>
      <c r="AJ359" s="137">
        <f t="shared" si="168"/>
        <v>0</v>
      </c>
      <c r="AK359" s="137">
        <f t="shared" si="169"/>
        <v>0</v>
      </c>
      <c r="AL359" s="138">
        <f t="shared" si="154"/>
        <v>0</v>
      </c>
      <c r="AM359" s="138">
        <f t="shared" si="155"/>
        <v>0</v>
      </c>
      <c r="AN359" s="138">
        <f t="shared" si="156"/>
        <v>0</v>
      </c>
      <c r="AO359" s="138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15"/>
      <c r="AQ359" s="152">
        <f t="shared" si="157"/>
        <v>0</v>
      </c>
      <c r="AR359" s="153">
        <f>LOOKUP(S359,Sheet3!F$2:F$9,Sheet3!G$2:G$9)*(AN359-AJ359)*(AN359-AJ359)/2*G359*IF(L359=1,2,IF(L359=2,1,0))</f>
        <v>0</v>
      </c>
      <c r="AS359" s="153">
        <f>LOOKUP(R359,Sheet3!A$2:A$6,Sheet3!B$2:B$6)*AO359*G359</f>
        <v>0</v>
      </c>
      <c r="AT359" s="153">
        <f>LOOKUP(R359,Sheet3!A$2:A$6,Sheet3!C$2:C$6)*AO359*G359</f>
        <v>0</v>
      </c>
      <c r="AU359" s="154">
        <f>IF(AND(AE359&gt;3.5,AF359&gt;3.5),LOOKUP(Sheet1!V359,Sheet2!A$3:A$24,Sheet2!U$3:U$24),LOOKUP(V359,Sheet2!A$3:A$24,Sheet2!T$3:T$24))*G359</f>
        <v>0</v>
      </c>
      <c r="AV359" s="154">
        <f>IF(AND(AE359&gt;3.5,AF359&gt;3.5),LOOKUP(Sheet1!V359,Sheet2!A$3:A$24,Sheet2!W$3:W$24),LOOKUP(V359,Sheet2!A$3:A$24,Sheet2!V$3:V$24))*G359</f>
        <v>0</v>
      </c>
      <c r="AW359" s="153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3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3">
        <f>LOOKUP(S359,Sheet3!F$2:F$9,Sheet3!G$2:G$9)*MIN((((Z359-Y359)+(AD359-AC359))/2+AH359+LOOKUP(V359,Sheet2!A$3:A$24,Sheet2!K$3:K$24)),AN359-AK359)^2/2*G359*IF(L359=1,2,IF(L359=2,1,0))</f>
        <v>0</v>
      </c>
      <c r="AZ359" s="153">
        <f>IF(G359=0,0,MAX(0,SUM(AQ359:AR359)-SUM(AS359:AY359)-BA359-LOOKUP(V359,Sheet2!A$3:A$24,Sheet2!Y$3:Y$24)*G359))</f>
        <v>0</v>
      </c>
      <c r="BA359" s="154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58">
        <f>IF(S359="A",LOOKUP(S359,Sheet3!F$2:F$9,Sheet3!H$2:H$9)*(AN359+AJ359+0.5)*G359*IF(L359=1,2,IF(L359=2,1,0)),0)</f>
        <v>0</v>
      </c>
      <c r="BC359" s="159">
        <f t="shared" si="158"/>
        <v>0</v>
      </c>
      <c r="BD359" s="123">
        <f>LOOKUP($S359,Sheet3!$F$2:$F$9,Sheet3!I$2:I$9)*$G359*IF($L359=1,2,IF($L359=2,1,0))</f>
        <v>0</v>
      </c>
      <c r="BE359" s="123">
        <f>LOOKUP($S359,Sheet3!$F$2:$F$9,Sheet3!J$2:J$9)*$G359*IF($L359=1,2,IF($L359=2,1,0))</f>
        <v>0</v>
      </c>
      <c r="BF359" s="123">
        <f>LOOKUP($S359,Sheet3!$F$2:$F$9,Sheet3!K$2:K$9)*$G359*IF($L359=1,2,IF($L359=2,1,0))</f>
        <v>0</v>
      </c>
      <c r="BG359" s="123">
        <f>LOOKUP($S359,Sheet3!$F$2:$F$9,Sheet3!L$2:L$9)*$G359*IF($L359=1,2,IF($L359=2,1,0))</f>
        <v>0</v>
      </c>
      <c r="BH359" s="122">
        <f>LOOKUP($S359,Sheet3!$F$2:$F$9,Sheet3!M$2:M$9)*$G359*IF($L359=1,2,IF($L359=2,1,0))*2</f>
        <v>0</v>
      </c>
      <c r="BI359" s="122">
        <f>(AO359-Sheet3!$Q$4*IF($L359=1,2,IF($L359=2,1,0)))*LOOKUP(S359,Sheet3!F$2:F$9,Sheet3!M$2:M$9)*ROUNDUP(G359/Sheet3!$Q$7,0)</f>
        <v>0</v>
      </c>
      <c r="BJ359" s="122">
        <f>IF(S359="E",LOOKUP(Sheet3!$G$7,Sheet3!$A$18:$A$21,Sheet3!$B$18:$B$21),0)*G359*AN359*2</f>
        <v>0</v>
      </c>
      <c r="BK359" s="122">
        <f>IF(S359="E",LOOKUP(Sheet3!$G$7,Sheet3!$A$18:$A$21,Sheet3!$C$18:$C$21),0)*G359*AN359*2/1000</f>
        <v>0</v>
      </c>
      <c r="BL359" s="122">
        <f>IF(S359="E",LOOKUP(Sheet3!$G$7,Sheet3!$A$18:$A$21,Sheet3!$D$18:$D$21),0)*G359*AN359*2/1000</f>
        <v>0</v>
      </c>
      <c r="BN359" s="124">
        <f t="shared" si="159"/>
        <v>0</v>
      </c>
      <c r="BO359" s="124">
        <f t="shared" si="160"/>
        <v>0</v>
      </c>
      <c r="BP359" s="115"/>
      <c r="BQ359" s="56">
        <f t="shared" si="161"/>
        <v>0</v>
      </c>
      <c r="BR359" s="52">
        <f t="shared" si="162"/>
        <v>0</v>
      </c>
      <c r="BS359" s="52">
        <f t="shared" si="163"/>
        <v>0</v>
      </c>
      <c r="BT359" s="52">
        <f>IF(OR(LOOKUP(V359,Sheet2!A$3:A$25,Sheet2!B$3:B$25)=1,G359=0),0,AW359-AO359*0.2*G359)</f>
        <v>0</v>
      </c>
      <c r="BU359" s="52">
        <f t="shared" si="164"/>
        <v>0</v>
      </c>
      <c r="BV359" s="52">
        <f t="shared" si="165"/>
        <v>0</v>
      </c>
      <c r="BW359" s="32">
        <f t="shared" si="166"/>
        <v>0</v>
      </c>
    </row>
    <row r="360" spans="1:75">
      <c r="A360" s="110"/>
      <c r="D360" s="110">
        <f t="shared" si="147"/>
        <v>0</v>
      </c>
      <c r="E360" s="32"/>
      <c r="L360" s="32">
        <v>1</v>
      </c>
      <c r="M360" s="32">
        <v>0</v>
      </c>
      <c r="N360" s="32">
        <v>0</v>
      </c>
      <c r="O360" s="32">
        <v>0</v>
      </c>
      <c r="P360" s="32">
        <f t="shared" si="170"/>
        <v>0</v>
      </c>
      <c r="R360" s="111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2">
        <f t="shared" si="149"/>
        <v>0</v>
      </c>
      <c r="T360" s="113">
        <f t="shared" si="167"/>
        <v>0</v>
      </c>
      <c r="V360" s="137">
        <f t="shared" si="148"/>
        <v>0</v>
      </c>
      <c r="W360" s="138">
        <f t="shared" si="150"/>
        <v>0</v>
      </c>
      <c r="X360" s="138">
        <f t="shared" si="171"/>
        <v>0</v>
      </c>
      <c r="Y360" s="138">
        <f t="shared" si="172"/>
        <v>0</v>
      </c>
      <c r="Z360" s="138">
        <f>Y360+LOOKUP(V360,Sheet2!A$3:A$24,Sheet2!J$3:J$24)</f>
        <v>0</v>
      </c>
      <c r="AA360" s="138">
        <f t="shared" si="151"/>
        <v>0</v>
      </c>
      <c r="AB360" s="138">
        <f t="shared" si="173"/>
        <v>0</v>
      </c>
      <c r="AC360" s="138">
        <f t="shared" si="174"/>
        <v>0</v>
      </c>
      <c r="AD360" s="138">
        <f>AC360+LOOKUP(V360,Sheet2!A$3:A$24,Sheet2!J$3:J$24)</f>
        <v>0</v>
      </c>
      <c r="AE360" s="138">
        <f t="shared" si="152"/>
        <v>0</v>
      </c>
      <c r="AF360" s="138">
        <f t="shared" si="153"/>
        <v>0</v>
      </c>
      <c r="AG360" s="137">
        <f>LOOKUP(V360,Sheet2!A$3:A$24,Sheet2!K$3:K$24)</f>
        <v>0</v>
      </c>
      <c r="AH360" s="143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37">
        <f>LOOKUP(R360,Sheet3!A$2:A$7,Sheet3!D$2:D$7)</f>
        <v>0</v>
      </c>
      <c r="AJ360" s="137">
        <f t="shared" si="168"/>
        <v>0</v>
      </c>
      <c r="AK360" s="137">
        <f t="shared" si="169"/>
        <v>0</v>
      </c>
      <c r="AL360" s="138">
        <f t="shared" si="154"/>
        <v>0</v>
      </c>
      <c r="AM360" s="138">
        <f t="shared" si="155"/>
        <v>0</v>
      </c>
      <c r="AN360" s="138">
        <f t="shared" si="156"/>
        <v>0</v>
      </c>
      <c r="AO360" s="138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15"/>
      <c r="AQ360" s="152">
        <f t="shared" si="157"/>
        <v>0</v>
      </c>
      <c r="AR360" s="153">
        <f>LOOKUP(S360,Sheet3!F$2:F$9,Sheet3!G$2:G$9)*(AN360-AJ360)*(AN360-AJ360)/2*G360*IF(L360=1,2,IF(L360=2,1,0))</f>
        <v>0</v>
      </c>
      <c r="AS360" s="153">
        <f>LOOKUP(R360,Sheet3!A$2:A$6,Sheet3!B$2:B$6)*AO360*G360</f>
        <v>0</v>
      </c>
      <c r="AT360" s="153">
        <f>LOOKUP(R360,Sheet3!A$2:A$6,Sheet3!C$2:C$6)*AO360*G360</f>
        <v>0</v>
      </c>
      <c r="AU360" s="154">
        <f>IF(AND(AE360&gt;3.5,AF360&gt;3.5),LOOKUP(Sheet1!V360,Sheet2!A$3:A$24,Sheet2!U$3:U$24),LOOKUP(V360,Sheet2!A$3:A$24,Sheet2!T$3:T$24))*G360</f>
        <v>0</v>
      </c>
      <c r="AV360" s="154">
        <f>IF(AND(AE360&gt;3.5,AF360&gt;3.5),LOOKUP(Sheet1!V360,Sheet2!A$3:A$24,Sheet2!W$3:W$24),LOOKUP(V360,Sheet2!A$3:A$24,Sheet2!V$3:V$24))*G360</f>
        <v>0</v>
      </c>
      <c r="AW360" s="153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3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3">
        <f>LOOKUP(S360,Sheet3!F$2:F$9,Sheet3!G$2:G$9)*MIN((((Z360-Y360)+(AD360-AC360))/2+AH360+LOOKUP(V360,Sheet2!A$3:A$24,Sheet2!K$3:K$24)),AN360-AK360)^2/2*G360*IF(L360=1,2,IF(L360=2,1,0))</f>
        <v>0</v>
      </c>
      <c r="AZ360" s="153">
        <f>IF(G360=0,0,MAX(0,SUM(AQ360:AR360)-SUM(AS360:AY360)-BA360-LOOKUP(V360,Sheet2!A$3:A$24,Sheet2!Y$3:Y$24)*G360))</f>
        <v>0</v>
      </c>
      <c r="BA360" s="154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58">
        <f>IF(S360="A",LOOKUP(S360,Sheet3!F$2:F$9,Sheet3!H$2:H$9)*(AN360+AJ360+0.5)*G360*IF(L360=1,2,IF(L360=2,1,0)),0)</f>
        <v>0</v>
      </c>
      <c r="BC360" s="159">
        <f t="shared" si="158"/>
        <v>0</v>
      </c>
      <c r="BD360" s="123">
        <f>LOOKUP($S360,Sheet3!$F$2:$F$9,Sheet3!I$2:I$9)*$G360*IF($L360=1,2,IF($L360=2,1,0))</f>
        <v>0</v>
      </c>
      <c r="BE360" s="123">
        <f>LOOKUP($S360,Sheet3!$F$2:$F$9,Sheet3!J$2:J$9)*$G360*IF($L360=1,2,IF($L360=2,1,0))</f>
        <v>0</v>
      </c>
      <c r="BF360" s="123">
        <f>LOOKUP($S360,Sheet3!$F$2:$F$9,Sheet3!K$2:K$9)*$G360*IF($L360=1,2,IF($L360=2,1,0))</f>
        <v>0</v>
      </c>
      <c r="BG360" s="123">
        <f>LOOKUP($S360,Sheet3!$F$2:$F$9,Sheet3!L$2:L$9)*$G360*IF($L360=1,2,IF($L360=2,1,0))</f>
        <v>0</v>
      </c>
      <c r="BH360" s="122">
        <f>LOOKUP($S360,Sheet3!$F$2:$F$9,Sheet3!M$2:M$9)*$G360*IF($L360=1,2,IF($L360=2,1,0))*2</f>
        <v>0</v>
      </c>
      <c r="BI360" s="122">
        <f>(AO360-Sheet3!$Q$4*IF($L360=1,2,IF($L360=2,1,0)))*LOOKUP(S360,Sheet3!F$2:F$9,Sheet3!M$2:M$9)*ROUNDUP(G360/Sheet3!$Q$7,0)</f>
        <v>0</v>
      </c>
      <c r="BJ360" s="122">
        <f>IF(S360="E",LOOKUP(Sheet3!$G$7,Sheet3!$A$18:$A$21,Sheet3!$B$18:$B$21),0)*G360*AN360*2</f>
        <v>0</v>
      </c>
      <c r="BK360" s="122">
        <f>IF(S360="E",LOOKUP(Sheet3!$G$7,Sheet3!$A$18:$A$21,Sheet3!$C$18:$C$21),0)*G360*AN360*2/1000</f>
        <v>0</v>
      </c>
      <c r="BL360" s="122">
        <f>IF(S360="E",LOOKUP(Sheet3!$G$7,Sheet3!$A$18:$A$21,Sheet3!$D$18:$D$21),0)*G360*AN360*2/1000</f>
        <v>0</v>
      </c>
      <c r="BN360" s="124">
        <f t="shared" si="159"/>
        <v>0</v>
      </c>
      <c r="BO360" s="124">
        <f t="shared" si="160"/>
        <v>0</v>
      </c>
      <c r="BP360" s="115"/>
      <c r="BQ360" s="56">
        <f t="shared" si="161"/>
        <v>0</v>
      </c>
      <c r="BR360" s="52">
        <f t="shared" si="162"/>
        <v>0</v>
      </c>
      <c r="BS360" s="52">
        <f t="shared" si="163"/>
        <v>0</v>
      </c>
      <c r="BT360" s="52">
        <f>IF(OR(LOOKUP(V360,Sheet2!A$3:A$25,Sheet2!B$3:B$25)=1,G360=0),0,AW360-AO360*0.2*G360)</f>
        <v>0</v>
      </c>
      <c r="BU360" s="52">
        <f t="shared" si="164"/>
        <v>0</v>
      </c>
      <c r="BV360" s="52">
        <f t="shared" si="165"/>
        <v>0</v>
      </c>
      <c r="BW360" s="32">
        <f t="shared" si="166"/>
        <v>0</v>
      </c>
    </row>
    <row r="361" spans="1:75">
      <c r="A361" s="110"/>
      <c r="D361" s="110">
        <f t="shared" si="147"/>
        <v>0</v>
      </c>
      <c r="E361" s="32"/>
      <c r="L361" s="32">
        <v>1</v>
      </c>
      <c r="M361" s="32">
        <v>0</v>
      </c>
      <c r="N361" s="32">
        <v>0</v>
      </c>
      <c r="O361" s="32">
        <v>0</v>
      </c>
      <c r="P361" s="32">
        <f t="shared" si="170"/>
        <v>0</v>
      </c>
      <c r="R361" s="111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2">
        <f t="shared" si="149"/>
        <v>0</v>
      </c>
      <c r="T361" s="113">
        <f t="shared" si="167"/>
        <v>0</v>
      </c>
      <c r="V361" s="137">
        <f t="shared" si="148"/>
        <v>0</v>
      </c>
      <c r="W361" s="138">
        <f t="shared" si="150"/>
        <v>0</v>
      </c>
      <c r="X361" s="138">
        <f t="shared" si="171"/>
        <v>0</v>
      </c>
      <c r="Y361" s="138">
        <f t="shared" si="172"/>
        <v>0</v>
      </c>
      <c r="Z361" s="138">
        <f>Y361+LOOKUP(V361,Sheet2!A$3:A$24,Sheet2!J$3:J$24)</f>
        <v>0</v>
      </c>
      <c r="AA361" s="138">
        <f t="shared" si="151"/>
        <v>0</v>
      </c>
      <c r="AB361" s="138">
        <f t="shared" si="173"/>
        <v>0</v>
      </c>
      <c r="AC361" s="138">
        <f t="shared" si="174"/>
        <v>0</v>
      </c>
      <c r="AD361" s="138">
        <f>AC361+LOOKUP(V361,Sheet2!A$3:A$24,Sheet2!J$3:J$24)</f>
        <v>0</v>
      </c>
      <c r="AE361" s="138">
        <f t="shared" si="152"/>
        <v>0</v>
      </c>
      <c r="AF361" s="138">
        <f t="shared" si="153"/>
        <v>0</v>
      </c>
      <c r="AG361" s="137">
        <f>LOOKUP(V361,Sheet2!A$3:A$24,Sheet2!K$3:K$24)</f>
        <v>0</v>
      </c>
      <c r="AH361" s="143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37">
        <f>LOOKUP(R361,Sheet3!A$2:A$7,Sheet3!D$2:D$7)</f>
        <v>0</v>
      </c>
      <c r="AJ361" s="137">
        <f t="shared" si="168"/>
        <v>0</v>
      </c>
      <c r="AK361" s="137">
        <f t="shared" si="169"/>
        <v>0</v>
      </c>
      <c r="AL361" s="138">
        <f t="shared" si="154"/>
        <v>0</v>
      </c>
      <c r="AM361" s="138">
        <f t="shared" si="155"/>
        <v>0</v>
      </c>
      <c r="AN361" s="138">
        <f t="shared" si="156"/>
        <v>0</v>
      </c>
      <c r="AO361" s="138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15"/>
      <c r="AQ361" s="152">
        <f t="shared" si="157"/>
        <v>0</v>
      </c>
      <c r="AR361" s="153">
        <f>LOOKUP(S361,Sheet3!F$2:F$9,Sheet3!G$2:G$9)*(AN361-AJ361)*(AN361-AJ361)/2*G361*IF(L361=1,2,IF(L361=2,1,0))</f>
        <v>0</v>
      </c>
      <c r="AS361" s="153">
        <f>LOOKUP(R361,Sheet3!A$2:A$6,Sheet3!B$2:B$6)*AO361*G361</f>
        <v>0</v>
      </c>
      <c r="AT361" s="153">
        <f>LOOKUP(R361,Sheet3!A$2:A$6,Sheet3!C$2:C$6)*AO361*G361</f>
        <v>0</v>
      </c>
      <c r="AU361" s="154">
        <f>IF(AND(AE361&gt;3.5,AF361&gt;3.5),LOOKUP(Sheet1!V361,Sheet2!A$3:A$24,Sheet2!U$3:U$24),LOOKUP(V361,Sheet2!A$3:A$24,Sheet2!T$3:T$24))*G361</f>
        <v>0</v>
      </c>
      <c r="AV361" s="154">
        <f>IF(AND(AE361&gt;3.5,AF361&gt;3.5),LOOKUP(Sheet1!V361,Sheet2!A$3:A$24,Sheet2!W$3:W$24),LOOKUP(V361,Sheet2!A$3:A$24,Sheet2!V$3:V$24))*G361</f>
        <v>0</v>
      </c>
      <c r="AW361" s="153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3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3">
        <f>LOOKUP(S361,Sheet3!F$2:F$9,Sheet3!G$2:G$9)*MIN((((Z361-Y361)+(AD361-AC361))/2+AH361+LOOKUP(V361,Sheet2!A$3:A$24,Sheet2!K$3:K$24)),AN361-AK361)^2/2*G361*IF(L361=1,2,IF(L361=2,1,0))</f>
        <v>0</v>
      </c>
      <c r="AZ361" s="153">
        <f>IF(G361=0,0,MAX(0,SUM(AQ361:AR361)-SUM(AS361:AY361)-BA361-LOOKUP(V361,Sheet2!A$3:A$24,Sheet2!Y$3:Y$24)*G361))</f>
        <v>0</v>
      </c>
      <c r="BA361" s="154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58">
        <f>IF(S361="A",LOOKUP(S361,Sheet3!F$2:F$9,Sheet3!H$2:H$9)*(AN361+AJ361+0.5)*G361*IF(L361=1,2,IF(L361=2,1,0)),0)</f>
        <v>0</v>
      </c>
      <c r="BC361" s="159">
        <f t="shared" si="158"/>
        <v>0</v>
      </c>
      <c r="BD361" s="123">
        <f>LOOKUP($S361,Sheet3!$F$2:$F$9,Sheet3!I$2:I$9)*$G361*IF($L361=1,2,IF($L361=2,1,0))</f>
        <v>0</v>
      </c>
      <c r="BE361" s="123">
        <f>LOOKUP($S361,Sheet3!$F$2:$F$9,Sheet3!J$2:J$9)*$G361*IF($L361=1,2,IF($L361=2,1,0))</f>
        <v>0</v>
      </c>
      <c r="BF361" s="123">
        <f>LOOKUP($S361,Sheet3!$F$2:$F$9,Sheet3!K$2:K$9)*$G361*IF($L361=1,2,IF($L361=2,1,0))</f>
        <v>0</v>
      </c>
      <c r="BG361" s="123">
        <f>LOOKUP($S361,Sheet3!$F$2:$F$9,Sheet3!L$2:L$9)*$G361*IF($L361=1,2,IF($L361=2,1,0))</f>
        <v>0</v>
      </c>
      <c r="BH361" s="122">
        <f>LOOKUP($S361,Sheet3!$F$2:$F$9,Sheet3!M$2:M$9)*$G361*IF($L361=1,2,IF($L361=2,1,0))*2</f>
        <v>0</v>
      </c>
      <c r="BI361" s="122">
        <f>(AO361-Sheet3!$Q$4*IF($L361=1,2,IF($L361=2,1,0)))*LOOKUP(S361,Sheet3!F$2:F$9,Sheet3!M$2:M$9)*ROUNDUP(G361/Sheet3!$Q$7,0)</f>
        <v>0</v>
      </c>
      <c r="BJ361" s="122">
        <f>IF(S361="E",LOOKUP(Sheet3!$G$7,Sheet3!$A$18:$A$21,Sheet3!$B$18:$B$21),0)*G361*AN361*2</f>
        <v>0</v>
      </c>
      <c r="BK361" s="122">
        <f>IF(S361="E",LOOKUP(Sheet3!$G$7,Sheet3!$A$18:$A$21,Sheet3!$C$18:$C$21),0)*G361*AN361*2/1000</f>
        <v>0</v>
      </c>
      <c r="BL361" s="122">
        <f>IF(S361="E",LOOKUP(Sheet3!$G$7,Sheet3!$A$18:$A$21,Sheet3!$D$18:$D$21),0)*G361*AN361*2/1000</f>
        <v>0</v>
      </c>
      <c r="BN361" s="124">
        <f t="shared" si="159"/>
        <v>0</v>
      </c>
      <c r="BO361" s="124">
        <f t="shared" si="160"/>
        <v>0</v>
      </c>
      <c r="BP361" s="115"/>
      <c r="BQ361" s="56">
        <f t="shared" si="161"/>
        <v>0</v>
      </c>
      <c r="BR361" s="52">
        <f t="shared" si="162"/>
        <v>0</v>
      </c>
      <c r="BS361" s="52">
        <f t="shared" si="163"/>
        <v>0</v>
      </c>
      <c r="BT361" s="52">
        <f>IF(OR(LOOKUP(V361,Sheet2!A$3:A$25,Sheet2!B$3:B$25)=1,G361=0),0,AW361-AO361*0.2*G361)</f>
        <v>0</v>
      </c>
      <c r="BU361" s="52">
        <f t="shared" si="164"/>
        <v>0</v>
      </c>
      <c r="BV361" s="52">
        <f t="shared" si="165"/>
        <v>0</v>
      </c>
      <c r="BW361" s="32">
        <f t="shared" si="166"/>
        <v>0</v>
      </c>
    </row>
    <row r="362" spans="1:75">
      <c r="A362" s="110"/>
      <c r="D362" s="110">
        <f t="shared" ref="D362:D405" si="175">IF(AND(B362=0,E362=0),0,IF(B362&gt;E362,E362-C362-AJ362,IF(AJ362&gt;(E362-B362),E362-AJ362-C362,B362-C362)))</f>
        <v>0</v>
      </c>
      <c r="E362" s="32"/>
      <c r="L362" s="32">
        <v>1</v>
      </c>
      <c r="M362" s="32">
        <v>0</v>
      </c>
      <c r="N362" s="32">
        <v>0</v>
      </c>
      <c r="O362" s="32">
        <v>0</v>
      </c>
      <c r="P362" s="32">
        <f t="shared" si="170"/>
        <v>0</v>
      </c>
      <c r="R362" s="111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2">
        <f t="shared" si="149"/>
        <v>0</v>
      </c>
      <c r="T362" s="113">
        <f t="shared" si="167"/>
        <v>0</v>
      </c>
      <c r="V362" s="137">
        <f t="shared" si="148"/>
        <v>0</v>
      </c>
      <c r="W362" s="138">
        <f t="shared" si="150"/>
        <v>0</v>
      </c>
      <c r="X362" s="138">
        <f t="shared" si="171"/>
        <v>0</v>
      </c>
      <c r="Y362" s="138">
        <f t="shared" si="172"/>
        <v>0</v>
      </c>
      <c r="Z362" s="138">
        <f>Y362+LOOKUP(V362,Sheet2!A$3:A$24,Sheet2!J$3:J$24)</f>
        <v>0</v>
      </c>
      <c r="AA362" s="138">
        <f t="shared" si="151"/>
        <v>0</v>
      </c>
      <c r="AB362" s="138">
        <f t="shared" si="173"/>
        <v>0</v>
      </c>
      <c r="AC362" s="138">
        <f t="shared" si="174"/>
        <v>0</v>
      </c>
      <c r="AD362" s="138">
        <f>AC362+LOOKUP(V362,Sheet2!A$3:A$24,Sheet2!J$3:J$24)</f>
        <v>0</v>
      </c>
      <c r="AE362" s="138">
        <f t="shared" si="152"/>
        <v>0</v>
      </c>
      <c r="AF362" s="138">
        <f t="shared" si="153"/>
        <v>0</v>
      </c>
      <c r="AG362" s="137">
        <f>LOOKUP(V362,Sheet2!A$3:A$24,Sheet2!K$3:K$24)</f>
        <v>0</v>
      </c>
      <c r="AH362" s="143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37">
        <f>LOOKUP(R362,Sheet3!A$2:A$7,Sheet3!D$2:D$7)</f>
        <v>0</v>
      </c>
      <c r="AJ362" s="137">
        <f t="shared" si="168"/>
        <v>0</v>
      </c>
      <c r="AK362" s="137">
        <f t="shared" si="169"/>
        <v>0</v>
      </c>
      <c r="AL362" s="138">
        <f t="shared" si="154"/>
        <v>0</v>
      </c>
      <c r="AM362" s="138">
        <f t="shared" si="155"/>
        <v>0</v>
      </c>
      <c r="AN362" s="138">
        <f t="shared" si="156"/>
        <v>0</v>
      </c>
      <c r="AO362" s="138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15"/>
      <c r="AQ362" s="152">
        <f t="shared" si="157"/>
        <v>0</v>
      </c>
      <c r="AR362" s="153">
        <f>LOOKUP(S362,Sheet3!F$2:F$9,Sheet3!G$2:G$9)*(AN362-AJ362)*(AN362-AJ362)/2*G362*IF(L362=1,2,IF(L362=2,1,0))</f>
        <v>0</v>
      </c>
      <c r="AS362" s="153">
        <f>LOOKUP(R362,Sheet3!A$2:A$6,Sheet3!B$2:B$6)*AO362*G362</f>
        <v>0</v>
      </c>
      <c r="AT362" s="153">
        <f>LOOKUP(R362,Sheet3!A$2:A$6,Sheet3!C$2:C$6)*AO362*G362</f>
        <v>0</v>
      </c>
      <c r="AU362" s="154">
        <f>IF(AND(AE362&gt;3.5,AF362&gt;3.5),LOOKUP(Sheet1!V362,Sheet2!A$3:A$24,Sheet2!U$3:U$24),LOOKUP(V362,Sheet2!A$3:A$24,Sheet2!T$3:T$24))*G362</f>
        <v>0</v>
      </c>
      <c r="AV362" s="154">
        <f>IF(AND(AE362&gt;3.5,AF362&gt;3.5),LOOKUP(Sheet1!V362,Sheet2!A$3:A$24,Sheet2!W$3:W$24),LOOKUP(V362,Sheet2!A$3:A$24,Sheet2!V$3:V$24))*G362</f>
        <v>0</v>
      </c>
      <c r="AW362" s="153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3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3">
        <f>LOOKUP(S362,Sheet3!F$2:F$9,Sheet3!G$2:G$9)*MIN((((Z362-Y362)+(AD362-AC362))/2+AH362+LOOKUP(V362,Sheet2!A$3:A$24,Sheet2!K$3:K$24)),AN362-AK362)^2/2*G362*IF(L362=1,2,IF(L362=2,1,0))</f>
        <v>0</v>
      </c>
      <c r="AZ362" s="153">
        <f>IF(G362=0,0,MAX(0,SUM(AQ362:AR362)-SUM(AS362:AY362)-BA362-LOOKUP(V362,Sheet2!A$3:A$24,Sheet2!Y$3:Y$24)*G362))</f>
        <v>0</v>
      </c>
      <c r="BA362" s="154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58">
        <f>IF(S362="A",LOOKUP(S362,Sheet3!F$2:F$9,Sheet3!H$2:H$9)*(AN362+AJ362+0.5)*G362*IF(L362=1,2,IF(L362=2,1,0)),0)</f>
        <v>0</v>
      </c>
      <c r="BC362" s="159">
        <f t="shared" si="158"/>
        <v>0</v>
      </c>
      <c r="BD362" s="123">
        <f>LOOKUP($S362,Sheet3!$F$2:$F$9,Sheet3!I$2:I$9)*$G362*IF($L362=1,2,IF($L362=2,1,0))</f>
        <v>0</v>
      </c>
      <c r="BE362" s="123">
        <f>LOOKUP($S362,Sheet3!$F$2:$F$9,Sheet3!J$2:J$9)*$G362*IF($L362=1,2,IF($L362=2,1,0))</f>
        <v>0</v>
      </c>
      <c r="BF362" s="123">
        <f>LOOKUP($S362,Sheet3!$F$2:$F$9,Sheet3!K$2:K$9)*$G362*IF($L362=1,2,IF($L362=2,1,0))</f>
        <v>0</v>
      </c>
      <c r="BG362" s="123">
        <f>LOOKUP($S362,Sheet3!$F$2:$F$9,Sheet3!L$2:L$9)*$G362*IF($L362=1,2,IF($L362=2,1,0))</f>
        <v>0</v>
      </c>
      <c r="BH362" s="122">
        <f>LOOKUP($S362,Sheet3!$F$2:$F$9,Sheet3!M$2:M$9)*$G362*IF($L362=1,2,IF($L362=2,1,0))*2</f>
        <v>0</v>
      </c>
      <c r="BI362" s="122">
        <f>(AO362-Sheet3!$Q$4*IF($L362=1,2,IF($L362=2,1,0)))*LOOKUP(S362,Sheet3!F$2:F$9,Sheet3!M$2:M$9)*ROUNDUP(G362/Sheet3!$Q$7,0)</f>
        <v>0</v>
      </c>
      <c r="BJ362" s="122">
        <f>IF(S362="E",LOOKUP(Sheet3!$G$7,Sheet3!$A$18:$A$21,Sheet3!$B$18:$B$21),0)*G362*AN362*2</f>
        <v>0</v>
      </c>
      <c r="BK362" s="122">
        <f>IF(S362="E",LOOKUP(Sheet3!$G$7,Sheet3!$A$18:$A$21,Sheet3!$C$18:$C$21),0)*G362*AN362*2/1000</f>
        <v>0</v>
      </c>
      <c r="BL362" s="122">
        <f>IF(S362="E",LOOKUP(Sheet3!$G$7,Sheet3!$A$18:$A$21,Sheet3!$D$18:$D$21),0)*G362*AN362*2/1000</f>
        <v>0</v>
      </c>
      <c r="BN362" s="124">
        <f t="shared" si="159"/>
        <v>0</v>
      </c>
      <c r="BO362" s="124">
        <f t="shared" si="160"/>
        <v>0</v>
      </c>
      <c r="BP362" s="115"/>
      <c r="BQ362" s="56">
        <f t="shared" si="161"/>
        <v>0</v>
      </c>
      <c r="BR362" s="52">
        <f t="shared" si="162"/>
        <v>0</v>
      </c>
      <c r="BS362" s="52">
        <f t="shared" si="163"/>
        <v>0</v>
      </c>
      <c r="BT362" s="52">
        <f>IF(OR(LOOKUP(V362,Sheet2!A$3:A$25,Sheet2!B$3:B$25)=1,G362=0),0,AW362-AO362*0.2*G362)</f>
        <v>0</v>
      </c>
      <c r="BU362" s="52">
        <f t="shared" si="164"/>
        <v>0</v>
      </c>
      <c r="BV362" s="52">
        <f t="shared" si="165"/>
        <v>0</v>
      </c>
      <c r="BW362" s="32">
        <f t="shared" si="166"/>
        <v>0</v>
      </c>
    </row>
    <row r="363" spans="1:75">
      <c r="A363" s="110"/>
      <c r="D363" s="110">
        <f t="shared" si="175"/>
        <v>0</v>
      </c>
      <c r="E363" s="32"/>
      <c r="L363" s="32">
        <v>1</v>
      </c>
      <c r="M363" s="32">
        <v>0</v>
      </c>
      <c r="N363" s="32">
        <v>0</v>
      </c>
      <c r="O363" s="32">
        <v>0</v>
      </c>
      <c r="P363" s="32">
        <f t="shared" si="170"/>
        <v>0</v>
      </c>
      <c r="R363" s="111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2">
        <f t="shared" si="149"/>
        <v>0</v>
      </c>
      <c r="T363" s="113">
        <f t="shared" si="167"/>
        <v>0</v>
      </c>
      <c r="V363" s="137">
        <f t="shared" si="148"/>
        <v>0</v>
      </c>
      <c r="W363" s="138">
        <f t="shared" si="150"/>
        <v>0</v>
      </c>
      <c r="X363" s="138">
        <f t="shared" si="171"/>
        <v>0</v>
      </c>
      <c r="Y363" s="138">
        <f t="shared" si="172"/>
        <v>0</v>
      </c>
      <c r="Z363" s="138">
        <f>Y363+LOOKUP(V363,Sheet2!A$3:A$24,Sheet2!J$3:J$24)</f>
        <v>0</v>
      </c>
      <c r="AA363" s="138">
        <f t="shared" si="151"/>
        <v>0</v>
      </c>
      <c r="AB363" s="138">
        <f t="shared" si="173"/>
        <v>0</v>
      </c>
      <c r="AC363" s="138">
        <f t="shared" si="174"/>
        <v>0</v>
      </c>
      <c r="AD363" s="138">
        <f>AC363+LOOKUP(V363,Sheet2!A$3:A$24,Sheet2!J$3:J$24)</f>
        <v>0</v>
      </c>
      <c r="AE363" s="138">
        <f t="shared" si="152"/>
        <v>0</v>
      </c>
      <c r="AF363" s="138">
        <f t="shared" si="153"/>
        <v>0</v>
      </c>
      <c r="AG363" s="137">
        <f>LOOKUP(V363,Sheet2!A$3:A$24,Sheet2!K$3:K$24)</f>
        <v>0</v>
      </c>
      <c r="AH363" s="143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37">
        <f>LOOKUP(R363,Sheet3!A$2:A$7,Sheet3!D$2:D$7)</f>
        <v>0</v>
      </c>
      <c r="AJ363" s="137">
        <f t="shared" si="168"/>
        <v>0</v>
      </c>
      <c r="AK363" s="137">
        <f t="shared" si="169"/>
        <v>0</v>
      </c>
      <c r="AL363" s="138">
        <f t="shared" si="154"/>
        <v>0</v>
      </c>
      <c r="AM363" s="138">
        <f t="shared" si="155"/>
        <v>0</v>
      </c>
      <c r="AN363" s="138">
        <f t="shared" si="156"/>
        <v>0</v>
      </c>
      <c r="AO363" s="138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15"/>
      <c r="AQ363" s="152">
        <f t="shared" si="157"/>
        <v>0</v>
      </c>
      <c r="AR363" s="153">
        <f>LOOKUP(S363,Sheet3!F$2:F$9,Sheet3!G$2:G$9)*(AN363-AJ363)*(AN363-AJ363)/2*G363*IF(L363=1,2,IF(L363=2,1,0))</f>
        <v>0</v>
      </c>
      <c r="AS363" s="153">
        <f>LOOKUP(R363,Sheet3!A$2:A$6,Sheet3!B$2:B$6)*AO363*G363</f>
        <v>0</v>
      </c>
      <c r="AT363" s="153">
        <f>LOOKUP(R363,Sheet3!A$2:A$6,Sheet3!C$2:C$6)*AO363*G363</f>
        <v>0</v>
      </c>
      <c r="AU363" s="154">
        <f>IF(AND(AE363&gt;3.5,AF363&gt;3.5),LOOKUP(Sheet1!V363,Sheet2!A$3:A$24,Sheet2!U$3:U$24),LOOKUP(V363,Sheet2!A$3:A$24,Sheet2!T$3:T$24))*G363</f>
        <v>0</v>
      </c>
      <c r="AV363" s="154">
        <f>IF(AND(AE363&gt;3.5,AF363&gt;3.5),LOOKUP(Sheet1!V363,Sheet2!A$3:A$24,Sheet2!W$3:W$24),LOOKUP(V363,Sheet2!A$3:A$24,Sheet2!V$3:V$24))*G363</f>
        <v>0</v>
      </c>
      <c r="AW363" s="153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3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3">
        <f>LOOKUP(S363,Sheet3!F$2:F$9,Sheet3!G$2:G$9)*MIN((((Z363-Y363)+(AD363-AC363))/2+AH363+LOOKUP(V363,Sheet2!A$3:A$24,Sheet2!K$3:K$24)),AN363-AK363)^2/2*G363*IF(L363=1,2,IF(L363=2,1,0))</f>
        <v>0</v>
      </c>
      <c r="AZ363" s="153">
        <f>IF(G363=0,0,MAX(0,SUM(AQ363:AR363)-SUM(AS363:AY363)-BA363-LOOKUP(V363,Sheet2!A$3:A$24,Sheet2!Y$3:Y$24)*G363))</f>
        <v>0</v>
      </c>
      <c r="BA363" s="154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58">
        <f>IF(S363="A",LOOKUP(S363,Sheet3!F$2:F$9,Sheet3!H$2:H$9)*(AN363+AJ363+0.5)*G363*IF(L363=1,2,IF(L363=2,1,0)),0)</f>
        <v>0</v>
      </c>
      <c r="BC363" s="159">
        <f t="shared" si="158"/>
        <v>0</v>
      </c>
      <c r="BD363" s="123">
        <f>LOOKUP($S363,Sheet3!$F$2:$F$9,Sheet3!I$2:I$9)*$G363*IF($L363=1,2,IF($L363=2,1,0))</f>
        <v>0</v>
      </c>
      <c r="BE363" s="123">
        <f>LOOKUP($S363,Sheet3!$F$2:$F$9,Sheet3!J$2:J$9)*$G363*IF($L363=1,2,IF($L363=2,1,0))</f>
        <v>0</v>
      </c>
      <c r="BF363" s="123">
        <f>LOOKUP($S363,Sheet3!$F$2:$F$9,Sheet3!K$2:K$9)*$G363*IF($L363=1,2,IF($L363=2,1,0))</f>
        <v>0</v>
      </c>
      <c r="BG363" s="123">
        <f>LOOKUP($S363,Sheet3!$F$2:$F$9,Sheet3!L$2:L$9)*$G363*IF($L363=1,2,IF($L363=2,1,0))</f>
        <v>0</v>
      </c>
      <c r="BH363" s="122">
        <f>LOOKUP($S363,Sheet3!$F$2:$F$9,Sheet3!M$2:M$9)*$G363*IF($L363=1,2,IF($L363=2,1,0))*2</f>
        <v>0</v>
      </c>
      <c r="BI363" s="122">
        <f>(AO363-Sheet3!$Q$4*IF($L363=1,2,IF($L363=2,1,0)))*LOOKUP(S363,Sheet3!F$2:F$9,Sheet3!M$2:M$9)*ROUNDUP(G363/Sheet3!$Q$7,0)</f>
        <v>0</v>
      </c>
      <c r="BJ363" s="122">
        <f>IF(S363="E",LOOKUP(Sheet3!$G$7,Sheet3!$A$18:$A$21,Sheet3!$B$18:$B$21),0)*G363*AN363*2</f>
        <v>0</v>
      </c>
      <c r="BK363" s="122">
        <f>IF(S363="E",LOOKUP(Sheet3!$G$7,Sheet3!$A$18:$A$21,Sheet3!$C$18:$C$21),0)*G363*AN363*2/1000</f>
        <v>0</v>
      </c>
      <c r="BL363" s="122">
        <f>IF(S363="E",LOOKUP(Sheet3!$G$7,Sheet3!$A$18:$A$21,Sheet3!$D$18:$D$21),0)*G363*AN363*2/1000</f>
        <v>0</v>
      </c>
      <c r="BN363" s="124">
        <f t="shared" si="159"/>
        <v>0</v>
      </c>
      <c r="BO363" s="124">
        <f t="shared" si="160"/>
        <v>0</v>
      </c>
      <c r="BP363" s="115"/>
      <c r="BQ363" s="56">
        <f t="shared" si="161"/>
        <v>0</v>
      </c>
      <c r="BR363" s="52">
        <f t="shared" si="162"/>
        <v>0</v>
      </c>
      <c r="BS363" s="52">
        <f t="shared" si="163"/>
        <v>0</v>
      </c>
      <c r="BT363" s="52">
        <f>IF(OR(LOOKUP(V363,Sheet2!A$3:A$25,Sheet2!B$3:B$25)=1,G363=0),0,AW363-AO363*0.2*G363)</f>
        <v>0</v>
      </c>
      <c r="BU363" s="52">
        <f t="shared" si="164"/>
        <v>0</v>
      </c>
      <c r="BV363" s="52">
        <f t="shared" si="165"/>
        <v>0</v>
      </c>
      <c r="BW363" s="32">
        <f t="shared" si="166"/>
        <v>0</v>
      </c>
    </row>
    <row r="364" spans="1:75">
      <c r="A364" s="110"/>
      <c r="D364" s="110">
        <f t="shared" si="175"/>
        <v>0</v>
      </c>
      <c r="E364" s="32"/>
      <c r="L364" s="32">
        <v>1</v>
      </c>
      <c r="M364" s="32">
        <v>0</v>
      </c>
      <c r="N364" s="32">
        <v>0</v>
      </c>
      <c r="O364" s="32">
        <v>0</v>
      </c>
      <c r="P364" s="32">
        <f t="shared" si="170"/>
        <v>0</v>
      </c>
      <c r="R364" s="111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2">
        <f t="shared" si="149"/>
        <v>0</v>
      </c>
      <c r="T364" s="113">
        <f t="shared" si="167"/>
        <v>0</v>
      </c>
      <c r="V364" s="137">
        <f t="shared" si="148"/>
        <v>0</v>
      </c>
      <c r="W364" s="138">
        <f t="shared" si="150"/>
        <v>0</v>
      </c>
      <c r="X364" s="138">
        <f t="shared" si="171"/>
        <v>0</v>
      </c>
      <c r="Y364" s="138">
        <f t="shared" si="172"/>
        <v>0</v>
      </c>
      <c r="Z364" s="138">
        <f>Y364+LOOKUP(V364,Sheet2!A$3:A$24,Sheet2!J$3:J$24)</f>
        <v>0</v>
      </c>
      <c r="AA364" s="138">
        <f t="shared" si="151"/>
        <v>0</v>
      </c>
      <c r="AB364" s="138">
        <f t="shared" si="173"/>
        <v>0</v>
      </c>
      <c r="AC364" s="138">
        <f t="shared" si="174"/>
        <v>0</v>
      </c>
      <c r="AD364" s="138">
        <f>AC364+LOOKUP(V364,Sheet2!A$3:A$24,Sheet2!J$3:J$24)</f>
        <v>0</v>
      </c>
      <c r="AE364" s="138">
        <f t="shared" si="152"/>
        <v>0</v>
      </c>
      <c r="AF364" s="138">
        <f t="shared" si="153"/>
        <v>0</v>
      </c>
      <c r="AG364" s="137">
        <f>LOOKUP(V364,Sheet2!A$3:A$24,Sheet2!K$3:K$24)</f>
        <v>0</v>
      </c>
      <c r="AH364" s="143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37">
        <f>LOOKUP(R364,Sheet3!A$2:A$7,Sheet3!D$2:D$7)</f>
        <v>0</v>
      </c>
      <c r="AJ364" s="137">
        <f t="shared" si="168"/>
        <v>0</v>
      </c>
      <c r="AK364" s="137">
        <f t="shared" si="169"/>
        <v>0</v>
      </c>
      <c r="AL364" s="138">
        <f t="shared" si="154"/>
        <v>0</v>
      </c>
      <c r="AM364" s="138">
        <f t="shared" si="155"/>
        <v>0</v>
      </c>
      <c r="AN364" s="138">
        <f t="shared" si="156"/>
        <v>0</v>
      </c>
      <c r="AO364" s="138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15"/>
      <c r="AQ364" s="152">
        <f t="shared" si="157"/>
        <v>0</v>
      </c>
      <c r="AR364" s="153">
        <f>LOOKUP(S364,Sheet3!F$2:F$9,Sheet3!G$2:G$9)*(AN364-AJ364)*(AN364-AJ364)/2*G364*IF(L364=1,2,IF(L364=2,1,0))</f>
        <v>0</v>
      </c>
      <c r="AS364" s="153">
        <f>LOOKUP(R364,Sheet3!A$2:A$6,Sheet3!B$2:B$6)*AO364*G364</f>
        <v>0</v>
      </c>
      <c r="AT364" s="153">
        <f>LOOKUP(R364,Sheet3!A$2:A$6,Sheet3!C$2:C$6)*AO364*G364</f>
        <v>0</v>
      </c>
      <c r="AU364" s="154">
        <f>IF(AND(AE364&gt;3.5,AF364&gt;3.5),LOOKUP(Sheet1!V364,Sheet2!A$3:A$24,Sheet2!U$3:U$24),LOOKUP(V364,Sheet2!A$3:A$24,Sheet2!T$3:T$24))*G364</f>
        <v>0</v>
      </c>
      <c r="AV364" s="154">
        <f>IF(AND(AE364&gt;3.5,AF364&gt;3.5),LOOKUP(Sheet1!V364,Sheet2!A$3:A$24,Sheet2!W$3:W$24),LOOKUP(V364,Sheet2!A$3:A$24,Sheet2!V$3:V$24))*G364</f>
        <v>0</v>
      </c>
      <c r="AW364" s="153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3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3">
        <f>LOOKUP(S364,Sheet3!F$2:F$9,Sheet3!G$2:G$9)*MIN((((Z364-Y364)+(AD364-AC364))/2+AH364+LOOKUP(V364,Sheet2!A$3:A$24,Sheet2!K$3:K$24)),AN364-AK364)^2/2*G364*IF(L364=1,2,IF(L364=2,1,0))</f>
        <v>0</v>
      </c>
      <c r="AZ364" s="153">
        <f>IF(G364=0,0,MAX(0,SUM(AQ364:AR364)-SUM(AS364:AY364)-BA364-LOOKUP(V364,Sheet2!A$3:A$24,Sheet2!Y$3:Y$24)*G364))</f>
        <v>0</v>
      </c>
      <c r="BA364" s="154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58">
        <f>IF(S364="A",LOOKUP(S364,Sheet3!F$2:F$9,Sheet3!H$2:H$9)*(AN364+AJ364+0.5)*G364*IF(L364=1,2,IF(L364=2,1,0)),0)</f>
        <v>0</v>
      </c>
      <c r="BC364" s="159">
        <f t="shared" si="158"/>
        <v>0</v>
      </c>
      <c r="BD364" s="123">
        <f>LOOKUP($S364,Sheet3!$F$2:$F$9,Sheet3!I$2:I$9)*$G364*IF($L364=1,2,IF($L364=2,1,0))</f>
        <v>0</v>
      </c>
      <c r="BE364" s="123">
        <f>LOOKUP($S364,Sheet3!$F$2:$F$9,Sheet3!J$2:J$9)*$G364*IF($L364=1,2,IF($L364=2,1,0))</f>
        <v>0</v>
      </c>
      <c r="BF364" s="123">
        <f>LOOKUP($S364,Sheet3!$F$2:$F$9,Sheet3!K$2:K$9)*$G364*IF($L364=1,2,IF($L364=2,1,0))</f>
        <v>0</v>
      </c>
      <c r="BG364" s="123">
        <f>LOOKUP($S364,Sheet3!$F$2:$F$9,Sheet3!L$2:L$9)*$G364*IF($L364=1,2,IF($L364=2,1,0))</f>
        <v>0</v>
      </c>
      <c r="BH364" s="122">
        <f>LOOKUP($S364,Sheet3!$F$2:$F$9,Sheet3!M$2:M$9)*$G364*IF($L364=1,2,IF($L364=2,1,0))*2</f>
        <v>0</v>
      </c>
      <c r="BI364" s="122">
        <f>(AO364-Sheet3!$Q$4*IF($L364=1,2,IF($L364=2,1,0)))*LOOKUP(S364,Sheet3!F$2:F$9,Sheet3!M$2:M$9)*ROUNDUP(G364/Sheet3!$Q$7,0)</f>
        <v>0</v>
      </c>
      <c r="BJ364" s="122">
        <f>IF(S364="E",LOOKUP(Sheet3!$G$7,Sheet3!$A$18:$A$21,Sheet3!$B$18:$B$21),0)*G364*AN364*2</f>
        <v>0</v>
      </c>
      <c r="BK364" s="122">
        <f>IF(S364="E",LOOKUP(Sheet3!$G$7,Sheet3!$A$18:$A$21,Sheet3!$C$18:$C$21),0)*G364*AN364*2/1000</f>
        <v>0</v>
      </c>
      <c r="BL364" s="122">
        <f>IF(S364="E",LOOKUP(Sheet3!$G$7,Sheet3!$A$18:$A$21,Sheet3!$D$18:$D$21),0)*G364*AN364*2/1000</f>
        <v>0</v>
      </c>
      <c r="BN364" s="124">
        <f t="shared" si="159"/>
        <v>0</v>
      </c>
      <c r="BO364" s="124">
        <f t="shared" si="160"/>
        <v>0</v>
      </c>
      <c r="BP364" s="115"/>
      <c r="BQ364" s="56">
        <f t="shared" si="161"/>
        <v>0</v>
      </c>
      <c r="BR364" s="52">
        <f t="shared" si="162"/>
        <v>0</v>
      </c>
      <c r="BS364" s="52">
        <f t="shared" si="163"/>
        <v>0</v>
      </c>
      <c r="BT364" s="52">
        <f>IF(OR(LOOKUP(V364,Sheet2!A$3:A$25,Sheet2!B$3:B$25)=1,G364=0),0,AW364-AO364*0.2*G364)</f>
        <v>0</v>
      </c>
      <c r="BU364" s="52">
        <f t="shared" si="164"/>
        <v>0</v>
      </c>
      <c r="BV364" s="52">
        <f t="shared" si="165"/>
        <v>0</v>
      </c>
      <c r="BW364" s="32">
        <f t="shared" si="166"/>
        <v>0</v>
      </c>
    </row>
    <row r="365" spans="1:75">
      <c r="A365" s="110"/>
      <c r="D365" s="110">
        <f t="shared" si="175"/>
        <v>0</v>
      </c>
      <c r="E365" s="32"/>
      <c r="L365" s="32">
        <v>1</v>
      </c>
      <c r="M365" s="32">
        <v>0</v>
      </c>
      <c r="N365" s="32">
        <v>0</v>
      </c>
      <c r="O365" s="32">
        <v>0</v>
      </c>
      <c r="P365" s="32">
        <f t="shared" si="170"/>
        <v>0</v>
      </c>
      <c r="R365" s="111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2">
        <f t="shared" si="149"/>
        <v>0</v>
      </c>
      <c r="T365" s="113">
        <f t="shared" si="167"/>
        <v>0</v>
      </c>
      <c r="V365" s="137">
        <f t="shared" si="148"/>
        <v>0</v>
      </c>
      <c r="W365" s="138">
        <f t="shared" si="150"/>
        <v>0</v>
      </c>
      <c r="X365" s="138">
        <f t="shared" si="171"/>
        <v>0</v>
      </c>
      <c r="Y365" s="138">
        <f t="shared" si="172"/>
        <v>0</v>
      </c>
      <c r="Z365" s="138">
        <f>Y365+LOOKUP(V365,Sheet2!A$3:A$24,Sheet2!J$3:J$24)</f>
        <v>0</v>
      </c>
      <c r="AA365" s="138">
        <f t="shared" si="151"/>
        <v>0</v>
      </c>
      <c r="AB365" s="138">
        <f t="shared" si="173"/>
        <v>0</v>
      </c>
      <c r="AC365" s="138">
        <f t="shared" si="174"/>
        <v>0</v>
      </c>
      <c r="AD365" s="138">
        <f>AC365+LOOKUP(V365,Sheet2!A$3:A$24,Sheet2!J$3:J$24)</f>
        <v>0</v>
      </c>
      <c r="AE365" s="138">
        <f t="shared" si="152"/>
        <v>0</v>
      </c>
      <c r="AF365" s="138">
        <f t="shared" si="153"/>
        <v>0</v>
      </c>
      <c r="AG365" s="137">
        <f>LOOKUP(V365,Sheet2!A$3:A$24,Sheet2!K$3:K$24)</f>
        <v>0</v>
      </c>
      <c r="AH365" s="143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37">
        <f>LOOKUP(R365,Sheet3!A$2:A$7,Sheet3!D$2:D$7)</f>
        <v>0</v>
      </c>
      <c r="AJ365" s="137">
        <f t="shared" si="168"/>
        <v>0</v>
      </c>
      <c r="AK365" s="137">
        <f t="shared" si="169"/>
        <v>0</v>
      </c>
      <c r="AL365" s="138">
        <f t="shared" si="154"/>
        <v>0</v>
      </c>
      <c r="AM365" s="138">
        <f t="shared" si="155"/>
        <v>0</v>
      </c>
      <c r="AN365" s="138">
        <f t="shared" si="156"/>
        <v>0</v>
      </c>
      <c r="AO365" s="138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15"/>
      <c r="AQ365" s="152">
        <f t="shared" si="157"/>
        <v>0</v>
      </c>
      <c r="AR365" s="153">
        <f>LOOKUP(S365,Sheet3!F$2:F$9,Sheet3!G$2:G$9)*(AN365-AJ365)*(AN365-AJ365)/2*G365*IF(L365=1,2,IF(L365=2,1,0))</f>
        <v>0</v>
      </c>
      <c r="AS365" s="153">
        <f>LOOKUP(R365,Sheet3!A$2:A$6,Sheet3!B$2:B$6)*AO365*G365</f>
        <v>0</v>
      </c>
      <c r="AT365" s="153">
        <f>LOOKUP(R365,Sheet3!A$2:A$6,Sheet3!C$2:C$6)*AO365*G365</f>
        <v>0</v>
      </c>
      <c r="AU365" s="154">
        <f>IF(AND(AE365&gt;3.5,AF365&gt;3.5),LOOKUP(Sheet1!V365,Sheet2!A$3:A$24,Sheet2!U$3:U$24),LOOKUP(V365,Sheet2!A$3:A$24,Sheet2!T$3:T$24))*G365</f>
        <v>0</v>
      </c>
      <c r="AV365" s="154">
        <f>IF(AND(AE365&gt;3.5,AF365&gt;3.5),LOOKUP(Sheet1!V365,Sheet2!A$3:A$24,Sheet2!W$3:W$24),LOOKUP(V365,Sheet2!A$3:A$24,Sheet2!V$3:V$24))*G365</f>
        <v>0</v>
      </c>
      <c r="AW365" s="153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3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3">
        <f>LOOKUP(S365,Sheet3!F$2:F$9,Sheet3!G$2:G$9)*MIN((((Z365-Y365)+(AD365-AC365))/2+AH365+LOOKUP(V365,Sheet2!A$3:A$24,Sheet2!K$3:K$24)),AN365-AK365)^2/2*G365*IF(L365=1,2,IF(L365=2,1,0))</f>
        <v>0</v>
      </c>
      <c r="AZ365" s="153">
        <f>IF(G365=0,0,MAX(0,SUM(AQ365:AR365)-SUM(AS365:AY365)-BA365-LOOKUP(V365,Sheet2!A$3:A$24,Sheet2!Y$3:Y$24)*G365))</f>
        <v>0</v>
      </c>
      <c r="BA365" s="154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58">
        <f>IF(S365="A",LOOKUP(S365,Sheet3!F$2:F$9,Sheet3!H$2:H$9)*(AN365+AJ365+0.5)*G365*IF(L365=1,2,IF(L365=2,1,0)),0)</f>
        <v>0</v>
      </c>
      <c r="BC365" s="159">
        <f t="shared" si="158"/>
        <v>0</v>
      </c>
      <c r="BD365" s="123">
        <f>LOOKUP($S365,Sheet3!$F$2:$F$9,Sheet3!I$2:I$9)*$G365*IF($L365=1,2,IF($L365=2,1,0))</f>
        <v>0</v>
      </c>
      <c r="BE365" s="123">
        <f>LOOKUP($S365,Sheet3!$F$2:$F$9,Sheet3!J$2:J$9)*$G365*IF($L365=1,2,IF($L365=2,1,0))</f>
        <v>0</v>
      </c>
      <c r="BF365" s="123">
        <f>LOOKUP($S365,Sheet3!$F$2:$F$9,Sheet3!K$2:K$9)*$G365*IF($L365=1,2,IF($L365=2,1,0))</f>
        <v>0</v>
      </c>
      <c r="BG365" s="123">
        <f>LOOKUP($S365,Sheet3!$F$2:$F$9,Sheet3!L$2:L$9)*$G365*IF($L365=1,2,IF($L365=2,1,0))</f>
        <v>0</v>
      </c>
      <c r="BH365" s="122">
        <f>LOOKUP($S365,Sheet3!$F$2:$F$9,Sheet3!M$2:M$9)*$G365*IF($L365=1,2,IF($L365=2,1,0))*2</f>
        <v>0</v>
      </c>
      <c r="BI365" s="122">
        <f>(AO365-Sheet3!$Q$4*IF($L365=1,2,IF($L365=2,1,0)))*LOOKUP(S365,Sheet3!F$2:F$9,Sheet3!M$2:M$9)*ROUNDUP(G365/Sheet3!$Q$7,0)</f>
        <v>0</v>
      </c>
      <c r="BJ365" s="122">
        <f>IF(S365="E",LOOKUP(Sheet3!$G$7,Sheet3!$A$18:$A$21,Sheet3!$B$18:$B$21),0)*G365*AN365*2</f>
        <v>0</v>
      </c>
      <c r="BK365" s="122">
        <f>IF(S365="E",LOOKUP(Sheet3!$G$7,Sheet3!$A$18:$A$21,Sheet3!$C$18:$C$21),0)*G365*AN365*2/1000</f>
        <v>0</v>
      </c>
      <c r="BL365" s="122">
        <f>IF(S365="E",LOOKUP(Sheet3!$G$7,Sheet3!$A$18:$A$21,Sheet3!$D$18:$D$21),0)*G365*AN365*2/1000</f>
        <v>0</v>
      </c>
      <c r="BN365" s="124">
        <f t="shared" si="159"/>
        <v>0</v>
      </c>
      <c r="BO365" s="124">
        <f t="shared" si="160"/>
        <v>0</v>
      </c>
      <c r="BP365" s="115"/>
      <c r="BQ365" s="56">
        <f t="shared" si="161"/>
        <v>0</v>
      </c>
      <c r="BR365" s="52">
        <f t="shared" si="162"/>
        <v>0</v>
      </c>
      <c r="BS365" s="52">
        <f t="shared" si="163"/>
        <v>0</v>
      </c>
      <c r="BT365" s="52">
        <f>IF(OR(LOOKUP(V365,Sheet2!A$3:A$25,Sheet2!B$3:B$25)=1,G365=0),0,AW365-AO365*0.2*G365)</f>
        <v>0</v>
      </c>
      <c r="BU365" s="52">
        <f t="shared" si="164"/>
        <v>0</v>
      </c>
      <c r="BV365" s="52">
        <f t="shared" si="165"/>
        <v>0</v>
      </c>
      <c r="BW365" s="32">
        <f t="shared" si="166"/>
        <v>0</v>
      </c>
    </row>
    <row r="366" spans="1:75">
      <c r="A366" s="110"/>
      <c r="D366" s="110">
        <f t="shared" si="175"/>
        <v>0</v>
      </c>
      <c r="E366" s="32"/>
      <c r="L366" s="32">
        <v>1</v>
      </c>
      <c r="M366" s="32">
        <v>0</v>
      </c>
      <c r="N366" s="32">
        <v>0</v>
      </c>
      <c r="O366" s="32">
        <v>0</v>
      </c>
      <c r="P366" s="32">
        <f t="shared" si="170"/>
        <v>0</v>
      </c>
      <c r="R366" s="111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2">
        <f t="shared" si="149"/>
        <v>0</v>
      </c>
      <c r="T366" s="113">
        <f t="shared" si="167"/>
        <v>0</v>
      </c>
      <c r="V366" s="137">
        <f t="shared" si="148"/>
        <v>0</v>
      </c>
      <c r="W366" s="138">
        <f t="shared" si="150"/>
        <v>0</v>
      </c>
      <c r="X366" s="138">
        <f t="shared" si="171"/>
        <v>0</v>
      </c>
      <c r="Y366" s="138">
        <f t="shared" si="172"/>
        <v>0</v>
      </c>
      <c r="Z366" s="138">
        <f>Y366+LOOKUP(V366,Sheet2!A$3:A$24,Sheet2!J$3:J$24)</f>
        <v>0</v>
      </c>
      <c r="AA366" s="138">
        <f t="shared" si="151"/>
        <v>0</v>
      </c>
      <c r="AB366" s="138">
        <f t="shared" si="173"/>
        <v>0</v>
      </c>
      <c r="AC366" s="138">
        <f t="shared" si="174"/>
        <v>0</v>
      </c>
      <c r="AD366" s="138">
        <f>AC366+LOOKUP(V366,Sheet2!A$3:A$24,Sheet2!J$3:J$24)</f>
        <v>0</v>
      </c>
      <c r="AE366" s="138">
        <f t="shared" si="152"/>
        <v>0</v>
      </c>
      <c r="AF366" s="138">
        <f t="shared" si="153"/>
        <v>0</v>
      </c>
      <c r="AG366" s="137">
        <f>LOOKUP(V366,Sheet2!A$3:A$24,Sheet2!K$3:K$24)</f>
        <v>0</v>
      </c>
      <c r="AH366" s="143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37">
        <f>LOOKUP(R366,Sheet3!A$2:A$7,Sheet3!D$2:D$7)</f>
        <v>0</v>
      </c>
      <c r="AJ366" s="137">
        <f t="shared" si="168"/>
        <v>0</v>
      </c>
      <c r="AK366" s="137">
        <f t="shared" si="169"/>
        <v>0</v>
      </c>
      <c r="AL366" s="138">
        <f t="shared" si="154"/>
        <v>0</v>
      </c>
      <c r="AM366" s="138">
        <f t="shared" si="155"/>
        <v>0</v>
      </c>
      <c r="AN366" s="138">
        <f t="shared" si="156"/>
        <v>0</v>
      </c>
      <c r="AO366" s="138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15"/>
      <c r="AQ366" s="152">
        <f t="shared" si="157"/>
        <v>0</v>
      </c>
      <c r="AR366" s="153">
        <f>LOOKUP(S366,Sheet3!F$2:F$9,Sheet3!G$2:G$9)*(AN366-AJ366)*(AN366-AJ366)/2*G366*IF(L366=1,2,IF(L366=2,1,0))</f>
        <v>0</v>
      </c>
      <c r="AS366" s="153">
        <f>LOOKUP(R366,Sheet3!A$2:A$6,Sheet3!B$2:B$6)*AO366*G366</f>
        <v>0</v>
      </c>
      <c r="AT366" s="153">
        <f>LOOKUP(R366,Sheet3!A$2:A$6,Sheet3!C$2:C$6)*AO366*G366</f>
        <v>0</v>
      </c>
      <c r="AU366" s="154">
        <f>IF(AND(AE366&gt;3.5,AF366&gt;3.5),LOOKUP(Sheet1!V366,Sheet2!A$3:A$24,Sheet2!U$3:U$24),LOOKUP(V366,Sheet2!A$3:A$24,Sheet2!T$3:T$24))*G366</f>
        <v>0</v>
      </c>
      <c r="AV366" s="154">
        <f>IF(AND(AE366&gt;3.5,AF366&gt;3.5),LOOKUP(Sheet1!V366,Sheet2!A$3:A$24,Sheet2!W$3:W$24),LOOKUP(V366,Sheet2!A$3:A$24,Sheet2!V$3:V$24))*G366</f>
        <v>0</v>
      </c>
      <c r="AW366" s="153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3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3">
        <f>LOOKUP(S366,Sheet3!F$2:F$9,Sheet3!G$2:G$9)*MIN((((Z366-Y366)+(AD366-AC366))/2+AH366+LOOKUP(V366,Sheet2!A$3:A$24,Sheet2!K$3:K$24)),AN366-AK366)^2/2*G366*IF(L366=1,2,IF(L366=2,1,0))</f>
        <v>0</v>
      </c>
      <c r="AZ366" s="153">
        <f>IF(G366=0,0,MAX(0,SUM(AQ366:AR366)-SUM(AS366:AY366)-BA366-LOOKUP(V366,Sheet2!A$3:A$24,Sheet2!Y$3:Y$24)*G366))</f>
        <v>0</v>
      </c>
      <c r="BA366" s="154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58">
        <f>IF(S366="A",LOOKUP(S366,Sheet3!F$2:F$9,Sheet3!H$2:H$9)*(AN366+AJ366+0.5)*G366*IF(L366=1,2,IF(L366=2,1,0)),0)</f>
        <v>0</v>
      </c>
      <c r="BC366" s="159">
        <f t="shared" si="158"/>
        <v>0</v>
      </c>
      <c r="BD366" s="123">
        <f>LOOKUP($S366,Sheet3!$F$2:$F$9,Sheet3!I$2:I$9)*$G366*IF($L366=1,2,IF($L366=2,1,0))</f>
        <v>0</v>
      </c>
      <c r="BE366" s="123">
        <f>LOOKUP($S366,Sheet3!$F$2:$F$9,Sheet3!J$2:J$9)*$G366*IF($L366=1,2,IF($L366=2,1,0))</f>
        <v>0</v>
      </c>
      <c r="BF366" s="123">
        <f>LOOKUP($S366,Sheet3!$F$2:$F$9,Sheet3!K$2:K$9)*$G366*IF($L366=1,2,IF($L366=2,1,0))</f>
        <v>0</v>
      </c>
      <c r="BG366" s="123">
        <f>LOOKUP($S366,Sheet3!$F$2:$F$9,Sheet3!L$2:L$9)*$G366*IF($L366=1,2,IF($L366=2,1,0))</f>
        <v>0</v>
      </c>
      <c r="BH366" s="122">
        <f>LOOKUP($S366,Sheet3!$F$2:$F$9,Sheet3!M$2:M$9)*$G366*IF($L366=1,2,IF($L366=2,1,0))*2</f>
        <v>0</v>
      </c>
      <c r="BI366" s="122">
        <f>(AO366-Sheet3!$Q$4*IF($L366=1,2,IF($L366=2,1,0)))*LOOKUP(S366,Sheet3!F$2:F$9,Sheet3!M$2:M$9)*ROUNDUP(G366/Sheet3!$Q$7,0)</f>
        <v>0</v>
      </c>
      <c r="BJ366" s="122">
        <f>IF(S366="E",LOOKUP(Sheet3!$G$7,Sheet3!$A$18:$A$21,Sheet3!$B$18:$B$21),0)*G366*AN366*2</f>
        <v>0</v>
      </c>
      <c r="BK366" s="122">
        <f>IF(S366="E",LOOKUP(Sheet3!$G$7,Sheet3!$A$18:$A$21,Sheet3!$C$18:$C$21),0)*G366*AN366*2/1000</f>
        <v>0</v>
      </c>
      <c r="BL366" s="122">
        <f>IF(S366="E",LOOKUP(Sheet3!$G$7,Sheet3!$A$18:$A$21,Sheet3!$D$18:$D$21),0)*G366*AN366*2/1000</f>
        <v>0</v>
      </c>
      <c r="BN366" s="124">
        <f t="shared" si="159"/>
        <v>0</v>
      </c>
      <c r="BO366" s="124">
        <f t="shared" si="160"/>
        <v>0</v>
      </c>
      <c r="BP366" s="115"/>
      <c r="BQ366" s="56">
        <f t="shared" si="161"/>
        <v>0</v>
      </c>
      <c r="BR366" s="52">
        <f t="shared" si="162"/>
        <v>0</v>
      </c>
      <c r="BS366" s="52">
        <f t="shared" si="163"/>
        <v>0</v>
      </c>
      <c r="BT366" s="52">
        <f>IF(OR(LOOKUP(V366,Sheet2!A$3:A$25,Sheet2!B$3:B$25)=1,G366=0),0,AW366-AO366*0.2*G366)</f>
        <v>0</v>
      </c>
      <c r="BU366" s="52">
        <f t="shared" si="164"/>
        <v>0</v>
      </c>
      <c r="BV366" s="52">
        <f t="shared" si="165"/>
        <v>0</v>
      </c>
      <c r="BW366" s="32">
        <f t="shared" si="166"/>
        <v>0</v>
      </c>
    </row>
    <row r="367" spans="1:75">
      <c r="A367" s="110"/>
      <c r="D367" s="110">
        <f t="shared" si="175"/>
        <v>0</v>
      </c>
      <c r="E367" s="32"/>
      <c r="L367" s="32">
        <v>1</v>
      </c>
      <c r="M367" s="32">
        <v>0</v>
      </c>
      <c r="N367" s="32">
        <v>0</v>
      </c>
      <c r="O367" s="32">
        <v>0</v>
      </c>
      <c r="P367" s="32">
        <f t="shared" si="170"/>
        <v>0</v>
      </c>
      <c r="R367" s="111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2">
        <f t="shared" si="149"/>
        <v>0</v>
      </c>
      <c r="T367" s="113">
        <f t="shared" si="167"/>
        <v>0</v>
      </c>
      <c r="V367" s="137">
        <f t="shared" si="148"/>
        <v>0</v>
      </c>
      <c r="W367" s="138">
        <f t="shared" si="150"/>
        <v>0</v>
      </c>
      <c r="X367" s="138">
        <f t="shared" si="171"/>
        <v>0</v>
      </c>
      <c r="Y367" s="138">
        <f t="shared" si="172"/>
        <v>0</v>
      </c>
      <c r="Z367" s="138">
        <f>Y367+LOOKUP(V367,Sheet2!A$3:A$24,Sheet2!J$3:J$24)</f>
        <v>0</v>
      </c>
      <c r="AA367" s="138">
        <f t="shared" si="151"/>
        <v>0</v>
      </c>
      <c r="AB367" s="138">
        <f t="shared" si="173"/>
        <v>0</v>
      </c>
      <c r="AC367" s="138">
        <f t="shared" si="174"/>
        <v>0</v>
      </c>
      <c r="AD367" s="138">
        <f>AC367+LOOKUP(V367,Sheet2!A$3:A$24,Sheet2!J$3:J$24)</f>
        <v>0</v>
      </c>
      <c r="AE367" s="138">
        <f t="shared" si="152"/>
        <v>0</v>
      </c>
      <c r="AF367" s="138">
        <f t="shared" si="153"/>
        <v>0</v>
      </c>
      <c r="AG367" s="137">
        <f>LOOKUP(V367,Sheet2!A$3:A$24,Sheet2!K$3:K$24)</f>
        <v>0</v>
      </c>
      <c r="AH367" s="143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37">
        <f>LOOKUP(R367,Sheet3!A$2:A$7,Sheet3!D$2:D$7)</f>
        <v>0</v>
      </c>
      <c r="AJ367" s="137">
        <f t="shared" si="168"/>
        <v>0</v>
      </c>
      <c r="AK367" s="137">
        <f t="shared" si="169"/>
        <v>0</v>
      </c>
      <c r="AL367" s="138">
        <f t="shared" si="154"/>
        <v>0</v>
      </c>
      <c r="AM367" s="138">
        <f t="shared" si="155"/>
        <v>0</v>
      </c>
      <c r="AN367" s="138">
        <f t="shared" si="156"/>
        <v>0</v>
      </c>
      <c r="AO367" s="138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15"/>
      <c r="AQ367" s="152">
        <f t="shared" si="157"/>
        <v>0</v>
      </c>
      <c r="AR367" s="153">
        <f>LOOKUP(S367,Sheet3!F$2:F$9,Sheet3!G$2:G$9)*(AN367-AJ367)*(AN367-AJ367)/2*G367*IF(L367=1,2,IF(L367=2,1,0))</f>
        <v>0</v>
      </c>
      <c r="AS367" s="153">
        <f>LOOKUP(R367,Sheet3!A$2:A$6,Sheet3!B$2:B$6)*AO367*G367</f>
        <v>0</v>
      </c>
      <c r="AT367" s="153">
        <f>LOOKUP(R367,Sheet3!A$2:A$6,Sheet3!C$2:C$6)*AO367*G367</f>
        <v>0</v>
      </c>
      <c r="AU367" s="154">
        <f>IF(AND(AE367&gt;3.5,AF367&gt;3.5),LOOKUP(Sheet1!V367,Sheet2!A$3:A$24,Sheet2!U$3:U$24),LOOKUP(V367,Sheet2!A$3:A$24,Sheet2!T$3:T$24))*G367</f>
        <v>0</v>
      </c>
      <c r="AV367" s="154">
        <f>IF(AND(AE367&gt;3.5,AF367&gt;3.5),LOOKUP(Sheet1!V367,Sheet2!A$3:A$24,Sheet2!W$3:W$24),LOOKUP(V367,Sheet2!A$3:A$24,Sheet2!V$3:V$24))*G367</f>
        <v>0</v>
      </c>
      <c r="AW367" s="153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3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3">
        <f>LOOKUP(S367,Sheet3!F$2:F$9,Sheet3!G$2:G$9)*MIN((((Z367-Y367)+(AD367-AC367))/2+AH367+LOOKUP(V367,Sheet2!A$3:A$24,Sheet2!K$3:K$24)),AN367-AK367)^2/2*G367*IF(L367=1,2,IF(L367=2,1,0))</f>
        <v>0</v>
      </c>
      <c r="AZ367" s="153">
        <f>IF(G367=0,0,MAX(0,SUM(AQ367:AR367)-SUM(AS367:AY367)-BA367-LOOKUP(V367,Sheet2!A$3:A$24,Sheet2!Y$3:Y$24)*G367))</f>
        <v>0</v>
      </c>
      <c r="BA367" s="154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58">
        <f>IF(S367="A",LOOKUP(S367,Sheet3!F$2:F$9,Sheet3!H$2:H$9)*(AN367+AJ367+0.5)*G367*IF(L367=1,2,IF(L367=2,1,0)),0)</f>
        <v>0</v>
      </c>
      <c r="BC367" s="159">
        <f t="shared" si="158"/>
        <v>0</v>
      </c>
      <c r="BD367" s="123">
        <f>LOOKUP($S367,Sheet3!$F$2:$F$9,Sheet3!I$2:I$9)*$G367*IF($L367=1,2,IF($L367=2,1,0))</f>
        <v>0</v>
      </c>
      <c r="BE367" s="123">
        <f>LOOKUP($S367,Sheet3!$F$2:$F$9,Sheet3!J$2:J$9)*$G367*IF($L367=1,2,IF($L367=2,1,0))</f>
        <v>0</v>
      </c>
      <c r="BF367" s="123">
        <f>LOOKUP($S367,Sheet3!$F$2:$F$9,Sheet3!K$2:K$9)*$G367*IF($L367=1,2,IF($L367=2,1,0))</f>
        <v>0</v>
      </c>
      <c r="BG367" s="123">
        <f>LOOKUP($S367,Sheet3!$F$2:$F$9,Sheet3!L$2:L$9)*$G367*IF($L367=1,2,IF($L367=2,1,0))</f>
        <v>0</v>
      </c>
      <c r="BH367" s="122">
        <f>LOOKUP($S367,Sheet3!$F$2:$F$9,Sheet3!M$2:M$9)*$G367*IF($L367=1,2,IF($L367=2,1,0))*2</f>
        <v>0</v>
      </c>
      <c r="BI367" s="122">
        <f>(AO367-Sheet3!$Q$4*IF($L367=1,2,IF($L367=2,1,0)))*LOOKUP(S367,Sheet3!F$2:F$9,Sheet3!M$2:M$9)*ROUNDUP(G367/Sheet3!$Q$7,0)</f>
        <v>0</v>
      </c>
      <c r="BJ367" s="122">
        <f>IF(S367="E",LOOKUP(Sheet3!$G$7,Sheet3!$A$18:$A$21,Sheet3!$B$18:$B$21),0)*G367*AN367*2</f>
        <v>0</v>
      </c>
      <c r="BK367" s="122">
        <f>IF(S367="E",LOOKUP(Sheet3!$G$7,Sheet3!$A$18:$A$21,Sheet3!$C$18:$C$21),0)*G367*AN367*2/1000</f>
        <v>0</v>
      </c>
      <c r="BL367" s="122">
        <f>IF(S367="E",LOOKUP(Sheet3!$G$7,Sheet3!$A$18:$A$21,Sheet3!$D$18:$D$21),0)*G367*AN367*2/1000</f>
        <v>0</v>
      </c>
      <c r="BN367" s="124">
        <f t="shared" si="159"/>
        <v>0</v>
      </c>
      <c r="BO367" s="124">
        <f t="shared" si="160"/>
        <v>0</v>
      </c>
      <c r="BP367" s="115"/>
      <c r="BQ367" s="56">
        <f t="shared" si="161"/>
        <v>0</v>
      </c>
      <c r="BR367" s="52">
        <f t="shared" si="162"/>
        <v>0</v>
      </c>
      <c r="BS367" s="52">
        <f t="shared" si="163"/>
        <v>0</v>
      </c>
      <c r="BT367" s="52">
        <f>IF(OR(LOOKUP(V367,Sheet2!A$3:A$25,Sheet2!B$3:B$25)=1,G367=0),0,AW367-AO367*0.2*G367)</f>
        <v>0</v>
      </c>
      <c r="BU367" s="52">
        <f t="shared" si="164"/>
        <v>0</v>
      </c>
      <c r="BV367" s="52">
        <f t="shared" si="165"/>
        <v>0</v>
      </c>
      <c r="BW367" s="32">
        <f t="shared" si="166"/>
        <v>0</v>
      </c>
    </row>
    <row r="368" spans="1:75">
      <c r="A368" s="110"/>
      <c r="D368" s="110">
        <f t="shared" si="175"/>
        <v>0</v>
      </c>
      <c r="E368" s="32"/>
      <c r="L368" s="32">
        <v>1</v>
      </c>
      <c r="M368" s="32">
        <v>0</v>
      </c>
      <c r="N368" s="32">
        <v>0</v>
      </c>
      <c r="O368" s="32">
        <v>0</v>
      </c>
      <c r="P368" s="32">
        <f t="shared" si="170"/>
        <v>0</v>
      </c>
      <c r="R368" s="111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2">
        <f t="shared" si="149"/>
        <v>0</v>
      </c>
      <c r="T368" s="113">
        <f t="shared" si="167"/>
        <v>0</v>
      </c>
      <c r="V368" s="137">
        <f t="shared" si="148"/>
        <v>0</v>
      </c>
      <c r="W368" s="138">
        <f t="shared" si="150"/>
        <v>0</v>
      </c>
      <c r="X368" s="138">
        <f t="shared" si="171"/>
        <v>0</v>
      </c>
      <c r="Y368" s="138">
        <f t="shared" si="172"/>
        <v>0</v>
      </c>
      <c r="Z368" s="138">
        <f>Y368+LOOKUP(V368,Sheet2!A$3:A$24,Sheet2!J$3:J$24)</f>
        <v>0</v>
      </c>
      <c r="AA368" s="138">
        <f t="shared" si="151"/>
        <v>0</v>
      </c>
      <c r="AB368" s="138">
        <f t="shared" si="173"/>
        <v>0</v>
      </c>
      <c r="AC368" s="138">
        <f t="shared" si="174"/>
        <v>0</v>
      </c>
      <c r="AD368" s="138">
        <f>AC368+LOOKUP(V368,Sheet2!A$3:A$24,Sheet2!J$3:J$24)</f>
        <v>0</v>
      </c>
      <c r="AE368" s="138">
        <f t="shared" si="152"/>
        <v>0</v>
      </c>
      <c r="AF368" s="138">
        <f t="shared" si="153"/>
        <v>0</v>
      </c>
      <c r="AG368" s="137">
        <f>LOOKUP(V368,Sheet2!A$3:A$24,Sheet2!K$3:K$24)</f>
        <v>0</v>
      </c>
      <c r="AH368" s="143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37">
        <f>LOOKUP(R368,Sheet3!A$2:A$7,Sheet3!D$2:D$7)</f>
        <v>0</v>
      </c>
      <c r="AJ368" s="137">
        <f t="shared" si="168"/>
        <v>0</v>
      </c>
      <c r="AK368" s="137">
        <f t="shared" si="169"/>
        <v>0</v>
      </c>
      <c r="AL368" s="138">
        <f t="shared" si="154"/>
        <v>0</v>
      </c>
      <c r="AM368" s="138">
        <f t="shared" si="155"/>
        <v>0</v>
      </c>
      <c r="AN368" s="138">
        <f t="shared" si="156"/>
        <v>0</v>
      </c>
      <c r="AO368" s="138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15"/>
      <c r="AQ368" s="152">
        <f t="shared" si="157"/>
        <v>0</v>
      </c>
      <c r="AR368" s="153">
        <f>LOOKUP(S368,Sheet3!F$2:F$9,Sheet3!G$2:G$9)*(AN368-AJ368)*(AN368-AJ368)/2*G368*IF(L368=1,2,IF(L368=2,1,0))</f>
        <v>0</v>
      </c>
      <c r="AS368" s="153">
        <f>LOOKUP(R368,Sheet3!A$2:A$6,Sheet3!B$2:B$6)*AO368*G368</f>
        <v>0</v>
      </c>
      <c r="AT368" s="153">
        <f>LOOKUP(R368,Sheet3!A$2:A$6,Sheet3!C$2:C$6)*AO368*G368</f>
        <v>0</v>
      </c>
      <c r="AU368" s="154">
        <f>IF(AND(AE368&gt;3.5,AF368&gt;3.5),LOOKUP(Sheet1!V368,Sheet2!A$3:A$24,Sheet2!U$3:U$24),LOOKUP(V368,Sheet2!A$3:A$24,Sheet2!T$3:T$24))*G368</f>
        <v>0</v>
      </c>
      <c r="AV368" s="154">
        <f>IF(AND(AE368&gt;3.5,AF368&gt;3.5),LOOKUP(Sheet1!V368,Sheet2!A$3:A$24,Sheet2!W$3:W$24),LOOKUP(V368,Sheet2!A$3:A$24,Sheet2!V$3:V$24))*G368</f>
        <v>0</v>
      </c>
      <c r="AW368" s="153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3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3">
        <f>LOOKUP(S368,Sheet3!F$2:F$9,Sheet3!G$2:G$9)*MIN((((Z368-Y368)+(AD368-AC368))/2+AH368+LOOKUP(V368,Sheet2!A$3:A$24,Sheet2!K$3:K$24)),AN368-AK368)^2/2*G368*IF(L368=1,2,IF(L368=2,1,0))</f>
        <v>0</v>
      </c>
      <c r="AZ368" s="153">
        <f>IF(G368=0,0,MAX(0,SUM(AQ368:AR368)-SUM(AS368:AY368)-BA368-LOOKUP(V368,Sheet2!A$3:A$24,Sheet2!Y$3:Y$24)*G368))</f>
        <v>0</v>
      </c>
      <c r="BA368" s="154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58">
        <f>IF(S368="A",LOOKUP(S368,Sheet3!F$2:F$9,Sheet3!H$2:H$9)*(AN368+AJ368+0.5)*G368*IF(L368=1,2,IF(L368=2,1,0)),0)</f>
        <v>0</v>
      </c>
      <c r="BC368" s="159">
        <f t="shared" si="158"/>
        <v>0</v>
      </c>
      <c r="BD368" s="123">
        <f>LOOKUP($S368,Sheet3!$F$2:$F$9,Sheet3!I$2:I$9)*$G368*IF($L368=1,2,IF($L368=2,1,0))</f>
        <v>0</v>
      </c>
      <c r="BE368" s="123">
        <f>LOOKUP($S368,Sheet3!$F$2:$F$9,Sheet3!J$2:J$9)*$G368*IF($L368=1,2,IF($L368=2,1,0))</f>
        <v>0</v>
      </c>
      <c r="BF368" s="123">
        <f>LOOKUP($S368,Sheet3!$F$2:$F$9,Sheet3!K$2:K$9)*$G368*IF($L368=1,2,IF($L368=2,1,0))</f>
        <v>0</v>
      </c>
      <c r="BG368" s="123">
        <f>LOOKUP($S368,Sheet3!$F$2:$F$9,Sheet3!L$2:L$9)*$G368*IF($L368=1,2,IF($L368=2,1,0))</f>
        <v>0</v>
      </c>
      <c r="BH368" s="122">
        <f>LOOKUP($S368,Sheet3!$F$2:$F$9,Sheet3!M$2:M$9)*$G368*IF($L368=1,2,IF($L368=2,1,0))*2</f>
        <v>0</v>
      </c>
      <c r="BI368" s="122">
        <f>(AO368-Sheet3!$Q$4*IF($L368=1,2,IF($L368=2,1,0)))*LOOKUP(S368,Sheet3!F$2:F$9,Sheet3!M$2:M$9)*ROUNDUP(G368/Sheet3!$Q$7,0)</f>
        <v>0</v>
      </c>
      <c r="BJ368" s="122">
        <f>IF(S368="E",LOOKUP(Sheet3!$G$7,Sheet3!$A$18:$A$21,Sheet3!$B$18:$B$21),0)*G368*AN368*2</f>
        <v>0</v>
      </c>
      <c r="BK368" s="122">
        <f>IF(S368="E",LOOKUP(Sheet3!$G$7,Sheet3!$A$18:$A$21,Sheet3!$C$18:$C$21),0)*G368*AN368*2/1000</f>
        <v>0</v>
      </c>
      <c r="BL368" s="122">
        <f>IF(S368="E",LOOKUP(Sheet3!$G$7,Sheet3!$A$18:$A$21,Sheet3!$D$18:$D$21),0)*G368*AN368*2/1000</f>
        <v>0</v>
      </c>
      <c r="BN368" s="124">
        <f t="shared" si="159"/>
        <v>0</v>
      </c>
      <c r="BO368" s="124">
        <f t="shared" si="160"/>
        <v>0</v>
      </c>
      <c r="BP368" s="115"/>
      <c r="BQ368" s="56">
        <f t="shared" si="161"/>
        <v>0</v>
      </c>
      <c r="BR368" s="52">
        <f t="shared" si="162"/>
        <v>0</v>
      </c>
      <c r="BS368" s="52">
        <f t="shared" si="163"/>
        <v>0</v>
      </c>
      <c r="BT368" s="52">
        <f>IF(OR(LOOKUP(V368,Sheet2!A$3:A$25,Sheet2!B$3:B$25)=1,G368=0),0,AW368-AO368*0.2*G368)</f>
        <v>0</v>
      </c>
      <c r="BU368" s="52">
        <f t="shared" si="164"/>
        <v>0</v>
      </c>
      <c r="BV368" s="52">
        <f t="shared" si="165"/>
        <v>0</v>
      </c>
      <c r="BW368" s="32">
        <f t="shared" si="166"/>
        <v>0</v>
      </c>
    </row>
    <row r="369" spans="1:75">
      <c r="A369" s="110"/>
      <c r="D369" s="110">
        <f t="shared" si="175"/>
        <v>0</v>
      </c>
      <c r="E369" s="32"/>
      <c r="L369" s="32">
        <v>1</v>
      </c>
      <c r="M369" s="32">
        <v>0</v>
      </c>
      <c r="N369" s="32">
        <v>0</v>
      </c>
      <c r="O369" s="32">
        <v>0</v>
      </c>
      <c r="P369" s="32">
        <f t="shared" si="170"/>
        <v>0</v>
      </c>
      <c r="R369" s="111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2">
        <f t="shared" si="149"/>
        <v>0</v>
      </c>
      <c r="T369" s="113">
        <f t="shared" si="167"/>
        <v>0</v>
      </c>
      <c r="V369" s="137">
        <f t="shared" si="148"/>
        <v>0</v>
      </c>
      <c r="W369" s="138">
        <f t="shared" si="150"/>
        <v>0</v>
      </c>
      <c r="X369" s="138">
        <f t="shared" si="171"/>
        <v>0</v>
      </c>
      <c r="Y369" s="138">
        <f t="shared" si="172"/>
        <v>0</v>
      </c>
      <c r="Z369" s="138">
        <f>Y369+LOOKUP(V369,Sheet2!A$3:A$24,Sheet2!J$3:J$24)</f>
        <v>0</v>
      </c>
      <c r="AA369" s="138">
        <f t="shared" si="151"/>
        <v>0</v>
      </c>
      <c r="AB369" s="138">
        <f t="shared" si="173"/>
        <v>0</v>
      </c>
      <c r="AC369" s="138">
        <f t="shared" si="174"/>
        <v>0</v>
      </c>
      <c r="AD369" s="138">
        <f>AC369+LOOKUP(V369,Sheet2!A$3:A$24,Sheet2!J$3:J$24)</f>
        <v>0</v>
      </c>
      <c r="AE369" s="138">
        <f t="shared" si="152"/>
        <v>0</v>
      </c>
      <c r="AF369" s="138">
        <f t="shared" si="153"/>
        <v>0</v>
      </c>
      <c r="AG369" s="137">
        <f>LOOKUP(V369,Sheet2!A$3:A$24,Sheet2!K$3:K$24)</f>
        <v>0</v>
      </c>
      <c r="AH369" s="143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37">
        <f>LOOKUP(R369,Sheet3!A$2:A$7,Sheet3!D$2:D$7)</f>
        <v>0</v>
      </c>
      <c r="AJ369" s="137">
        <f t="shared" si="168"/>
        <v>0</v>
      </c>
      <c r="AK369" s="137">
        <f t="shared" si="169"/>
        <v>0</v>
      </c>
      <c r="AL369" s="138">
        <f t="shared" si="154"/>
        <v>0</v>
      </c>
      <c r="AM369" s="138">
        <f t="shared" si="155"/>
        <v>0</v>
      </c>
      <c r="AN369" s="138">
        <f t="shared" si="156"/>
        <v>0</v>
      </c>
      <c r="AO369" s="138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15"/>
      <c r="AQ369" s="152">
        <f t="shared" si="157"/>
        <v>0</v>
      </c>
      <c r="AR369" s="153">
        <f>LOOKUP(S369,Sheet3!F$2:F$9,Sheet3!G$2:G$9)*(AN369-AJ369)*(AN369-AJ369)/2*G369*IF(L369=1,2,IF(L369=2,1,0))</f>
        <v>0</v>
      </c>
      <c r="AS369" s="153">
        <f>LOOKUP(R369,Sheet3!A$2:A$6,Sheet3!B$2:B$6)*AO369*G369</f>
        <v>0</v>
      </c>
      <c r="AT369" s="153">
        <f>LOOKUP(R369,Sheet3!A$2:A$6,Sheet3!C$2:C$6)*AO369*G369</f>
        <v>0</v>
      </c>
      <c r="AU369" s="154">
        <f>IF(AND(AE369&gt;3.5,AF369&gt;3.5),LOOKUP(Sheet1!V369,Sheet2!A$3:A$24,Sheet2!U$3:U$24),LOOKUP(V369,Sheet2!A$3:A$24,Sheet2!T$3:T$24))*G369</f>
        <v>0</v>
      </c>
      <c r="AV369" s="154">
        <f>IF(AND(AE369&gt;3.5,AF369&gt;3.5),LOOKUP(Sheet1!V369,Sheet2!A$3:A$24,Sheet2!W$3:W$24),LOOKUP(V369,Sheet2!A$3:A$24,Sheet2!V$3:V$24))*G369</f>
        <v>0</v>
      </c>
      <c r="AW369" s="153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3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3">
        <f>LOOKUP(S369,Sheet3!F$2:F$9,Sheet3!G$2:G$9)*MIN((((Z369-Y369)+(AD369-AC369))/2+AH369+LOOKUP(V369,Sheet2!A$3:A$24,Sheet2!K$3:K$24)),AN369-AK369)^2/2*G369*IF(L369=1,2,IF(L369=2,1,0))</f>
        <v>0</v>
      </c>
      <c r="AZ369" s="153">
        <f>IF(G369=0,0,MAX(0,SUM(AQ369:AR369)-SUM(AS369:AY369)-BA369-LOOKUP(V369,Sheet2!A$3:A$24,Sheet2!Y$3:Y$24)*G369))</f>
        <v>0</v>
      </c>
      <c r="BA369" s="154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58">
        <f>IF(S369="A",LOOKUP(S369,Sheet3!F$2:F$9,Sheet3!H$2:H$9)*(AN369+AJ369+0.5)*G369*IF(L369=1,2,IF(L369=2,1,0)),0)</f>
        <v>0</v>
      </c>
      <c r="BC369" s="159">
        <f t="shared" si="158"/>
        <v>0</v>
      </c>
      <c r="BD369" s="123">
        <f>LOOKUP($S369,Sheet3!$F$2:$F$9,Sheet3!I$2:I$9)*$G369*IF($L369=1,2,IF($L369=2,1,0))</f>
        <v>0</v>
      </c>
      <c r="BE369" s="123">
        <f>LOOKUP($S369,Sheet3!$F$2:$F$9,Sheet3!J$2:J$9)*$G369*IF($L369=1,2,IF($L369=2,1,0))</f>
        <v>0</v>
      </c>
      <c r="BF369" s="123">
        <f>LOOKUP($S369,Sheet3!$F$2:$F$9,Sheet3!K$2:K$9)*$G369*IF($L369=1,2,IF($L369=2,1,0))</f>
        <v>0</v>
      </c>
      <c r="BG369" s="123">
        <f>LOOKUP($S369,Sheet3!$F$2:$F$9,Sheet3!L$2:L$9)*$G369*IF($L369=1,2,IF($L369=2,1,0))</f>
        <v>0</v>
      </c>
      <c r="BH369" s="122">
        <f>LOOKUP($S369,Sheet3!$F$2:$F$9,Sheet3!M$2:M$9)*$G369*IF($L369=1,2,IF($L369=2,1,0))*2</f>
        <v>0</v>
      </c>
      <c r="BI369" s="122">
        <f>(AO369-Sheet3!$Q$4*IF($L369=1,2,IF($L369=2,1,0)))*LOOKUP(S369,Sheet3!F$2:F$9,Sheet3!M$2:M$9)*ROUNDUP(G369/Sheet3!$Q$7,0)</f>
        <v>0</v>
      </c>
      <c r="BJ369" s="122">
        <f>IF(S369="E",LOOKUP(Sheet3!$G$7,Sheet3!$A$18:$A$21,Sheet3!$B$18:$B$21),0)*G369*AN369*2</f>
        <v>0</v>
      </c>
      <c r="BK369" s="122">
        <f>IF(S369="E",LOOKUP(Sheet3!$G$7,Sheet3!$A$18:$A$21,Sheet3!$C$18:$C$21),0)*G369*AN369*2/1000</f>
        <v>0</v>
      </c>
      <c r="BL369" s="122">
        <f>IF(S369="E",LOOKUP(Sheet3!$G$7,Sheet3!$A$18:$A$21,Sheet3!$D$18:$D$21),0)*G369*AN369*2/1000</f>
        <v>0</v>
      </c>
      <c r="BN369" s="124">
        <f t="shared" si="159"/>
        <v>0</v>
      </c>
      <c r="BO369" s="124">
        <f t="shared" si="160"/>
        <v>0</v>
      </c>
      <c r="BP369" s="115"/>
      <c r="BQ369" s="56">
        <f t="shared" si="161"/>
        <v>0</v>
      </c>
      <c r="BR369" s="52">
        <f t="shared" si="162"/>
        <v>0</v>
      </c>
      <c r="BS369" s="52">
        <f t="shared" si="163"/>
        <v>0</v>
      </c>
      <c r="BT369" s="52">
        <f>IF(OR(LOOKUP(V369,Sheet2!A$3:A$25,Sheet2!B$3:B$25)=1,G369=0),0,AW369-AO369*0.2*G369)</f>
        <v>0</v>
      </c>
      <c r="BU369" s="52">
        <f t="shared" si="164"/>
        <v>0</v>
      </c>
      <c r="BV369" s="52">
        <f t="shared" si="165"/>
        <v>0</v>
      </c>
      <c r="BW369" s="32">
        <f t="shared" si="166"/>
        <v>0</v>
      </c>
    </row>
    <row r="370" spans="1:75">
      <c r="A370" s="110"/>
      <c r="D370" s="110">
        <f t="shared" si="175"/>
        <v>0</v>
      </c>
      <c r="E370" s="32"/>
      <c r="L370" s="32">
        <v>1</v>
      </c>
      <c r="M370" s="32">
        <v>0</v>
      </c>
      <c r="N370" s="32">
        <v>0</v>
      </c>
      <c r="O370" s="32">
        <v>0</v>
      </c>
      <c r="P370" s="32">
        <f t="shared" si="170"/>
        <v>0</v>
      </c>
      <c r="R370" s="111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2">
        <f t="shared" si="149"/>
        <v>0</v>
      </c>
      <c r="T370" s="113">
        <f t="shared" si="167"/>
        <v>0</v>
      </c>
      <c r="V370" s="137">
        <f t="shared" si="148"/>
        <v>0</v>
      </c>
      <c r="W370" s="138">
        <f t="shared" si="150"/>
        <v>0</v>
      </c>
      <c r="X370" s="138">
        <f t="shared" si="171"/>
        <v>0</v>
      </c>
      <c r="Y370" s="138">
        <f t="shared" si="172"/>
        <v>0</v>
      </c>
      <c r="Z370" s="138">
        <f>Y370+LOOKUP(V370,Sheet2!A$3:A$24,Sheet2!J$3:J$24)</f>
        <v>0</v>
      </c>
      <c r="AA370" s="138">
        <f t="shared" si="151"/>
        <v>0</v>
      </c>
      <c r="AB370" s="138">
        <f t="shared" si="173"/>
        <v>0</v>
      </c>
      <c r="AC370" s="138">
        <f t="shared" si="174"/>
        <v>0</v>
      </c>
      <c r="AD370" s="138">
        <f>AC370+LOOKUP(V370,Sheet2!A$3:A$24,Sheet2!J$3:J$24)</f>
        <v>0</v>
      </c>
      <c r="AE370" s="138">
        <f t="shared" si="152"/>
        <v>0</v>
      </c>
      <c r="AF370" s="138">
        <f t="shared" si="153"/>
        <v>0</v>
      </c>
      <c r="AG370" s="137">
        <f>LOOKUP(V370,Sheet2!A$3:A$24,Sheet2!K$3:K$24)</f>
        <v>0</v>
      </c>
      <c r="AH370" s="143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37">
        <f>LOOKUP(R370,Sheet3!A$2:A$7,Sheet3!D$2:D$7)</f>
        <v>0</v>
      </c>
      <c r="AJ370" s="137">
        <f t="shared" si="168"/>
        <v>0</v>
      </c>
      <c r="AK370" s="137">
        <f t="shared" si="169"/>
        <v>0</v>
      </c>
      <c r="AL370" s="138">
        <f t="shared" si="154"/>
        <v>0</v>
      </c>
      <c r="AM370" s="138">
        <f t="shared" si="155"/>
        <v>0</v>
      </c>
      <c r="AN370" s="138">
        <f t="shared" si="156"/>
        <v>0</v>
      </c>
      <c r="AO370" s="138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15"/>
      <c r="AQ370" s="152">
        <f t="shared" si="157"/>
        <v>0</v>
      </c>
      <c r="AR370" s="153">
        <f>LOOKUP(S370,Sheet3!F$2:F$9,Sheet3!G$2:G$9)*(AN370-AJ370)*(AN370-AJ370)/2*G370*IF(L370=1,2,IF(L370=2,1,0))</f>
        <v>0</v>
      </c>
      <c r="AS370" s="153">
        <f>LOOKUP(R370,Sheet3!A$2:A$6,Sheet3!B$2:B$6)*AO370*G370</f>
        <v>0</v>
      </c>
      <c r="AT370" s="153">
        <f>LOOKUP(R370,Sheet3!A$2:A$6,Sheet3!C$2:C$6)*AO370*G370</f>
        <v>0</v>
      </c>
      <c r="AU370" s="154">
        <f>IF(AND(AE370&gt;3.5,AF370&gt;3.5),LOOKUP(Sheet1!V370,Sheet2!A$3:A$24,Sheet2!U$3:U$24),LOOKUP(V370,Sheet2!A$3:A$24,Sheet2!T$3:T$24))*G370</f>
        <v>0</v>
      </c>
      <c r="AV370" s="154">
        <f>IF(AND(AE370&gt;3.5,AF370&gt;3.5),LOOKUP(Sheet1!V370,Sheet2!A$3:A$24,Sheet2!W$3:W$24),LOOKUP(V370,Sheet2!A$3:A$24,Sheet2!V$3:V$24))*G370</f>
        <v>0</v>
      </c>
      <c r="AW370" s="153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3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3">
        <f>LOOKUP(S370,Sheet3!F$2:F$9,Sheet3!G$2:G$9)*MIN((((Z370-Y370)+(AD370-AC370))/2+AH370+LOOKUP(V370,Sheet2!A$3:A$24,Sheet2!K$3:K$24)),AN370-AK370)^2/2*G370*IF(L370=1,2,IF(L370=2,1,0))</f>
        <v>0</v>
      </c>
      <c r="AZ370" s="153">
        <f>IF(G370=0,0,MAX(0,SUM(AQ370:AR370)-SUM(AS370:AY370)-BA370-LOOKUP(V370,Sheet2!A$3:A$24,Sheet2!Y$3:Y$24)*G370))</f>
        <v>0</v>
      </c>
      <c r="BA370" s="154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58">
        <f>IF(S370="A",LOOKUP(S370,Sheet3!F$2:F$9,Sheet3!H$2:H$9)*(AN370+AJ370+0.5)*G370*IF(L370=1,2,IF(L370=2,1,0)),0)</f>
        <v>0</v>
      </c>
      <c r="BC370" s="159">
        <f t="shared" si="158"/>
        <v>0</v>
      </c>
      <c r="BD370" s="123">
        <f>LOOKUP($S370,Sheet3!$F$2:$F$9,Sheet3!I$2:I$9)*$G370*IF($L370=1,2,IF($L370=2,1,0))</f>
        <v>0</v>
      </c>
      <c r="BE370" s="123">
        <f>LOOKUP($S370,Sheet3!$F$2:$F$9,Sheet3!J$2:J$9)*$G370*IF($L370=1,2,IF($L370=2,1,0))</f>
        <v>0</v>
      </c>
      <c r="BF370" s="123">
        <f>LOOKUP($S370,Sheet3!$F$2:$F$9,Sheet3!K$2:K$9)*$G370*IF($L370=1,2,IF($L370=2,1,0))</f>
        <v>0</v>
      </c>
      <c r="BG370" s="123">
        <f>LOOKUP($S370,Sheet3!$F$2:$F$9,Sheet3!L$2:L$9)*$G370*IF($L370=1,2,IF($L370=2,1,0))</f>
        <v>0</v>
      </c>
      <c r="BH370" s="122">
        <f>LOOKUP($S370,Sheet3!$F$2:$F$9,Sheet3!M$2:M$9)*$G370*IF($L370=1,2,IF($L370=2,1,0))*2</f>
        <v>0</v>
      </c>
      <c r="BI370" s="122">
        <f>(AO370-Sheet3!$Q$4*IF($L370=1,2,IF($L370=2,1,0)))*LOOKUP(S370,Sheet3!F$2:F$9,Sheet3!M$2:M$9)*ROUNDUP(G370/Sheet3!$Q$7,0)</f>
        <v>0</v>
      </c>
      <c r="BJ370" s="122">
        <f>IF(S370="E",LOOKUP(Sheet3!$G$7,Sheet3!$A$18:$A$21,Sheet3!$B$18:$B$21),0)*G370*AN370*2</f>
        <v>0</v>
      </c>
      <c r="BK370" s="122">
        <f>IF(S370="E",LOOKUP(Sheet3!$G$7,Sheet3!$A$18:$A$21,Sheet3!$C$18:$C$21),0)*G370*AN370*2/1000</f>
        <v>0</v>
      </c>
      <c r="BL370" s="122">
        <f>IF(S370="E",LOOKUP(Sheet3!$G$7,Sheet3!$A$18:$A$21,Sheet3!$D$18:$D$21),0)*G370*AN370*2/1000</f>
        <v>0</v>
      </c>
      <c r="BN370" s="124">
        <f t="shared" si="159"/>
        <v>0</v>
      </c>
      <c r="BO370" s="124">
        <f t="shared" si="160"/>
        <v>0</v>
      </c>
      <c r="BP370" s="115"/>
      <c r="BQ370" s="56">
        <f t="shared" si="161"/>
        <v>0</v>
      </c>
      <c r="BR370" s="52">
        <f t="shared" si="162"/>
        <v>0</v>
      </c>
      <c r="BS370" s="52">
        <f t="shared" si="163"/>
        <v>0</v>
      </c>
      <c r="BT370" s="52">
        <f>IF(OR(LOOKUP(V370,Sheet2!A$3:A$25,Sheet2!B$3:B$25)=1,G370=0),0,AW370-AO370*0.2*G370)</f>
        <v>0</v>
      </c>
      <c r="BU370" s="52">
        <f t="shared" si="164"/>
        <v>0</v>
      </c>
      <c r="BV370" s="52">
        <f t="shared" si="165"/>
        <v>0</v>
      </c>
      <c r="BW370" s="32">
        <f t="shared" si="166"/>
        <v>0</v>
      </c>
    </row>
    <row r="371" spans="1:75">
      <c r="A371" s="110"/>
      <c r="D371" s="110">
        <f t="shared" si="175"/>
        <v>0</v>
      </c>
      <c r="E371" s="32"/>
      <c r="L371" s="32">
        <v>1</v>
      </c>
      <c r="M371" s="32">
        <v>0</v>
      </c>
      <c r="N371" s="32">
        <v>0</v>
      </c>
      <c r="O371" s="32">
        <v>0</v>
      </c>
      <c r="P371" s="32">
        <f t="shared" si="170"/>
        <v>0</v>
      </c>
      <c r="R371" s="111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2">
        <f t="shared" si="149"/>
        <v>0</v>
      </c>
      <c r="T371" s="113">
        <f t="shared" si="167"/>
        <v>0</v>
      </c>
      <c r="V371" s="137">
        <f t="shared" si="148"/>
        <v>0</v>
      </c>
      <c r="W371" s="138">
        <f t="shared" si="150"/>
        <v>0</v>
      </c>
      <c r="X371" s="138">
        <f t="shared" si="171"/>
        <v>0</v>
      </c>
      <c r="Y371" s="138">
        <f t="shared" si="172"/>
        <v>0</v>
      </c>
      <c r="Z371" s="138">
        <f>Y371+LOOKUP(V371,Sheet2!A$3:A$24,Sheet2!J$3:J$24)</f>
        <v>0</v>
      </c>
      <c r="AA371" s="138">
        <f t="shared" si="151"/>
        <v>0</v>
      </c>
      <c r="AB371" s="138">
        <f t="shared" si="173"/>
        <v>0</v>
      </c>
      <c r="AC371" s="138">
        <f t="shared" si="174"/>
        <v>0</v>
      </c>
      <c r="AD371" s="138">
        <f>AC371+LOOKUP(V371,Sheet2!A$3:A$24,Sheet2!J$3:J$24)</f>
        <v>0</v>
      </c>
      <c r="AE371" s="138">
        <f t="shared" si="152"/>
        <v>0</v>
      </c>
      <c r="AF371" s="138">
        <f t="shared" si="153"/>
        <v>0</v>
      </c>
      <c r="AG371" s="137">
        <f>LOOKUP(V371,Sheet2!A$3:A$24,Sheet2!K$3:K$24)</f>
        <v>0</v>
      </c>
      <c r="AH371" s="143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37">
        <f>LOOKUP(R371,Sheet3!A$2:A$7,Sheet3!D$2:D$7)</f>
        <v>0</v>
      </c>
      <c r="AJ371" s="137">
        <f t="shared" si="168"/>
        <v>0</v>
      </c>
      <c r="AK371" s="137">
        <f t="shared" si="169"/>
        <v>0</v>
      </c>
      <c r="AL371" s="138">
        <f t="shared" si="154"/>
        <v>0</v>
      </c>
      <c r="AM371" s="138">
        <f t="shared" si="155"/>
        <v>0</v>
      </c>
      <c r="AN371" s="138">
        <f t="shared" si="156"/>
        <v>0</v>
      </c>
      <c r="AO371" s="138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15"/>
      <c r="AQ371" s="152">
        <f t="shared" si="157"/>
        <v>0</v>
      </c>
      <c r="AR371" s="153">
        <f>LOOKUP(S371,Sheet3!F$2:F$9,Sheet3!G$2:G$9)*(AN371-AJ371)*(AN371-AJ371)/2*G371*IF(L371=1,2,IF(L371=2,1,0))</f>
        <v>0</v>
      </c>
      <c r="AS371" s="153">
        <f>LOOKUP(R371,Sheet3!A$2:A$6,Sheet3!B$2:B$6)*AO371*G371</f>
        <v>0</v>
      </c>
      <c r="AT371" s="153">
        <f>LOOKUP(R371,Sheet3!A$2:A$6,Sheet3!C$2:C$6)*AO371*G371</f>
        <v>0</v>
      </c>
      <c r="AU371" s="154">
        <f>IF(AND(AE371&gt;3.5,AF371&gt;3.5),LOOKUP(Sheet1!V371,Sheet2!A$3:A$24,Sheet2!U$3:U$24),LOOKUP(V371,Sheet2!A$3:A$24,Sheet2!T$3:T$24))*G371</f>
        <v>0</v>
      </c>
      <c r="AV371" s="154">
        <f>IF(AND(AE371&gt;3.5,AF371&gt;3.5),LOOKUP(Sheet1!V371,Sheet2!A$3:A$24,Sheet2!W$3:W$24),LOOKUP(V371,Sheet2!A$3:A$24,Sheet2!V$3:V$24))*G371</f>
        <v>0</v>
      </c>
      <c r="AW371" s="153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3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3">
        <f>LOOKUP(S371,Sheet3!F$2:F$9,Sheet3!G$2:G$9)*MIN((((Z371-Y371)+(AD371-AC371))/2+AH371+LOOKUP(V371,Sheet2!A$3:A$24,Sheet2!K$3:K$24)),AN371-AK371)^2/2*G371*IF(L371=1,2,IF(L371=2,1,0))</f>
        <v>0</v>
      </c>
      <c r="AZ371" s="153">
        <f>IF(G371=0,0,MAX(0,SUM(AQ371:AR371)-SUM(AS371:AY371)-BA371-LOOKUP(V371,Sheet2!A$3:A$24,Sheet2!Y$3:Y$24)*G371))</f>
        <v>0</v>
      </c>
      <c r="BA371" s="154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58">
        <f>IF(S371="A",LOOKUP(S371,Sheet3!F$2:F$9,Sheet3!H$2:H$9)*(AN371+AJ371+0.5)*G371*IF(L371=1,2,IF(L371=2,1,0)),0)</f>
        <v>0</v>
      </c>
      <c r="BC371" s="159">
        <f t="shared" si="158"/>
        <v>0</v>
      </c>
      <c r="BD371" s="123">
        <f>LOOKUP($S371,Sheet3!$F$2:$F$9,Sheet3!I$2:I$9)*$G371*IF($L371=1,2,IF($L371=2,1,0))</f>
        <v>0</v>
      </c>
      <c r="BE371" s="123">
        <f>LOOKUP($S371,Sheet3!$F$2:$F$9,Sheet3!J$2:J$9)*$G371*IF($L371=1,2,IF($L371=2,1,0))</f>
        <v>0</v>
      </c>
      <c r="BF371" s="123">
        <f>LOOKUP($S371,Sheet3!$F$2:$F$9,Sheet3!K$2:K$9)*$G371*IF($L371=1,2,IF($L371=2,1,0))</f>
        <v>0</v>
      </c>
      <c r="BG371" s="123">
        <f>LOOKUP($S371,Sheet3!$F$2:$F$9,Sheet3!L$2:L$9)*$G371*IF($L371=1,2,IF($L371=2,1,0))</f>
        <v>0</v>
      </c>
      <c r="BH371" s="122">
        <f>LOOKUP($S371,Sheet3!$F$2:$F$9,Sheet3!M$2:M$9)*$G371*IF($L371=1,2,IF($L371=2,1,0))*2</f>
        <v>0</v>
      </c>
      <c r="BI371" s="122">
        <f>(AO371-Sheet3!$Q$4*IF($L371=1,2,IF($L371=2,1,0)))*LOOKUP(S371,Sheet3!F$2:F$9,Sheet3!M$2:M$9)*ROUNDUP(G371/Sheet3!$Q$7,0)</f>
        <v>0</v>
      </c>
      <c r="BJ371" s="122">
        <f>IF(S371="E",LOOKUP(Sheet3!$G$7,Sheet3!$A$18:$A$21,Sheet3!$B$18:$B$21),0)*G371*AN371*2</f>
        <v>0</v>
      </c>
      <c r="BK371" s="122">
        <f>IF(S371="E",LOOKUP(Sheet3!$G$7,Sheet3!$A$18:$A$21,Sheet3!$C$18:$C$21),0)*G371*AN371*2/1000</f>
        <v>0</v>
      </c>
      <c r="BL371" s="122">
        <f>IF(S371="E",LOOKUP(Sheet3!$G$7,Sheet3!$A$18:$A$21,Sheet3!$D$18:$D$21),0)*G371*AN371*2/1000</f>
        <v>0</v>
      </c>
      <c r="BN371" s="124">
        <f t="shared" si="159"/>
        <v>0</v>
      </c>
      <c r="BO371" s="124">
        <f t="shared" si="160"/>
        <v>0</v>
      </c>
      <c r="BP371" s="115"/>
      <c r="BQ371" s="56">
        <f t="shared" si="161"/>
        <v>0</v>
      </c>
      <c r="BR371" s="52">
        <f t="shared" si="162"/>
        <v>0</v>
      </c>
      <c r="BS371" s="52">
        <f t="shared" si="163"/>
        <v>0</v>
      </c>
      <c r="BT371" s="52">
        <f>IF(OR(LOOKUP(V371,Sheet2!A$3:A$25,Sheet2!B$3:B$25)=1,G371=0),0,AW371-AO371*0.2*G371)</f>
        <v>0</v>
      </c>
      <c r="BU371" s="52">
        <f t="shared" si="164"/>
        <v>0</v>
      </c>
      <c r="BV371" s="52">
        <f t="shared" si="165"/>
        <v>0</v>
      </c>
      <c r="BW371" s="32">
        <f t="shared" si="166"/>
        <v>0</v>
      </c>
    </row>
    <row r="372" spans="1:75">
      <c r="A372" s="110"/>
      <c r="D372" s="110">
        <f t="shared" si="175"/>
        <v>0</v>
      </c>
      <c r="E372" s="32"/>
      <c r="L372" s="32">
        <v>1</v>
      </c>
      <c r="M372" s="32">
        <v>0</v>
      </c>
      <c r="N372" s="32">
        <v>0</v>
      </c>
      <c r="O372" s="32">
        <v>0</v>
      </c>
      <c r="P372" s="32">
        <f t="shared" si="170"/>
        <v>0</v>
      </c>
      <c r="R372" s="111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2">
        <f t="shared" si="149"/>
        <v>0</v>
      </c>
      <c r="T372" s="113">
        <f t="shared" si="167"/>
        <v>0</v>
      </c>
      <c r="V372" s="137">
        <f t="shared" si="148"/>
        <v>0</v>
      </c>
      <c r="W372" s="138">
        <f t="shared" si="150"/>
        <v>0</v>
      </c>
      <c r="X372" s="138">
        <f t="shared" si="171"/>
        <v>0</v>
      </c>
      <c r="Y372" s="138">
        <f t="shared" si="172"/>
        <v>0</v>
      </c>
      <c r="Z372" s="138">
        <f>Y372+LOOKUP(V372,Sheet2!A$3:A$24,Sheet2!J$3:J$24)</f>
        <v>0</v>
      </c>
      <c r="AA372" s="138">
        <f t="shared" si="151"/>
        <v>0</v>
      </c>
      <c r="AB372" s="138">
        <f t="shared" si="173"/>
        <v>0</v>
      </c>
      <c r="AC372" s="138">
        <f t="shared" si="174"/>
        <v>0</v>
      </c>
      <c r="AD372" s="138">
        <f>AC372+LOOKUP(V372,Sheet2!A$3:A$24,Sheet2!J$3:J$24)</f>
        <v>0</v>
      </c>
      <c r="AE372" s="138">
        <f t="shared" si="152"/>
        <v>0</v>
      </c>
      <c r="AF372" s="138">
        <f t="shared" si="153"/>
        <v>0</v>
      </c>
      <c r="AG372" s="137">
        <f>LOOKUP(V372,Sheet2!A$3:A$24,Sheet2!K$3:K$24)</f>
        <v>0</v>
      </c>
      <c r="AH372" s="143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37">
        <f>LOOKUP(R372,Sheet3!A$2:A$7,Sheet3!D$2:D$7)</f>
        <v>0</v>
      </c>
      <c r="AJ372" s="137">
        <f t="shared" si="168"/>
        <v>0</v>
      </c>
      <c r="AK372" s="137">
        <f t="shared" si="169"/>
        <v>0</v>
      </c>
      <c r="AL372" s="138">
        <f t="shared" si="154"/>
        <v>0</v>
      </c>
      <c r="AM372" s="138">
        <f t="shared" si="155"/>
        <v>0</v>
      </c>
      <c r="AN372" s="138">
        <f t="shared" si="156"/>
        <v>0</v>
      </c>
      <c r="AO372" s="138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15"/>
      <c r="AQ372" s="152">
        <f t="shared" si="157"/>
        <v>0</v>
      </c>
      <c r="AR372" s="153">
        <f>LOOKUP(S372,Sheet3!F$2:F$9,Sheet3!G$2:G$9)*(AN372-AJ372)*(AN372-AJ372)/2*G372*IF(L372=1,2,IF(L372=2,1,0))</f>
        <v>0</v>
      </c>
      <c r="AS372" s="153">
        <f>LOOKUP(R372,Sheet3!A$2:A$6,Sheet3!B$2:B$6)*AO372*G372</f>
        <v>0</v>
      </c>
      <c r="AT372" s="153">
        <f>LOOKUP(R372,Sheet3!A$2:A$6,Sheet3!C$2:C$6)*AO372*G372</f>
        <v>0</v>
      </c>
      <c r="AU372" s="154">
        <f>IF(AND(AE372&gt;3.5,AF372&gt;3.5),LOOKUP(Sheet1!V372,Sheet2!A$3:A$24,Sheet2!U$3:U$24),LOOKUP(V372,Sheet2!A$3:A$24,Sheet2!T$3:T$24))*G372</f>
        <v>0</v>
      </c>
      <c r="AV372" s="154">
        <f>IF(AND(AE372&gt;3.5,AF372&gt;3.5),LOOKUP(Sheet1!V372,Sheet2!A$3:A$24,Sheet2!W$3:W$24),LOOKUP(V372,Sheet2!A$3:A$24,Sheet2!V$3:V$24))*G372</f>
        <v>0</v>
      </c>
      <c r="AW372" s="153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3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3">
        <f>LOOKUP(S372,Sheet3!F$2:F$9,Sheet3!G$2:G$9)*MIN((((Z372-Y372)+(AD372-AC372))/2+AH372+LOOKUP(V372,Sheet2!A$3:A$24,Sheet2!K$3:K$24)),AN372-AK372)^2/2*G372*IF(L372=1,2,IF(L372=2,1,0))</f>
        <v>0</v>
      </c>
      <c r="AZ372" s="153">
        <f>IF(G372=0,0,MAX(0,SUM(AQ372:AR372)-SUM(AS372:AY372)-BA372-LOOKUP(V372,Sheet2!A$3:A$24,Sheet2!Y$3:Y$24)*G372))</f>
        <v>0</v>
      </c>
      <c r="BA372" s="154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58">
        <f>IF(S372="A",LOOKUP(S372,Sheet3!F$2:F$9,Sheet3!H$2:H$9)*(AN372+AJ372+0.5)*G372*IF(L372=1,2,IF(L372=2,1,0)),0)</f>
        <v>0</v>
      </c>
      <c r="BC372" s="159">
        <f t="shared" si="158"/>
        <v>0</v>
      </c>
      <c r="BD372" s="123">
        <f>LOOKUP($S372,Sheet3!$F$2:$F$9,Sheet3!I$2:I$9)*$G372*IF($L372=1,2,IF($L372=2,1,0))</f>
        <v>0</v>
      </c>
      <c r="BE372" s="123">
        <f>LOOKUP($S372,Sheet3!$F$2:$F$9,Sheet3!J$2:J$9)*$G372*IF($L372=1,2,IF($L372=2,1,0))</f>
        <v>0</v>
      </c>
      <c r="BF372" s="123">
        <f>LOOKUP($S372,Sheet3!$F$2:$F$9,Sheet3!K$2:K$9)*$G372*IF($L372=1,2,IF($L372=2,1,0))</f>
        <v>0</v>
      </c>
      <c r="BG372" s="123">
        <f>LOOKUP($S372,Sheet3!$F$2:$F$9,Sheet3!L$2:L$9)*$G372*IF($L372=1,2,IF($L372=2,1,0))</f>
        <v>0</v>
      </c>
      <c r="BH372" s="122">
        <f>LOOKUP($S372,Sheet3!$F$2:$F$9,Sheet3!M$2:M$9)*$G372*IF($L372=1,2,IF($L372=2,1,0))*2</f>
        <v>0</v>
      </c>
      <c r="BI372" s="122">
        <f>(AO372-Sheet3!$Q$4*IF($L372=1,2,IF($L372=2,1,0)))*LOOKUP(S372,Sheet3!F$2:F$9,Sheet3!M$2:M$9)*ROUNDUP(G372/Sheet3!$Q$7,0)</f>
        <v>0</v>
      </c>
      <c r="BJ372" s="122">
        <f>IF(S372="E",LOOKUP(Sheet3!$G$7,Sheet3!$A$18:$A$21,Sheet3!$B$18:$B$21),0)*G372*AN372*2</f>
        <v>0</v>
      </c>
      <c r="BK372" s="122">
        <f>IF(S372="E",LOOKUP(Sheet3!$G$7,Sheet3!$A$18:$A$21,Sheet3!$C$18:$C$21),0)*G372*AN372*2/1000</f>
        <v>0</v>
      </c>
      <c r="BL372" s="122">
        <f>IF(S372="E",LOOKUP(Sheet3!$G$7,Sheet3!$A$18:$A$21,Sheet3!$D$18:$D$21),0)*G372*AN372*2/1000</f>
        <v>0</v>
      </c>
      <c r="BN372" s="124">
        <f t="shared" si="159"/>
        <v>0</v>
      </c>
      <c r="BO372" s="124">
        <f t="shared" si="160"/>
        <v>0</v>
      </c>
      <c r="BP372" s="115"/>
      <c r="BQ372" s="56">
        <f t="shared" si="161"/>
        <v>0</v>
      </c>
      <c r="BR372" s="52">
        <f t="shared" si="162"/>
        <v>0</v>
      </c>
      <c r="BS372" s="52">
        <f t="shared" si="163"/>
        <v>0</v>
      </c>
      <c r="BT372" s="52">
        <f>IF(OR(LOOKUP(V372,Sheet2!A$3:A$25,Sheet2!B$3:B$25)=1,G372=0),0,AW372-AO372*0.2*G372)</f>
        <v>0</v>
      </c>
      <c r="BU372" s="52">
        <f t="shared" si="164"/>
        <v>0</v>
      </c>
      <c r="BV372" s="52">
        <f t="shared" si="165"/>
        <v>0</v>
      </c>
      <c r="BW372" s="32">
        <f t="shared" si="166"/>
        <v>0</v>
      </c>
    </row>
    <row r="373" spans="1:75">
      <c r="A373" s="110"/>
      <c r="D373" s="110">
        <f t="shared" si="175"/>
        <v>0</v>
      </c>
      <c r="E373" s="32"/>
      <c r="L373" s="32">
        <v>1</v>
      </c>
      <c r="M373" s="32">
        <v>0</v>
      </c>
      <c r="N373" s="32">
        <v>0</v>
      </c>
      <c r="O373" s="32">
        <v>0</v>
      </c>
      <c r="P373" s="32">
        <f t="shared" si="170"/>
        <v>0</v>
      </c>
      <c r="R373" s="111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2">
        <f t="shared" si="149"/>
        <v>0</v>
      </c>
      <c r="T373" s="113">
        <f t="shared" si="167"/>
        <v>0</v>
      </c>
      <c r="V373" s="137">
        <f t="shared" si="148"/>
        <v>0</v>
      </c>
      <c r="W373" s="138">
        <f t="shared" si="150"/>
        <v>0</v>
      </c>
      <c r="X373" s="138">
        <f t="shared" si="171"/>
        <v>0</v>
      </c>
      <c r="Y373" s="138">
        <f t="shared" si="172"/>
        <v>0</v>
      </c>
      <c r="Z373" s="138">
        <f>Y373+LOOKUP(V373,Sheet2!A$3:A$24,Sheet2!J$3:J$24)</f>
        <v>0</v>
      </c>
      <c r="AA373" s="138">
        <f t="shared" si="151"/>
        <v>0</v>
      </c>
      <c r="AB373" s="138">
        <f t="shared" si="173"/>
        <v>0</v>
      </c>
      <c r="AC373" s="138">
        <f t="shared" si="174"/>
        <v>0</v>
      </c>
      <c r="AD373" s="138">
        <f>AC373+LOOKUP(V373,Sheet2!A$3:A$24,Sheet2!J$3:J$24)</f>
        <v>0</v>
      </c>
      <c r="AE373" s="138">
        <f t="shared" si="152"/>
        <v>0</v>
      </c>
      <c r="AF373" s="138">
        <f t="shared" si="153"/>
        <v>0</v>
      </c>
      <c r="AG373" s="137">
        <f>LOOKUP(V373,Sheet2!A$3:A$24,Sheet2!K$3:K$24)</f>
        <v>0</v>
      </c>
      <c r="AH373" s="143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37">
        <f>LOOKUP(R373,Sheet3!A$2:A$7,Sheet3!D$2:D$7)</f>
        <v>0</v>
      </c>
      <c r="AJ373" s="137">
        <f t="shared" si="168"/>
        <v>0</v>
      </c>
      <c r="AK373" s="137">
        <f t="shared" si="169"/>
        <v>0</v>
      </c>
      <c r="AL373" s="138">
        <f t="shared" si="154"/>
        <v>0</v>
      </c>
      <c r="AM373" s="138">
        <f t="shared" si="155"/>
        <v>0</v>
      </c>
      <c r="AN373" s="138">
        <f t="shared" si="156"/>
        <v>0</v>
      </c>
      <c r="AO373" s="138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15"/>
      <c r="AQ373" s="152">
        <f t="shared" si="157"/>
        <v>0</v>
      </c>
      <c r="AR373" s="153">
        <f>LOOKUP(S373,Sheet3!F$2:F$9,Sheet3!G$2:G$9)*(AN373-AJ373)*(AN373-AJ373)/2*G373*IF(L373=1,2,IF(L373=2,1,0))</f>
        <v>0</v>
      </c>
      <c r="AS373" s="153">
        <f>LOOKUP(R373,Sheet3!A$2:A$6,Sheet3!B$2:B$6)*AO373*G373</f>
        <v>0</v>
      </c>
      <c r="AT373" s="153">
        <f>LOOKUP(R373,Sheet3!A$2:A$6,Sheet3!C$2:C$6)*AO373*G373</f>
        <v>0</v>
      </c>
      <c r="AU373" s="154">
        <f>IF(AND(AE373&gt;3.5,AF373&gt;3.5),LOOKUP(Sheet1!V373,Sheet2!A$3:A$24,Sheet2!U$3:U$24),LOOKUP(V373,Sheet2!A$3:A$24,Sheet2!T$3:T$24))*G373</f>
        <v>0</v>
      </c>
      <c r="AV373" s="154">
        <f>IF(AND(AE373&gt;3.5,AF373&gt;3.5),LOOKUP(Sheet1!V373,Sheet2!A$3:A$24,Sheet2!W$3:W$24),LOOKUP(V373,Sheet2!A$3:A$24,Sheet2!V$3:V$24))*G373</f>
        <v>0</v>
      </c>
      <c r="AW373" s="153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3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3">
        <f>LOOKUP(S373,Sheet3!F$2:F$9,Sheet3!G$2:G$9)*MIN((((Z373-Y373)+(AD373-AC373))/2+AH373+LOOKUP(V373,Sheet2!A$3:A$24,Sheet2!K$3:K$24)),AN373-AK373)^2/2*G373*IF(L373=1,2,IF(L373=2,1,0))</f>
        <v>0</v>
      </c>
      <c r="AZ373" s="153">
        <f>IF(G373=0,0,MAX(0,SUM(AQ373:AR373)-SUM(AS373:AY373)-BA373-LOOKUP(V373,Sheet2!A$3:A$24,Sheet2!Y$3:Y$24)*G373))</f>
        <v>0</v>
      </c>
      <c r="BA373" s="154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58">
        <f>IF(S373="A",LOOKUP(S373,Sheet3!F$2:F$9,Sheet3!H$2:H$9)*(AN373+AJ373+0.5)*G373*IF(L373=1,2,IF(L373=2,1,0)),0)</f>
        <v>0</v>
      </c>
      <c r="BC373" s="159">
        <f t="shared" si="158"/>
        <v>0</v>
      </c>
      <c r="BD373" s="123">
        <f>LOOKUP($S373,Sheet3!$F$2:$F$9,Sheet3!I$2:I$9)*$G373*IF($L373=1,2,IF($L373=2,1,0))</f>
        <v>0</v>
      </c>
      <c r="BE373" s="123">
        <f>LOOKUP($S373,Sheet3!$F$2:$F$9,Sheet3!J$2:J$9)*$G373*IF($L373=1,2,IF($L373=2,1,0))</f>
        <v>0</v>
      </c>
      <c r="BF373" s="123">
        <f>LOOKUP($S373,Sheet3!$F$2:$F$9,Sheet3!K$2:K$9)*$G373*IF($L373=1,2,IF($L373=2,1,0))</f>
        <v>0</v>
      </c>
      <c r="BG373" s="123">
        <f>LOOKUP($S373,Sheet3!$F$2:$F$9,Sheet3!L$2:L$9)*$G373*IF($L373=1,2,IF($L373=2,1,0))</f>
        <v>0</v>
      </c>
      <c r="BH373" s="122">
        <f>LOOKUP($S373,Sheet3!$F$2:$F$9,Sheet3!M$2:M$9)*$G373*IF($L373=1,2,IF($L373=2,1,0))*2</f>
        <v>0</v>
      </c>
      <c r="BI373" s="122">
        <f>(AO373-Sheet3!$Q$4*IF($L373=1,2,IF($L373=2,1,0)))*LOOKUP(S373,Sheet3!F$2:F$9,Sheet3!M$2:M$9)*ROUNDUP(G373/Sheet3!$Q$7,0)</f>
        <v>0</v>
      </c>
      <c r="BJ373" s="122">
        <f>IF(S373="E",LOOKUP(Sheet3!$G$7,Sheet3!$A$18:$A$21,Sheet3!$B$18:$B$21),0)*G373*AN373*2</f>
        <v>0</v>
      </c>
      <c r="BK373" s="122">
        <f>IF(S373="E",LOOKUP(Sheet3!$G$7,Sheet3!$A$18:$A$21,Sheet3!$C$18:$C$21),0)*G373*AN373*2/1000</f>
        <v>0</v>
      </c>
      <c r="BL373" s="122">
        <f>IF(S373="E",LOOKUP(Sheet3!$G$7,Sheet3!$A$18:$A$21,Sheet3!$D$18:$D$21),0)*G373*AN373*2/1000</f>
        <v>0</v>
      </c>
      <c r="BN373" s="124">
        <f t="shared" si="159"/>
        <v>0</v>
      </c>
      <c r="BO373" s="124">
        <f t="shared" si="160"/>
        <v>0</v>
      </c>
      <c r="BP373" s="115"/>
      <c r="BQ373" s="56">
        <f t="shared" si="161"/>
        <v>0</v>
      </c>
      <c r="BR373" s="52">
        <f t="shared" si="162"/>
        <v>0</v>
      </c>
      <c r="BS373" s="52">
        <f t="shared" si="163"/>
        <v>0</v>
      </c>
      <c r="BT373" s="52">
        <f>IF(OR(LOOKUP(V373,Sheet2!A$3:A$25,Sheet2!B$3:B$25)=1,G373=0),0,AW373-AO373*0.2*G373)</f>
        <v>0</v>
      </c>
      <c r="BU373" s="52">
        <f t="shared" si="164"/>
        <v>0</v>
      </c>
      <c r="BV373" s="52">
        <f t="shared" si="165"/>
        <v>0</v>
      </c>
      <c r="BW373" s="32">
        <f t="shared" si="166"/>
        <v>0</v>
      </c>
    </row>
    <row r="374" spans="1:75">
      <c r="A374" s="110"/>
      <c r="D374" s="110">
        <f t="shared" si="175"/>
        <v>0</v>
      </c>
      <c r="E374" s="32"/>
      <c r="L374" s="32">
        <v>1</v>
      </c>
      <c r="M374" s="32">
        <v>0</v>
      </c>
      <c r="N374" s="32">
        <v>0</v>
      </c>
      <c r="O374" s="32">
        <v>0</v>
      </c>
      <c r="P374" s="32">
        <f t="shared" si="170"/>
        <v>0</v>
      </c>
      <c r="R374" s="111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2">
        <f t="shared" si="149"/>
        <v>0</v>
      </c>
      <c r="T374" s="113">
        <f t="shared" si="167"/>
        <v>0</v>
      </c>
      <c r="V374" s="137">
        <f t="shared" si="148"/>
        <v>0</v>
      </c>
      <c r="W374" s="138">
        <f t="shared" si="150"/>
        <v>0</v>
      </c>
      <c r="X374" s="138">
        <f t="shared" si="171"/>
        <v>0</v>
      </c>
      <c r="Y374" s="138">
        <f t="shared" si="172"/>
        <v>0</v>
      </c>
      <c r="Z374" s="138">
        <f>Y374+LOOKUP(V374,Sheet2!A$3:A$24,Sheet2!J$3:J$24)</f>
        <v>0</v>
      </c>
      <c r="AA374" s="138">
        <f t="shared" si="151"/>
        <v>0</v>
      </c>
      <c r="AB374" s="138">
        <f t="shared" si="173"/>
        <v>0</v>
      </c>
      <c r="AC374" s="138">
        <f t="shared" si="174"/>
        <v>0</v>
      </c>
      <c r="AD374" s="138">
        <f>AC374+LOOKUP(V374,Sheet2!A$3:A$24,Sheet2!J$3:J$24)</f>
        <v>0</v>
      </c>
      <c r="AE374" s="138">
        <f t="shared" si="152"/>
        <v>0</v>
      </c>
      <c r="AF374" s="138">
        <f t="shared" si="153"/>
        <v>0</v>
      </c>
      <c r="AG374" s="137">
        <f>LOOKUP(V374,Sheet2!A$3:A$24,Sheet2!K$3:K$24)</f>
        <v>0</v>
      </c>
      <c r="AH374" s="143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37">
        <f>LOOKUP(R374,Sheet3!A$2:A$7,Sheet3!D$2:D$7)</f>
        <v>0</v>
      </c>
      <c r="AJ374" s="137">
        <f t="shared" si="168"/>
        <v>0</v>
      </c>
      <c r="AK374" s="137">
        <f t="shared" si="169"/>
        <v>0</v>
      </c>
      <c r="AL374" s="138">
        <f t="shared" si="154"/>
        <v>0</v>
      </c>
      <c r="AM374" s="138">
        <f t="shared" si="155"/>
        <v>0</v>
      </c>
      <c r="AN374" s="138">
        <f t="shared" si="156"/>
        <v>0</v>
      </c>
      <c r="AO374" s="138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15"/>
      <c r="AQ374" s="152">
        <f t="shared" si="157"/>
        <v>0</v>
      </c>
      <c r="AR374" s="153">
        <f>LOOKUP(S374,Sheet3!F$2:F$9,Sheet3!G$2:G$9)*(AN374-AJ374)*(AN374-AJ374)/2*G374*IF(L374=1,2,IF(L374=2,1,0))</f>
        <v>0</v>
      </c>
      <c r="AS374" s="153">
        <f>LOOKUP(R374,Sheet3!A$2:A$6,Sheet3!B$2:B$6)*AO374*G374</f>
        <v>0</v>
      </c>
      <c r="AT374" s="153">
        <f>LOOKUP(R374,Sheet3!A$2:A$6,Sheet3!C$2:C$6)*AO374*G374</f>
        <v>0</v>
      </c>
      <c r="AU374" s="154">
        <f>IF(AND(AE374&gt;3.5,AF374&gt;3.5),LOOKUP(Sheet1!V374,Sheet2!A$3:A$24,Sheet2!U$3:U$24),LOOKUP(V374,Sheet2!A$3:A$24,Sheet2!T$3:T$24))*G374</f>
        <v>0</v>
      </c>
      <c r="AV374" s="154">
        <f>IF(AND(AE374&gt;3.5,AF374&gt;3.5),LOOKUP(Sheet1!V374,Sheet2!A$3:A$24,Sheet2!W$3:W$24),LOOKUP(V374,Sheet2!A$3:A$24,Sheet2!V$3:V$24))*G374</f>
        <v>0</v>
      </c>
      <c r="AW374" s="153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3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3">
        <f>LOOKUP(S374,Sheet3!F$2:F$9,Sheet3!G$2:G$9)*MIN((((Z374-Y374)+(AD374-AC374))/2+AH374+LOOKUP(V374,Sheet2!A$3:A$24,Sheet2!K$3:K$24)),AN374-AK374)^2/2*G374*IF(L374=1,2,IF(L374=2,1,0))</f>
        <v>0</v>
      </c>
      <c r="AZ374" s="153">
        <f>IF(G374=0,0,MAX(0,SUM(AQ374:AR374)-SUM(AS374:AY374)-BA374-LOOKUP(V374,Sheet2!A$3:A$24,Sheet2!Y$3:Y$24)*G374))</f>
        <v>0</v>
      </c>
      <c r="BA374" s="154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58">
        <f>IF(S374="A",LOOKUP(S374,Sheet3!F$2:F$9,Sheet3!H$2:H$9)*(AN374+AJ374+0.5)*G374*IF(L374=1,2,IF(L374=2,1,0)),0)</f>
        <v>0</v>
      </c>
      <c r="BC374" s="159">
        <f t="shared" si="158"/>
        <v>0</v>
      </c>
      <c r="BD374" s="123">
        <f>LOOKUP($S374,Sheet3!$F$2:$F$9,Sheet3!I$2:I$9)*$G374*IF($L374=1,2,IF($L374=2,1,0))</f>
        <v>0</v>
      </c>
      <c r="BE374" s="123">
        <f>LOOKUP($S374,Sheet3!$F$2:$F$9,Sheet3!J$2:J$9)*$G374*IF($L374=1,2,IF($L374=2,1,0))</f>
        <v>0</v>
      </c>
      <c r="BF374" s="123">
        <f>LOOKUP($S374,Sheet3!$F$2:$F$9,Sheet3!K$2:K$9)*$G374*IF($L374=1,2,IF($L374=2,1,0))</f>
        <v>0</v>
      </c>
      <c r="BG374" s="123">
        <f>LOOKUP($S374,Sheet3!$F$2:$F$9,Sheet3!L$2:L$9)*$G374*IF($L374=1,2,IF($L374=2,1,0))</f>
        <v>0</v>
      </c>
      <c r="BH374" s="122">
        <f>LOOKUP($S374,Sheet3!$F$2:$F$9,Sheet3!M$2:M$9)*$G374*IF($L374=1,2,IF($L374=2,1,0))*2</f>
        <v>0</v>
      </c>
      <c r="BI374" s="122">
        <f>(AO374-Sheet3!$Q$4*IF($L374=1,2,IF($L374=2,1,0)))*LOOKUP(S374,Sheet3!F$2:F$9,Sheet3!M$2:M$9)*ROUNDUP(G374/Sheet3!$Q$7,0)</f>
        <v>0</v>
      </c>
      <c r="BJ374" s="122">
        <f>IF(S374="E",LOOKUP(Sheet3!$G$7,Sheet3!$A$18:$A$21,Sheet3!$B$18:$B$21),0)*G374*AN374*2</f>
        <v>0</v>
      </c>
      <c r="BK374" s="122">
        <f>IF(S374="E",LOOKUP(Sheet3!$G$7,Sheet3!$A$18:$A$21,Sheet3!$C$18:$C$21),0)*G374*AN374*2/1000</f>
        <v>0</v>
      </c>
      <c r="BL374" s="122">
        <f>IF(S374="E",LOOKUP(Sheet3!$G$7,Sheet3!$A$18:$A$21,Sheet3!$D$18:$D$21),0)*G374*AN374*2/1000</f>
        <v>0</v>
      </c>
      <c r="BN374" s="124">
        <f t="shared" si="159"/>
        <v>0</v>
      </c>
      <c r="BO374" s="124">
        <f t="shared" si="160"/>
        <v>0</v>
      </c>
      <c r="BP374" s="115"/>
      <c r="BQ374" s="56">
        <f t="shared" si="161"/>
        <v>0</v>
      </c>
      <c r="BR374" s="52">
        <f t="shared" si="162"/>
        <v>0</v>
      </c>
      <c r="BS374" s="52">
        <f t="shared" si="163"/>
        <v>0</v>
      </c>
      <c r="BT374" s="52">
        <f>IF(OR(LOOKUP(V374,Sheet2!A$3:A$25,Sheet2!B$3:B$25)=1,G374=0),0,AW374-AO374*0.2*G374)</f>
        <v>0</v>
      </c>
      <c r="BU374" s="52">
        <f t="shared" si="164"/>
        <v>0</v>
      </c>
      <c r="BV374" s="52">
        <f t="shared" si="165"/>
        <v>0</v>
      </c>
      <c r="BW374" s="32">
        <f t="shared" si="166"/>
        <v>0</v>
      </c>
    </row>
    <row r="375" spans="1:75">
      <c r="A375" s="110"/>
      <c r="D375" s="110">
        <f t="shared" si="175"/>
        <v>0</v>
      </c>
      <c r="E375" s="32"/>
      <c r="L375" s="32">
        <v>1</v>
      </c>
      <c r="M375" s="32">
        <v>0</v>
      </c>
      <c r="N375" s="32">
        <v>0</v>
      </c>
      <c r="O375" s="32">
        <v>0</v>
      </c>
      <c r="P375" s="32">
        <f t="shared" si="170"/>
        <v>0</v>
      </c>
      <c r="R375" s="111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2">
        <f t="shared" si="149"/>
        <v>0</v>
      </c>
      <c r="T375" s="113">
        <f t="shared" si="167"/>
        <v>0</v>
      </c>
      <c r="V375" s="137">
        <f t="shared" si="148"/>
        <v>0</v>
      </c>
      <c r="W375" s="138">
        <f t="shared" si="150"/>
        <v>0</v>
      </c>
      <c r="X375" s="138">
        <f t="shared" si="171"/>
        <v>0</v>
      </c>
      <c r="Y375" s="138">
        <f t="shared" si="172"/>
        <v>0</v>
      </c>
      <c r="Z375" s="138">
        <f>Y375+LOOKUP(V375,Sheet2!A$3:A$24,Sheet2!J$3:J$24)</f>
        <v>0</v>
      </c>
      <c r="AA375" s="138">
        <f t="shared" si="151"/>
        <v>0</v>
      </c>
      <c r="AB375" s="138">
        <f t="shared" si="173"/>
        <v>0</v>
      </c>
      <c r="AC375" s="138">
        <f t="shared" si="174"/>
        <v>0</v>
      </c>
      <c r="AD375" s="138">
        <f>AC375+LOOKUP(V375,Sheet2!A$3:A$24,Sheet2!J$3:J$24)</f>
        <v>0</v>
      </c>
      <c r="AE375" s="138">
        <f t="shared" si="152"/>
        <v>0</v>
      </c>
      <c r="AF375" s="138">
        <f t="shared" si="153"/>
        <v>0</v>
      </c>
      <c r="AG375" s="137">
        <f>LOOKUP(V375,Sheet2!A$3:A$24,Sheet2!K$3:K$24)</f>
        <v>0</v>
      </c>
      <c r="AH375" s="143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37">
        <f>LOOKUP(R375,Sheet3!A$2:A$7,Sheet3!D$2:D$7)</f>
        <v>0</v>
      </c>
      <c r="AJ375" s="137">
        <f t="shared" si="168"/>
        <v>0</v>
      </c>
      <c r="AK375" s="137">
        <f t="shared" si="169"/>
        <v>0</v>
      </c>
      <c r="AL375" s="138">
        <f t="shared" si="154"/>
        <v>0</v>
      </c>
      <c r="AM375" s="138">
        <f t="shared" si="155"/>
        <v>0</v>
      </c>
      <c r="AN375" s="138">
        <f t="shared" si="156"/>
        <v>0</v>
      </c>
      <c r="AO375" s="138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15"/>
      <c r="AQ375" s="152">
        <f t="shared" si="157"/>
        <v>0</v>
      </c>
      <c r="AR375" s="153">
        <f>LOOKUP(S375,Sheet3!F$2:F$9,Sheet3!G$2:G$9)*(AN375-AJ375)*(AN375-AJ375)/2*G375*IF(L375=1,2,IF(L375=2,1,0))</f>
        <v>0</v>
      </c>
      <c r="AS375" s="153">
        <f>LOOKUP(R375,Sheet3!A$2:A$6,Sheet3!B$2:B$6)*AO375*G375</f>
        <v>0</v>
      </c>
      <c r="AT375" s="153">
        <f>LOOKUP(R375,Sheet3!A$2:A$6,Sheet3!C$2:C$6)*AO375*G375</f>
        <v>0</v>
      </c>
      <c r="AU375" s="154">
        <f>IF(AND(AE375&gt;3.5,AF375&gt;3.5),LOOKUP(Sheet1!V375,Sheet2!A$3:A$24,Sheet2!U$3:U$24),LOOKUP(V375,Sheet2!A$3:A$24,Sheet2!T$3:T$24))*G375</f>
        <v>0</v>
      </c>
      <c r="AV375" s="154">
        <f>IF(AND(AE375&gt;3.5,AF375&gt;3.5),LOOKUP(Sheet1!V375,Sheet2!A$3:A$24,Sheet2!W$3:W$24),LOOKUP(V375,Sheet2!A$3:A$24,Sheet2!V$3:V$24))*G375</f>
        <v>0</v>
      </c>
      <c r="AW375" s="153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3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3">
        <f>LOOKUP(S375,Sheet3!F$2:F$9,Sheet3!G$2:G$9)*MIN((((Z375-Y375)+(AD375-AC375))/2+AH375+LOOKUP(V375,Sheet2!A$3:A$24,Sheet2!K$3:K$24)),AN375-AK375)^2/2*G375*IF(L375=1,2,IF(L375=2,1,0))</f>
        <v>0</v>
      </c>
      <c r="AZ375" s="153">
        <f>IF(G375=0,0,MAX(0,SUM(AQ375:AR375)-SUM(AS375:AY375)-BA375-LOOKUP(V375,Sheet2!A$3:A$24,Sheet2!Y$3:Y$24)*G375))</f>
        <v>0</v>
      </c>
      <c r="BA375" s="154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58">
        <f>IF(S375="A",LOOKUP(S375,Sheet3!F$2:F$9,Sheet3!H$2:H$9)*(AN375+AJ375+0.5)*G375*IF(L375=1,2,IF(L375=2,1,0)),0)</f>
        <v>0</v>
      </c>
      <c r="BC375" s="159">
        <f t="shared" si="158"/>
        <v>0</v>
      </c>
      <c r="BD375" s="123">
        <f>LOOKUP($S375,Sheet3!$F$2:$F$9,Sheet3!I$2:I$9)*$G375*IF($L375=1,2,IF($L375=2,1,0))</f>
        <v>0</v>
      </c>
      <c r="BE375" s="123">
        <f>LOOKUP($S375,Sheet3!$F$2:$F$9,Sheet3!J$2:J$9)*$G375*IF($L375=1,2,IF($L375=2,1,0))</f>
        <v>0</v>
      </c>
      <c r="BF375" s="123">
        <f>LOOKUP($S375,Sheet3!$F$2:$F$9,Sheet3!K$2:K$9)*$G375*IF($L375=1,2,IF($L375=2,1,0))</f>
        <v>0</v>
      </c>
      <c r="BG375" s="123">
        <f>LOOKUP($S375,Sheet3!$F$2:$F$9,Sheet3!L$2:L$9)*$G375*IF($L375=1,2,IF($L375=2,1,0))</f>
        <v>0</v>
      </c>
      <c r="BH375" s="122">
        <f>LOOKUP($S375,Sheet3!$F$2:$F$9,Sheet3!M$2:M$9)*$G375*IF($L375=1,2,IF($L375=2,1,0))*2</f>
        <v>0</v>
      </c>
      <c r="BI375" s="122">
        <f>(AO375-Sheet3!$Q$4*IF($L375=1,2,IF($L375=2,1,0)))*LOOKUP(S375,Sheet3!F$2:F$9,Sheet3!M$2:M$9)*ROUNDUP(G375/Sheet3!$Q$7,0)</f>
        <v>0</v>
      </c>
      <c r="BJ375" s="122">
        <f>IF(S375="E",LOOKUP(Sheet3!$G$7,Sheet3!$A$18:$A$21,Sheet3!$B$18:$B$21),0)*G375*AN375*2</f>
        <v>0</v>
      </c>
      <c r="BK375" s="122">
        <f>IF(S375="E",LOOKUP(Sheet3!$G$7,Sheet3!$A$18:$A$21,Sheet3!$C$18:$C$21),0)*G375*AN375*2/1000</f>
        <v>0</v>
      </c>
      <c r="BL375" s="122">
        <f>IF(S375="E",LOOKUP(Sheet3!$G$7,Sheet3!$A$18:$A$21,Sheet3!$D$18:$D$21),0)*G375*AN375*2/1000</f>
        <v>0</v>
      </c>
      <c r="BN375" s="124">
        <f t="shared" si="159"/>
        <v>0</v>
      </c>
      <c r="BO375" s="124">
        <f t="shared" si="160"/>
        <v>0</v>
      </c>
      <c r="BP375" s="115"/>
      <c r="BQ375" s="56">
        <f t="shared" si="161"/>
        <v>0</v>
      </c>
      <c r="BR375" s="52">
        <f t="shared" si="162"/>
        <v>0</v>
      </c>
      <c r="BS375" s="52">
        <f t="shared" si="163"/>
        <v>0</v>
      </c>
      <c r="BT375" s="52">
        <f>IF(OR(LOOKUP(V375,Sheet2!A$3:A$25,Sheet2!B$3:B$25)=1,G375=0),0,AW375-AO375*0.2*G375)</f>
        <v>0</v>
      </c>
      <c r="BU375" s="52">
        <f t="shared" si="164"/>
        <v>0</v>
      </c>
      <c r="BV375" s="52">
        <f t="shared" si="165"/>
        <v>0</v>
      </c>
      <c r="BW375" s="32">
        <f t="shared" si="166"/>
        <v>0</v>
      </c>
    </row>
    <row r="376" spans="1:75">
      <c r="A376" s="110"/>
      <c r="D376" s="110">
        <f t="shared" si="175"/>
        <v>0</v>
      </c>
      <c r="E376" s="32"/>
      <c r="L376" s="32">
        <v>1</v>
      </c>
      <c r="M376" s="32">
        <v>0</v>
      </c>
      <c r="N376" s="32">
        <v>0</v>
      </c>
      <c r="O376" s="32">
        <v>0</v>
      </c>
      <c r="P376" s="32">
        <f t="shared" si="170"/>
        <v>0</v>
      </c>
      <c r="R376" s="111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2">
        <f t="shared" si="149"/>
        <v>0</v>
      </c>
      <c r="T376" s="113">
        <f t="shared" si="167"/>
        <v>0</v>
      </c>
      <c r="V376" s="137">
        <f t="shared" si="148"/>
        <v>0</v>
      </c>
      <c r="W376" s="138">
        <f t="shared" si="150"/>
        <v>0</v>
      </c>
      <c r="X376" s="138">
        <f t="shared" si="171"/>
        <v>0</v>
      </c>
      <c r="Y376" s="138">
        <f t="shared" si="172"/>
        <v>0</v>
      </c>
      <c r="Z376" s="138">
        <f>Y376+LOOKUP(V376,Sheet2!A$3:A$24,Sheet2!J$3:J$24)</f>
        <v>0</v>
      </c>
      <c r="AA376" s="138">
        <f t="shared" si="151"/>
        <v>0</v>
      </c>
      <c r="AB376" s="138">
        <f t="shared" si="173"/>
        <v>0</v>
      </c>
      <c r="AC376" s="138">
        <f t="shared" si="174"/>
        <v>0</v>
      </c>
      <c r="AD376" s="138">
        <f>AC376+LOOKUP(V376,Sheet2!A$3:A$24,Sheet2!J$3:J$24)</f>
        <v>0</v>
      </c>
      <c r="AE376" s="138">
        <f t="shared" si="152"/>
        <v>0</v>
      </c>
      <c r="AF376" s="138">
        <f t="shared" si="153"/>
        <v>0</v>
      </c>
      <c r="AG376" s="137">
        <f>LOOKUP(V376,Sheet2!A$3:A$24,Sheet2!K$3:K$24)</f>
        <v>0</v>
      </c>
      <c r="AH376" s="143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37">
        <f>LOOKUP(R376,Sheet3!A$2:A$7,Sheet3!D$2:D$7)</f>
        <v>0</v>
      </c>
      <c r="AJ376" s="137">
        <f t="shared" si="168"/>
        <v>0</v>
      </c>
      <c r="AK376" s="137">
        <f t="shared" si="169"/>
        <v>0</v>
      </c>
      <c r="AL376" s="138">
        <f t="shared" si="154"/>
        <v>0</v>
      </c>
      <c r="AM376" s="138">
        <f t="shared" si="155"/>
        <v>0</v>
      </c>
      <c r="AN376" s="138">
        <f t="shared" si="156"/>
        <v>0</v>
      </c>
      <c r="AO376" s="138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15"/>
      <c r="AQ376" s="152">
        <f t="shared" si="157"/>
        <v>0</v>
      </c>
      <c r="AR376" s="153">
        <f>LOOKUP(S376,Sheet3!F$2:F$9,Sheet3!G$2:G$9)*(AN376-AJ376)*(AN376-AJ376)/2*G376*IF(L376=1,2,IF(L376=2,1,0))</f>
        <v>0</v>
      </c>
      <c r="AS376" s="153">
        <f>LOOKUP(R376,Sheet3!A$2:A$6,Sheet3!B$2:B$6)*AO376*G376</f>
        <v>0</v>
      </c>
      <c r="AT376" s="153">
        <f>LOOKUP(R376,Sheet3!A$2:A$6,Sheet3!C$2:C$6)*AO376*G376</f>
        <v>0</v>
      </c>
      <c r="AU376" s="154">
        <f>IF(AND(AE376&gt;3.5,AF376&gt;3.5),LOOKUP(Sheet1!V376,Sheet2!A$3:A$24,Sheet2!U$3:U$24),LOOKUP(V376,Sheet2!A$3:A$24,Sheet2!T$3:T$24))*G376</f>
        <v>0</v>
      </c>
      <c r="AV376" s="154">
        <f>IF(AND(AE376&gt;3.5,AF376&gt;3.5),LOOKUP(Sheet1!V376,Sheet2!A$3:A$24,Sheet2!W$3:W$24),LOOKUP(V376,Sheet2!A$3:A$24,Sheet2!V$3:V$24))*G376</f>
        <v>0</v>
      </c>
      <c r="AW376" s="153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3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3">
        <f>LOOKUP(S376,Sheet3!F$2:F$9,Sheet3!G$2:G$9)*MIN((((Z376-Y376)+(AD376-AC376))/2+AH376+LOOKUP(V376,Sheet2!A$3:A$24,Sheet2!K$3:K$24)),AN376-AK376)^2/2*G376*IF(L376=1,2,IF(L376=2,1,0))</f>
        <v>0</v>
      </c>
      <c r="AZ376" s="153">
        <f>IF(G376=0,0,MAX(0,SUM(AQ376:AR376)-SUM(AS376:AY376)-BA376-LOOKUP(V376,Sheet2!A$3:A$24,Sheet2!Y$3:Y$24)*G376))</f>
        <v>0</v>
      </c>
      <c r="BA376" s="154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58">
        <f>IF(S376="A",LOOKUP(S376,Sheet3!F$2:F$9,Sheet3!H$2:H$9)*(AN376+AJ376+0.5)*G376*IF(L376=1,2,IF(L376=2,1,0)),0)</f>
        <v>0</v>
      </c>
      <c r="BC376" s="159">
        <f t="shared" si="158"/>
        <v>0</v>
      </c>
      <c r="BD376" s="123">
        <f>LOOKUP($S376,Sheet3!$F$2:$F$9,Sheet3!I$2:I$9)*$G376*IF($L376=1,2,IF($L376=2,1,0))</f>
        <v>0</v>
      </c>
      <c r="BE376" s="123">
        <f>LOOKUP($S376,Sheet3!$F$2:$F$9,Sheet3!J$2:J$9)*$G376*IF($L376=1,2,IF($L376=2,1,0))</f>
        <v>0</v>
      </c>
      <c r="BF376" s="123">
        <f>LOOKUP($S376,Sheet3!$F$2:$F$9,Sheet3!K$2:K$9)*$G376*IF($L376=1,2,IF($L376=2,1,0))</f>
        <v>0</v>
      </c>
      <c r="BG376" s="123">
        <f>LOOKUP($S376,Sheet3!$F$2:$F$9,Sheet3!L$2:L$9)*$G376*IF($L376=1,2,IF($L376=2,1,0))</f>
        <v>0</v>
      </c>
      <c r="BH376" s="122">
        <f>LOOKUP($S376,Sheet3!$F$2:$F$9,Sheet3!M$2:M$9)*$G376*IF($L376=1,2,IF($L376=2,1,0))*2</f>
        <v>0</v>
      </c>
      <c r="BI376" s="122">
        <f>(AO376-Sheet3!$Q$4*IF($L376=1,2,IF($L376=2,1,0)))*LOOKUP(S376,Sheet3!F$2:F$9,Sheet3!M$2:M$9)*ROUNDUP(G376/Sheet3!$Q$7,0)</f>
        <v>0</v>
      </c>
      <c r="BJ376" s="122">
        <f>IF(S376="E",LOOKUP(Sheet3!$G$7,Sheet3!$A$18:$A$21,Sheet3!$B$18:$B$21),0)*G376*AN376*2</f>
        <v>0</v>
      </c>
      <c r="BK376" s="122">
        <f>IF(S376="E",LOOKUP(Sheet3!$G$7,Sheet3!$A$18:$A$21,Sheet3!$C$18:$C$21),0)*G376*AN376*2/1000</f>
        <v>0</v>
      </c>
      <c r="BL376" s="122">
        <f>IF(S376="E",LOOKUP(Sheet3!$G$7,Sheet3!$A$18:$A$21,Sheet3!$D$18:$D$21),0)*G376*AN376*2/1000</f>
        <v>0</v>
      </c>
      <c r="BN376" s="124">
        <f t="shared" si="159"/>
        <v>0</v>
      </c>
      <c r="BO376" s="124">
        <f t="shared" si="160"/>
        <v>0</v>
      </c>
      <c r="BP376" s="115"/>
      <c r="BQ376" s="56">
        <f t="shared" si="161"/>
        <v>0</v>
      </c>
      <c r="BR376" s="52">
        <f t="shared" si="162"/>
        <v>0</v>
      </c>
      <c r="BS376" s="52">
        <f t="shared" si="163"/>
        <v>0</v>
      </c>
      <c r="BT376" s="52">
        <f>IF(OR(LOOKUP(V376,Sheet2!A$3:A$25,Sheet2!B$3:B$25)=1,G376=0),0,AW376-AO376*0.2*G376)</f>
        <v>0</v>
      </c>
      <c r="BU376" s="52">
        <f t="shared" si="164"/>
        <v>0</v>
      </c>
      <c r="BV376" s="52">
        <f t="shared" si="165"/>
        <v>0</v>
      </c>
      <c r="BW376" s="32">
        <f t="shared" si="166"/>
        <v>0</v>
      </c>
    </row>
    <row r="377" spans="1:75">
      <c r="A377" s="110"/>
      <c r="D377" s="110">
        <f t="shared" si="175"/>
        <v>0</v>
      </c>
      <c r="E377" s="32"/>
      <c r="L377" s="32">
        <v>1</v>
      </c>
      <c r="M377" s="32">
        <v>0</v>
      </c>
      <c r="N377" s="32">
        <v>0</v>
      </c>
      <c r="O377" s="32">
        <v>0</v>
      </c>
      <c r="P377" s="32">
        <f t="shared" si="170"/>
        <v>0</v>
      </c>
      <c r="R377" s="111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2">
        <f t="shared" si="149"/>
        <v>0</v>
      </c>
      <c r="T377" s="113">
        <f t="shared" si="167"/>
        <v>0</v>
      </c>
      <c r="V377" s="137">
        <f t="shared" si="148"/>
        <v>0</v>
      </c>
      <c r="W377" s="138">
        <f t="shared" si="150"/>
        <v>0</v>
      </c>
      <c r="X377" s="138">
        <f t="shared" si="171"/>
        <v>0</v>
      </c>
      <c r="Y377" s="138">
        <f t="shared" si="172"/>
        <v>0</v>
      </c>
      <c r="Z377" s="138">
        <f>Y377+LOOKUP(V377,Sheet2!A$3:A$24,Sheet2!J$3:J$24)</f>
        <v>0</v>
      </c>
      <c r="AA377" s="138">
        <f t="shared" si="151"/>
        <v>0</v>
      </c>
      <c r="AB377" s="138">
        <f t="shared" si="173"/>
        <v>0</v>
      </c>
      <c r="AC377" s="138">
        <f t="shared" si="174"/>
        <v>0</v>
      </c>
      <c r="AD377" s="138">
        <f>AC377+LOOKUP(V377,Sheet2!A$3:A$24,Sheet2!J$3:J$24)</f>
        <v>0</v>
      </c>
      <c r="AE377" s="138">
        <f t="shared" si="152"/>
        <v>0</v>
      </c>
      <c r="AF377" s="138">
        <f t="shared" si="153"/>
        <v>0</v>
      </c>
      <c r="AG377" s="137">
        <f>LOOKUP(V377,Sheet2!A$3:A$24,Sheet2!K$3:K$24)</f>
        <v>0</v>
      </c>
      <c r="AH377" s="143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37">
        <f>LOOKUP(R377,Sheet3!A$2:A$7,Sheet3!D$2:D$7)</f>
        <v>0</v>
      </c>
      <c r="AJ377" s="137">
        <f t="shared" si="168"/>
        <v>0</v>
      </c>
      <c r="AK377" s="137">
        <f t="shared" si="169"/>
        <v>0</v>
      </c>
      <c r="AL377" s="138">
        <f t="shared" si="154"/>
        <v>0</v>
      </c>
      <c r="AM377" s="138">
        <f t="shared" si="155"/>
        <v>0</v>
      </c>
      <c r="AN377" s="138">
        <f t="shared" si="156"/>
        <v>0</v>
      </c>
      <c r="AO377" s="138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15"/>
      <c r="AQ377" s="152">
        <f t="shared" si="157"/>
        <v>0</v>
      </c>
      <c r="AR377" s="153">
        <f>LOOKUP(S377,Sheet3!F$2:F$9,Sheet3!G$2:G$9)*(AN377-AJ377)*(AN377-AJ377)/2*G377*IF(L377=1,2,IF(L377=2,1,0))</f>
        <v>0</v>
      </c>
      <c r="AS377" s="153">
        <f>LOOKUP(R377,Sheet3!A$2:A$6,Sheet3!B$2:B$6)*AO377*G377</f>
        <v>0</v>
      </c>
      <c r="AT377" s="153">
        <f>LOOKUP(R377,Sheet3!A$2:A$6,Sheet3!C$2:C$6)*AO377*G377</f>
        <v>0</v>
      </c>
      <c r="AU377" s="154">
        <f>IF(AND(AE377&gt;3.5,AF377&gt;3.5),LOOKUP(Sheet1!V377,Sheet2!A$3:A$24,Sheet2!U$3:U$24),LOOKUP(V377,Sheet2!A$3:A$24,Sheet2!T$3:T$24))*G377</f>
        <v>0</v>
      </c>
      <c r="AV377" s="154">
        <f>IF(AND(AE377&gt;3.5,AF377&gt;3.5),LOOKUP(Sheet1!V377,Sheet2!A$3:A$24,Sheet2!W$3:W$24),LOOKUP(V377,Sheet2!A$3:A$24,Sheet2!V$3:V$24))*G377</f>
        <v>0</v>
      </c>
      <c r="AW377" s="153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3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3">
        <f>LOOKUP(S377,Sheet3!F$2:F$9,Sheet3!G$2:G$9)*MIN((((Z377-Y377)+(AD377-AC377))/2+AH377+LOOKUP(V377,Sheet2!A$3:A$24,Sheet2!K$3:K$24)),AN377-AK377)^2/2*G377*IF(L377=1,2,IF(L377=2,1,0))</f>
        <v>0</v>
      </c>
      <c r="AZ377" s="153">
        <f>IF(G377=0,0,MAX(0,SUM(AQ377:AR377)-SUM(AS377:AY377)-BA377-LOOKUP(V377,Sheet2!A$3:A$24,Sheet2!Y$3:Y$24)*G377))</f>
        <v>0</v>
      </c>
      <c r="BA377" s="154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58">
        <f>IF(S377="A",LOOKUP(S377,Sheet3!F$2:F$9,Sheet3!H$2:H$9)*(AN377+AJ377+0.5)*G377*IF(L377=1,2,IF(L377=2,1,0)),0)</f>
        <v>0</v>
      </c>
      <c r="BC377" s="159">
        <f t="shared" si="158"/>
        <v>0</v>
      </c>
      <c r="BD377" s="123">
        <f>LOOKUP($S377,Sheet3!$F$2:$F$9,Sheet3!I$2:I$9)*$G377*IF($L377=1,2,IF($L377=2,1,0))</f>
        <v>0</v>
      </c>
      <c r="BE377" s="123">
        <f>LOOKUP($S377,Sheet3!$F$2:$F$9,Sheet3!J$2:J$9)*$G377*IF($L377=1,2,IF($L377=2,1,0))</f>
        <v>0</v>
      </c>
      <c r="BF377" s="123">
        <f>LOOKUP($S377,Sheet3!$F$2:$F$9,Sheet3!K$2:K$9)*$G377*IF($L377=1,2,IF($L377=2,1,0))</f>
        <v>0</v>
      </c>
      <c r="BG377" s="123">
        <f>LOOKUP($S377,Sheet3!$F$2:$F$9,Sheet3!L$2:L$9)*$G377*IF($L377=1,2,IF($L377=2,1,0))</f>
        <v>0</v>
      </c>
      <c r="BH377" s="122">
        <f>LOOKUP($S377,Sheet3!$F$2:$F$9,Sheet3!M$2:M$9)*$G377*IF($L377=1,2,IF($L377=2,1,0))*2</f>
        <v>0</v>
      </c>
      <c r="BI377" s="122">
        <f>(AO377-Sheet3!$Q$4*IF($L377=1,2,IF($L377=2,1,0)))*LOOKUP(S377,Sheet3!F$2:F$9,Sheet3!M$2:M$9)*ROUNDUP(G377/Sheet3!$Q$7,0)</f>
        <v>0</v>
      </c>
      <c r="BJ377" s="122">
        <f>IF(S377="E",LOOKUP(Sheet3!$G$7,Sheet3!$A$18:$A$21,Sheet3!$B$18:$B$21),0)*G377*AN377*2</f>
        <v>0</v>
      </c>
      <c r="BK377" s="122">
        <f>IF(S377="E",LOOKUP(Sheet3!$G$7,Sheet3!$A$18:$A$21,Sheet3!$C$18:$C$21),0)*G377*AN377*2/1000</f>
        <v>0</v>
      </c>
      <c r="BL377" s="122">
        <f>IF(S377="E",LOOKUP(Sheet3!$G$7,Sheet3!$A$18:$A$21,Sheet3!$D$18:$D$21),0)*G377*AN377*2/1000</f>
        <v>0</v>
      </c>
      <c r="BN377" s="124">
        <f t="shared" si="159"/>
        <v>0</v>
      </c>
      <c r="BO377" s="124">
        <f t="shared" si="160"/>
        <v>0</v>
      </c>
      <c r="BP377" s="115"/>
      <c r="BQ377" s="56">
        <f t="shared" si="161"/>
        <v>0</v>
      </c>
      <c r="BR377" s="52">
        <f t="shared" si="162"/>
        <v>0</v>
      </c>
      <c r="BS377" s="52">
        <f t="shared" si="163"/>
        <v>0</v>
      </c>
      <c r="BT377" s="52">
        <f>IF(OR(LOOKUP(V377,Sheet2!A$3:A$25,Sheet2!B$3:B$25)=1,G377=0),0,AW377-AO377*0.2*G377)</f>
        <v>0</v>
      </c>
      <c r="BU377" s="52">
        <f t="shared" si="164"/>
        <v>0</v>
      </c>
      <c r="BV377" s="52">
        <f t="shared" si="165"/>
        <v>0</v>
      </c>
      <c r="BW377" s="32">
        <f t="shared" si="166"/>
        <v>0</v>
      </c>
    </row>
    <row r="378" spans="1:75">
      <c r="A378" s="110"/>
      <c r="D378" s="110">
        <f t="shared" si="175"/>
        <v>0</v>
      </c>
      <c r="E378" s="32"/>
      <c r="L378" s="32">
        <v>1</v>
      </c>
      <c r="M378" s="32">
        <v>0</v>
      </c>
      <c r="N378" s="32">
        <v>0</v>
      </c>
      <c r="O378" s="32">
        <v>0</v>
      </c>
      <c r="P378" s="32">
        <f t="shared" si="170"/>
        <v>0</v>
      </c>
      <c r="R378" s="111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2">
        <f t="shared" si="149"/>
        <v>0</v>
      </c>
      <c r="T378" s="113">
        <f t="shared" si="167"/>
        <v>0</v>
      </c>
      <c r="V378" s="137">
        <f t="shared" si="148"/>
        <v>0</v>
      </c>
      <c r="W378" s="138">
        <f t="shared" si="150"/>
        <v>0</v>
      </c>
      <c r="X378" s="138">
        <f t="shared" si="171"/>
        <v>0</v>
      </c>
      <c r="Y378" s="138">
        <f t="shared" si="172"/>
        <v>0</v>
      </c>
      <c r="Z378" s="138">
        <f>Y378+LOOKUP(V378,Sheet2!A$3:A$24,Sheet2!J$3:J$24)</f>
        <v>0</v>
      </c>
      <c r="AA378" s="138">
        <f t="shared" si="151"/>
        <v>0</v>
      </c>
      <c r="AB378" s="138">
        <f t="shared" si="173"/>
        <v>0</v>
      </c>
      <c r="AC378" s="138">
        <f t="shared" si="174"/>
        <v>0</v>
      </c>
      <c r="AD378" s="138">
        <f>AC378+LOOKUP(V378,Sheet2!A$3:A$24,Sheet2!J$3:J$24)</f>
        <v>0</v>
      </c>
      <c r="AE378" s="138">
        <f t="shared" si="152"/>
        <v>0</v>
      </c>
      <c r="AF378" s="138">
        <f t="shared" si="153"/>
        <v>0</v>
      </c>
      <c r="AG378" s="137">
        <f>LOOKUP(V378,Sheet2!A$3:A$24,Sheet2!K$3:K$24)</f>
        <v>0</v>
      </c>
      <c r="AH378" s="143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37">
        <f>LOOKUP(R378,Sheet3!A$2:A$7,Sheet3!D$2:D$7)</f>
        <v>0</v>
      </c>
      <c r="AJ378" s="137">
        <f t="shared" si="168"/>
        <v>0</v>
      </c>
      <c r="AK378" s="137">
        <f t="shared" si="169"/>
        <v>0</v>
      </c>
      <c r="AL378" s="138">
        <f t="shared" si="154"/>
        <v>0</v>
      </c>
      <c r="AM378" s="138">
        <f t="shared" si="155"/>
        <v>0</v>
      </c>
      <c r="AN378" s="138">
        <f t="shared" si="156"/>
        <v>0</v>
      </c>
      <c r="AO378" s="138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15"/>
      <c r="AQ378" s="152">
        <f t="shared" si="157"/>
        <v>0</v>
      </c>
      <c r="AR378" s="153">
        <f>LOOKUP(S378,Sheet3!F$2:F$9,Sheet3!G$2:G$9)*(AN378-AJ378)*(AN378-AJ378)/2*G378*IF(L378=1,2,IF(L378=2,1,0))</f>
        <v>0</v>
      </c>
      <c r="AS378" s="153">
        <f>LOOKUP(R378,Sheet3!A$2:A$6,Sheet3!B$2:B$6)*AO378*G378</f>
        <v>0</v>
      </c>
      <c r="AT378" s="153">
        <f>LOOKUP(R378,Sheet3!A$2:A$6,Sheet3!C$2:C$6)*AO378*G378</f>
        <v>0</v>
      </c>
      <c r="AU378" s="154">
        <f>IF(AND(AE378&gt;3.5,AF378&gt;3.5),LOOKUP(Sheet1!V378,Sheet2!A$3:A$24,Sheet2!U$3:U$24),LOOKUP(V378,Sheet2!A$3:A$24,Sheet2!T$3:T$24))*G378</f>
        <v>0</v>
      </c>
      <c r="AV378" s="154">
        <f>IF(AND(AE378&gt;3.5,AF378&gt;3.5),LOOKUP(Sheet1!V378,Sheet2!A$3:A$24,Sheet2!W$3:W$24),LOOKUP(V378,Sheet2!A$3:A$24,Sheet2!V$3:V$24))*G378</f>
        <v>0</v>
      </c>
      <c r="AW378" s="153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3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3">
        <f>LOOKUP(S378,Sheet3!F$2:F$9,Sheet3!G$2:G$9)*MIN((((Z378-Y378)+(AD378-AC378))/2+AH378+LOOKUP(V378,Sheet2!A$3:A$24,Sheet2!K$3:K$24)),AN378-AK378)^2/2*G378*IF(L378=1,2,IF(L378=2,1,0))</f>
        <v>0</v>
      </c>
      <c r="AZ378" s="153">
        <f>IF(G378=0,0,MAX(0,SUM(AQ378:AR378)-SUM(AS378:AY378)-BA378-LOOKUP(V378,Sheet2!A$3:A$24,Sheet2!Y$3:Y$24)*G378))</f>
        <v>0</v>
      </c>
      <c r="BA378" s="154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58">
        <f>IF(S378="A",LOOKUP(S378,Sheet3!F$2:F$9,Sheet3!H$2:H$9)*(AN378+AJ378+0.5)*G378*IF(L378=1,2,IF(L378=2,1,0)),0)</f>
        <v>0</v>
      </c>
      <c r="BC378" s="159">
        <f t="shared" si="158"/>
        <v>0</v>
      </c>
      <c r="BD378" s="123">
        <f>LOOKUP($S378,Sheet3!$F$2:$F$9,Sheet3!I$2:I$9)*$G378*IF($L378=1,2,IF($L378=2,1,0))</f>
        <v>0</v>
      </c>
      <c r="BE378" s="123">
        <f>LOOKUP($S378,Sheet3!$F$2:$F$9,Sheet3!J$2:J$9)*$G378*IF($L378=1,2,IF($L378=2,1,0))</f>
        <v>0</v>
      </c>
      <c r="BF378" s="123">
        <f>LOOKUP($S378,Sheet3!$F$2:$F$9,Sheet3!K$2:K$9)*$G378*IF($L378=1,2,IF($L378=2,1,0))</f>
        <v>0</v>
      </c>
      <c r="BG378" s="123">
        <f>LOOKUP($S378,Sheet3!$F$2:$F$9,Sheet3!L$2:L$9)*$G378*IF($L378=1,2,IF($L378=2,1,0))</f>
        <v>0</v>
      </c>
      <c r="BH378" s="122">
        <f>LOOKUP($S378,Sheet3!$F$2:$F$9,Sheet3!M$2:M$9)*$G378*IF($L378=1,2,IF($L378=2,1,0))*2</f>
        <v>0</v>
      </c>
      <c r="BI378" s="122">
        <f>(AO378-Sheet3!$Q$4*IF($L378=1,2,IF($L378=2,1,0)))*LOOKUP(S378,Sheet3!F$2:F$9,Sheet3!M$2:M$9)*ROUNDUP(G378/Sheet3!$Q$7,0)</f>
        <v>0</v>
      </c>
      <c r="BJ378" s="122">
        <f>IF(S378="E",LOOKUP(Sheet3!$G$7,Sheet3!$A$18:$A$21,Sheet3!$B$18:$B$21),0)*G378*AN378*2</f>
        <v>0</v>
      </c>
      <c r="BK378" s="122">
        <f>IF(S378="E",LOOKUP(Sheet3!$G$7,Sheet3!$A$18:$A$21,Sheet3!$C$18:$C$21),0)*G378*AN378*2/1000</f>
        <v>0</v>
      </c>
      <c r="BL378" s="122">
        <f>IF(S378="E",LOOKUP(Sheet3!$G$7,Sheet3!$A$18:$A$21,Sheet3!$D$18:$D$21),0)*G378*AN378*2/1000</f>
        <v>0</v>
      </c>
      <c r="BN378" s="124">
        <f t="shared" si="159"/>
        <v>0</v>
      </c>
      <c r="BO378" s="124">
        <f t="shared" si="160"/>
        <v>0</v>
      </c>
      <c r="BP378" s="115"/>
      <c r="BQ378" s="56">
        <f t="shared" si="161"/>
        <v>0</v>
      </c>
      <c r="BR378" s="52">
        <f t="shared" si="162"/>
        <v>0</v>
      </c>
      <c r="BS378" s="52">
        <f t="shared" si="163"/>
        <v>0</v>
      </c>
      <c r="BT378" s="52">
        <f>IF(OR(LOOKUP(V378,Sheet2!A$3:A$25,Sheet2!B$3:B$25)=1,G378=0),0,AW378-AO378*0.2*G378)</f>
        <v>0</v>
      </c>
      <c r="BU378" s="52">
        <f t="shared" si="164"/>
        <v>0</v>
      </c>
      <c r="BV378" s="52">
        <f t="shared" si="165"/>
        <v>0</v>
      </c>
      <c r="BW378" s="32">
        <f t="shared" si="166"/>
        <v>0</v>
      </c>
    </row>
    <row r="379" spans="1:75">
      <c r="A379" s="110"/>
      <c r="D379" s="110">
        <f t="shared" si="175"/>
        <v>0</v>
      </c>
      <c r="E379" s="32"/>
      <c r="L379" s="32">
        <v>1</v>
      </c>
      <c r="M379" s="32">
        <v>0</v>
      </c>
      <c r="N379" s="32">
        <v>0</v>
      </c>
      <c r="O379" s="32">
        <v>0</v>
      </c>
      <c r="P379" s="32">
        <f t="shared" si="170"/>
        <v>0</v>
      </c>
      <c r="R379" s="111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2">
        <f t="shared" si="149"/>
        <v>0</v>
      </c>
      <c r="T379" s="113">
        <f t="shared" si="167"/>
        <v>0</v>
      </c>
      <c r="V379" s="137">
        <f t="shared" si="148"/>
        <v>0</v>
      </c>
      <c r="W379" s="138">
        <f t="shared" si="150"/>
        <v>0</v>
      </c>
      <c r="X379" s="138">
        <f t="shared" si="171"/>
        <v>0</v>
      </c>
      <c r="Y379" s="138">
        <f t="shared" si="172"/>
        <v>0</v>
      </c>
      <c r="Z379" s="138">
        <f>Y379+LOOKUP(V379,Sheet2!A$3:A$24,Sheet2!J$3:J$24)</f>
        <v>0</v>
      </c>
      <c r="AA379" s="138">
        <f t="shared" si="151"/>
        <v>0</v>
      </c>
      <c r="AB379" s="138">
        <f t="shared" si="173"/>
        <v>0</v>
      </c>
      <c r="AC379" s="138">
        <f t="shared" si="174"/>
        <v>0</v>
      </c>
      <c r="AD379" s="138">
        <f>AC379+LOOKUP(V379,Sheet2!A$3:A$24,Sheet2!J$3:J$24)</f>
        <v>0</v>
      </c>
      <c r="AE379" s="138">
        <f t="shared" si="152"/>
        <v>0</v>
      </c>
      <c r="AF379" s="138">
        <f t="shared" si="153"/>
        <v>0</v>
      </c>
      <c r="AG379" s="137">
        <f>LOOKUP(V379,Sheet2!A$3:A$24,Sheet2!K$3:K$24)</f>
        <v>0</v>
      </c>
      <c r="AH379" s="143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37">
        <f>LOOKUP(R379,Sheet3!A$2:A$7,Sheet3!D$2:D$7)</f>
        <v>0</v>
      </c>
      <c r="AJ379" s="137">
        <f t="shared" si="168"/>
        <v>0</v>
      </c>
      <c r="AK379" s="137">
        <f t="shared" si="169"/>
        <v>0</v>
      </c>
      <c r="AL379" s="138">
        <f t="shared" si="154"/>
        <v>0</v>
      </c>
      <c r="AM379" s="138">
        <f t="shared" si="155"/>
        <v>0</v>
      </c>
      <c r="AN379" s="138">
        <f t="shared" si="156"/>
        <v>0</v>
      </c>
      <c r="AO379" s="138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15"/>
      <c r="AQ379" s="152">
        <f t="shared" si="157"/>
        <v>0</v>
      </c>
      <c r="AR379" s="153">
        <f>LOOKUP(S379,Sheet3!F$2:F$9,Sheet3!G$2:G$9)*(AN379-AJ379)*(AN379-AJ379)/2*G379*IF(L379=1,2,IF(L379=2,1,0))</f>
        <v>0</v>
      </c>
      <c r="AS379" s="153">
        <f>LOOKUP(R379,Sheet3!A$2:A$6,Sheet3!B$2:B$6)*AO379*G379</f>
        <v>0</v>
      </c>
      <c r="AT379" s="153">
        <f>LOOKUP(R379,Sheet3!A$2:A$6,Sheet3!C$2:C$6)*AO379*G379</f>
        <v>0</v>
      </c>
      <c r="AU379" s="154">
        <f>IF(AND(AE379&gt;3.5,AF379&gt;3.5),LOOKUP(Sheet1!V379,Sheet2!A$3:A$24,Sheet2!U$3:U$24),LOOKUP(V379,Sheet2!A$3:A$24,Sheet2!T$3:T$24))*G379</f>
        <v>0</v>
      </c>
      <c r="AV379" s="154">
        <f>IF(AND(AE379&gt;3.5,AF379&gt;3.5),LOOKUP(Sheet1!V379,Sheet2!A$3:A$24,Sheet2!W$3:W$24),LOOKUP(V379,Sheet2!A$3:A$24,Sheet2!V$3:V$24))*G379</f>
        <v>0</v>
      </c>
      <c r="AW379" s="153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3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3">
        <f>LOOKUP(S379,Sheet3!F$2:F$9,Sheet3!G$2:G$9)*MIN((((Z379-Y379)+(AD379-AC379))/2+AH379+LOOKUP(V379,Sheet2!A$3:A$24,Sheet2!K$3:K$24)),AN379-AK379)^2/2*G379*IF(L379=1,2,IF(L379=2,1,0))</f>
        <v>0</v>
      </c>
      <c r="AZ379" s="153">
        <f>IF(G379=0,0,MAX(0,SUM(AQ379:AR379)-SUM(AS379:AY379)-BA379-LOOKUP(V379,Sheet2!A$3:A$24,Sheet2!Y$3:Y$24)*G379))</f>
        <v>0</v>
      </c>
      <c r="BA379" s="154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58">
        <f>IF(S379="A",LOOKUP(S379,Sheet3!F$2:F$9,Sheet3!H$2:H$9)*(AN379+AJ379+0.5)*G379*IF(L379=1,2,IF(L379=2,1,0)),0)</f>
        <v>0</v>
      </c>
      <c r="BC379" s="159">
        <f t="shared" si="158"/>
        <v>0</v>
      </c>
      <c r="BD379" s="123">
        <f>LOOKUP($S379,Sheet3!$F$2:$F$9,Sheet3!I$2:I$9)*$G379*IF($L379=1,2,IF($L379=2,1,0))</f>
        <v>0</v>
      </c>
      <c r="BE379" s="123">
        <f>LOOKUP($S379,Sheet3!$F$2:$F$9,Sheet3!J$2:J$9)*$G379*IF($L379=1,2,IF($L379=2,1,0))</f>
        <v>0</v>
      </c>
      <c r="BF379" s="123">
        <f>LOOKUP($S379,Sheet3!$F$2:$F$9,Sheet3!K$2:K$9)*$G379*IF($L379=1,2,IF($L379=2,1,0))</f>
        <v>0</v>
      </c>
      <c r="BG379" s="123">
        <f>LOOKUP($S379,Sheet3!$F$2:$F$9,Sheet3!L$2:L$9)*$G379*IF($L379=1,2,IF($L379=2,1,0))</f>
        <v>0</v>
      </c>
      <c r="BH379" s="122">
        <f>LOOKUP($S379,Sheet3!$F$2:$F$9,Sheet3!M$2:M$9)*$G379*IF($L379=1,2,IF($L379=2,1,0))*2</f>
        <v>0</v>
      </c>
      <c r="BI379" s="122">
        <f>(AO379-Sheet3!$Q$4*IF($L379=1,2,IF($L379=2,1,0)))*LOOKUP(S379,Sheet3!F$2:F$9,Sheet3!M$2:M$9)*ROUNDUP(G379/Sheet3!$Q$7,0)</f>
        <v>0</v>
      </c>
      <c r="BJ379" s="122">
        <f>IF(S379="E",LOOKUP(Sheet3!$G$7,Sheet3!$A$18:$A$21,Sheet3!$B$18:$B$21),0)*G379*AN379*2</f>
        <v>0</v>
      </c>
      <c r="BK379" s="122">
        <f>IF(S379="E",LOOKUP(Sheet3!$G$7,Sheet3!$A$18:$A$21,Sheet3!$C$18:$C$21),0)*G379*AN379*2/1000</f>
        <v>0</v>
      </c>
      <c r="BL379" s="122">
        <f>IF(S379="E",LOOKUP(Sheet3!$G$7,Sheet3!$A$18:$A$21,Sheet3!$D$18:$D$21),0)*G379*AN379*2/1000</f>
        <v>0</v>
      </c>
      <c r="BN379" s="124">
        <f t="shared" si="159"/>
        <v>0</v>
      </c>
      <c r="BO379" s="124">
        <f t="shared" si="160"/>
        <v>0</v>
      </c>
      <c r="BP379" s="115"/>
      <c r="BQ379" s="56">
        <f t="shared" si="161"/>
        <v>0</v>
      </c>
      <c r="BR379" s="52">
        <f t="shared" si="162"/>
        <v>0</v>
      </c>
      <c r="BS379" s="52">
        <f t="shared" si="163"/>
        <v>0</v>
      </c>
      <c r="BT379" s="52">
        <f>IF(OR(LOOKUP(V379,Sheet2!A$3:A$25,Sheet2!B$3:B$25)=1,G379=0),0,AW379-AO379*0.2*G379)</f>
        <v>0</v>
      </c>
      <c r="BU379" s="52">
        <f t="shared" si="164"/>
        <v>0</v>
      </c>
      <c r="BV379" s="52">
        <f t="shared" si="165"/>
        <v>0</v>
      </c>
      <c r="BW379" s="32">
        <f t="shared" si="166"/>
        <v>0</v>
      </c>
    </row>
    <row r="380" spans="1:75">
      <c r="A380" s="110"/>
      <c r="D380" s="110">
        <f t="shared" si="175"/>
        <v>0</v>
      </c>
      <c r="E380" s="32"/>
      <c r="L380" s="32">
        <v>1</v>
      </c>
      <c r="M380" s="32">
        <v>0</v>
      </c>
      <c r="N380" s="32">
        <v>0</v>
      </c>
      <c r="O380" s="32">
        <v>0</v>
      </c>
      <c r="P380" s="32">
        <f t="shared" si="170"/>
        <v>0</v>
      </c>
      <c r="R380" s="111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2">
        <f t="shared" si="149"/>
        <v>0</v>
      </c>
      <c r="T380" s="113">
        <f t="shared" si="167"/>
        <v>0</v>
      </c>
      <c r="V380" s="137">
        <f t="shared" si="148"/>
        <v>0</v>
      </c>
      <c r="W380" s="138">
        <f t="shared" si="150"/>
        <v>0</v>
      </c>
      <c r="X380" s="138">
        <f t="shared" si="171"/>
        <v>0</v>
      </c>
      <c r="Y380" s="138">
        <f t="shared" si="172"/>
        <v>0</v>
      </c>
      <c r="Z380" s="138">
        <f>Y380+LOOKUP(V380,Sheet2!A$3:A$24,Sheet2!J$3:J$24)</f>
        <v>0</v>
      </c>
      <c r="AA380" s="138">
        <f t="shared" si="151"/>
        <v>0</v>
      </c>
      <c r="AB380" s="138">
        <f t="shared" si="173"/>
        <v>0</v>
      </c>
      <c r="AC380" s="138">
        <f t="shared" si="174"/>
        <v>0</v>
      </c>
      <c r="AD380" s="138">
        <f>AC380+LOOKUP(V380,Sheet2!A$3:A$24,Sheet2!J$3:J$24)</f>
        <v>0</v>
      </c>
      <c r="AE380" s="138">
        <f t="shared" si="152"/>
        <v>0</v>
      </c>
      <c r="AF380" s="138">
        <f t="shared" si="153"/>
        <v>0</v>
      </c>
      <c r="AG380" s="137">
        <f>LOOKUP(V380,Sheet2!A$3:A$24,Sheet2!K$3:K$24)</f>
        <v>0</v>
      </c>
      <c r="AH380" s="143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37">
        <f>LOOKUP(R380,Sheet3!A$2:A$7,Sheet3!D$2:D$7)</f>
        <v>0</v>
      </c>
      <c r="AJ380" s="137">
        <f t="shared" si="168"/>
        <v>0</v>
      </c>
      <c r="AK380" s="137">
        <f t="shared" si="169"/>
        <v>0</v>
      </c>
      <c r="AL380" s="138">
        <f t="shared" si="154"/>
        <v>0</v>
      </c>
      <c r="AM380" s="138">
        <f t="shared" si="155"/>
        <v>0</v>
      </c>
      <c r="AN380" s="138">
        <f t="shared" si="156"/>
        <v>0</v>
      </c>
      <c r="AO380" s="138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15"/>
      <c r="AQ380" s="152">
        <f t="shared" si="157"/>
        <v>0</v>
      </c>
      <c r="AR380" s="153">
        <f>LOOKUP(S380,Sheet3!F$2:F$9,Sheet3!G$2:G$9)*(AN380-AJ380)*(AN380-AJ380)/2*G380*IF(L380=1,2,IF(L380=2,1,0))</f>
        <v>0</v>
      </c>
      <c r="AS380" s="153">
        <f>LOOKUP(R380,Sheet3!A$2:A$6,Sheet3!B$2:B$6)*AO380*G380</f>
        <v>0</v>
      </c>
      <c r="AT380" s="153">
        <f>LOOKUP(R380,Sheet3!A$2:A$6,Sheet3!C$2:C$6)*AO380*G380</f>
        <v>0</v>
      </c>
      <c r="AU380" s="154">
        <f>IF(AND(AE380&gt;3.5,AF380&gt;3.5),LOOKUP(Sheet1!V380,Sheet2!A$3:A$24,Sheet2!U$3:U$24),LOOKUP(V380,Sheet2!A$3:A$24,Sheet2!T$3:T$24))*G380</f>
        <v>0</v>
      </c>
      <c r="AV380" s="154">
        <f>IF(AND(AE380&gt;3.5,AF380&gt;3.5),LOOKUP(Sheet1!V380,Sheet2!A$3:A$24,Sheet2!W$3:W$24),LOOKUP(V380,Sheet2!A$3:A$24,Sheet2!V$3:V$24))*G380</f>
        <v>0</v>
      </c>
      <c r="AW380" s="153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3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3">
        <f>LOOKUP(S380,Sheet3!F$2:F$9,Sheet3!G$2:G$9)*MIN((((Z380-Y380)+(AD380-AC380))/2+AH380+LOOKUP(V380,Sheet2!A$3:A$24,Sheet2!K$3:K$24)),AN380-AK380)^2/2*G380*IF(L380=1,2,IF(L380=2,1,0))</f>
        <v>0</v>
      </c>
      <c r="AZ380" s="153">
        <f>IF(G380=0,0,MAX(0,SUM(AQ380:AR380)-SUM(AS380:AY380)-BA380-LOOKUP(V380,Sheet2!A$3:A$24,Sheet2!Y$3:Y$24)*G380))</f>
        <v>0</v>
      </c>
      <c r="BA380" s="154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58">
        <f>IF(S380="A",LOOKUP(S380,Sheet3!F$2:F$9,Sheet3!H$2:H$9)*(AN380+AJ380+0.5)*G380*IF(L380=1,2,IF(L380=2,1,0)),0)</f>
        <v>0</v>
      </c>
      <c r="BC380" s="159">
        <f t="shared" si="158"/>
        <v>0</v>
      </c>
      <c r="BD380" s="123">
        <f>LOOKUP($S380,Sheet3!$F$2:$F$9,Sheet3!I$2:I$9)*$G380*IF($L380=1,2,IF($L380=2,1,0))</f>
        <v>0</v>
      </c>
      <c r="BE380" s="123">
        <f>LOOKUP($S380,Sheet3!$F$2:$F$9,Sheet3!J$2:J$9)*$G380*IF($L380=1,2,IF($L380=2,1,0))</f>
        <v>0</v>
      </c>
      <c r="BF380" s="123">
        <f>LOOKUP($S380,Sheet3!$F$2:$F$9,Sheet3!K$2:K$9)*$G380*IF($L380=1,2,IF($L380=2,1,0))</f>
        <v>0</v>
      </c>
      <c r="BG380" s="123">
        <f>LOOKUP($S380,Sheet3!$F$2:$F$9,Sheet3!L$2:L$9)*$G380*IF($L380=1,2,IF($L380=2,1,0))</f>
        <v>0</v>
      </c>
      <c r="BH380" s="122">
        <f>LOOKUP($S380,Sheet3!$F$2:$F$9,Sheet3!M$2:M$9)*$G380*IF($L380=1,2,IF($L380=2,1,0))*2</f>
        <v>0</v>
      </c>
      <c r="BI380" s="122">
        <f>(AO380-Sheet3!$Q$4*IF($L380=1,2,IF($L380=2,1,0)))*LOOKUP(S380,Sheet3!F$2:F$9,Sheet3!M$2:M$9)*ROUNDUP(G380/Sheet3!$Q$7,0)</f>
        <v>0</v>
      </c>
      <c r="BJ380" s="122">
        <f>IF(S380="E",LOOKUP(Sheet3!$G$7,Sheet3!$A$18:$A$21,Sheet3!$B$18:$B$21),0)*G380*AN380*2</f>
        <v>0</v>
      </c>
      <c r="BK380" s="122">
        <f>IF(S380="E",LOOKUP(Sheet3!$G$7,Sheet3!$A$18:$A$21,Sheet3!$C$18:$C$21),0)*G380*AN380*2/1000</f>
        <v>0</v>
      </c>
      <c r="BL380" s="122">
        <f>IF(S380="E",LOOKUP(Sheet3!$G$7,Sheet3!$A$18:$A$21,Sheet3!$D$18:$D$21),0)*G380*AN380*2/1000</f>
        <v>0</v>
      </c>
      <c r="BN380" s="124">
        <f t="shared" si="159"/>
        <v>0</v>
      </c>
      <c r="BO380" s="124">
        <f t="shared" si="160"/>
        <v>0</v>
      </c>
      <c r="BP380" s="115"/>
      <c r="BQ380" s="56">
        <f t="shared" si="161"/>
        <v>0</v>
      </c>
      <c r="BR380" s="52">
        <f t="shared" si="162"/>
        <v>0</v>
      </c>
      <c r="BS380" s="52">
        <f t="shared" si="163"/>
        <v>0</v>
      </c>
      <c r="BT380" s="52">
        <f>IF(OR(LOOKUP(V380,Sheet2!A$3:A$25,Sheet2!B$3:B$25)=1,G380=0),0,AW380-AO380*0.2*G380)</f>
        <v>0</v>
      </c>
      <c r="BU380" s="52">
        <f t="shared" si="164"/>
        <v>0</v>
      </c>
      <c r="BV380" s="52">
        <f t="shared" si="165"/>
        <v>0</v>
      </c>
      <c r="BW380" s="32">
        <f t="shared" si="166"/>
        <v>0</v>
      </c>
    </row>
    <row r="381" spans="1:75">
      <c r="A381" s="110"/>
      <c r="D381" s="110">
        <f t="shared" si="175"/>
        <v>0</v>
      </c>
      <c r="E381" s="32"/>
      <c r="L381" s="32">
        <v>1</v>
      </c>
      <c r="M381" s="32">
        <v>0</v>
      </c>
      <c r="N381" s="32">
        <v>0</v>
      </c>
      <c r="O381" s="32">
        <v>0</v>
      </c>
      <c r="P381" s="32">
        <f t="shared" si="170"/>
        <v>0</v>
      </c>
      <c r="R381" s="111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2">
        <f t="shared" si="149"/>
        <v>0</v>
      </c>
      <c r="T381" s="113">
        <f t="shared" si="167"/>
        <v>0</v>
      </c>
      <c r="V381" s="137">
        <f t="shared" si="148"/>
        <v>0</v>
      </c>
      <c r="W381" s="138">
        <f t="shared" si="150"/>
        <v>0</v>
      </c>
      <c r="X381" s="138">
        <f t="shared" si="171"/>
        <v>0</v>
      </c>
      <c r="Y381" s="138">
        <f t="shared" si="172"/>
        <v>0</v>
      </c>
      <c r="Z381" s="138">
        <f>Y381+LOOKUP(V381,Sheet2!A$3:A$24,Sheet2!J$3:J$24)</f>
        <v>0</v>
      </c>
      <c r="AA381" s="138">
        <f t="shared" si="151"/>
        <v>0</v>
      </c>
      <c r="AB381" s="138">
        <f t="shared" si="173"/>
        <v>0</v>
      </c>
      <c r="AC381" s="138">
        <f t="shared" si="174"/>
        <v>0</v>
      </c>
      <c r="AD381" s="138">
        <f>AC381+LOOKUP(V381,Sheet2!A$3:A$24,Sheet2!J$3:J$24)</f>
        <v>0</v>
      </c>
      <c r="AE381" s="138">
        <f t="shared" si="152"/>
        <v>0</v>
      </c>
      <c r="AF381" s="138">
        <f t="shared" si="153"/>
        <v>0</v>
      </c>
      <c r="AG381" s="137">
        <f>LOOKUP(V381,Sheet2!A$3:A$24,Sheet2!K$3:K$24)</f>
        <v>0</v>
      </c>
      <c r="AH381" s="143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37">
        <f>LOOKUP(R381,Sheet3!A$2:A$7,Sheet3!D$2:D$7)</f>
        <v>0</v>
      </c>
      <c r="AJ381" s="137">
        <f t="shared" si="168"/>
        <v>0</v>
      </c>
      <c r="AK381" s="137">
        <f t="shared" si="169"/>
        <v>0</v>
      </c>
      <c r="AL381" s="138">
        <f t="shared" si="154"/>
        <v>0</v>
      </c>
      <c r="AM381" s="138">
        <f t="shared" si="155"/>
        <v>0</v>
      </c>
      <c r="AN381" s="138">
        <f t="shared" si="156"/>
        <v>0</v>
      </c>
      <c r="AO381" s="138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15"/>
      <c r="AQ381" s="152">
        <f t="shared" si="157"/>
        <v>0</v>
      </c>
      <c r="AR381" s="153">
        <f>LOOKUP(S381,Sheet3!F$2:F$9,Sheet3!G$2:G$9)*(AN381-AJ381)*(AN381-AJ381)/2*G381*IF(L381=1,2,IF(L381=2,1,0))</f>
        <v>0</v>
      </c>
      <c r="AS381" s="153">
        <f>LOOKUP(R381,Sheet3!A$2:A$6,Sheet3!B$2:B$6)*AO381*G381</f>
        <v>0</v>
      </c>
      <c r="AT381" s="153">
        <f>LOOKUP(R381,Sheet3!A$2:A$6,Sheet3!C$2:C$6)*AO381*G381</f>
        <v>0</v>
      </c>
      <c r="AU381" s="154">
        <f>IF(AND(AE381&gt;3.5,AF381&gt;3.5),LOOKUP(Sheet1!V381,Sheet2!A$3:A$24,Sheet2!U$3:U$24),LOOKUP(V381,Sheet2!A$3:A$24,Sheet2!T$3:T$24))*G381</f>
        <v>0</v>
      </c>
      <c r="AV381" s="154">
        <f>IF(AND(AE381&gt;3.5,AF381&gt;3.5),LOOKUP(Sheet1!V381,Sheet2!A$3:A$24,Sheet2!W$3:W$24),LOOKUP(V381,Sheet2!A$3:A$24,Sheet2!V$3:V$24))*G381</f>
        <v>0</v>
      </c>
      <c r="AW381" s="153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3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3">
        <f>LOOKUP(S381,Sheet3!F$2:F$9,Sheet3!G$2:G$9)*MIN((((Z381-Y381)+(AD381-AC381))/2+AH381+LOOKUP(V381,Sheet2!A$3:A$24,Sheet2!K$3:K$24)),AN381-AK381)^2/2*G381*IF(L381=1,2,IF(L381=2,1,0))</f>
        <v>0</v>
      </c>
      <c r="AZ381" s="153">
        <f>IF(G381=0,0,MAX(0,SUM(AQ381:AR381)-SUM(AS381:AY381)-BA381-LOOKUP(V381,Sheet2!A$3:A$24,Sheet2!Y$3:Y$24)*G381))</f>
        <v>0</v>
      </c>
      <c r="BA381" s="154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58">
        <f>IF(S381="A",LOOKUP(S381,Sheet3!F$2:F$9,Sheet3!H$2:H$9)*(AN381+AJ381+0.5)*G381*IF(L381=1,2,IF(L381=2,1,0)),0)</f>
        <v>0</v>
      </c>
      <c r="BC381" s="159">
        <f t="shared" si="158"/>
        <v>0</v>
      </c>
      <c r="BD381" s="123">
        <f>LOOKUP($S381,Sheet3!$F$2:$F$9,Sheet3!I$2:I$9)*$G381*IF($L381=1,2,IF($L381=2,1,0))</f>
        <v>0</v>
      </c>
      <c r="BE381" s="123">
        <f>LOOKUP($S381,Sheet3!$F$2:$F$9,Sheet3!J$2:J$9)*$G381*IF($L381=1,2,IF($L381=2,1,0))</f>
        <v>0</v>
      </c>
      <c r="BF381" s="123">
        <f>LOOKUP($S381,Sheet3!$F$2:$F$9,Sheet3!K$2:K$9)*$G381*IF($L381=1,2,IF($L381=2,1,0))</f>
        <v>0</v>
      </c>
      <c r="BG381" s="123">
        <f>LOOKUP($S381,Sheet3!$F$2:$F$9,Sheet3!L$2:L$9)*$G381*IF($L381=1,2,IF($L381=2,1,0))</f>
        <v>0</v>
      </c>
      <c r="BH381" s="122">
        <f>LOOKUP($S381,Sheet3!$F$2:$F$9,Sheet3!M$2:M$9)*$G381*IF($L381=1,2,IF($L381=2,1,0))*2</f>
        <v>0</v>
      </c>
      <c r="BI381" s="122">
        <f>(AO381-Sheet3!$Q$4*IF($L381=1,2,IF($L381=2,1,0)))*LOOKUP(S381,Sheet3!F$2:F$9,Sheet3!M$2:M$9)*ROUNDUP(G381/Sheet3!$Q$7,0)</f>
        <v>0</v>
      </c>
      <c r="BJ381" s="122">
        <f>IF(S381="E",LOOKUP(Sheet3!$G$7,Sheet3!$A$18:$A$21,Sheet3!$B$18:$B$21),0)*G381*AN381*2</f>
        <v>0</v>
      </c>
      <c r="BK381" s="122">
        <f>IF(S381="E",LOOKUP(Sheet3!$G$7,Sheet3!$A$18:$A$21,Sheet3!$C$18:$C$21),0)*G381*AN381*2/1000</f>
        <v>0</v>
      </c>
      <c r="BL381" s="122">
        <f>IF(S381="E",LOOKUP(Sheet3!$G$7,Sheet3!$A$18:$A$21,Sheet3!$D$18:$D$21),0)*G381*AN381*2/1000</f>
        <v>0</v>
      </c>
      <c r="BN381" s="124">
        <f t="shared" si="159"/>
        <v>0</v>
      </c>
      <c r="BO381" s="124">
        <f t="shared" si="160"/>
        <v>0</v>
      </c>
      <c r="BP381" s="115"/>
      <c r="BQ381" s="56">
        <f t="shared" si="161"/>
        <v>0</v>
      </c>
      <c r="BR381" s="52">
        <f t="shared" si="162"/>
        <v>0</v>
      </c>
      <c r="BS381" s="52">
        <f t="shared" si="163"/>
        <v>0</v>
      </c>
      <c r="BT381" s="52">
        <f>IF(OR(LOOKUP(V381,Sheet2!A$3:A$25,Sheet2!B$3:B$25)=1,G381=0),0,AW381-AO381*0.2*G381)</f>
        <v>0</v>
      </c>
      <c r="BU381" s="52">
        <f t="shared" si="164"/>
        <v>0</v>
      </c>
      <c r="BV381" s="52">
        <f t="shared" si="165"/>
        <v>0</v>
      </c>
      <c r="BW381" s="32">
        <f t="shared" si="166"/>
        <v>0</v>
      </c>
    </row>
    <row r="382" spans="1:75">
      <c r="A382" s="110"/>
      <c r="D382" s="110">
        <f t="shared" si="175"/>
        <v>0</v>
      </c>
      <c r="E382" s="32"/>
      <c r="L382" s="32">
        <v>1</v>
      </c>
      <c r="M382" s="32">
        <v>0</v>
      </c>
      <c r="N382" s="32">
        <v>0</v>
      </c>
      <c r="O382" s="32">
        <v>0</v>
      </c>
      <c r="P382" s="32">
        <f t="shared" si="170"/>
        <v>0</v>
      </c>
      <c r="R382" s="111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2">
        <f t="shared" si="149"/>
        <v>0</v>
      </c>
      <c r="T382" s="113">
        <f t="shared" si="167"/>
        <v>0</v>
      </c>
      <c r="V382" s="137">
        <f t="shared" si="148"/>
        <v>0</v>
      </c>
      <c r="W382" s="138">
        <f t="shared" si="150"/>
        <v>0</v>
      </c>
      <c r="X382" s="138">
        <f t="shared" si="171"/>
        <v>0</v>
      </c>
      <c r="Y382" s="138">
        <f t="shared" si="172"/>
        <v>0</v>
      </c>
      <c r="Z382" s="138">
        <f>Y382+LOOKUP(V382,Sheet2!A$3:A$24,Sheet2!J$3:J$24)</f>
        <v>0</v>
      </c>
      <c r="AA382" s="138">
        <f t="shared" si="151"/>
        <v>0</v>
      </c>
      <c r="AB382" s="138">
        <f t="shared" si="173"/>
        <v>0</v>
      </c>
      <c r="AC382" s="138">
        <f t="shared" si="174"/>
        <v>0</v>
      </c>
      <c r="AD382" s="138">
        <f>AC382+LOOKUP(V382,Sheet2!A$3:A$24,Sheet2!J$3:J$24)</f>
        <v>0</v>
      </c>
      <c r="AE382" s="138">
        <f t="shared" si="152"/>
        <v>0</v>
      </c>
      <c r="AF382" s="138">
        <f t="shared" si="153"/>
        <v>0</v>
      </c>
      <c r="AG382" s="137">
        <f>LOOKUP(V382,Sheet2!A$3:A$24,Sheet2!K$3:K$24)</f>
        <v>0</v>
      </c>
      <c r="AH382" s="143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37">
        <f>LOOKUP(R382,Sheet3!A$2:A$7,Sheet3!D$2:D$7)</f>
        <v>0</v>
      </c>
      <c r="AJ382" s="137">
        <f t="shared" si="168"/>
        <v>0</v>
      </c>
      <c r="AK382" s="137">
        <f t="shared" si="169"/>
        <v>0</v>
      </c>
      <c r="AL382" s="138">
        <f t="shared" si="154"/>
        <v>0</v>
      </c>
      <c r="AM382" s="138">
        <f t="shared" si="155"/>
        <v>0</v>
      </c>
      <c r="AN382" s="138">
        <f t="shared" si="156"/>
        <v>0</v>
      </c>
      <c r="AO382" s="138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15"/>
      <c r="AQ382" s="152">
        <f t="shared" si="157"/>
        <v>0</v>
      </c>
      <c r="AR382" s="153">
        <f>LOOKUP(S382,Sheet3!F$2:F$9,Sheet3!G$2:G$9)*(AN382-AJ382)*(AN382-AJ382)/2*G382*IF(L382=1,2,IF(L382=2,1,0))</f>
        <v>0</v>
      </c>
      <c r="AS382" s="153">
        <f>LOOKUP(R382,Sheet3!A$2:A$6,Sheet3!B$2:B$6)*AO382*G382</f>
        <v>0</v>
      </c>
      <c r="AT382" s="153">
        <f>LOOKUP(R382,Sheet3!A$2:A$6,Sheet3!C$2:C$6)*AO382*G382</f>
        <v>0</v>
      </c>
      <c r="AU382" s="154">
        <f>IF(AND(AE382&gt;3.5,AF382&gt;3.5),LOOKUP(Sheet1!V382,Sheet2!A$3:A$24,Sheet2!U$3:U$24),LOOKUP(V382,Sheet2!A$3:A$24,Sheet2!T$3:T$24))*G382</f>
        <v>0</v>
      </c>
      <c r="AV382" s="154">
        <f>IF(AND(AE382&gt;3.5,AF382&gt;3.5),LOOKUP(Sheet1!V382,Sheet2!A$3:A$24,Sheet2!W$3:W$24),LOOKUP(V382,Sheet2!A$3:A$24,Sheet2!V$3:V$24))*G382</f>
        <v>0</v>
      </c>
      <c r="AW382" s="153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3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3">
        <f>LOOKUP(S382,Sheet3!F$2:F$9,Sheet3!G$2:G$9)*MIN((((Z382-Y382)+(AD382-AC382))/2+AH382+LOOKUP(V382,Sheet2!A$3:A$24,Sheet2!K$3:K$24)),AN382-AK382)^2/2*G382*IF(L382=1,2,IF(L382=2,1,0))</f>
        <v>0</v>
      </c>
      <c r="AZ382" s="153">
        <f>IF(G382=0,0,MAX(0,SUM(AQ382:AR382)-SUM(AS382:AY382)-BA382-LOOKUP(V382,Sheet2!A$3:A$24,Sheet2!Y$3:Y$24)*G382))</f>
        <v>0</v>
      </c>
      <c r="BA382" s="154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58">
        <f>IF(S382="A",LOOKUP(S382,Sheet3!F$2:F$9,Sheet3!H$2:H$9)*(AN382+AJ382+0.5)*G382*IF(L382=1,2,IF(L382=2,1,0)),0)</f>
        <v>0</v>
      </c>
      <c r="BC382" s="159">
        <f t="shared" si="158"/>
        <v>0</v>
      </c>
      <c r="BD382" s="123">
        <f>LOOKUP($S382,Sheet3!$F$2:$F$9,Sheet3!I$2:I$9)*$G382*IF($L382=1,2,IF($L382=2,1,0))</f>
        <v>0</v>
      </c>
      <c r="BE382" s="123">
        <f>LOOKUP($S382,Sheet3!$F$2:$F$9,Sheet3!J$2:J$9)*$G382*IF($L382=1,2,IF($L382=2,1,0))</f>
        <v>0</v>
      </c>
      <c r="BF382" s="123">
        <f>LOOKUP($S382,Sheet3!$F$2:$F$9,Sheet3!K$2:K$9)*$G382*IF($L382=1,2,IF($L382=2,1,0))</f>
        <v>0</v>
      </c>
      <c r="BG382" s="123">
        <f>LOOKUP($S382,Sheet3!$F$2:$F$9,Sheet3!L$2:L$9)*$G382*IF($L382=1,2,IF($L382=2,1,0))</f>
        <v>0</v>
      </c>
      <c r="BH382" s="122">
        <f>LOOKUP($S382,Sheet3!$F$2:$F$9,Sheet3!M$2:M$9)*$G382*IF($L382=1,2,IF($L382=2,1,0))*2</f>
        <v>0</v>
      </c>
      <c r="BI382" s="122">
        <f>(AO382-Sheet3!$Q$4*IF($L382=1,2,IF($L382=2,1,0)))*LOOKUP(S382,Sheet3!F$2:F$9,Sheet3!M$2:M$9)*ROUNDUP(G382/Sheet3!$Q$7,0)</f>
        <v>0</v>
      </c>
      <c r="BJ382" s="122">
        <f>IF(S382="E",LOOKUP(Sheet3!$G$7,Sheet3!$A$18:$A$21,Sheet3!$B$18:$B$21),0)*G382*AN382*2</f>
        <v>0</v>
      </c>
      <c r="BK382" s="122">
        <f>IF(S382="E",LOOKUP(Sheet3!$G$7,Sheet3!$A$18:$A$21,Sheet3!$C$18:$C$21),0)*G382*AN382*2/1000</f>
        <v>0</v>
      </c>
      <c r="BL382" s="122">
        <f>IF(S382="E",LOOKUP(Sheet3!$G$7,Sheet3!$A$18:$A$21,Sheet3!$D$18:$D$21),0)*G382*AN382*2/1000</f>
        <v>0</v>
      </c>
      <c r="BN382" s="124">
        <f t="shared" si="159"/>
        <v>0</v>
      </c>
      <c r="BO382" s="124">
        <f t="shared" si="160"/>
        <v>0</v>
      </c>
      <c r="BP382" s="115"/>
      <c r="BQ382" s="56">
        <f t="shared" si="161"/>
        <v>0</v>
      </c>
      <c r="BR382" s="52">
        <f t="shared" si="162"/>
        <v>0</v>
      </c>
      <c r="BS382" s="52">
        <f t="shared" si="163"/>
        <v>0</v>
      </c>
      <c r="BT382" s="52">
        <f>IF(OR(LOOKUP(V382,Sheet2!A$3:A$25,Sheet2!B$3:B$25)=1,G382=0),0,AW382-AO382*0.2*G382)</f>
        <v>0</v>
      </c>
      <c r="BU382" s="52">
        <f t="shared" si="164"/>
        <v>0</v>
      </c>
      <c r="BV382" s="52">
        <f t="shared" si="165"/>
        <v>0</v>
      </c>
      <c r="BW382" s="32">
        <f t="shared" si="166"/>
        <v>0</v>
      </c>
    </row>
    <row r="383" spans="1:75">
      <c r="A383" s="110"/>
      <c r="D383" s="110">
        <f t="shared" si="175"/>
        <v>0</v>
      </c>
      <c r="E383" s="32"/>
      <c r="L383" s="32">
        <v>1</v>
      </c>
      <c r="M383" s="32">
        <v>0</v>
      </c>
      <c r="N383" s="32">
        <v>0</v>
      </c>
      <c r="O383" s="32">
        <v>0</v>
      </c>
      <c r="P383" s="32">
        <f t="shared" si="170"/>
        <v>0</v>
      </c>
      <c r="R383" s="111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2">
        <f t="shared" si="149"/>
        <v>0</v>
      </c>
      <c r="T383" s="113">
        <f t="shared" si="167"/>
        <v>0</v>
      </c>
      <c r="V383" s="137">
        <f t="shared" si="148"/>
        <v>0</v>
      </c>
      <c r="W383" s="138">
        <f t="shared" si="150"/>
        <v>0</v>
      </c>
      <c r="X383" s="138">
        <f t="shared" si="171"/>
        <v>0</v>
      </c>
      <c r="Y383" s="138">
        <f t="shared" si="172"/>
        <v>0</v>
      </c>
      <c r="Z383" s="138">
        <f>Y383+LOOKUP(V383,Sheet2!A$3:A$24,Sheet2!J$3:J$24)</f>
        <v>0</v>
      </c>
      <c r="AA383" s="138">
        <f t="shared" si="151"/>
        <v>0</v>
      </c>
      <c r="AB383" s="138">
        <f t="shared" si="173"/>
        <v>0</v>
      </c>
      <c r="AC383" s="138">
        <f t="shared" si="174"/>
        <v>0</v>
      </c>
      <c r="AD383" s="138">
        <f>AC383+LOOKUP(V383,Sheet2!A$3:A$24,Sheet2!J$3:J$24)</f>
        <v>0</v>
      </c>
      <c r="AE383" s="138">
        <f t="shared" si="152"/>
        <v>0</v>
      </c>
      <c r="AF383" s="138">
        <f t="shared" si="153"/>
        <v>0</v>
      </c>
      <c r="AG383" s="137">
        <f>LOOKUP(V383,Sheet2!A$3:A$24,Sheet2!K$3:K$24)</f>
        <v>0</v>
      </c>
      <c r="AH383" s="143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37">
        <f>LOOKUP(R383,Sheet3!A$2:A$7,Sheet3!D$2:D$7)</f>
        <v>0</v>
      </c>
      <c r="AJ383" s="137">
        <f t="shared" si="168"/>
        <v>0</v>
      </c>
      <c r="AK383" s="137">
        <f t="shared" si="169"/>
        <v>0</v>
      </c>
      <c r="AL383" s="138">
        <f t="shared" si="154"/>
        <v>0</v>
      </c>
      <c r="AM383" s="138">
        <f t="shared" si="155"/>
        <v>0</v>
      </c>
      <c r="AN383" s="138">
        <f t="shared" si="156"/>
        <v>0</v>
      </c>
      <c r="AO383" s="138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15"/>
      <c r="AQ383" s="152">
        <f t="shared" si="157"/>
        <v>0</v>
      </c>
      <c r="AR383" s="153">
        <f>LOOKUP(S383,Sheet3!F$2:F$9,Sheet3!G$2:G$9)*(AN383-AJ383)*(AN383-AJ383)/2*G383*IF(L383=1,2,IF(L383=2,1,0))</f>
        <v>0</v>
      </c>
      <c r="AS383" s="153">
        <f>LOOKUP(R383,Sheet3!A$2:A$6,Sheet3!B$2:B$6)*AO383*G383</f>
        <v>0</v>
      </c>
      <c r="AT383" s="153">
        <f>LOOKUP(R383,Sheet3!A$2:A$6,Sheet3!C$2:C$6)*AO383*G383</f>
        <v>0</v>
      </c>
      <c r="AU383" s="154">
        <f>IF(AND(AE383&gt;3.5,AF383&gt;3.5),LOOKUP(Sheet1!V383,Sheet2!A$3:A$24,Sheet2!U$3:U$24),LOOKUP(V383,Sheet2!A$3:A$24,Sheet2!T$3:T$24))*G383</f>
        <v>0</v>
      </c>
      <c r="AV383" s="154">
        <f>IF(AND(AE383&gt;3.5,AF383&gt;3.5),LOOKUP(Sheet1!V383,Sheet2!A$3:A$24,Sheet2!W$3:W$24),LOOKUP(V383,Sheet2!A$3:A$24,Sheet2!V$3:V$24))*G383</f>
        <v>0</v>
      </c>
      <c r="AW383" s="153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3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3">
        <f>LOOKUP(S383,Sheet3!F$2:F$9,Sheet3!G$2:G$9)*MIN((((Z383-Y383)+(AD383-AC383))/2+AH383+LOOKUP(V383,Sheet2!A$3:A$24,Sheet2!K$3:K$24)),AN383-AK383)^2/2*G383*IF(L383=1,2,IF(L383=2,1,0))</f>
        <v>0</v>
      </c>
      <c r="AZ383" s="153">
        <f>IF(G383=0,0,MAX(0,SUM(AQ383:AR383)-SUM(AS383:AY383)-BA383-LOOKUP(V383,Sheet2!A$3:A$24,Sheet2!Y$3:Y$24)*G383))</f>
        <v>0</v>
      </c>
      <c r="BA383" s="154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58">
        <f>IF(S383="A",LOOKUP(S383,Sheet3!F$2:F$9,Sheet3!H$2:H$9)*(AN383+AJ383+0.5)*G383*IF(L383=1,2,IF(L383=2,1,0)),0)</f>
        <v>0</v>
      </c>
      <c r="BC383" s="159">
        <f t="shared" si="158"/>
        <v>0</v>
      </c>
      <c r="BD383" s="123">
        <f>LOOKUP($S383,Sheet3!$F$2:$F$9,Sheet3!I$2:I$9)*$G383*IF($L383=1,2,IF($L383=2,1,0))</f>
        <v>0</v>
      </c>
      <c r="BE383" s="123">
        <f>LOOKUP($S383,Sheet3!$F$2:$F$9,Sheet3!J$2:J$9)*$G383*IF($L383=1,2,IF($L383=2,1,0))</f>
        <v>0</v>
      </c>
      <c r="BF383" s="123">
        <f>LOOKUP($S383,Sheet3!$F$2:$F$9,Sheet3!K$2:K$9)*$G383*IF($L383=1,2,IF($L383=2,1,0))</f>
        <v>0</v>
      </c>
      <c r="BG383" s="123">
        <f>LOOKUP($S383,Sheet3!$F$2:$F$9,Sheet3!L$2:L$9)*$G383*IF($L383=1,2,IF($L383=2,1,0))</f>
        <v>0</v>
      </c>
      <c r="BH383" s="122">
        <f>LOOKUP($S383,Sheet3!$F$2:$F$9,Sheet3!M$2:M$9)*$G383*IF($L383=1,2,IF($L383=2,1,0))*2</f>
        <v>0</v>
      </c>
      <c r="BI383" s="122">
        <f>(AO383-Sheet3!$Q$4*IF($L383=1,2,IF($L383=2,1,0)))*LOOKUP(S383,Sheet3!F$2:F$9,Sheet3!M$2:M$9)*ROUNDUP(G383/Sheet3!$Q$7,0)</f>
        <v>0</v>
      </c>
      <c r="BJ383" s="122">
        <f>IF(S383="E",LOOKUP(Sheet3!$G$7,Sheet3!$A$18:$A$21,Sheet3!$B$18:$B$21),0)*G383*AN383*2</f>
        <v>0</v>
      </c>
      <c r="BK383" s="122">
        <f>IF(S383="E",LOOKUP(Sheet3!$G$7,Sheet3!$A$18:$A$21,Sheet3!$C$18:$C$21),0)*G383*AN383*2/1000</f>
        <v>0</v>
      </c>
      <c r="BL383" s="122">
        <f>IF(S383="E",LOOKUP(Sheet3!$G$7,Sheet3!$A$18:$A$21,Sheet3!$D$18:$D$21),0)*G383*AN383*2/1000</f>
        <v>0</v>
      </c>
      <c r="BN383" s="124">
        <f t="shared" si="159"/>
        <v>0</v>
      </c>
      <c r="BO383" s="124">
        <f t="shared" si="160"/>
        <v>0</v>
      </c>
      <c r="BP383" s="115"/>
      <c r="BQ383" s="56">
        <f t="shared" si="161"/>
        <v>0</v>
      </c>
      <c r="BR383" s="52">
        <f t="shared" si="162"/>
        <v>0</v>
      </c>
      <c r="BS383" s="52">
        <f t="shared" si="163"/>
        <v>0</v>
      </c>
      <c r="BT383" s="52">
        <f>IF(OR(LOOKUP(V383,Sheet2!A$3:A$25,Sheet2!B$3:B$25)=1,G383=0),0,AW383-AO383*0.2*G383)</f>
        <v>0</v>
      </c>
      <c r="BU383" s="52">
        <f t="shared" si="164"/>
        <v>0</v>
      </c>
      <c r="BV383" s="52">
        <f t="shared" si="165"/>
        <v>0</v>
      </c>
      <c r="BW383" s="32">
        <f t="shared" si="166"/>
        <v>0</v>
      </c>
    </row>
    <row r="384" spans="1:75">
      <c r="A384" s="110"/>
      <c r="D384" s="110">
        <f t="shared" si="175"/>
        <v>0</v>
      </c>
      <c r="E384" s="32"/>
      <c r="L384" s="32">
        <v>1</v>
      </c>
      <c r="M384" s="32">
        <v>0</v>
      </c>
      <c r="N384" s="32">
        <v>0</v>
      </c>
      <c r="O384" s="32">
        <v>0</v>
      </c>
      <c r="P384" s="32">
        <f t="shared" si="170"/>
        <v>0</v>
      </c>
      <c r="R384" s="111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2">
        <f t="shared" si="149"/>
        <v>0</v>
      </c>
      <c r="T384" s="113">
        <f t="shared" si="167"/>
        <v>0</v>
      </c>
      <c r="V384" s="137">
        <f t="shared" si="148"/>
        <v>0</v>
      </c>
      <c r="W384" s="138">
        <f t="shared" si="150"/>
        <v>0</v>
      </c>
      <c r="X384" s="138">
        <f t="shared" si="171"/>
        <v>0</v>
      </c>
      <c r="Y384" s="138">
        <f t="shared" si="172"/>
        <v>0</v>
      </c>
      <c r="Z384" s="138">
        <f>Y384+LOOKUP(V384,Sheet2!A$3:A$24,Sheet2!J$3:J$24)</f>
        <v>0</v>
      </c>
      <c r="AA384" s="138">
        <f t="shared" si="151"/>
        <v>0</v>
      </c>
      <c r="AB384" s="138">
        <f t="shared" si="173"/>
        <v>0</v>
      </c>
      <c r="AC384" s="138">
        <f t="shared" si="174"/>
        <v>0</v>
      </c>
      <c r="AD384" s="138">
        <f>AC384+LOOKUP(V384,Sheet2!A$3:A$24,Sheet2!J$3:J$24)</f>
        <v>0</v>
      </c>
      <c r="AE384" s="138">
        <f t="shared" si="152"/>
        <v>0</v>
      </c>
      <c r="AF384" s="138">
        <f t="shared" si="153"/>
        <v>0</v>
      </c>
      <c r="AG384" s="137">
        <f>LOOKUP(V384,Sheet2!A$3:A$24,Sheet2!K$3:K$24)</f>
        <v>0</v>
      </c>
      <c r="AH384" s="143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37">
        <f>LOOKUP(R384,Sheet3!A$2:A$7,Sheet3!D$2:D$7)</f>
        <v>0</v>
      </c>
      <c r="AJ384" s="137">
        <f t="shared" si="168"/>
        <v>0</v>
      </c>
      <c r="AK384" s="137">
        <f t="shared" si="169"/>
        <v>0</v>
      </c>
      <c r="AL384" s="138">
        <f t="shared" si="154"/>
        <v>0</v>
      </c>
      <c r="AM384" s="138">
        <f t="shared" si="155"/>
        <v>0</v>
      </c>
      <c r="AN384" s="138">
        <f t="shared" si="156"/>
        <v>0</v>
      </c>
      <c r="AO384" s="138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15"/>
      <c r="AQ384" s="152">
        <f t="shared" si="157"/>
        <v>0</v>
      </c>
      <c r="AR384" s="153">
        <f>LOOKUP(S384,Sheet3!F$2:F$9,Sheet3!G$2:G$9)*(AN384-AJ384)*(AN384-AJ384)/2*G384*IF(L384=1,2,IF(L384=2,1,0))</f>
        <v>0</v>
      </c>
      <c r="AS384" s="153">
        <f>LOOKUP(R384,Sheet3!A$2:A$6,Sheet3!B$2:B$6)*AO384*G384</f>
        <v>0</v>
      </c>
      <c r="AT384" s="153">
        <f>LOOKUP(R384,Sheet3!A$2:A$6,Sheet3!C$2:C$6)*AO384*G384</f>
        <v>0</v>
      </c>
      <c r="AU384" s="154">
        <f>IF(AND(AE384&gt;3.5,AF384&gt;3.5),LOOKUP(Sheet1!V384,Sheet2!A$3:A$24,Sheet2!U$3:U$24),LOOKUP(V384,Sheet2!A$3:A$24,Sheet2!T$3:T$24))*G384</f>
        <v>0</v>
      </c>
      <c r="AV384" s="154">
        <f>IF(AND(AE384&gt;3.5,AF384&gt;3.5),LOOKUP(Sheet1!V384,Sheet2!A$3:A$24,Sheet2!W$3:W$24),LOOKUP(V384,Sheet2!A$3:A$24,Sheet2!V$3:V$24))*G384</f>
        <v>0</v>
      </c>
      <c r="AW384" s="153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3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3">
        <f>LOOKUP(S384,Sheet3!F$2:F$9,Sheet3!G$2:G$9)*MIN((((Z384-Y384)+(AD384-AC384))/2+AH384+LOOKUP(V384,Sheet2!A$3:A$24,Sheet2!K$3:K$24)),AN384-AK384)^2/2*G384*IF(L384=1,2,IF(L384=2,1,0))</f>
        <v>0</v>
      </c>
      <c r="AZ384" s="153">
        <f>IF(G384=0,0,MAX(0,SUM(AQ384:AR384)-SUM(AS384:AY384)-BA384-LOOKUP(V384,Sheet2!A$3:A$24,Sheet2!Y$3:Y$24)*G384))</f>
        <v>0</v>
      </c>
      <c r="BA384" s="154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58">
        <f>IF(S384="A",LOOKUP(S384,Sheet3!F$2:F$9,Sheet3!H$2:H$9)*(AN384+AJ384+0.5)*G384*IF(L384=1,2,IF(L384=2,1,0)),0)</f>
        <v>0</v>
      </c>
      <c r="BC384" s="159">
        <f t="shared" si="158"/>
        <v>0</v>
      </c>
      <c r="BD384" s="123">
        <f>LOOKUP($S384,Sheet3!$F$2:$F$9,Sheet3!I$2:I$9)*$G384*IF($L384=1,2,IF($L384=2,1,0))</f>
        <v>0</v>
      </c>
      <c r="BE384" s="123">
        <f>LOOKUP($S384,Sheet3!$F$2:$F$9,Sheet3!J$2:J$9)*$G384*IF($L384=1,2,IF($L384=2,1,0))</f>
        <v>0</v>
      </c>
      <c r="BF384" s="123">
        <f>LOOKUP($S384,Sheet3!$F$2:$F$9,Sheet3!K$2:K$9)*$G384*IF($L384=1,2,IF($L384=2,1,0))</f>
        <v>0</v>
      </c>
      <c r="BG384" s="123">
        <f>LOOKUP($S384,Sheet3!$F$2:$F$9,Sheet3!L$2:L$9)*$G384*IF($L384=1,2,IF($L384=2,1,0))</f>
        <v>0</v>
      </c>
      <c r="BH384" s="122">
        <f>LOOKUP($S384,Sheet3!$F$2:$F$9,Sheet3!M$2:M$9)*$G384*IF($L384=1,2,IF($L384=2,1,0))*2</f>
        <v>0</v>
      </c>
      <c r="BI384" s="122">
        <f>(AO384-Sheet3!$Q$4*IF($L384=1,2,IF($L384=2,1,0)))*LOOKUP(S384,Sheet3!F$2:F$9,Sheet3!M$2:M$9)*ROUNDUP(G384/Sheet3!$Q$7,0)</f>
        <v>0</v>
      </c>
      <c r="BJ384" s="122">
        <f>IF(S384="E",LOOKUP(Sheet3!$G$7,Sheet3!$A$18:$A$21,Sheet3!$B$18:$B$21),0)*G384*AN384*2</f>
        <v>0</v>
      </c>
      <c r="BK384" s="122">
        <f>IF(S384="E",LOOKUP(Sheet3!$G$7,Sheet3!$A$18:$A$21,Sheet3!$C$18:$C$21),0)*G384*AN384*2/1000</f>
        <v>0</v>
      </c>
      <c r="BL384" s="122">
        <f>IF(S384="E",LOOKUP(Sheet3!$G$7,Sheet3!$A$18:$A$21,Sheet3!$D$18:$D$21),0)*G384*AN384*2/1000</f>
        <v>0</v>
      </c>
      <c r="BN384" s="124">
        <f t="shared" si="159"/>
        <v>0</v>
      </c>
      <c r="BO384" s="124">
        <f t="shared" si="160"/>
        <v>0</v>
      </c>
      <c r="BP384" s="115"/>
      <c r="BQ384" s="56">
        <f t="shared" si="161"/>
        <v>0</v>
      </c>
      <c r="BR384" s="52">
        <f t="shared" si="162"/>
        <v>0</v>
      </c>
      <c r="BS384" s="52">
        <f t="shared" si="163"/>
        <v>0</v>
      </c>
      <c r="BT384" s="52">
        <f>IF(OR(LOOKUP(V384,Sheet2!A$3:A$25,Sheet2!B$3:B$25)=1,G384=0),0,AW384-AO384*0.2*G384)</f>
        <v>0</v>
      </c>
      <c r="BU384" s="52">
        <f t="shared" si="164"/>
        <v>0</v>
      </c>
      <c r="BV384" s="52">
        <f t="shared" si="165"/>
        <v>0</v>
      </c>
      <c r="BW384" s="32">
        <f t="shared" si="166"/>
        <v>0</v>
      </c>
    </row>
    <row r="385" spans="1:75">
      <c r="A385" s="110"/>
      <c r="D385" s="110">
        <f t="shared" si="175"/>
        <v>0</v>
      </c>
      <c r="E385" s="32"/>
      <c r="L385" s="32">
        <v>1</v>
      </c>
      <c r="M385" s="32">
        <v>0</v>
      </c>
      <c r="N385" s="32">
        <v>0</v>
      </c>
      <c r="O385" s="32">
        <v>0</v>
      </c>
      <c r="P385" s="32">
        <f t="shared" si="170"/>
        <v>0</v>
      </c>
      <c r="R385" s="111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2">
        <f t="shared" si="149"/>
        <v>0</v>
      </c>
      <c r="T385" s="113">
        <f t="shared" si="167"/>
        <v>0</v>
      </c>
      <c r="V385" s="137">
        <f t="shared" si="148"/>
        <v>0</v>
      </c>
      <c r="W385" s="138">
        <f t="shared" si="150"/>
        <v>0</v>
      </c>
      <c r="X385" s="138">
        <f t="shared" si="171"/>
        <v>0</v>
      </c>
      <c r="Y385" s="138">
        <f t="shared" si="172"/>
        <v>0</v>
      </c>
      <c r="Z385" s="138">
        <f>Y385+LOOKUP(V385,Sheet2!A$3:A$24,Sheet2!J$3:J$24)</f>
        <v>0</v>
      </c>
      <c r="AA385" s="138">
        <f t="shared" si="151"/>
        <v>0</v>
      </c>
      <c r="AB385" s="138">
        <f t="shared" si="173"/>
        <v>0</v>
      </c>
      <c r="AC385" s="138">
        <f t="shared" si="174"/>
        <v>0</v>
      </c>
      <c r="AD385" s="138">
        <f>AC385+LOOKUP(V385,Sheet2!A$3:A$24,Sheet2!J$3:J$24)</f>
        <v>0</v>
      </c>
      <c r="AE385" s="138">
        <f t="shared" si="152"/>
        <v>0</v>
      </c>
      <c r="AF385" s="138">
        <f t="shared" si="153"/>
        <v>0</v>
      </c>
      <c r="AG385" s="137">
        <f>LOOKUP(V385,Sheet2!A$3:A$24,Sheet2!K$3:K$24)</f>
        <v>0</v>
      </c>
      <c r="AH385" s="143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37">
        <f>LOOKUP(R385,Sheet3!A$2:A$7,Sheet3!D$2:D$7)</f>
        <v>0</v>
      </c>
      <c r="AJ385" s="137">
        <f t="shared" si="168"/>
        <v>0</v>
      </c>
      <c r="AK385" s="137">
        <f t="shared" si="169"/>
        <v>0</v>
      </c>
      <c r="AL385" s="138">
        <f t="shared" si="154"/>
        <v>0</v>
      </c>
      <c r="AM385" s="138">
        <f t="shared" si="155"/>
        <v>0</v>
      </c>
      <c r="AN385" s="138">
        <f t="shared" si="156"/>
        <v>0</v>
      </c>
      <c r="AO385" s="138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15"/>
      <c r="AQ385" s="152">
        <f t="shared" si="157"/>
        <v>0</v>
      </c>
      <c r="AR385" s="153">
        <f>LOOKUP(S385,Sheet3!F$2:F$9,Sheet3!G$2:G$9)*(AN385-AJ385)*(AN385-AJ385)/2*G385*IF(L385=1,2,IF(L385=2,1,0))</f>
        <v>0</v>
      </c>
      <c r="AS385" s="153">
        <f>LOOKUP(R385,Sheet3!A$2:A$6,Sheet3!B$2:B$6)*AO385*G385</f>
        <v>0</v>
      </c>
      <c r="AT385" s="153">
        <f>LOOKUP(R385,Sheet3!A$2:A$6,Sheet3!C$2:C$6)*AO385*G385</f>
        <v>0</v>
      </c>
      <c r="AU385" s="154">
        <f>IF(AND(AE385&gt;3.5,AF385&gt;3.5),LOOKUP(Sheet1!V385,Sheet2!A$3:A$24,Sheet2!U$3:U$24),LOOKUP(V385,Sheet2!A$3:A$24,Sheet2!T$3:T$24))*G385</f>
        <v>0</v>
      </c>
      <c r="AV385" s="154">
        <f>IF(AND(AE385&gt;3.5,AF385&gt;3.5),LOOKUP(Sheet1!V385,Sheet2!A$3:A$24,Sheet2!W$3:W$24),LOOKUP(V385,Sheet2!A$3:A$24,Sheet2!V$3:V$24))*G385</f>
        <v>0</v>
      </c>
      <c r="AW385" s="153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3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3">
        <f>LOOKUP(S385,Sheet3!F$2:F$9,Sheet3!G$2:G$9)*MIN((((Z385-Y385)+(AD385-AC385))/2+AH385+LOOKUP(V385,Sheet2!A$3:A$24,Sheet2!K$3:K$24)),AN385-AK385)^2/2*G385*IF(L385=1,2,IF(L385=2,1,0))</f>
        <v>0</v>
      </c>
      <c r="AZ385" s="153">
        <f>IF(G385=0,0,MAX(0,SUM(AQ385:AR385)-SUM(AS385:AY385)-BA385-LOOKUP(V385,Sheet2!A$3:A$24,Sheet2!Y$3:Y$24)*G385))</f>
        <v>0</v>
      </c>
      <c r="BA385" s="154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58">
        <f>IF(S385="A",LOOKUP(S385,Sheet3!F$2:F$9,Sheet3!H$2:H$9)*(AN385+AJ385+0.5)*G385*IF(L385=1,2,IF(L385=2,1,0)),0)</f>
        <v>0</v>
      </c>
      <c r="BC385" s="159">
        <f t="shared" si="158"/>
        <v>0</v>
      </c>
      <c r="BD385" s="123">
        <f>LOOKUP($S385,Sheet3!$F$2:$F$9,Sheet3!I$2:I$9)*$G385*IF($L385=1,2,IF($L385=2,1,0))</f>
        <v>0</v>
      </c>
      <c r="BE385" s="123">
        <f>LOOKUP($S385,Sheet3!$F$2:$F$9,Sheet3!J$2:J$9)*$G385*IF($L385=1,2,IF($L385=2,1,0))</f>
        <v>0</v>
      </c>
      <c r="BF385" s="123">
        <f>LOOKUP($S385,Sheet3!$F$2:$F$9,Sheet3!K$2:K$9)*$G385*IF($L385=1,2,IF($L385=2,1,0))</f>
        <v>0</v>
      </c>
      <c r="BG385" s="123">
        <f>LOOKUP($S385,Sheet3!$F$2:$F$9,Sheet3!L$2:L$9)*$G385*IF($L385=1,2,IF($L385=2,1,0))</f>
        <v>0</v>
      </c>
      <c r="BH385" s="122">
        <f>LOOKUP($S385,Sheet3!$F$2:$F$9,Sheet3!M$2:M$9)*$G385*IF($L385=1,2,IF($L385=2,1,0))*2</f>
        <v>0</v>
      </c>
      <c r="BI385" s="122">
        <f>(AO385-Sheet3!$Q$4*IF($L385=1,2,IF($L385=2,1,0)))*LOOKUP(S385,Sheet3!F$2:F$9,Sheet3!M$2:M$9)*ROUNDUP(G385/Sheet3!$Q$7,0)</f>
        <v>0</v>
      </c>
      <c r="BJ385" s="122">
        <f>IF(S385="E",LOOKUP(Sheet3!$G$7,Sheet3!$A$18:$A$21,Sheet3!$B$18:$B$21),0)*G385*AN385*2</f>
        <v>0</v>
      </c>
      <c r="BK385" s="122">
        <f>IF(S385="E",LOOKUP(Sheet3!$G$7,Sheet3!$A$18:$A$21,Sheet3!$C$18:$C$21),0)*G385*AN385*2/1000</f>
        <v>0</v>
      </c>
      <c r="BL385" s="122">
        <f>IF(S385="E",LOOKUP(Sheet3!$G$7,Sheet3!$A$18:$A$21,Sheet3!$D$18:$D$21),0)*G385*AN385*2/1000</f>
        <v>0</v>
      </c>
      <c r="BN385" s="124">
        <f t="shared" si="159"/>
        <v>0</v>
      </c>
      <c r="BO385" s="124">
        <f t="shared" si="160"/>
        <v>0</v>
      </c>
      <c r="BP385" s="115"/>
      <c r="BQ385" s="56">
        <f t="shared" si="161"/>
        <v>0</v>
      </c>
      <c r="BR385" s="52">
        <f t="shared" si="162"/>
        <v>0</v>
      </c>
      <c r="BS385" s="52">
        <f t="shared" si="163"/>
        <v>0</v>
      </c>
      <c r="BT385" s="52">
        <f>IF(OR(LOOKUP(V385,Sheet2!A$3:A$25,Sheet2!B$3:B$25)=1,G385=0),0,AW385-AO385*0.2*G385)</f>
        <v>0</v>
      </c>
      <c r="BU385" s="52">
        <f t="shared" si="164"/>
        <v>0</v>
      </c>
      <c r="BV385" s="52">
        <f t="shared" si="165"/>
        <v>0</v>
      </c>
      <c r="BW385" s="32">
        <f t="shared" si="166"/>
        <v>0</v>
      </c>
    </row>
    <row r="386" spans="1:75">
      <c r="A386" s="110"/>
      <c r="D386" s="110">
        <f t="shared" si="175"/>
        <v>0</v>
      </c>
      <c r="E386" s="32"/>
      <c r="L386" s="32">
        <v>1</v>
      </c>
      <c r="M386" s="32">
        <v>0</v>
      </c>
      <c r="N386" s="32">
        <v>0</v>
      </c>
      <c r="O386" s="32">
        <v>0</v>
      </c>
      <c r="P386" s="32">
        <f t="shared" si="170"/>
        <v>0</v>
      </c>
      <c r="R386" s="111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2">
        <f t="shared" si="149"/>
        <v>0</v>
      </c>
      <c r="T386" s="113">
        <f t="shared" si="167"/>
        <v>0</v>
      </c>
      <c r="V386" s="137">
        <f t="shared" si="148"/>
        <v>0</v>
      </c>
      <c r="W386" s="138">
        <f t="shared" si="150"/>
        <v>0</v>
      </c>
      <c r="X386" s="138">
        <f t="shared" si="171"/>
        <v>0</v>
      </c>
      <c r="Y386" s="138">
        <f t="shared" si="172"/>
        <v>0</v>
      </c>
      <c r="Z386" s="138">
        <f>Y386+LOOKUP(V386,Sheet2!A$3:A$24,Sheet2!J$3:J$24)</f>
        <v>0</v>
      </c>
      <c r="AA386" s="138">
        <f t="shared" si="151"/>
        <v>0</v>
      </c>
      <c r="AB386" s="138">
        <f t="shared" si="173"/>
        <v>0</v>
      </c>
      <c r="AC386" s="138">
        <f t="shared" si="174"/>
        <v>0</v>
      </c>
      <c r="AD386" s="138">
        <f>AC386+LOOKUP(V386,Sheet2!A$3:A$24,Sheet2!J$3:J$24)</f>
        <v>0</v>
      </c>
      <c r="AE386" s="138">
        <f t="shared" si="152"/>
        <v>0</v>
      </c>
      <c r="AF386" s="138">
        <f t="shared" si="153"/>
        <v>0</v>
      </c>
      <c r="AG386" s="137">
        <f>LOOKUP(V386,Sheet2!A$3:A$24,Sheet2!K$3:K$24)</f>
        <v>0</v>
      </c>
      <c r="AH386" s="143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37">
        <f>LOOKUP(R386,Sheet3!A$2:A$7,Sheet3!D$2:D$7)</f>
        <v>0</v>
      </c>
      <c r="AJ386" s="137">
        <f t="shared" si="168"/>
        <v>0</v>
      </c>
      <c r="AK386" s="137">
        <f t="shared" si="169"/>
        <v>0</v>
      </c>
      <c r="AL386" s="138">
        <f t="shared" si="154"/>
        <v>0</v>
      </c>
      <c r="AM386" s="138">
        <f t="shared" si="155"/>
        <v>0</v>
      </c>
      <c r="AN386" s="138">
        <f t="shared" si="156"/>
        <v>0</v>
      </c>
      <c r="AO386" s="138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15"/>
      <c r="AQ386" s="152">
        <f t="shared" si="157"/>
        <v>0</v>
      </c>
      <c r="AR386" s="153">
        <f>LOOKUP(S386,Sheet3!F$2:F$9,Sheet3!G$2:G$9)*(AN386-AJ386)*(AN386-AJ386)/2*G386*IF(L386=1,2,IF(L386=2,1,0))</f>
        <v>0</v>
      </c>
      <c r="AS386" s="153">
        <f>LOOKUP(R386,Sheet3!A$2:A$6,Sheet3!B$2:B$6)*AO386*G386</f>
        <v>0</v>
      </c>
      <c r="AT386" s="153">
        <f>LOOKUP(R386,Sheet3!A$2:A$6,Sheet3!C$2:C$6)*AO386*G386</f>
        <v>0</v>
      </c>
      <c r="AU386" s="154">
        <f>IF(AND(AE386&gt;3.5,AF386&gt;3.5),LOOKUP(Sheet1!V386,Sheet2!A$3:A$24,Sheet2!U$3:U$24),LOOKUP(V386,Sheet2!A$3:A$24,Sheet2!T$3:T$24))*G386</f>
        <v>0</v>
      </c>
      <c r="AV386" s="154">
        <f>IF(AND(AE386&gt;3.5,AF386&gt;3.5),LOOKUP(Sheet1!V386,Sheet2!A$3:A$24,Sheet2!W$3:W$24),LOOKUP(V386,Sheet2!A$3:A$24,Sheet2!V$3:V$24))*G386</f>
        <v>0</v>
      </c>
      <c r="AW386" s="153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3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3">
        <f>LOOKUP(S386,Sheet3!F$2:F$9,Sheet3!G$2:G$9)*MIN((((Z386-Y386)+(AD386-AC386))/2+AH386+LOOKUP(V386,Sheet2!A$3:A$24,Sheet2!K$3:K$24)),AN386-AK386)^2/2*G386*IF(L386=1,2,IF(L386=2,1,0))</f>
        <v>0</v>
      </c>
      <c r="AZ386" s="153">
        <f>IF(G386=0,0,MAX(0,SUM(AQ386:AR386)-SUM(AS386:AY386)-BA386-LOOKUP(V386,Sheet2!A$3:A$24,Sheet2!Y$3:Y$24)*G386))</f>
        <v>0</v>
      </c>
      <c r="BA386" s="154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58">
        <f>IF(S386="A",LOOKUP(S386,Sheet3!F$2:F$9,Sheet3!H$2:H$9)*(AN386+AJ386+0.5)*G386*IF(L386=1,2,IF(L386=2,1,0)),0)</f>
        <v>0</v>
      </c>
      <c r="BC386" s="159">
        <f t="shared" si="158"/>
        <v>0</v>
      </c>
      <c r="BD386" s="123">
        <f>LOOKUP($S386,Sheet3!$F$2:$F$9,Sheet3!I$2:I$9)*$G386*IF($L386=1,2,IF($L386=2,1,0))</f>
        <v>0</v>
      </c>
      <c r="BE386" s="123">
        <f>LOOKUP($S386,Sheet3!$F$2:$F$9,Sheet3!J$2:J$9)*$G386*IF($L386=1,2,IF($L386=2,1,0))</f>
        <v>0</v>
      </c>
      <c r="BF386" s="123">
        <f>LOOKUP($S386,Sheet3!$F$2:$F$9,Sheet3!K$2:K$9)*$G386*IF($L386=1,2,IF($L386=2,1,0))</f>
        <v>0</v>
      </c>
      <c r="BG386" s="123">
        <f>LOOKUP($S386,Sheet3!$F$2:$F$9,Sheet3!L$2:L$9)*$G386*IF($L386=1,2,IF($L386=2,1,0))</f>
        <v>0</v>
      </c>
      <c r="BH386" s="122">
        <f>LOOKUP($S386,Sheet3!$F$2:$F$9,Sheet3!M$2:M$9)*$G386*IF($L386=1,2,IF($L386=2,1,0))*2</f>
        <v>0</v>
      </c>
      <c r="BI386" s="122">
        <f>(AO386-Sheet3!$Q$4*IF($L386=1,2,IF($L386=2,1,0)))*LOOKUP(S386,Sheet3!F$2:F$9,Sheet3!M$2:M$9)*ROUNDUP(G386/Sheet3!$Q$7,0)</f>
        <v>0</v>
      </c>
      <c r="BJ386" s="122">
        <f>IF(S386="E",LOOKUP(Sheet3!$G$7,Sheet3!$A$18:$A$21,Sheet3!$B$18:$B$21),0)*G386*AN386*2</f>
        <v>0</v>
      </c>
      <c r="BK386" s="122">
        <f>IF(S386="E",LOOKUP(Sheet3!$G$7,Sheet3!$A$18:$A$21,Sheet3!$C$18:$C$21),0)*G386*AN386*2/1000</f>
        <v>0</v>
      </c>
      <c r="BL386" s="122">
        <f>IF(S386="E",LOOKUP(Sheet3!$G$7,Sheet3!$A$18:$A$21,Sheet3!$D$18:$D$21),0)*G386*AN386*2/1000</f>
        <v>0</v>
      </c>
      <c r="BN386" s="124">
        <f t="shared" si="159"/>
        <v>0</v>
      </c>
      <c r="BO386" s="124">
        <f t="shared" si="160"/>
        <v>0</v>
      </c>
      <c r="BP386" s="115"/>
      <c r="BQ386" s="56">
        <f t="shared" si="161"/>
        <v>0</v>
      </c>
      <c r="BR386" s="52">
        <f t="shared" si="162"/>
        <v>0</v>
      </c>
      <c r="BS386" s="52">
        <f t="shared" si="163"/>
        <v>0</v>
      </c>
      <c r="BT386" s="52">
        <f>IF(OR(LOOKUP(V386,Sheet2!A$3:A$25,Sheet2!B$3:B$25)=1,G386=0),0,AW386-AO386*0.2*G386)</f>
        <v>0</v>
      </c>
      <c r="BU386" s="52">
        <f t="shared" si="164"/>
        <v>0</v>
      </c>
      <c r="BV386" s="52">
        <f t="shared" si="165"/>
        <v>0</v>
      </c>
      <c r="BW386" s="32">
        <f t="shared" si="166"/>
        <v>0</v>
      </c>
    </row>
    <row r="387" spans="1:75">
      <c r="A387" s="110"/>
      <c r="D387" s="110">
        <f t="shared" si="175"/>
        <v>0</v>
      </c>
      <c r="E387" s="32"/>
      <c r="L387" s="32">
        <v>1</v>
      </c>
      <c r="M387" s="32">
        <v>0</v>
      </c>
      <c r="N387" s="32">
        <v>0</v>
      </c>
      <c r="O387" s="32">
        <v>0</v>
      </c>
      <c r="P387" s="32">
        <f t="shared" si="170"/>
        <v>0</v>
      </c>
      <c r="R387" s="111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2">
        <f t="shared" si="149"/>
        <v>0</v>
      </c>
      <c r="T387" s="113">
        <f t="shared" si="167"/>
        <v>0</v>
      </c>
      <c r="V387" s="137">
        <f t="shared" ref="V387:V450" si="176">IF(G387=0,0,IF(NOT(H387=0),H387,V386))</f>
        <v>0</v>
      </c>
      <c r="W387" s="138">
        <f t="shared" si="150"/>
        <v>0</v>
      </c>
      <c r="X387" s="138">
        <f t="shared" si="171"/>
        <v>0</v>
      </c>
      <c r="Y387" s="138">
        <f t="shared" si="172"/>
        <v>0</v>
      </c>
      <c r="Z387" s="138">
        <f>Y387+LOOKUP(V387,Sheet2!A$3:A$24,Sheet2!J$3:J$24)</f>
        <v>0</v>
      </c>
      <c r="AA387" s="138">
        <f t="shared" si="151"/>
        <v>0</v>
      </c>
      <c r="AB387" s="138">
        <f t="shared" si="173"/>
        <v>0</v>
      </c>
      <c r="AC387" s="138">
        <f t="shared" si="174"/>
        <v>0</v>
      </c>
      <c r="AD387" s="138">
        <f>AC387+LOOKUP(V387,Sheet2!A$3:A$24,Sheet2!J$3:J$24)</f>
        <v>0</v>
      </c>
      <c r="AE387" s="138">
        <f t="shared" si="152"/>
        <v>0</v>
      </c>
      <c r="AF387" s="138">
        <f t="shared" si="153"/>
        <v>0</v>
      </c>
      <c r="AG387" s="137">
        <f>LOOKUP(V387,Sheet2!A$3:A$24,Sheet2!K$3:K$24)</f>
        <v>0</v>
      </c>
      <c r="AH387" s="143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37">
        <f>LOOKUP(R387,Sheet3!A$2:A$7,Sheet3!D$2:D$7)</f>
        <v>0</v>
      </c>
      <c r="AJ387" s="137">
        <f t="shared" si="168"/>
        <v>0</v>
      </c>
      <c r="AK387" s="137">
        <f t="shared" si="169"/>
        <v>0</v>
      </c>
      <c r="AL387" s="138">
        <f t="shared" si="154"/>
        <v>0</v>
      </c>
      <c r="AM387" s="138">
        <f t="shared" si="155"/>
        <v>0</v>
      </c>
      <c r="AN387" s="138">
        <f t="shared" si="156"/>
        <v>0</v>
      </c>
      <c r="AO387" s="138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15"/>
      <c r="AQ387" s="152">
        <f t="shared" si="157"/>
        <v>0</v>
      </c>
      <c r="AR387" s="153">
        <f>LOOKUP(S387,Sheet3!F$2:F$9,Sheet3!G$2:G$9)*(AN387-AJ387)*(AN387-AJ387)/2*G387*IF(L387=1,2,IF(L387=2,1,0))</f>
        <v>0</v>
      </c>
      <c r="AS387" s="153">
        <f>LOOKUP(R387,Sheet3!A$2:A$6,Sheet3!B$2:B$6)*AO387*G387</f>
        <v>0</v>
      </c>
      <c r="AT387" s="153">
        <f>LOOKUP(R387,Sheet3!A$2:A$6,Sheet3!C$2:C$6)*AO387*G387</f>
        <v>0</v>
      </c>
      <c r="AU387" s="154">
        <f>IF(AND(AE387&gt;3.5,AF387&gt;3.5),LOOKUP(Sheet1!V387,Sheet2!A$3:A$24,Sheet2!U$3:U$24),LOOKUP(V387,Sheet2!A$3:A$24,Sheet2!T$3:T$24))*G387</f>
        <v>0</v>
      </c>
      <c r="AV387" s="154">
        <f>IF(AND(AE387&gt;3.5,AF387&gt;3.5),LOOKUP(Sheet1!V387,Sheet2!A$3:A$24,Sheet2!W$3:W$24),LOOKUP(V387,Sheet2!A$3:A$24,Sheet2!V$3:V$24))*G387</f>
        <v>0</v>
      </c>
      <c r="AW387" s="153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3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3">
        <f>LOOKUP(S387,Sheet3!F$2:F$9,Sheet3!G$2:G$9)*MIN((((Z387-Y387)+(AD387-AC387))/2+AH387+LOOKUP(V387,Sheet2!A$3:A$24,Sheet2!K$3:K$24)),AN387-AK387)^2/2*G387*IF(L387=1,2,IF(L387=2,1,0))</f>
        <v>0</v>
      </c>
      <c r="AZ387" s="153">
        <f>IF(G387=0,0,MAX(0,SUM(AQ387:AR387)-SUM(AS387:AY387)-BA387-LOOKUP(V387,Sheet2!A$3:A$24,Sheet2!Y$3:Y$24)*G387))</f>
        <v>0</v>
      </c>
      <c r="BA387" s="154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58">
        <f>IF(S387="A",LOOKUP(S387,Sheet3!F$2:F$9,Sheet3!H$2:H$9)*(AN387+AJ387+0.5)*G387*IF(L387=1,2,IF(L387=2,1,0)),0)</f>
        <v>0</v>
      </c>
      <c r="BC387" s="159">
        <f t="shared" si="158"/>
        <v>0</v>
      </c>
      <c r="BD387" s="123">
        <f>LOOKUP($S387,Sheet3!$F$2:$F$9,Sheet3!I$2:I$9)*$G387*IF($L387=1,2,IF($L387=2,1,0))</f>
        <v>0</v>
      </c>
      <c r="BE387" s="123">
        <f>LOOKUP($S387,Sheet3!$F$2:$F$9,Sheet3!J$2:J$9)*$G387*IF($L387=1,2,IF($L387=2,1,0))</f>
        <v>0</v>
      </c>
      <c r="BF387" s="123">
        <f>LOOKUP($S387,Sheet3!$F$2:$F$9,Sheet3!K$2:K$9)*$G387*IF($L387=1,2,IF($L387=2,1,0))</f>
        <v>0</v>
      </c>
      <c r="BG387" s="123">
        <f>LOOKUP($S387,Sheet3!$F$2:$F$9,Sheet3!L$2:L$9)*$G387*IF($L387=1,2,IF($L387=2,1,0))</f>
        <v>0</v>
      </c>
      <c r="BH387" s="122">
        <f>LOOKUP($S387,Sheet3!$F$2:$F$9,Sheet3!M$2:M$9)*$G387*IF($L387=1,2,IF($L387=2,1,0))*2</f>
        <v>0</v>
      </c>
      <c r="BI387" s="122">
        <f>(AO387-Sheet3!$Q$4*IF($L387=1,2,IF($L387=2,1,0)))*LOOKUP(S387,Sheet3!F$2:F$9,Sheet3!M$2:M$9)*ROUNDUP(G387/Sheet3!$Q$7,0)</f>
        <v>0</v>
      </c>
      <c r="BJ387" s="122">
        <f>IF(S387="E",LOOKUP(Sheet3!$G$7,Sheet3!$A$18:$A$21,Sheet3!$B$18:$B$21),0)*G387*AN387*2</f>
        <v>0</v>
      </c>
      <c r="BK387" s="122">
        <f>IF(S387="E",LOOKUP(Sheet3!$G$7,Sheet3!$A$18:$A$21,Sheet3!$C$18:$C$21),0)*G387*AN387*2/1000</f>
        <v>0</v>
      </c>
      <c r="BL387" s="122">
        <f>IF(S387="E",LOOKUP(Sheet3!$G$7,Sheet3!$A$18:$A$21,Sheet3!$D$18:$D$21),0)*G387*AN387*2/1000</f>
        <v>0</v>
      </c>
      <c r="BN387" s="124">
        <f t="shared" si="159"/>
        <v>0</v>
      </c>
      <c r="BO387" s="124">
        <f t="shared" si="160"/>
        <v>0</v>
      </c>
      <c r="BP387" s="115"/>
      <c r="BQ387" s="56">
        <f t="shared" si="161"/>
        <v>0</v>
      </c>
      <c r="BR387" s="52">
        <f t="shared" si="162"/>
        <v>0</v>
      </c>
      <c r="BS387" s="52">
        <f t="shared" si="163"/>
        <v>0</v>
      </c>
      <c r="BT387" s="52">
        <f>IF(OR(LOOKUP(V387,Sheet2!A$3:A$25,Sheet2!B$3:B$25)=1,G387=0),0,AW387-AO387*0.2*G387)</f>
        <v>0</v>
      </c>
      <c r="BU387" s="52">
        <f t="shared" si="164"/>
        <v>0</v>
      </c>
      <c r="BV387" s="52">
        <f t="shared" si="165"/>
        <v>0</v>
      </c>
      <c r="BW387" s="32">
        <f t="shared" si="166"/>
        <v>0</v>
      </c>
    </row>
    <row r="388" spans="1:75">
      <c r="A388" s="110"/>
      <c r="D388" s="110">
        <f t="shared" si="175"/>
        <v>0</v>
      </c>
      <c r="E388" s="32"/>
      <c r="L388" s="32">
        <v>1</v>
      </c>
      <c r="M388" s="32">
        <v>0</v>
      </c>
      <c r="N388" s="32">
        <v>0</v>
      </c>
      <c r="O388" s="32">
        <v>0</v>
      </c>
      <c r="P388" s="32">
        <f t="shared" si="170"/>
        <v>0</v>
      </c>
      <c r="R388" s="111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2">
        <f t="shared" ref="S388:S451" si="177">IF(G388=0,0,IF((MAX(AL388,AM388)+AJ388)&gt;6,"顶管",IF((MAX(AL388,AM388)+AJ388)&gt;5,"D",IF((MAX(AL388,AM388)+AJ388)&gt;4,"C",IF((MAX(AL388,AM388)+AJ388)&gt;3,"B",IF((MAX(AL388,AM388)+AJ388)&gt;1,"A","无"))))))</f>
        <v>0</v>
      </c>
      <c r="T388" s="113">
        <f t="shared" si="167"/>
        <v>0</v>
      </c>
      <c r="V388" s="137">
        <f t="shared" si="176"/>
        <v>0</v>
      </c>
      <c r="W388" s="138">
        <f t="shared" ref="W388:W451" si="178">IF($G388=0,0,D388)</f>
        <v>0</v>
      </c>
      <c r="X388" s="138">
        <f t="shared" si="171"/>
        <v>0</v>
      </c>
      <c r="Y388" s="138">
        <f t="shared" si="172"/>
        <v>0</v>
      </c>
      <c r="Z388" s="138">
        <f>Y388+LOOKUP(V388,Sheet2!A$3:A$24,Sheet2!J$3:J$24)</f>
        <v>0</v>
      </c>
      <c r="AA388" s="138">
        <f t="shared" ref="AA388:AA451" si="179">IF($G388=0,0,D389)</f>
        <v>0</v>
      </c>
      <c r="AB388" s="138">
        <f t="shared" si="173"/>
        <v>0</v>
      </c>
      <c r="AC388" s="138">
        <f t="shared" si="174"/>
        <v>0</v>
      </c>
      <c r="AD388" s="138">
        <f>AC388+LOOKUP(V388,Sheet2!A$3:A$24,Sheet2!J$3:J$24)</f>
        <v>0</v>
      </c>
      <c r="AE388" s="138">
        <f t="shared" ref="AE388:AE451" si="180">X388-Z388</f>
        <v>0</v>
      </c>
      <c r="AF388" s="138">
        <f t="shared" ref="AF388:AF451" si="181">AB388-AD388</f>
        <v>0</v>
      </c>
      <c r="AG388" s="137">
        <f>LOOKUP(V388,Sheet2!A$3:A$24,Sheet2!K$3:K$24)</f>
        <v>0</v>
      </c>
      <c r="AH388" s="143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37">
        <f>LOOKUP(R388,Sheet3!A$2:A$7,Sheet3!D$2:D$7)</f>
        <v>0</v>
      </c>
      <c r="AJ388" s="137">
        <f t="shared" si="168"/>
        <v>0</v>
      </c>
      <c r="AK388" s="137">
        <f t="shared" si="169"/>
        <v>0</v>
      </c>
      <c r="AL388" s="138">
        <f t="shared" ref="AL388:AL451" si="182">IF(G388=0,0,IF(W388=0,X388-Y388+AH388+AI388,W388-Y388+AH388+AI388))</f>
        <v>0</v>
      </c>
      <c r="AM388" s="138">
        <f t="shared" ref="AM388:AM451" si="183">IF(G388=0,0,IF(AA388=0,AB388-AC388+AH388+AI388,AA388-AC388+AH388+AI388))</f>
        <v>0</v>
      </c>
      <c r="AN388" s="138">
        <f t="shared" ref="AN388:AN451" si="184">(AL388+AM388)/2</f>
        <v>0</v>
      </c>
      <c r="AO388" s="138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15"/>
      <c r="AQ388" s="152">
        <f t="shared" ref="AQ388:AQ451" si="185">IF(G388=0,0,AN388*AO388*G388)</f>
        <v>0</v>
      </c>
      <c r="AR388" s="153">
        <f>LOOKUP(S388,Sheet3!F$2:F$9,Sheet3!G$2:G$9)*(AN388-AJ388)*(AN388-AJ388)/2*G388*IF(L388=1,2,IF(L388=2,1,0))</f>
        <v>0</v>
      </c>
      <c r="AS388" s="153">
        <f>LOOKUP(R388,Sheet3!A$2:A$6,Sheet3!B$2:B$6)*AO388*G388</f>
        <v>0</v>
      </c>
      <c r="AT388" s="153">
        <f>LOOKUP(R388,Sheet3!A$2:A$6,Sheet3!C$2:C$6)*AO388*G388</f>
        <v>0</v>
      </c>
      <c r="AU388" s="154">
        <f>IF(AND(AE388&gt;3.5,AF388&gt;3.5),LOOKUP(Sheet1!V388,Sheet2!A$3:A$24,Sheet2!U$3:U$24),LOOKUP(V388,Sheet2!A$3:A$24,Sheet2!T$3:T$24))*G388</f>
        <v>0</v>
      </c>
      <c r="AV388" s="154">
        <f>IF(AND(AE388&gt;3.5,AF388&gt;3.5),LOOKUP(Sheet1!V388,Sheet2!A$3:A$24,Sheet2!W$3:W$24),LOOKUP(V388,Sheet2!A$3:A$24,Sheet2!V$3:V$24))*G388</f>
        <v>0</v>
      </c>
      <c r="AW388" s="153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3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3">
        <f>LOOKUP(S388,Sheet3!F$2:F$9,Sheet3!G$2:G$9)*MIN((((Z388-Y388)+(AD388-AC388))/2+AH388+LOOKUP(V388,Sheet2!A$3:A$24,Sheet2!K$3:K$24)),AN388-AK388)^2/2*G388*IF(L388=1,2,IF(L388=2,1,0))</f>
        <v>0</v>
      </c>
      <c r="AZ388" s="153">
        <f>IF(G388=0,0,MAX(0,SUM(AQ388:AR388)-SUM(AS388:AY388)-BA388-LOOKUP(V388,Sheet2!A$3:A$24,Sheet2!Y$3:Y$24)*G388))</f>
        <v>0</v>
      </c>
      <c r="BA388" s="154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58">
        <f>IF(S388="A",LOOKUP(S388,Sheet3!F$2:F$9,Sheet3!H$2:H$9)*(AN388+AJ388+0.5)*G388*IF(L388=1,2,IF(L388=2,1,0)),0)</f>
        <v>0</v>
      </c>
      <c r="BC388" s="159">
        <f t="shared" ref="BC388:BC451" si="186">IF(BB388=0,0,(AN388+AJ388+1.5)*G388/1.5*2)</f>
        <v>0</v>
      </c>
      <c r="BD388" s="123">
        <f>LOOKUP($S388,Sheet3!$F$2:$F$9,Sheet3!I$2:I$9)*$G388*IF($L388=1,2,IF($L388=2,1,0))</f>
        <v>0</v>
      </c>
      <c r="BE388" s="123">
        <f>LOOKUP($S388,Sheet3!$F$2:$F$9,Sheet3!J$2:J$9)*$G388*IF($L388=1,2,IF($L388=2,1,0))</f>
        <v>0</v>
      </c>
      <c r="BF388" s="123">
        <f>LOOKUP($S388,Sheet3!$F$2:$F$9,Sheet3!K$2:K$9)*$G388*IF($L388=1,2,IF($L388=2,1,0))</f>
        <v>0</v>
      </c>
      <c r="BG388" s="123">
        <f>LOOKUP($S388,Sheet3!$F$2:$F$9,Sheet3!L$2:L$9)*$G388*IF($L388=1,2,IF($L388=2,1,0))</f>
        <v>0</v>
      </c>
      <c r="BH388" s="122">
        <f>LOOKUP($S388,Sheet3!$F$2:$F$9,Sheet3!M$2:M$9)*$G388*IF($L388=1,2,IF($L388=2,1,0))*2</f>
        <v>0</v>
      </c>
      <c r="BI388" s="122">
        <f>(AO388-Sheet3!$Q$4*IF($L388=1,2,IF($L388=2,1,0)))*LOOKUP(S388,Sheet3!F$2:F$9,Sheet3!M$2:M$9)*ROUNDUP(G388/Sheet3!$Q$7,0)</f>
        <v>0</v>
      </c>
      <c r="BJ388" s="122">
        <f>IF(S388="E",LOOKUP(Sheet3!$G$7,Sheet3!$A$18:$A$21,Sheet3!$B$18:$B$21),0)*G388*AN388*2</f>
        <v>0</v>
      </c>
      <c r="BK388" s="122">
        <f>IF(S388="E",LOOKUP(Sheet3!$G$7,Sheet3!$A$18:$A$21,Sheet3!$C$18:$C$21),0)*G388*AN388*2/1000</f>
        <v>0</v>
      </c>
      <c r="BL388" s="122">
        <f>IF(S388="E",LOOKUP(Sheet3!$G$7,Sheet3!$A$18:$A$21,Sheet3!$D$18:$D$21),0)*G388*AN388*2/1000</f>
        <v>0</v>
      </c>
      <c r="BN388" s="124">
        <f t="shared" ref="BN388:BN451" si="187">IF(O388=1,(AQ388+AR388)*(AN388-P388)/AN388,AQ388+AR388)</f>
        <v>0</v>
      </c>
      <c r="BO388" s="124">
        <f t="shared" ref="BO388:BO451" si="188">P388*G388*AO388</f>
        <v>0</v>
      </c>
      <c r="BP388" s="115"/>
      <c r="BQ388" s="56">
        <f t="shared" ref="BQ388:BQ451" si="189">BP388/0.35*(AN388+2+AJ388)</f>
        <v>0</v>
      </c>
      <c r="BR388" s="52">
        <f t="shared" ref="BR388:BR451" si="190">IF(OR(S388="a",S388="E",S388="无"),BN388,0)</f>
        <v>0</v>
      </c>
      <c r="BS388" s="52">
        <f t="shared" ref="BS388:BS451" si="191">IF(OR(S388="a",S388="E",S388="无"),0,BN388)</f>
        <v>0</v>
      </c>
      <c r="BT388" s="52">
        <f>IF(OR(LOOKUP(V388,Sheet2!A$3:A$25,Sheet2!B$3:B$25)=1,G388=0),0,AW388-AO388*0.2*G388)</f>
        <v>0</v>
      </c>
      <c r="BU388" s="52">
        <f t="shared" ref="BU388:BU451" si="192">(MAX(AL388,AM388)+AJ388)*1+AO388*0.5</f>
        <v>0</v>
      </c>
      <c r="BV388" s="52">
        <f t="shared" ref="BV388:BV451" si="193">(MAX(AL388,AM388)+AJ388)*2+AO388*0.5</f>
        <v>0</v>
      </c>
      <c r="BW388" s="32">
        <f t="shared" ref="BW388:BW451" si="194">IF(N388=1,G388,0)</f>
        <v>0</v>
      </c>
    </row>
    <row r="389" s="109" customFormat="1" spans="1:75">
      <c r="A389" s="110"/>
      <c r="B389" s="32"/>
      <c r="C389" s="32"/>
      <c r="D389" s="110">
        <f t="shared" si="175"/>
        <v>0</v>
      </c>
      <c r="E389" s="32"/>
      <c r="F389" s="110"/>
      <c r="G389" s="32"/>
      <c r="H389" s="32"/>
      <c r="L389" s="109">
        <v>1</v>
      </c>
      <c r="M389" s="109">
        <v>0</v>
      </c>
      <c r="N389" s="32">
        <v>0</v>
      </c>
      <c r="O389" s="109">
        <v>0</v>
      </c>
      <c r="P389" s="109">
        <f t="shared" si="170"/>
        <v>0</v>
      </c>
      <c r="R389" s="164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2">
        <f t="shared" si="177"/>
        <v>0</v>
      </c>
      <c r="T389" s="113">
        <f t="shared" ref="T389:T452" si="195">IF(G389=0,0,IF(OR(AE389&lt;0.5,AF389&lt;0.5),"Y",0))</f>
        <v>0</v>
      </c>
      <c r="U389" s="165"/>
      <c r="V389" s="166">
        <f t="shared" si="176"/>
        <v>0</v>
      </c>
      <c r="W389" s="167">
        <f t="shared" si="178"/>
        <v>0</v>
      </c>
      <c r="X389" s="167">
        <f t="shared" si="171"/>
        <v>0</v>
      </c>
      <c r="Y389" s="167">
        <f t="shared" si="172"/>
        <v>0</v>
      </c>
      <c r="Z389" s="167">
        <f>Y389+LOOKUP(V389,Sheet2!A$3:A$24,Sheet2!J$3:J$24)</f>
        <v>0</v>
      </c>
      <c r="AA389" s="167">
        <f t="shared" si="179"/>
        <v>0</v>
      </c>
      <c r="AB389" s="167">
        <f t="shared" si="173"/>
        <v>0</v>
      </c>
      <c r="AC389" s="167">
        <f t="shared" si="174"/>
        <v>0</v>
      </c>
      <c r="AD389" s="167">
        <f>AC389+LOOKUP(V389,Sheet2!A$3:A$24,Sheet2!J$3:J$24)</f>
        <v>0</v>
      </c>
      <c r="AE389" s="167">
        <f t="shared" si="180"/>
        <v>0</v>
      </c>
      <c r="AF389" s="167">
        <f t="shared" si="181"/>
        <v>0</v>
      </c>
      <c r="AG389" s="166">
        <f>LOOKUP(V389,Sheet2!A$3:A$24,Sheet2!K$3:K$24)</f>
        <v>0</v>
      </c>
      <c r="AH389" s="166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66">
        <f>LOOKUP(R389,Sheet3!A$2:A$7,Sheet3!D$2:D$7)</f>
        <v>0</v>
      </c>
      <c r="AJ389" s="166">
        <f t="shared" ref="AJ389:AJ452" si="196">IF(B389=0,0,IF(NOT(I389=0),I389,AJ388))</f>
        <v>0</v>
      </c>
      <c r="AK389" s="166">
        <f t="shared" ref="AK389:AK452" si="197">IF(B389=0,0,IF(NOT(J389=0),J389,AK388))</f>
        <v>0</v>
      </c>
      <c r="AL389" s="167">
        <f t="shared" si="182"/>
        <v>0</v>
      </c>
      <c r="AM389" s="167">
        <f t="shared" si="183"/>
        <v>0</v>
      </c>
      <c r="AN389" s="167">
        <f t="shared" si="184"/>
        <v>0</v>
      </c>
      <c r="AO389" s="167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68"/>
      <c r="AQ389" s="169">
        <f t="shared" si="185"/>
        <v>0</v>
      </c>
      <c r="AR389" s="169">
        <f>LOOKUP(S389,Sheet3!F$2:F$9,Sheet3!G$2:G$9)*(AN389-AJ389)*(AN389-AJ389)/2*G389*IF(L389=1,2,IF(L389=2,1,0))</f>
        <v>0</v>
      </c>
      <c r="AS389" s="169">
        <f>LOOKUP(R389,Sheet3!A$2:A$6,Sheet3!B$2:B$6)*AO389*G389</f>
        <v>0</v>
      </c>
      <c r="AT389" s="169">
        <f>LOOKUP(R389,Sheet3!A$2:A$6,Sheet3!C$2:C$6)*AO389*G389</f>
        <v>0</v>
      </c>
      <c r="AU389" s="169">
        <f>IF(AND(AE389&gt;3.5,AF389&gt;3.5),LOOKUP(Sheet1!V389,Sheet2!A$3:A$24,Sheet2!U$3:U$24),LOOKUP(V389,Sheet2!A$3:A$24,Sheet2!T$3:T$24))*G389</f>
        <v>0</v>
      </c>
      <c r="AV389" s="169">
        <f>IF(AND(AE389&gt;3.5,AF389&gt;3.5),LOOKUP(Sheet1!V389,Sheet2!A$3:A$24,Sheet2!W$3:W$24),LOOKUP(V389,Sheet2!A$3:A$24,Sheet2!V$3:V$24))*G389</f>
        <v>0</v>
      </c>
      <c r="AW389" s="169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69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69">
        <f>LOOKUP(S389,Sheet3!F$2:F$9,Sheet3!G$2:G$9)*MIN((((Z389-Y389)+(AD389-AC389))/2+AH389+LOOKUP(V389,Sheet2!A$3:A$24,Sheet2!K$3:K$24)),AN389-AK389)^2/2*G389*IF(L389=1,2,IF(L389=2,1,0))</f>
        <v>0</v>
      </c>
      <c r="AZ389" s="169">
        <f>IF(G389=0,0,MAX(0,SUM(AQ389:AR389)-SUM(AS389:AY389)-BA389-LOOKUP(V389,Sheet2!A$3:A$24,Sheet2!Y$3:Y$24)*G389))</f>
        <v>0</v>
      </c>
      <c r="BA389" s="169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58">
        <f>IF(S389="A",LOOKUP(S389,Sheet3!F$2:F$9,Sheet3!H$2:H$9)*(AN389+AJ389+0.5)*G389*IF(L389=1,2,IF(L389=2,1,0)),0)</f>
        <v>0</v>
      </c>
      <c r="BC389" s="158">
        <f t="shared" si="186"/>
        <v>0</v>
      </c>
      <c r="BD389" s="170">
        <f>LOOKUP($S389,Sheet3!$F$2:$F$9,Sheet3!I$2:I$9)*$G389*IF($L389=1,2,IF($L389=2,1,0))</f>
        <v>0</v>
      </c>
      <c r="BE389" s="170">
        <f>LOOKUP($S389,Sheet3!$F$2:$F$9,Sheet3!J$2:J$9)*$G389*IF($L389=1,2,IF($L389=2,1,0))</f>
        <v>0</v>
      </c>
      <c r="BF389" s="170">
        <f>LOOKUP($S389,Sheet3!$F$2:$F$9,Sheet3!K$2:K$9)*$G389*IF($L389=1,2,IF($L389=2,1,0))</f>
        <v>0</v>
      </c>
      <c r="BG389" s="170">
        <f>LOOKUP($S389,Sheet3!$F$2:$F$9,Sheet3!L$2:L$9)*$G389*IF($L389=1,2,IF($L389=2,1,0))</f>
        <v>0</v>
      </c>
      <c r="BH389" s="121">
        <f>LOOKUP($S389,Sheet3!$F$2:$F$9,Sheet3!M$2:M$9)*$G389*IF($L389=1,2,IF($L389=2,1,0))*2</f>
        <v>0</v>
      </c>
      <c r="BI389" s="121">
        <f>(AO389-Sheet3!$Q$4*IF($L389=1,2,IF($L389=2,1,0)))*LOOKUP(S389,Sheet3!F$2:F$9,Sheet3!M$2:M$9)*ROUNDUP(G389/Sheet3!$Q$7,0)</f>
        <v>0</v>
      </c>
      <c r="BJ389" s="121">
        <f>IF(S389="E",LOOKUP(Sheet3!$G$7,Sheet3!$A$18:$A$21,Sheet3!$B$18:$B$21),0)*G389*AN389*2</f>
        <v>0</v>
      </c>
      <c r="BK389" s="121">
        <f>IF(S389="E",LOOKUP(Sheet3!$G$7,Sheet3!$A$18:$A$21,Sheet3!$C$18:$C$21),0)*G389*AN389*2/1000</f>
        <v>0</v>
      </c>
      <c r="BL389" s="121">
        <f>IF(S389="E",LOOKUP(Sheet3!$G$7,Sheet3!$A$18:$A$21,Sheet3!$D$18:$D$21),0)*G389*AN389*2/1000</f>
        <v>0</v>
      </c>
      <c r="BN389" s="171">
        <f t="shared" si="187"/>
        <v>0</v>
      </c>
      <c r="BO389" s="171">
        <f t="shared" si="188"/>
        <v>0</v>
      </c>
      <c r="BP389" s="168"/>
      <c r="BQ389" s="172">
        <f t="shared" si="189"/>
        <v>0</v>
      </c>
      <c r="BR389" s="52">
        <f t="shared" si="190"/>
        <v>0</v>
      </c>
      <c r="BS389" s="52">
        <f t="shared" si="191"/>
        <v>0</v>
      </c>
      <c r="BT389" s="173">
        <f>IF(OR(LOOKUP(V389,Sheet2!A$3:A$25,Sheet2!B$3:B$25)=1,G389=0),0,AW389-AO389*0.2*G389)</f>
        <v>0</v>
      </c>
      <c r="BU389" s="52">
        <f t="shared" si="192"/>
        <v>0</v>
      </c>
      <c r="BV389" s="173">
        <f t="shared" si="193"/>
        <v>0</v>
      </c>
      <c r="BW389" s="109">
        <f t="shared" si="194"/>
        <v>0</v>
      </c>
    </row>
    <row r="390" spans="1:75">
      <c r="A390" s="110"/>
      <c r="D390" s="110">
        <f t="shared" si="175"/>
        <v>0</v>
      </c>
      <c r="E390" s="32"/>
      <c r="L390" s="32">
        <v>1</v>
      </c>
      <c r="M390" s="32">
        <v>0</v>
      </c>
      <c r="N390" s="32">
        <v>0</v>
      </c>
      <c r="O390" s="32">
        <v>0</v>
      </c>
      <c r="P390" s="32">
        <f t="shared" si="170"/>
        <v>0</v>
      </c>
      <c r="R390" s="111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2">
        <f t="shared" si="177"/>
        <v>0</v>
      </c>
      <c r="T390" s="113">
        <f t="shared" si="195"/>
        <v>0</v>
      </c>
      <c r="V390" s="137">
        <f t="shared" si="176"/>
        <v>0</v>
      </c>
      <c r="W390" s="138">
        <f t="shared" si="178"/>
        <v>0</v>
      </c>
      <c r="X390" s="138">
        <f t="shared" si="171"/>
        <v>0</v>
      </c>
      <c r="Y390" s="138">
        <f t="shared" si="172"/>
        <v>0</v>
      </c>
      <c r="Z390" s="138">
        <f>Y390+LOOKUP(V390,Sheet2!A$3:A$24,Sheet2!J$3:J$24)</f>
        <v>0</v>
      </c>
      <c r="AA390" s="138">
        <f t="shared" si="179"/>
        <v>0</v>
      </c>
      <c r="AB390" s="138">
        <f t="shared" si="173"/>
        <v>0</v>
      </c>
      <c r="AC390" s="138">
        <f t="shared" si="174"/>
        <v>0</v>
      </c>
      <c r="AD390" s="138">
        <f>AC390+LOOKUP(V390,Sheet2!A$3:A$24,Sheet2!J$3:J$24)</f>
        <v>0</v>
      </c>
      <c r="AE390" s="138">
        <f t="shared" si="180"/>
        <v>0</v>
      </c>
      <c r="AF390" s="138">
        <f t="shared" si="181"/>
        <v>0</v>
      </c>
      <c r="AG390" s="137">
        <f>LOOKUP(V390,Sheet2!A$3:A$24,Sheet2!K$3:K$24)</f>
        <v>0</v>
      </c>
      <c r="AH390" s="143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37">
        <f>LOOKUP(R390,Sheet3!A$2:A$7,Sheet3!D$2:D$7)</f>
        <v>0</v>
      </c>
      <c r="AJ390" s="137">
        <f t="shared" si="196"/>
        <v>0</v>
      </c>
      <c r="AK390" s="137">
        <f t="shared" si="197"/>
        <v>0</v>
      </c>
      <c r="AL390" s="138">
        <f t="shared" si="182"/>
        <v>0</v>
      </c>
      <c r="AM390" s="138">
        <f t="shared" si="183"/>
        <v>0</v>
      </c>
      <c r="AN390" s="138">
        <f t="shared" si="184"/>
        <v>0</v>
      </c>
      <c r="AO390" s="138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15"/>
      <c r="AQ390" s="152">
        <f t="shared" si="185"/>
        <v>0</v>
      </c>
      <c r="AR390" s="153">
        <f>LOOKUP(S390,Sheet3!F$2:F$9,Sheet3!G$2:G$9)*(AN390-AJ390)*(AN390-AJ390)/2*G390*IF(L390=1,2,IF(L390=2,1,0))</f>
        <v>0</v>
      </c>
      <c r="AS390" s="153">
        <f>LOOKUP(R390,Sheet3!A$2:A$6,Sheet3!B$2:B$6)*AO390*G390</f>
        <v>0</v>
      </c>
      <c r="AT390" s="153">
        <f>LOOKUP(R390,Sheet3!A$2:A$6,Sheet3!C$2:C$6)*AO390*G390</f>
        <v>0</v>
      </c>
      <c r="AU390" s="154">
        <f>IF(AND(AE390&gt;3.5,AF390&gt;3.5),LOOKUP(Sheet1!V390,Sheet2!A$3:A$24,Sheet2!U$3:U$24),LOOKUP(V390,Sheet2!A$3:A$24,Sheet2!T$3:T$24))*G390</f>
        <v>0</v>
      </c>
      <c r="AV390" s="154">
        <f>IF(AND(AE390&gt;3.5,AF390&gt;3.5),LOOKUP(Sheet1!V390,Sheet2!A$3:A$24,Sheet2!W$3:W$24),LOOKUP(V390,Sheet2!A$3:A$24,Sheet2!V$3:V$24))*G390</f>
        <v>0</v>
      </c>
      <c r="AW390" s="153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3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3">
        <f>LOOKUP(S390,Sheet3!F$2:F$9,Sheet3!G$2:G$9)*MIN((((Z390-Y390)+(AD390-AC390))/2+AH390+LOOKUP(V390,Sheet2!A$3:A$24,Sheet2!K$3:K$24)),AN390-AK390)^2/2*G390*IF(L390=1,2,IF(L390=2,1,0))</f>
        <v>0</v>
      </c>
      <c r="AZ390" s="153">
        <f>IF(G390=0,0,MAX(0,SUM(AQ390:AR390)-SUM(AS390:AY390)-BA390-LOOKUP(V390,Sheet2!A$3:A$24,Sheet2!Y$3:Y$24)*G390))</f>
        <v>0</v>
      </c>
      <c r="BA390" s="154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58">
        <f>IF(S390="A",LOOKUP(S390,Sheet3!F$2:F$9,Sheet3!H$2:H$9)*(AN390+AJ390+0.5)*G390*IF(L390=1,2,IF(L390=2,1,0)),0)</f>
        <v>0</v>
      </c>
      <c r="BC390" s="159">
        <f t="shared" si="186"/>
        <v>0</v>
      </c>
      <c r="BD390" s="123">
        <f>LOOKUP($S390,Sheet3!$F$2:$F$9,Sheet3!I$2:I$9)*$G390*IF($L390=1,2,IF($L390=2,1,0))</f>
        <v>0</v>
      </c>
      <c r="BE390" s="123">
        <f>LOOKUP($S390,Sheet3!$F$2:$F$9,Sheet3!J$2:J$9)*$G390*IF($L390=1,2,IF($L390=2,1,0))</f>
        <v>0</v>
      </c>
      <c r="BF390" s="123">
        <f>LOOKUP($S390,Sheet3!$F$2:$F$9,Sheet3!K$2:K$9)*$G390*IF($L390=1,2,IF($L390=2,1,0))</f>
        <v>0</v>
      </c>
      <c r="BG390" s="123">
        <f>LOOKUP($S390,Sheet3!$F$2:$F$9,Sheet3!L$2:L$9)*$G390*IF($L390=1,2,IF($L390=2,1,0))</f>
        <v>0</v>
      </c>
      <c r="BH390" s="122">
        <f>LOOKUP($S390,Sheet3!$F$2:$F$9,Sheet3!M$2:M$9)*$G390*IF($L390=1,2,IF($L390=2,1,0))*2</f>
        <v>0</v>
      </c>
      <c r="BI390" s="122">
        <f>(AO390-Sheet3!$Q$4*IF($L390=1,2,IF($L390=2,1,0)))*LOOKUP(S390,Sheet3!F$2:F$9,Sheet3!M$2:M$9)*ROUNDUP(G390/Sheet3!$Q$7,0)</f>
        <v>0</v>
      </c>
      <c r="BJ390" s="122">
        <f>IF(S390="E",LOOKUP(Sheet3!$G$7,Sheet3!$A$18:$A$21,Sheet3!$B$18:$B$21),0)*G390*AN390*2</f>
        <v>0</v>
      </c>
      <c r="BK390" s="122">
        <f>IF(S390="E",LOOKUP(Sheet3!$G$7,Sheet3!$A$18:$A$21,Sheet3!$C$18:$C$21),0)*G390*AN390*2/1000</f>
        <v>0</v>
      </c>
      <c r="BL390" s="122">
        <f>IF(S390="E",LOOKUP(Sheet3!$G$7,Sheet3!$A$18:$A$21,Sheet3!$D$18:$D$21),0)*G390*AN390*2/1000</f>
        <v>0</v>
      </c>
      <c r="BN390" s="124">
        <f t="shared" si="187"/>
        <v>0</v>
      </c>
      <c r="BO390" s="124">
        <f t="shared" si="188"/>
        <v>0</v>
      </c>
      <c r="BP390" s="115"/>
      <c r="BQ390" s="56">
        <f t="shared" si="189"/>
        <v>0</v>
      </c>
      <c r="BR390" s="52">
        <f t="shared" si="190"/>
        <v>0</v>
      </c>
      <c r="BS390" s="52">
        <f t="shared" si="191"/>
        <v>0</v>
      </c>
      <c r="BT390" s="52">
        <f>IF(OR(LOOKUP(V390,Sheet2!A$3:A$25,Sheet2!B$3:B$25)=1,G390=0),0,AW390-AO390*0.2*G390)</f>
        <v>0</v>
      </c>
      <c r="BU390" s="52">
        <f t="shared" si="192"/>
        <v>0</v>
      </c>
      <c r="BV390" s="52">
        <f t="shared" si="193"/>
        <v>0</v>
      </c>
      <c r="BW390" s="32">
        <f t="shared" si="194"/>
        <v>0</v>
      </c>
    </row>
    <row r="391" spans="1:75">
      <c r="A391" s="110"/>
      <c r="D391" s="110">
        <f t="shared" si="175"/>
        <v>0</v>
      </c>
      <c r="E391" s="32"/>
      <c r="L391" s="32">
        <v>1</v>
      </c>
      <c r="M391" s="32">
        <v>0</v>
      </c>
      <c r="N391" s="32">
        <v>0</v>
      </c>
      <c r="O391" s="32">
        <v>0</v>
      </c>
      <c r="P391" s="32">
        <f t="shared" si="170"/>
        <v>0</v>
      </c>
      <c r="R391" s="111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2">
        <f t="shared" si="177"/>
        <v>0</v>
      </c>
      <c r="T391" s="113">
        <f t="shared" si="195"/>
        <v>0</v>
      </c>
      <c r="V391" s="137">
        <f t="shared" si="176"/>
        <v>0</v>
      </c>
      <c r="W391" s="138">
        <f t="shared" si="178"/>
        <v>0</v>
      </c>
      <c r="X391" s="138">
        <f t="shared" si="171"/>
        <v>0</v>
      </c>
      <c r="Y391" s="138">
        <f t="shared" si="172"/>
        <v>0</v>
      </c>
      <c r="Z391" s="138">
        <f>Y391+LOOKUP(V391,Sheet2!A$3:A$24,Sheet2!J$3:J$24)</f>
        <v>0</v>
      </c>
      <c r="AA391" s="138">
        <f t="shared" si="179"/>
        <v>0</v>
      </c>
      <c r="AB391" s="138">
        <f t="shared" si="173"/>
        <v>0</v>
      </c>
      <c r="AC391" s="138">
        <f t="shared" si="174"/>
        <v>0</v>
      </c>
      <c r="AD391" s="138">
        <f>AC391+LOOKUP(V391,Sheet2!A$3:A$24,Sheet2!J$3:J$24)</f>
        <v>0</v>
      </c>
      <c r="AE391" s="138">
        <f t="shared" si="180"/>
        <v>0</v>
      </c>
      <c r="AF391" s="138">
        <f t="shared" si="181"/>
        <v>0</v>
      </c>
      <c r="AG391" s="137">
        <f>LOOKUP(V391,Sheet2!A$3:A$24,Sheet2!K$3:K$24)</f>
        <v>0</v>
      </c>
      <c r="AH391" s="143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37">
        <f>LOOKUP(R391,Sheet3!A$2:A$7,Sheet3!D$2:D$7)</f>
        <v>0</v>
      </c>
      <c r="AJ391" s="137">
        <f t="shared" si="196"/>
        <v>0</v>
      </c>
      <c r="AK391" s="137">
        <f t="shared" si="197"/>
        <v>0</v>
      </c>
      <c r="AL391" s="138">
        <f t="shared" si="182"/>
        <v>0</v>
      </c>
      <c r="AM391" s="138">
        <f t="shared" si="183"/>
        <v>0</v>
      </c>
      <c r="AN391" s="138">
        <f t="shared" si="184"/>
        <v>0</v>
      </c>
      <c r="AO391" s="138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15"/>
      <c r="AQ391" s="152">
        <f t="shared" si="185"/>
        <v>0</v>
      </c>
      <c r="AR391" s="153">
        <f>LOOKUP(S391,Sheet3!F$2:F$9,Sheet3!G$2:G$9)*(AN391-AJ391)*(AN391-AJ391)/2*G391*IF(L391=1,2,IF(L391=2,1,0))</f>
        <v>0</v>
      </c>
      <c r="AS391" s="153">
        <f>LOOKUP(R391,Sheet3!A$2:A$6,Sheet3!B$2:B$6)*AO391*G391</f>
        <v>0</v>
      </c>
      <c r="AT391" s="153">
        <f>LOOKUP(R391,Sheet3!A$2:A$6,Sheet3!C$2:C$6)*AO391*G391</f>
        <v>0</v>
      </c>
      <c r="AU391" s="154">
        <f>IF(AND(AE391&gt;3.5,AF391&gt;3.5),LOOKUP(Sheet1!V391,Sheet2!A$3:A$24,Sheet2!U$3:U$24),LOOKUP(V391,Sheet2!A$3:A$24,Sheet2!T$3:T$24))*G391</f>
        <v>0</v>
      </c>
      <c r="AV391" s="154">
        <f>IF(AND(AE391&gt;3.5,AF391&gt;3.5),LOOKUP(Sheet1!V391,Sheet2!A$3:A$24,Sheet2!W$3:W$24),LOOKUP(V391,Sheet2!A$3:A$24,Sheet2!V$3:V$24))*G391</f>
        <v>0</v>
      </c>
      <c r="AW391" s="153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3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3">
        <f>LOOKUP(S391,Sheet3!F$2:F$9,Sheet3!G$2:G$9)*MIN((((Z391-Y391)+(AD391-AC391))/2+AH391+LOOKUP(V391,Sheet2!A$3:A$24,Sheet2!K$3:K$24)),AN391-AK391)^2/2*G391*IF(L391=1,2,IF(L391=2,1,0))</f>
        <v>0</v>
      </c>
      <c r="AZ391" s="153">
        <f>IF(G391=0,0,MAX(0,SUM(AQ391:AR391)-SUM(AS391:AY391)-BA391-LOOKUP(V391,Sheet2!A$3:A$24,Sheet2!Y$3:Y$24)*G391))</f>
        <v>0</v>
      </c>
      <c r="BA391" s="154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58">
        <f>IF(S391="A",LOOKUP(S391,Sheet3!F$2:F$9,Sheet3!H$2:H$9)*(AN391+AJ391+0.5)*G391*IF(L391=1,2,IF(L391=2,1,0)),0)</f>
        <v>0</v>
      </c>
      <c r="BC391" s="159">
        <f t="shared" si="186"/>
        <v>0</v>
      </c>
      <c r="BD391" s="123">
        <f>LOOKUP($S391,Sheet3!$F$2:$F$9,Sheet3!I$2:I$9)*$G391*IF($L391=1,2,IF($L391=2,1,0))</f>
        <v>0</v>
      </c>
      <c r="BE391" s="123">
        <f>LOOKUP($S391,Sheet3!$F$2:$F$9,Sheet3!J$2:J$9)*$G391*IF($L391=1,2,IF($L391=2,1,0))</f>
        <v>0</v>
      </c>
      <c r="BF391" s="123">
        <f>LOOKUP($S391,Sheet3!$F$2:$F$9,Sheet3!K$2:K$9)*$G391*IF($L391=1,2,IF($L391=2,1,0))</f>
        <v>0</v>
      </c>
      <c r="BG391" s="123">
        <f>LOOKUP($S391,Sheet3!$F$2:$F$9,Sheet3!L$2:L$9)*$G391*IF($L391=1,2,IF($L391=2,1,0))</f>
        <v>0</v>
      </c>
      <c r="BH391" s="122">
        <f>LOOKUP($S391,Sheet3!$F$2:$F$9,Sheet3!M$2:M$9)*$G391*IF($L391=1,2,IF($L391=2,1,0))*2</f>
        <v>0</v>
      </c>
      <c r="BI391" s="122">
        <f>(AO391-Sheet3!$Q$4*IF($L391=1,2,IF($L391=2,1,0)))*LOOKUP(S391,Sheet3!F$2:F$9,Sheet3!M$2:M$9)*ROUNDUP(G391/Sheet3!$Q$7,0)</f>
        <v>0</v>
      </c>
      <c r="BJ391" s="122">
        <f>IF(S391="E",LOOKUP(Sheet3!$G$7,Sheet3!$A$18:$A$21,Sheet3!$B$18:$B$21),0)*G391*AN391*2</f>
        <v>0</v>
      </c>
      <c r="BK391" s="122">
        <f>IF(S391="E",LOOKUP(Sheet3!$G$7,Sheet3!$A$18:$A$21,Sheet3!$C$18:$C$21),0)*G391*AN391*2/1000</f>
        <v>0</v>
      </c>
      <c r="BL391" s="122">
        <f>IF(S391="E",LOOKUP(Sheet3!$G$7,Sheet3!$A$18:$A$21,Sheet3!$D$18:$D$21),0)*G391*AN391*2/1000</f>
        <v>0</v>
      </c>
      <c r="BN391" s="124">
        <f t="shared" si="187"/>
        <v>0</v>
      </c>
      <c r="BO391" s="124">
        <f t="shared" si="188"/>
        <v>0</v>
      </c>
      <c r="BP391" s="115"/>
      <c r="BQ391" s="56">
        <f t="shared" si="189"/>
        <v>0</v>
      </c>
      <c r="BR391" s="52">
        <f t="shared" si="190"/>
        <v>0</v>
      </c>
      <c r="BS391" s="52">
        <f t="shared" si="191"/>
        <v>0</v>
      </c>
      <c r="BT391" s="52">
        <f>IF(OR(LOOKUP(V391,Sheet2!A$3:A$25,Sheet2!B$3:B$25)=1,G391=0),0,AW391-AO391*0.2*G391)</f>
        <v>0</v>
      </c>
      <c r="BU391" s="52">
        <f t="shared" si="192"/>
        <v>0</v>
      </c>
      <c r="BV391" s="52">
        <f t="shared" si="193"/>
        <v>0</v>
      </c>
      <c r="BW391" s="32">
        <f t="shared" si="194"/>
        <v>0</v>
      </c>
    </row>
    <row r="392" spans="1:75">
      <c r="A392" s="110"/>
      <c r="D392" s="110">
        <f t="shared" si="175"/>
        <v>0</v>
      </c>
      <c r="E392" s="32"/>
      <c r="L392" s="32">
        <v>1</v>
      </c>
      <c r="M392" s="32">
        <v>0</v>
      </c>
      <c r="N392" s="32">
        <v>0</v>
      </c>
      <c r="O392" s="32">
        <v>0</v>
      </c>
      <c r="P392" s="32">
        <f t="shared" si="170"/>
        <v>0</v>
      </c>
      <c r="R392" s="111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2">
        <f t="shared" si="177"/>
        <v>0</v>
      </c>
      <c r="T392" s="113">
        <f t="shared" si="195"/>
        <v>0</v>
      </c>
      <c r="V392" s="137">
        <f t="shared" si="176"/>
        <v>0</v>
      </c>
      <c r="W392" s="138">
        <f t="shared" si="178"/>
        <v>0</v>
      </c>
      <c r="X392" s="138">
        <f t="shared" si="171"/>
        <v>0</v>
      </c>
      <c r="Y392" s="138">
        <f t="shared" si="172"/>
        <v>0</v>
      </c>
      <c r="Z392" s="138">
        <f>Y392+LOOKUP(V392,Sheet2!A$3:A$24,Sheet2!J$3:J$24)</f>
        <v>0</v>
      </c>
      <c r="AA392" s="138">
        <f t="shared" si="179"/>
        <v>0</v>
      </c>
      <c r="AB392" s="138">
        <f t="shared" si="173"/>
        <v>0</v>
      </c>
      <c r="AC392" s="138">
        <f t="shared" si="174"/>
        <v>0</v>
      </c>
      <c r="AD392" s="138">
        <f>AC392+LOOKUP(V392,Sheet2!A$3:A$24,Sheet2!J$3:J$24)</f>
        <v>0</v>
      </c>
      <c r="AE392" s="138">
        <f t="shared" si="180"/>
        <v>0</v>
      </c>
      <c r="AF392" s="138">
        <f t="shared" si="181"/>
        <v>0</v>
      </c>
      <c r="AG392" s="137">
        <f>LOOKUP(V392,Sheet2!A$3:A$24,Sheet2!K$3:K$24)</f>
        <v>0</v>
      </c>
      <c r="AH392" s="143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37">
        <f>LOOKUP(R392,Sheet3!A$2:A$7,Sheet3!D$2:D$7)</f>
        <v>0</v>
      </c>
      <c r="AJ392" s="137">
        <f t="shared" si="196"/>
        <v>0</v>
      </c>
      <c r="AK392" s="137">
        <f t="shared" si="197"/>
        <v>0</v>
      </c>
      <c r="AL392" s="138">
        <f t="shared" si="182"/>
        <v>0</v>
      </c>
      <c r="AM392" s="138">
        <f t="shared" si="183"/>
        <v>0</v>
      </c>
      <c r="AN392" s="138">
        <f t="shared" si="184"/>
        <v>0</v>
      </c>
      <c r="AO392" s="138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15"/>
      <c r="AQ392" s="152">
        <f t="shared" si="185"/>
        <v>0</v>
      </c>
      <c r="AR392" s="153">
        <f>LOOKUP(S392,Sheet3!F$2:F$9,Sheet3!G$2:G$9)*(AN392-AJ392)*(AN392-AJ392)/2*G392*IF(L392=1,2,IF(L392=2,1,0))</f>
        <v>0</v>
      </c>
      <c r="AS392" s="153">
        <f>LOOKUP(R392,Sheet3!A$2:A$6,Sheet3!B$2:B$6)*AO392*G392</f>
        <v>0</v>
      </c>
      <c r="AT392" s="153">
        <f>LOOKUP(R392,Sheet3!A$2:A$6,Sheet3!C$2:C$6)*AO392*G392</f>
        <v>0</v>
      </c>
      <c r="AU392" s="154">
        <f>IF(AND(AE392&gt;3.5,AF392&gt;3.5),LOOKUP(Sheet1!V392,Sheet2!A$3:A$24,Sheet2!U$3:U$24),LOOKUP(V392,Sheet2!A$3:A$24,Sheet2!T$3:T$24))*G392</f>
        <v>0</v>
      </c>
      <c r="AV392" s="154">
        <f>IF(AND(AE392&gt;3.5,AF392&gt;3.5),LOOKUP(Sheet1!V392,Sheet2!A$3:A$24,Sheet2!W$3:W$24),LOOKUP(V392,Sheet2!A$3:A$24,Sheet2!V$3:V$24))*G392</f>
        <v>0</v>
      </c>
      <c r="AW392" s="153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3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3">
        <f>LOOKUP(S392,Sheet3!F$2:F$9,Sheet3!G$2:G$9)*MIN((((Z392-Y392)+(AD392-AC392))/2+AH392+LOOKUP(V392,Sheet2!A$3:A$24,Sheet2!K$3:K$24)),AN392-AK392)^2/2*G392*IF(L392=1,2,IF(L392=2,1,0))</f>
        <v>0</v>
      </c>
      <c r="AZ392" s="153">
        <f>IF(G392=0,0,MAX(0,SUM(AQ392:AR392)-SUM(AS392:AY392)-BA392-LOOKUP(V392,Sheet2!A$3:A$24,Sheet2!Y$3:Y$24)*G392))</f>
        <v>0</v>
      </c>
      <c r="BA392" s="154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58">
        <f>IF(S392="A",LOOKUP(S392,Sheet3!F$2:F$9,Sheet3!H$2:H$9)*(AN392+AJ392+0.5)*G392*IF(L392=1,2,IF(L392=2,1,0)),0)</f>
        <v>0</v>
      </c>
      <c r="BC392" s="159">
        <f t="shared" si="186"/>
        <v>0</v>
      </c>
      <c r="BD392" s="123">
        <f>LOOKUP($S392,Sheet3!$F$2:$F$9,Sheet3!I$2:I$9)*$G392*IF($L392=1,2,IF($L392=2,1,0))</f>
        <v>0</v>
      </c>
      <c r="BE392" s="123">
        <f>LOOKUP($S392,Sheet3!$F$2:$F$9,Sheet3!J$2:J$9)*$G392*IF($L392=1,2,IF($L392=2,1,0))</f>
        <v>0</v>
      </c>
      <c r="BF392" s="123">
        <f>LOOKUP($S392,Sheet3!$F$2:$F$9,Sheet3!K$2:K$9)*$G392*IF($L392=1,2,IF($L392=2,1,0))</f>
        <v>0</v>
      </c>
      <c r="BG392" s="123">
        <f>LOOKUP($S392,Sheet3!$F$2:$F$9,Sheet3!L$2:L$9)*$G392*IF($L392=1,2,IF($L392=2,1,0))</f>
        <v>0</v>
      </c>
      <c r="BH392" s="122">
        <f>LOOKUP($S392,Sheet3!$F$2:$F$9,Sheet3!M$2:M$9)*$G392*IF($L392=1,2,IF($L392=2,1,0))*2</f>
        <v>0</v>
      </c>
      <c r="BI392" s="122">
        <f>(AO392-Sheet3!$Q$4*IF($L392=1,2,IF($L392=2,1,0)))*LOOKUP(S392,Sheet3!F$2:F$9,Sheet3!M$2:M$9)*ROUNDUP(G392/Sheet3!$Q$7,0)</f>
        <v>0</v>
      </c>
      <c r="BJ392" s="122">
        <f>IF(S392="E",LOOKUP(Sheet3!$G$7,Sheet3!$A$18:$A$21,Sheet3!$B$18:$B$21),0)*G392*AN392*2</f>
        <v>0</v>
      </c>
      <c r="BK392" s="122">
        <f>IF(S392="E",LOOKUP(Sheet3!$G$7,Sheet3!$A$18:$A$21,Sheet3!$C$18:$C$21),0)*G392*AN392*2/1000</f>
        <v>0</v>
      </c>
      <c r="BL392" s="122">
        <f>IF(S392="E",LOOKUP(Sheet3!$G$7,Sheet3!$A$18:$A$21,Sheet3!$D$18:$D$21),0)*G392*AN392*2/1000</f>
        <v>0</v>
      </c>
      <c r="BN392" s="124">
        <f t="shared" si="187"/>
        <v>0</v>
      </c>
      <c r="BO392" s="124">
        <f t="shared" si="188"/>
        <v>0</v>
      </c>
      <c r="BP392" s="115"/>
      <c r="BQ392" s="56">
        <f t="shared" si="189"/>
        <v>0</v>
      </c>
      <c r="BR392" s="52">
        <f t="shared" si="190"/>
        <v>0</v>
      </c>
      <c r="BS392" s="52">
        <f t="shared" si="191"/>
        <v>0</v>
      </c>
      <c r="BT392" s="52">
        <f>IF(OR(LOOKUP(V392,Sheet2!A$3:A$25,Sheet2!B$3:B$25)=1,G392=0),0,AW392-AO392*0.2*G392)</f>
        <v>0</v>
      </c>
      <c r="BU392" s="52">
        <f t="shared" si="192"/>
        <v>0</v>
      </c>
      <c r="BV392" s="52">
        <f t="shared" si="193"/>
        <v>0</v>
      </c>
      <c r="BW392" s="32">
        <f t="shared" si="194"/>
        <v>0</v>
      </c>
    </row>
    <row r="393" spans="1:75">
      <c r="A393" s="110"/>
      <c r="D393" s="110">
        <f t="shared" si="175"/>
        <v>0</v>
      </c>
      <c r="E393" s="32"/>
      <c r="L393" s="32">
        <v>1</v>
      </c>
      <c r="M393" s="32">
        <v>0</v>
      </c>
      <c r="N393" s="32">
        <v>0</v>
      </c>
      <c r="O393" s="32">
        <v>0</v>
      </c>
      <c r="P393" s="32">
        <f t="shared" ref="P393:P456" si="198">IF(O393=0,0,AN393)</f>
        <v>0</v>
      </c>
      <c r="R393" s="111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2">
        <f t="shared" si="177"/>
        <v>0</v>
      </c>
      <c r="T393" s="113">
        <f t="shared" si="195"/>
        <v>0</v>
      </c>
      <c r="V393" s="137">
        <f t="shared" si="176"/>
        <v>0</v>
      </c>
      <c r="W393" s="138">
        <f t="shared" si="178"/>
        <v>0</v>
      </c>
      <c r="X393" s="138">
        <f t="shared" si="171"/>
        <v>0</v>
      </c>
      <c r="Y393" s="138">
        <f t="shared" si="172"/>
        <v>0</v>
      </c>
      <c r="Z393" s="138">
        <f>Y393+LOOKUP(V393,Sheet2!A$3:A$24,Sheet2!J$3:J$24)</f>
        <v>0</v>
      </c>
      <c r="AA393" s="138">
        <f t="shared" si="179"/>
        <v>0</v>
      </c>
      <c r="AB393" s="138">
        <f t="shared" si="173"/>
        <v>0</v>
      </c>
      <c r="AC393" s="138">
        <f t="shared" si="174"/>
        <v>0</v>
      </c>
      <c r="AD393" s="138">
        <f>AC393+LOOKUP(V393,Sheet2!A$3:A$24,Sheet2!J$3:J$24)</f>
        <v>0</v>
      </c>
      <c r="AE393" s="138">
        <f t="shared" si="180"/>
        <v>0</v>
      </c>
      <c r="AF393" s="138">
        <f t="shared" si="181"/>
        <v>0</v>
      </c>
      <c r="AG393" s="137">
        <f>LOOKUP(V393,Sheet2!A$3:A$24,Sheet2!K$3:K$24)</f>
        <v>0</v>
      </c>
      <c r="AH393" s="143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37">
        <f>LOOKUP(R393,Sheet3!A$2:A$7,Sheet3!D$2:D$7)</f>
        <v>0</v>
      </c>
      <c r="AJ393" s="137">
        <f t="shared" si="196"/>
        <v>0</v>
      </c>
      <c r="AK393" s="137">
        <f t="shared" si="197"/>
        <v>0</v>
      </c>
      <c r="AL393" s="138">
        <f t="shared" si="182"/>
        <v>0</v>
      </c>
      <c r="AM393" s="138">
        <f t="shared" si="183"/>
        <v>0</v>
      </c>
      <c r="AN393" s="138">
        <f t="shared" si="184"/>
        <v>0</v>
      </c>
      <c r="AO393" s="138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15"/>
      <c r="AQ393" s="152">
        <f t="shared" si="185"/>
        <v>0</v>
      </c>
      <c r="AR393" s="153">
        <f>LOOKUP(S393,Sheet3!F$2:F$9,Sheet3!G$2:G$9)*(AN393-AJ393)*(AN393-AJ393)/2*G393*IF(L393=1,2,IF(L393=2,1,0))</f>
        <v>0</v>
      </c>
      <c r="AS393" s="153">
        <f>LOOKUP(R393,Sheet3!A$2:A$6,Sheet3!B$2:B$6)*AO393*G393</f>
        <v>0</v>
      </c>
      <c r="AT393" s="153">
        <f>LOOKUP(R393,Sheet3!A$2:A$6,Sheet3!C$2:C$6)*AO393*G393</f>
        <v>0</v>
      </c>
      <c r="AU393" s="154">
        <f>IF(AND(AE393&gt;3.5,AF393&gt;3.5),LOOKUP(Sheet1!V393,Sheet2!A$3:A$24,Sheet2!U$3:U$24),LOOKUP(V393,Sheet2!A$3:A$24,Sheet2!T$3:T$24))*G393</f>
        <v>0</v>
      </c>
      <c r="AV393" s="154">
        <f>IF(AND(AE393&gt;3.5,AF393&gt;3.5),LOOKUP(Sheet1!V393,Sheet2!A$3:A$24,Sheet2!W$3:W$24),LOOKUP(V393,Sheet2!A$3:A$24,Sheet2!V$3:V$24))*G393</f>
        <v>0</v>
      </c>
      <c r="AW393" s="153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3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3">
        <f>LOOKUP(S393,Sheet3!F$2:F$9,Sheet3!G$2:G$9)*MIN((((Z393-Y393)+(AD393-AC393))/2+AH393+LOOKUP(V393,Sheet2!A$3:A$24,Sheet2!K$3:K$24)),AN393-AK393)^2/2*G393*IF(L393=1,2,IF(L393=2,1,0))</f>
        <v>0</v>
      </c>
      <c r="AZ393" s="153">
        <f>IF(G393=0,0,MAX(0,SUM(AQ393:AR393)-SUM(AS393:AY393)-BA393-LOOKUP(V393,Sheet2!A$3:A$24,Sheet2!Y$3:Y$24)*G393))</f>
        <v>0</v>
      </c>
      <c r="BA393" s="154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58">
        <f>IF(S393="A",LOOKUP(S393,Sheet3!F$2:F$9,Sheet3!H$2:H$9)*(AN393+AJ393+0.5)*G393*IF(L393=1,2,IF(L393=2,1,0)),0)</f>
        <v>0</v>
      </c>
      <c r="BC393" s="159">
        <f t="shared" si="186"/>
        <v>0</v>
      </c>
      <c r="BD393" s="123">
        <f>LOOKUP($S393,Sheet3!$F$2:$F$9,Sheet3!I$2:I$9)*$G393*IF($L393=1,2,IF($L393=2,1,0))</f>
        <v>0</v>
      </c>
      <c r="BE393" s="123">
        <f>LOOKUP($S393,Sheet3!$F$2:$F$9,Sheet3!J$2:J$9)*$G393*IF($L393=1,2,IF($L393=2,1,0))</f>
        <v>0</v>
      </c>
      <c r="BF393" s="123">
        <f>LOOKUP($S393,Sheet3!$F$2:$F$9,Sheet3!K$2:K$9)*$G393*IF($L393=1,2,IF($L393=2,1,0))</f>
        <v>0</v>
      </c>
      <c r="BG393" s="123">
        <f>LOOKUP($S393,Sheet3!$F$2:$F$9,Sheet3!L$2:L$9)*$G393*IF($L393=1,2,IF($L393=2,1,0))</f>
        <v>0</v>
      </c>
      <c r="BH393" s="122">
        <f>LOOKUP($S393,Sheet3!$F$2:$F$9,Sheet3!M$2:M$9)*$G393*IF($L393=1,2,IF($L393=2,1,0))*2</f>
        <v>0</v>
      </c>
      <c r="BI393" s="122">
        <f>(AO393-Sheet3!$Q$4*IF($L393=1,2,IF($L393=2,1,0)))*LOOKUP(S393,Sheet3!F$2:F$9,Sheet3!M$2:M$9)*ROUNDUP(G393/Sheet3!$Q$7,0)</f>
        <v>0</v>
      </c>
      <c r="BJ393" s="122">
        <f>IF(S393="E",LOOKUP(Sheet3!$G$7,Sheet3!$A$18:$A$21,Sheet3!$B$18:$B$21),0)*G393*AN393*2</f>
        <v>0</v>
      </c>
      <c r="BK393" s="122">
        <f>IF(S393="E",LOOKUP(Sheet3!$G$7,Sheet3!$A$18:$A$21,Sheet3!$C$18:$C$21),0)*G393*AN393*2/1000</f>
        <v>0</v>
      </c>
      <c r="BL393" s="122">
        <f>IF(S393="E",LOOKUP(Sheet3!$G$7,Sheet3!$A$18:$A$21,Sheet3!$D$18:$D$21),0)*G393*AN393*2/1000</f>
        <v>0</v>
      </c>
      <c r="BN393" s="124">
        <f t="shared" si="187"/>
        <v>0</v>
      </c>
      <c r="BO393" s="124">
        <f t="shared" si="188"/>
        <v>0</v>
      </c>
      <c r="BP393" s="115"/>
      <c r="BQ393" s="56">
        <f t="shared" si="189"/>
        <v>0</v>
      </c>
      <c r="BR393" s="52">
        <f t="shared" si="190"/>
        <v>0</v>
      </c>
      <c r="BS393" s="52">
        <f t="shared" si="191"/>
        <v>0</v>
      </c>
      <c r="BT393" s="52">
        <f>IF(OR(LOOKUP(V393,Sheet2!A$3:A$25,Sheet2!B$3:B$25)=1,G393=0),0,AW393-AO393*0.2*G393)</f>
        <v>0</v>
      </c>
      <c r="BU393" s="52">
        <f t="shared" si="192"/>
        <v>0</v>
      </c>
      <c r="BV393" s="52">
        <f t="shared" si="193"/>
        <v>0</v>
      </c>
      <c r="BW393" s="32">
        <f t="shared" si="194"/>
        <v>0</v>
      </c>
    </row>
    <row r="394" spans="1:75">
      <c r="A394" s="110"/>
      <c r="D394" s="110">
        <f t="shared" si="175"/>
        <v>0</v>
      </c>
      <c r="E394" s="32"/>
      <c r="L394" s="32">
        <v>1</v>
      </c>
      <c r="M394" s="32">
        <v>0</v>
      </c>
      <c r="N394" s="32">
        <v>0</v>
      </c>
      <c r="O394" s="32">
        <v>0</v>
      </c>
      <c r="P394" s="32">
        <f t="shared" si="198"/>
        <v>0</v>
      </c>
      <c r="R394" s="111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2">
        <f t="shared" si="177"/>
        <v>0</v>
      </c>
      <c r="T394" s="113">
        <f t="shared" si="195"/>
        <v>0</v>
      </c>
      <c r="V394" s="137">
        <f t="shared" si="176"/>
        <v>0</v>
      </c>
      <c r="W394" s="138">
        <f t="shared" si="178"/>
        <v>0</v>
      </c>
      <c r="X394" s="138">
        <f t="shared" ref="X394:X457" si="199">IF($G394=0,0,E394)</f>
        <v>0</v>
      </c>
      <c r="Y394" s="138">
        <f t="shared" ref="Y394:Y457" si="200">IF($G394=0,0,F394)</f>
        <v>0</v>
      </c>
      <c r="Z394" s="138">
        <f>Y394+LOOKUP(V394,Sheet2!A$3:A$24,Sheet2!J$3:J$24)</f>
        <v>0</v>
      </c>
      <c r="AA394" s="138">
        <f t="shared" si="179"/>
        <v>0</v>
      </c>
      <c r="AB394" s="138">
        <f t="shared" ref="AB394:AB457" si="201">IF($G394=0,0,E395)</f>
        <v>0</v>
      </c>
      <c r="AC394" s="138">
        <f t="shared" ref="AC394:AC457" si="202">IF($G394=0,0,F395)</f>
        <v>0</v>
      </c>
      <c r="AD394" s="138">
        <f>AC394+LOOKUP(V394,Sheet2!A$3:A$24,Sheet2!J$3:J$24)</f>
        <v>0</v>
      </c>
      <c r="AE394" s="138">
        <f t="shared" si="180"/>
        <v>0</v>
      </c>
      <c r="AF394" s="138">
        <f t="shared" si="181"/>
        <v>0</v>
      </c>
      <c r="AG394" s="137">
        <f>LOOKUP(V394,Sheet2!A$3:A$24,Sheet2!K$3:K$24)</f>
        <v>0</v>
      </c>
      <c r="AH394" s="143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37">
        <f>LOOKUP(R394,Sheet3!A$2:A$7,Sheet3!D$2:D$7)</f>
        <v>0</v>
      </c>
      <c r="AJ394" s="137">
        <f t="shared" si="196"/>
        <v>0</v>
      </c>
      <c r="AK394" s="137">
        <f t="shared" si="197"/>
        <v>0</v>
      </c>
      <c r="AL394" s="138">
        <f t="shared" si="182"/>
        <v>0</v>
      </c>
      <c r="AM394" s="138">
        <f t="shared" si="183"/>
        <v>0</v>
      </c>
      <c r="AN394" s="138">
        <f t="shared" si="184"/>
        <v>0</v>
      </c>
      <c r="AO394" s="138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15"/>
      <c r="AQ394" s="152">
        <f t="shared" si="185"/>
        <v>0</v>
      </c>
      <c r="AR394" s="153">
        <f>LOOKUP(S394,Sheet3!F$2:F$9,Sheet3!G$2:G$9)*(AN394-AJ394)*(AN394-AJ394)/2*G394*IF(L394=1,2,IF(L394=2,1,0))</f>
        <v>0</v>
      </c>
      <c r="AS394" s="153">
        <f>LOOKUP(R394,Sheet3!A$2:A$6,Sheet3!B$2:B$6)*AO394*G394</f>
        <v>0</v>
      </c>
      <c r="AT394" s="153">
        <f>LOOKUP(R394,Sheet3!A$2:A$6,Sheet3!C$2:C$6)*AO394*G394</f>
        <v>0</v>
      </c>
      <c r="AU394" s="154">
        <f>IF(AND(AE394&gt;3.5,AF394&gt;3.5),LOOKUP(Sheet1!V394,Sheet2!A$3:A$24,Sheet2!U$3:U$24),LOOKUP(V394,Sheet2!A$3:A$24,Sheet2!T$3:T$24))*G394</f>
        <v>0</v>
      </c>
      <c r="AV394" s="154">
        <f>IF(AND(AE394&gt;3.5,AF394&gt;3.5),LOOKUP(Sheet1!V394,Sheet2!A$3:A$24,Sheet2!W$3:W$24),LOOKUP(V394,Sheet2!A$3:A$24,Sheet2!V$3:V$24))*G394</f>
        <v>0</v>
      </c>
      <c r="AW394" s="153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3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3">
        <f>LOOKUP(S394,Sheet3!F$2:F$9,Sheet3!G$2:G$9)*MIN((((Z394-Y394)+(AD394-AC394))/2+AH394+LOOKUP(V394,Sheet2!A$3:A$24,Sheet2!K$3:K$24)),AN394-AK394)^2/2*G394*IF(L394=1,2,IF(L394=2,1,0))</f>
        <v>0</v>
      </c>
      <c r="AZ394" s="153">
        <f>IF(G394=0,0,MAX(0,SUM(AQ394:AR394)-SUM(AS394:AY394)-BA394-LOOKUP(V394,Sheet2!A$3:A$24,Sheet2!Y$3:Y$24)*G394))</f>
        <v>0</v>
      </c>
      <c r="BA394" s="154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58">
        <f>IF(S394="A",LOOKUP(S394,Sheet3!F$2:F$9,Sheet3!H$2:H$9)*(AN394+AJ394+0.5)*G394*IF(L394=1,2,IF(L394=2,1,0)),0)</f>
        <v>0</v>
      </c>
      <c r="BC394" s="159">
        <f t="shared" si="186"/>
        <v>0</v>
      </c>
      <c r="BD394" s="123">
        <f>LOOKUP($S394,Sheet3!$F$2:$F$9,Sheet3!I$2:I$9)*$G394*IF($L394=1,2,IF($L394=2,1,0))</f>
        <v>0</v>
      </c>
      <c r="BE394" s="123">
        <f>LOOKUP($S394,Sheet3!$F$2:$F$9,Sheet3!J$2:J$9)*$G394*IF($L394=1,2,IF($L394=2,1,0))</f>
        <v>0</v>
      </c>
      <c r="BF394" s="123">
        <f>LOOKUP($S394,Sheet3!$F$2:$F$9,Sheet3!K$2:K$9)*$G394*IF($L394=1,2,IF($L394=2,1,0))</f>
        <v>0</v>
      </c>
      <c r="BG394" s="123">
        <f>LOOKUP($S394,Sheet3!$F$2:$F$9,Sheet3!L$2:L$9)*$G394*IF($L394=1,2,IF($L394=2,1,0))</f>
        <v>0</v>
      </c>
      <c r="BH394" s="122">
        <f>LOOKUP($S394,Sheet3!$F$2:$F$9,Sheet3!M$2:M$9)*$G394*IF($L394=1,2,IF($L394=2,1,0))*2</f>
        <v>0</v>
      </c>
      <c r="BI394" s="122">
        <f>(AO394-Sheet3!$Q$4*IF($L394=1,2,IF($L394=2,1,0)))*LOOKUP(S394,Sheet3!F$2:F$9,Sheet3!M$2:M$9)*ROUNDUP(G394/Sheet3!$Q$7,0)</f>
        <v>0</v>
      </c>
      <c r="BJ394" s="122">
        <f>IF(S394="E",LOOKUP(Sheet3!$G$7,Sheet3!$A$18:$A$21,Sheet3!$B$18:$B$21),0)*G394*AN394*2</f>
        <v>0</v>
      </c>
      <c r="BK394" s="122">
        <f>IF(S394="E",LOOKUP(Sheet3!$G$7,Sheet3!$A$18:$A$21,Sheet3!$C$18:$C$21),0)*G394*AN394*2/1000</f>
        <v>0</v>
      </c>
      <c r="BL394" s="122">
        <f>IF(S394="E",LOOKUP(Sheet3!$G$7,Sheet3!$A$18:$A$21,Sheet3!$D$18:$D$21),0)*G394*AN394*2/1000</f>
        <v>0</v>
      </c>
      <c r="BN394" s="124">
        <f t="shared" si="187"/>
        <v>0</v>
      </c>
      <c r="BO394" s="124">
        <f t="shared" si="188"/>
        <v>0</v>
      </c>
      <c r="BP394" s="115"/>
      <c r="BQ394" s="56">
        <f t="shared" si="189"/>
        <v>0</v>
      </c>
      <c r="BR394" s="52">
        <f t="shared" si="190"/>
        <v>0</v>
      </c>
      <c r="BS394" s="52">
        <f t="shared" si="191"/>
        <v>0</v>
      </c>
      <c r="BT394" s="52">
        <f>IF(OR(LOOKUP(V394,Sheet2!A$3:A$25,Sheet2!B$3:B$25)=1,G394=0),0,AW394-AO394*0.2*G394)</f>
        <v>0</v>
      </c>
      <c r="BU394" s="52">
        <f t="shared" si="192"/>
        <v>0</v>
      </c>
      <c r="BV394" s="52">
        <f t="shared" si="193"/>
        <v>0</v>
      </c>
      <c r="BW394" s="32">
        <f t="shared" si="194"/>
        <v>0</v>
      </c>
    </row>
    <row r="395" spans="1:75">
      <c r="A395" s="110"/>
      <c r="D395" s="110">
        <f t="shared" si="175"/>
        <v>0</v>
      </c>
      <c r="E395" s="32"/>
      <c r="L395" s="32">
        <v>1</v>
      </c>
      <c r="M395" s="32">
        <v>0</v>
      </c>
      <c r="N395" s="32">
        <v>0</v>
      </c>
      <c r="O395" s="32">
        <v>0</v>
      </c>
      <c r="P395" s="32">
        <f t="shared" si="198"/>
        <v>0</v>
      </c>
      <c r="R395" s="111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2">
        <f t="shared" si="177"/>
        <v>0</v>
      </c>
      <c r="T395" s="113">
        <f t="shared" si="195"/>
        <v>0</v>
      </c>
      <c r="V395" s="137">
        <f t="shared" si="176"/>
        <v>0</v>
      </c>
      <c r="W395" s="138">
        <f t="shared" si="178"/>
        <v>0</v>
      </c>
      <c r="X395" s="138">
        <f t="shared" si="199"/>
        <v>0</v>
      </c>
      <c r="Y395" s="138">
        <f t="shared" si="200"/>
        <v>0</v>
      </c>
      <c r="Z395" s="138">
        <f>Y395+LOOKUP(V395,Sheet2!A$3:A$24,Sheet2!J$3:J$24)</f>
        <v>0</v>
      </c>
      <c r="AA395" s="138">
        <f t="shared" si="179"/>
        <v>0</v>
      </c>
      <c r="AB395" s="138">
        <f t="shared" si="201"/>
        <v>0</v>
      </c>
      <c r="AC395" s="138">
        <f t="shared" si="202"/>
        <v>0</v>
      </c>
      <c r="AD395" s="138">
        <f>AC395+LOOKUP(V395,Sheet2!A$3:A$24,Sheet2!J$3:J$24)</f>
        <v>0</v>
      </c>
      <c r="AE395" s="138">
        <f t="shared" si="180"/>
        <v>0</v>
      </c>
      <c r="AF395" s="138">
        <f t="shared" si="181"/>
        <v>0</v>
      </c>
      <c r="AG395" s="137">
        <f>LOOKUP(V395,Sheet2!A$3:A$24,Sheet2!K$3:K$24)</f>
        <v>0</v>
      </c>
      <c r="AH395" s="143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37">
        <f>LOOKUP(R395,Sheet3!A$2:A$7,Sheet3!D$2:D$7)</f>
        <v>0</v>
      </c>
      <c r="AJ395" s="137">
        <f t="shared" si="196"/>
        <v>0</v>
      </c>
      <c r="AK395" s="137">
        <f t="shared" si="197"/>
        <v>0</v>
      </c>
      <c r="AL395" s="138">
        <f t="shared" si="182"/>
        <v>0</v>
      </c>
      <c r="AM395" s="138">
        <f t="shared" si="183"/>
        <v>0</v>
      </c>
      <c r="AN395" s="138">
        <f t="shared" si="184"/>
        <v>0</v>
      </c>
      <c r="AO395" s="138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15"/>
      <c r="AQ395" s="152">
        <f t="shared" si="185"/>
        <v>0</v>
      </c>
      <c r="AR395" s="153">
        <f>LOOKUP(S395,Sheet3!F$2:F$9,Sheet3!G$2:G$9)*(AN395-AJ395)*(AN395-AJ395)/2*G395*IF(L395=1,2,IF(L395=2,1,0))</f>
        <v>0</v>
      </c>
      <c r="AS395" s="153">
        <f>LOOKUP(R395,Sheet3!A$2:A$6,Sheet3!B$2:B$6)*AO395*G395</f>
        <v>0</v>
      </c>
      <c r="AT395" s="153">
        <f>LOOKUP(R395,Sheet3!A$2:A$6,Sheet3!C$2:C$6)*AO395*G395</f>
        <v>0</v>
      </c>
      <c r="AU395" s="154">
        <f>IF(AND(AE395&gt;3.5,AF395&gt;3.5),LOOKUP(Sheet1!V395,Sheet2!A$3:A$24,Sheet2!U$3:U$24),LOOKUP(V395,Sheet2!A$3:A$24,Sheet2!T$3:T$24))*G395</f>
        <v>0</v>
      </c>
      <c r="AV395" s="154">
        <f>IF(AND(AE395&gt;3.5,AF395&gt;3.5),LOOKUP(Sheet1!V395,Sheet2!A$3:A$24,Sheet2!W$3:W$24),LOOKUP(V395,Sheet2!A$3:A$24,Sheet2!V$3:V$24))*G395</f>
        <v>0</v>
      </c>
      <c r="AW395" s="153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3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3">
        <f>LOOKUP(S395,Sheet3!F$2:F$9,Sheet3!G$2:G$9)*MIN((((Z395-Y395)+(AD395-AC395))/2+AH395+LOOKUP(V395,Sheet2!A$3:A$24,Sheet2!K$3:K$24)),AN395-AK395)^2/2*G395*IF(L395=1,2,IF(L395=2,1,0))</f>
        <v>0</v>
      </c>
      <c r="AZ395" s="153">
        <f>IF(G395=0,0,MAX(0,SUM(AQ395:AR395)-SUM(AS395:AY395)-BA395-LOOKUP(V395,Sheet2!A$3:A$24,Sheet2!Y$3:Y$24)*G395))</f>
        <v>0</v>
      </c>
      <c r="BA395" s="154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58">
        <f>IF(S395="A",LOOKUP(S395,Sheet3!F$2:F$9,Sheet3!H$2:H$9)*(AN395+AJ395+0.5)*G395*IF(L395=1,2,IF(L395=2,1,0)),0)</f>
        <v>0</v>
      </c>
      <c r="BC395" s="159">
        <f t="shared" si="186"/>
        <v>0</v>
      </c>
      <c r="BD395" s="123">
        <f>LOOKUP($S395,Sheet3!$F$2:$F$9,Sheet3!I$2:I$9)*$G395*IF($L395=1,2,IF($L395=2,1,0))</f>
        <v>0</v>
      </c>
      <c r="BE395" s="123">
        <f>LOOKUP($S395,Sheet3!$F$2:$F$9,Sheet3!J$2:J$9)*$G395*IF($L395=1,2,IF($L395=2,1,0))</f>
        <v>0</v>
      </c>
      <c r="BF395" s="123">
        <f>LOOKUP($S395,Sheet3!$F$2:$F$9,Sheet3!K$2:K$9)*$G395*IF($L395=1,2,IF($L395=2,1,0))</f>
        <v>0</v>
      </c>
      <c r="BG395" s="123">
        <f>LOOKUP($S395,Sheet3!$F$2:$F$9,Sheet3!L$2:L$9)*$G395*IF($L395=1,2,IF($L395=2,1,0))</f>
        <v>0</v>
      </c>
      <c r="BH395" s="122">
        <f>LOOKUP($S395,Sheet3!$F$2:$F$9,Sheet3!M$2:M$9)*$G395*IF($L395=1,2,IF($L395=2,1,0))*2</f>
        <v>0</v>
      </c>
      <c r="BI395" s="122">
        <f>(AO395-Sheet3!$Q$4*IF($L395=1,2,IF($L395=2,1,0)))*LOOKUP(S395,Sheet3!F$2:F$9,Sheet3!M$2:M$9)*ROUNDUP(G395/Sheet3!$Q$7,0)</f>
        <v>0</v>
      </c>
      <c r="BJ395" s="122">
        <f>IF(S395="E",LOOKUP(Sheet3!$G$7,Sheet3!$A$18:$A$21,Sheet3!$B$18:$B$21),0)*G395*AN395*2</f>
        <v>0</v>
      </c>
      <c r="BK395" s="122">
        <f>IF(S395="E",LOOKUP(Sheet3!$G$7,Sheet3!$A$18:$A$21,Sheet3!$C$18:$C$21),0)*G395*AN395*2/1000</f>
        <v>0</v>
      </c>
      <c r="BL395" s="122">
        <f>IF(S395="E",LOOKUP(Sheet3!$G$7,Sheet3!$A$18:$A$21,Sheet3!$D$18:$D$21),0)*G395*AN395*2/1000</f>
        <v>0</v>
      </c>
      <c r="BN395" s="124">
        <f t="shared" si="187"/>
        <v>0</v>
      </c>
      <c r="BO395" s="124">
        <f t="shared" si="188"/>
        <v>0</v>
      </c>
      <c r="BP395" s="115"/>
      <c r="BQ395" s="56">
        <f t="shared" si="189"/>
        <v>0</v>
      </c>
      <c r="BR395" s="52">
        <f t="shared" si="190"/>
        <v>0</v>
      </c>
      <c r="BS395" s="52">
        <f t="shared" si="191"/>
        <v>0</v>
      </c>
      <c r="BT395" s="52">
        <f>IF(OR(LOOKUP(V395,Sheet2!A$3:A$25,Sheet2!B$3:B$25)=1,G395=0),0,AW395-AO395*0.2*G395)</f>
        <v>0</v>
      </c>
      <c r="BU395" s="52">
        <f t="shared" si="192"/>
        <v>0</v>
      </c>
      <c r="BV395" s="52">
        <f t="shared" si="193"/>
        <v>0</v>
      </c>
      <c r="BW395" s="32">
        <f t="shared" si="194"/>
        <v>0</v>
      </c>
    </row>
    <row r="396" spans="1:75">
      <c r="A396" s="110"/>
      <c r="D396" s="110">
        <f t="shared" si="175"/>
        <v>0</v>
      </c>
      <c r="E396" s="32"/>
      <c r="L396" s="32">
        <v>1</v>
      </c>
      <c r="M396" s="32">
        <v>0</v>
      </c>
      <c r="N396" s="32">
        <v>0</v>
      </c>
      <c r="O396" s="32">
        <v>0</v>
      </c>
      <c r="P396" s="32">
        <f t="shared" si="198"/>
        <v>0</v>
      </c>
      <c r="R396" s="111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2">
        <f t="shared" si="177"/>
        <v>0</v>
      </c>
      <c r="T396" s="113">
        <f t="shared" si="195"/>
        <v>0</v>
      </c>
      <c r="V396" s="137">
        <f t="shared" si="176"/>
        <v>0</v>
      </c>
      <c r="W396" s="138">
        <f t="shared" si="178"/>
        <v>0</v>
      </c>
      <c r="X396" s="138">
        <f t="shared" si="199"/>
        <v>0</v>
      </c>
      <c r="Y396" s="138">
        <f t="shared" si="200"/>
        <v>0</v>
      </c>
      <c r="Z396" s="138">
        <f>Y396+LOOKUP(V396,Sheet2!A$3:A$24,Sheet2!J$3:J$24)</f>
        <v>0</v>
      </c>
      <c r="AA396" s="138">
        <f t="shared" si="179"/>
        <v>0</v>
      </c>
      <c r="AB396" s="138">
        <f t="shared" si="201"/>
        <v>0</v>
      </c>
      <c r="AC396" s="138">
        <f t="shared" si="202"/>
        <v>0</v>
      </c>
      <c r="AD396" s="138">
        <f>AC396+LOOKUP(V396,Sheet2!A$3:A$24,Sheet2!J$3:J$24)</f>
        <v>0</v>
      </c>
      <c r="AE396" s="138">
        <f t="shared" si="180"/>
        <v>0</v>
      </c>
      <c r="AF396" s="138">
        <f t="shared" si="181"/>
        <v>0</v>
      </c>
      <c r="AG396" s="137">
        <f>LOOKUP(V396,Sheet2!A$3:A$24,Sheet2!K$3:K$24)</f>
        <v>0</v>
      </c>
      <c r="AH396" s="143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37">
        <f>LOOKUP(R396,Sheet3!A$2:A$7,Sheet3!D$2:D$7)</f>
        <v>0</v>
      </c>
      <c r="AJ396" s="137">
        <f t="shared" si="196"/>
        <v>0</v>
      </c>
      <c r="AK396" s="137">
        <f t="shared" si="197"/>
        <v>0</v>
      </c>
      <c r="AL396" s="138">
        <f t="shared" si="182"/>
        <v>0</v>
      </c>
      <c r="AM396" s="138">
        <f t="shared" si="183"/>
        <v>0</v>
      </c>
      <c r="AN396" s="138">
        <f t="shared" si="184"/>
        <v>0</v>
      </c>
      <c r="AO396" s="138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15"/>
      <c r="AQ396" s="152">
        <f t="shared" si="185"/>
        <v>0</v>
      </c>
      <c r="AR396" s="153">
        <f>LOOKUP(S396,Sheet3!F$2:F$9,Sheet3!G$2:G$9)*(AN396-AJ396)*(AN396-AJ396)/2*G396*IF(L396=1,2,IF(L396=2,1,0))</f>
        <v>0</v>
      </c>
      <c r="AS396" s="153">
        <f>LOOKUP(R396,Sheet3!A$2:A$6,Sheet3!B$2:B$6)*AO396*G396</f>
        <v>0</v>
      </c>
      <c r="AT396" s="153">
        <f>LOOKUP(R396,Sheet3!A$2:A$6,Sheet3!C$2:C$6)*AO396*G396</f>
        <v>0</v>
      </c>
      <c r="AU396" s="154">
        <f>IF(AND(AE396&gt;3.5,AF396&gt;3.5),LOOKUP(Sheet1!V396,Sheet2!A$3:A$24,Sheet2!U$3:U$24),LOOKUP(V396,Sheet2!A$3:A$24,Sheet2!T$3:T$24))*G396</f>
        <v>0</v>
      </c>
      <c r="AV396" s="154">
        <f>IF(AND(AE396&gt;3.5,AF396&gt;3.5),LOOKUP(Sheet1!V396,Sheet2!A$3:A$24,Sheet2!W$3:W$24),LOOKUP(V396,Sheet2!A$3:A$24,Sheet2!V$3:V$24))*G396</f>
        <v>0</v>
      </c>
      <c r="AW396" s="153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3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3">
        <f>LOOKUP(S396,Sheet3!F$2:F$9,Sheet3!G$2:G$9)*MIN((((Z396-Y396)+(AD396-AC396))/2+AH396+LOOKUP(V396,Sheet2!A$3:A$24,Sheet2!K$3:K$24)),AN396-AK396)^2/2*G396*IF(L396=1,2,IF(L396=2,1,0))</f>
        <v>0</v>
      </c>
      <c r="AZ396" s="153">
        <f>IF(G396=0,0,MAX(0,SUM(AQ396:AR396)-SUM(AS396:AY396)-BA396-LOOKUP(V396,Sheet2!A$3:A$24,Sheet2!Y$3:Y$24)*G396))</f>
        <v>0</v>
      </c>
      <c r="BA396" s="154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58">
        <f>IF(S396="A",LOOKUP(S396,Sheet3!F$2:F$9,Sheet3!H$2:H$9)*(AN396+AJ396+0.5)*G396*IF(L396=1,2,IF(L396=2,1,0)),0)</f>
        <v>0</v>
      </c>
      <c r="BC396" s="159">
        <f t="shared" si="186"/>
        <v>0</v>
      </c>
      <c r="BD396" s="123">
        <f>LOOKUP($S396,Sheet3!$F$2:$F$9,Sheet3!I$2:I$9)*$G396*IF($L396=1,2,IF($L396=2,1,0))</f>
        <v>0</v>
      </c>
      <c r="BE396" s="123">
        <f>LOOKUP($S396,Sheet3!$F$2:$F$9,Sheet3!J$2:J$9)*$G396*IF($L396=1,2,IF($L396=2,1,0))</f>
        <v>0</v>
      </c>
      <c r="BF396" s="123">
        <f>LOOKUP($S396,Sheet3!$F$2:$F$9,Sheet3!K$2:K$9)*$G396*IF($L396=1,2,IF($L396=2,1,0))</f>
        <v>0</v>
      </c>
      <c r="BG396" s="123">
        <f>LOOKUP($S396,Sheet3!$F$2:$F$9,Sheet3!L$2:L$9)*$G396*IF($L396=1,2,IF($L396=2,1,0))</f>
        <v>0</v>
      </c>
      <c r="BH396" s="122">
        <f>LOOKUP($S396,Sheet3!$F$2:$F$9,Sheet3!M$2:M$9)*$G396*IF($L396=1,2,IF($L396=2,1,0))*2</f>
        <v>0</v>
      </c>
      <c r="BI396" s="122">
        <f>(AO396-Sheet3!$Q$4*IF($L396=1,2,IF($L396=2,1,0)))*LOOKUP(S396,Sheet3!F$2:F$9,Sheet3!M$2:M$9)*ROUNDUP(G396/Sheet3!$Q$7,0)</f>
        <v>0</v>
      </c>
      <c r="BJ396" s="122">
        <f>IF(S396="E",LOOKUP(Sheet3!$G$7,Sheet3!$A$18:$A$21,Sheet3!$B$18:$B$21),0)*G396*AN396*2</f>
        <v>0</v>
      </c>
      <c r="BK396" s="122">
        <f>IF(S396="E",LOOKUP(Sheet3!$G$7,Sheet3!$A$18:$A$21,Sheet3!$C$18:$C$21),0)*G396*AN396*2/1000</f>
        <v>0</v>
      </c>
      <c r="BL396" s="122">
        <f>IF(S396="E",LOOKUP(Sheet3!$G$7,Sheet3!$A$18:$A$21,Sheet3!$D$18:$D$21),0)*G396*AN396*2/1000</f>
        <v>0</v>
      </c>
      <c r="BN396" s="124">
        <f t="shared" si="187"/>
        <v>0</v>
      </c>
      <c r="BO396" s="124">
        <f t="shared" si="188"/>
        <v>0</v>
      </c>
      <c r="BP396" s="115"/>
      <c r="BQ396" s="56">
        <f t="shared" si="189"/>
        <v>0</v>
      </c>
      <c r="BR396" s="52">
        <f t="shared" si="190"/>
        <v>0</v>
      </c>
      <c r="BS396" s="52">
        <f t="shared" si="191"/>
        <v>0</v>
      </c>
      <c r="BT396" s="52">
        <f>IF(OR(LOOKUP(V396,Sheet2!A$3:A$25,Sheet2!B$3:B$25)=1,G396=0),0,AW396-AO396*0.2*G396)</f>
        <v>0</v>
      </c>
      <c r="BU396" s="52">
        <f t="shared" si="192"/>
        <v>0</v>
      </c>
      <c r="BV396" s="52">
        <f t="shared" si="193"/>
        <v>0</v>
      </c>
      <c r="BW396" s="32">
        <f t="shared" si="194"/>
        <v>0</v>
      </c>
    </row>
    <row r="397" spans="1:75">
      <c r="A397" s="110"/>
      <c r="D397" s="110">
        <f t="shared" si="175"/>
        <v>0</v>
      </c>
      <c r="E397" s="32"/>
      <c r="L397" s="32">
        <v>1</v>
      </c>
      <c r="M397" s="32">
        <v>0</v>
      </c>
      <c r="N397" s="32">
        <v>0</v>
      </c>
      <c r="O397" s="32">
        <v>0</v>
      </c>
      <c r="P397" s="32">
        <f t="shared" si="198"/>
        <v>0</v>
      </c>
      <c r="R397" s="111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2">
        <f t="shared" si="177"/>
        <v>0</v>
      </c>
      <c r="T397" s="113">
        <f t="shared" si="195"/>
        <v>0</v>
      </c>
      <c r="V397" s="137">
        <f t="shared" si="176"/>
        <v>0</v>
      </c>
      <c r="W397" s="138">
        <f t="shared" si="178"/>
        <v>0</v>
      </c>
      <c r="X397" s="138">
        <f t="shared" si="199"/>
        <v>0</v>
      </c>
      <c r="Y397" s="138">
        <f t="shared" si="200"/>
        <v>0</v>
      </c>
      <c r="Z397" s="138">
        <f>Y397+LOOKUP(V397,Sheet2!A$3:A$24,Sheet2!J$3:J$24)</f>
        <v>0</v>
      </c>
      <c r="AA397" s="138">
        <f t="shared" si="179"/>
        <v>0</v>
      </c>
      <c r="AB397" s="138">
        <f t="shared" si="201"/>
        <v>0</v>
      </c>
      <c r="AC397" s="138">
        <f t="shared" si="202"/>
        <v>0</v>
      </c>
      <c r="AD397" s="138">
        <f>AC397+LOOKUP(V397,Sheet2!A$3:A$24,Sheet2!J$3:J$24)</f>
        <v>0</v>
      </c>
      <c r="AE397" s="138">
        <f t="shared" si="180"/>
        <v>0</v>
      </c>
      <c r="AF397" s="138">
        <f t="shared" si="181"/>
        <v>0</v>
      </c>
      <c r="AG397" s="137">
        <f>LOOKUP(V397,Sheet2!A$3:A$24,Sheet2!K$3:K$24)</f>
        <v>0</v>
      </c>
      <c r="AH397" s="143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37">
        <f>LOOKUP(R397,Sheet3!A$2:A$7,Sheet3!D$2:D$7)</f>
        <v>0</v>
      </c>
      <c r="AJ397" s="137">
        <f t="shared" si="196"/>
        <v>0</v>
      </c>
      <c r="AK397" s="137">
        <f t="shared" si="197"/>
        <v>0</v>
      </c>
      <c r="AL397" s="138">
        <f t="shared" si="182"/>
        <v>0</v>
      </c>
      <c r="AM397" s="138">
        <f t="shared" si="183"/>
        <v>0</v>
      </c>
      <c r="AN397" s="138">
        <f t="shared" si="184"/>
        <v>0</v>
      </c>
      <c r="AO397" s="138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15"/>
      <c r="AQ397" s="152">
        <f t="shared" si="185"/>
        <v>0</v>
      </c>
      <c r="AR397" s="153">
        <f>LOOKUP(S397,Sheet3!F$2:F$9,Sheet3!G$2:G$9)*(AN397-AJ397)*(AN397-AJ397)/2*G397*IF(L397=1,2,IF(L397=2,1,0))</f>
        <v>0</v>
      </c>
      <c r="AS397" s="153">
        <f>LOOKUP(R397,Sheet3!A$2:A$6,Sheet3!B$2:B$6)*AO397*G397</f>
        <v>0</v>
      </c>
      <c r="AT397" s="153">
        <f>LOOKUP(R397,Sheet3!A$2:A$6,Sheet3!C$2:C$6)*AO397*G397</f>
        <v>0</v>
      </c>
      <c r="AU397" s="154">
        <f>IF(AND(AE397&gt;3.5,AF397&gt;3.5),LOOKUP(Sheet1!V397,Sheet2!A$3:A$24,Sheet2!U$3:U$24),LOOKUP(V397,Sheet2!A$3:A$24,Sheet2!T$3:T$24))*G397</f>
        <v>0</v>
      </c>
      <c r="AV397" s="154">
        <f>IF(AND(AE397&gt;3.5,AF397&gt;3.5),LOOKUP(Sheet1!V397,Sheet2!A$3:A$24,Sheet2!W$3:W$24),LOOKUP(V397,Sheet2!A$3:A$24,Sheet2!V$3:V$24))*G397</f>
        <v>0</v>
      </c>
      <c r="AW397" s="153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3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3">
        <f>LOOKUP(S397,Sheet3!F$2:F$9,Sheet3!G$2:G$9)*MIN((((Z397-Y397)+(AD397-AC397))/2+AH397+LOOKUP(V397,Sheet2!A$3:A$24,Sheet2!K$3:K$24)),AN397-AK397)^2/2*G397*IF(L397=1,2,IF(L397=2,1,0))</f>
        <v>0</v>
      </c>
      <c r="AZ397" s="153">
        <f>IF(G397=0,0,MAX(0,SUM(AQ397:AR397)-SUM(AS397:AY397)-BA397-LOOKUP(V397,Sheet2!A$3:A$24,Sheet2!Y$3:Y$24)*G397))</f>
        <v>0</v>
      </c>
      <c r="BA397" s="154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58">
        <f>IF(S397="A",LOOKUP(S397,Sheet3!F$2:F$9,Sheet3!H$2:H$9)*(AN397+AJ397+0.5)*G397*IF(L397=1,2,IF(L397=2,1,0)),0)</f>
        <v>0</v>
      </c>
      <c r="BC397" s="159">
        <f t="shared" si="186"/>
        <v>0</v>
      </c>
      <c r="BD397" s="123">
        <f>LOOKUP($S397,Sheet3!$F$2:$F$9,Sheet3!I$2:I$9)*$G397*IF($L397=1,2,IF($L397=2,1,0))</f>
        <v>0</v>
      </c>
      <c r="BE397" s="123">
        <f>LOOKUP($S397,Sheet3!$F$2:$F$9,Sheet3!J$2:J$9)*$G397*IF($L397=1,2,IF($L397=2,1,0))</f>
        <v>0</v>
      </c>
      <c r="BF397" s="123">
        <f>LOOKUP($S397,Sheet3!$F$2:$F$9,Sheet3!K$2:K$9)*$G397*IF($L397=1,2,IF($L397=2,1,0))</f>
        <v>0</v>
      </c>
      <c r="BG397" s="123">
        <f>LOOKUP($S397,Sheet3!$F$2:$F$9,Sheet3!L$2:L$9)*$G397*IF($L397=1,2,IF($L397=2,1,0))</f>
        <v>0</v>
      </c>
      <c r="BH397" s="122">
        <f>LOOKUP($S397,Sheet3!$F$2:$F$9,Sheet3!M$2:M$9)*$G397*IF($L397=1,2,IF($L397=2,1,0))*2</f>
        <v>0</v>
      </c>
      <c r="BI397" s="122">
        <f>(AO397-Sheet3!$Q$4*IF($L397=1,2,IF($L397=2,1,0)))*LOOKUP(S397,Sheet3!F$2:F$9,Sheet3!M$2:M$9)*ROUNDUP(G397/Sheet3!$Q$7,0)</f>
        <v>0</v>
      </c>
      <c r="BJ397" s="122">
        <f>IF(S397="E",LOOKUP(Sheet3!$G$7,Sheet3!$A$18:$A$21,Sheet3!$B$18:$B$21),0)*G397*AN397*2</f>
        <v>0</v>
      </c>
      <c r="BK397" s="122">
        <f>IF(S397="E",LOOKUP(Sheet3!$G$7,Sheet3!$A$18:$A$21,Sheet3!$C$18:$C$21),0)*G397*AN397*2/1000</f>
        <v>0</v>
      </c>
      <c r="BL397" s="122">
        <f>IF(S397="E",LOOKUP(Sheet3!$G$7,Sheet3!$A$18:$A$21,Sheet3!$D$18:$D$21),0)*G397*AN397*2/1000</f>
        <v>0</v>
      </c>
      <c r="BN397" s="124">
        <f t="shared" si="187"/>
        <v>0</v>
      </c>
      <c r="BO397" s="124">
        <f t="shared" si="188"/>
        <v>0</v>
      </c>
      <c r="BP397" s="115"/>
      <c r="BQ397" s="56">
        <f t="shared" si="189"/>
        <v>0</v>
      </c>
      <c r="BR397" s="52">
        <f t="shared" si="190"/>
        <v>0</v>
      </c>
      <c r="BS397" s="52">
        <f t="shared" si="191"/>
        <v>0</v>
      </c>
      <c r="BT397" s="52">
        <f>IF(OR(LOOKUP(V397,Sheet2!A$3:A$25,Sheet2!B$3:B$25)=1,G397=0),0,AW397-AO397*0.2*G397)</f>
        <v>0</v>
      </c>
      <c r="BU397" s="52">
        <f t="shared" si="192"/>
        <v>0</v>
      </c>
      <c r="BV397" s="52">
        <f t="shared" si="193"/>
        <v>0</v>
      </c>
      <c r="BW397" s="32">
        <f t="shared" si="194"/>
        <v>0</v>
      </c>
    </row>
    <row r="398" spans="1:75">
      <c r="A398" s="110"/>
      <c r="D398" s="110">
        <f t="shared" si="175"/>
        <v>0</v>
      </c>
      <c r="E398" s="32"/>
      <c r="L398" s="32">
        <v>1</v>
      </c>
      <c r="M398" s="32">
        <v>0</v>
      </c>
      <c r="N398" s="32">
        <v>0</v>
      </c>
      <c r="O398" s="32">
        <v>0</v>
      </c>
      <c r="P398" s="32">
        <f t="shared" si="198"/>
        <v>0</v>
      </c>
      <c r="R398" s="111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2">
        <f t="shared" si="177"/>
        <v>0</v>
      </c>
      <c r="T398" s="113">
        <f t="shared" si="195"/>
        <v>0</v>
      </c>
      <c r="V398" s="137">
        <f t="shared" si="176"/>
        <v>0</v>
      </c>
      <c r="W398" s="138">
        <f t="shared" si="178"/>
        <v>0</v>
      </c>
      <c r="X398" s="138">
        <f t="shared" si="199"/>
        <v>0</v>
      </c>
      <c r="Y398" s="138">
        <f t="shared" si="200"/>
        <v>0</v>
      </c>
      <c r="Z398" s="138">
        <f>Y398+LOOKUP(V398,Sheet2!A$3:A$24,Sheet2!J$3:J$24)</f>
        <v>0</v>
      </c>
      <c r="AA398" s="138">
        <f t="shared" si="179"/>
        <v>0</v>
      </c>
      <c r="AB398" s="138">
        <f t="shared" si="201"/>
        <v>0</v>
      </c>
      <c r="AC398" s="138">
        <f t="shared" si="202"/>
        <v>0</v>
      </c>
      <c r="AD398" s="138">
        <f>AC398+LOOKUP(V398,Sheet2!A$3:A$24,Sheet2!J$3:J$24)</f>
        <v>0</v>
      </c>
      <c r="AE398" s="138">
        <f t="shared" si="180"/>
        <v>0</v>
      </c>
      <c r="AF398" s="138">
        <f t="shared" si="181"/>
        <v>0</v>
      </c>
      <c r="AG398" s="137">
        <f>LOOKUP(V398,Sheet2!A$3:A$24,Sheet2!K$3:K$24)</f>
        <v>0</v>
      </c>
      <c r="AH398" s="143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37">
        <f>LOOKUP(R398,Sheet3!A$2:A$7,Sheet3!D$2:D$7)</f>
        <v>0</v>
      </c>
      <c r="AJ398" s="137">
        <f t="shared" si="196"/>
        <v>0</v>
      </c>
      <c r="AK398" s="137">
        <f t="shared" si="197"/>
        <v>0</v>
      </c>
      <c r="AL398" s="138">
        <f t="shared" si="182"/>
        <v>0</v>
      </c>
      <c r="AM398" s="138">
        <f t="shared" si="183"/>
        <v>0</v>
      </c>
      <c r="AN398" s="138">
        <f t="shared" si="184"/>
        <v>0</v>
      </c>
      <c r="AO398" s="138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15"/>
      <c r="AQ398" s="152">
        <f t="shared" si="185"/>
        <v>0</v>
      </c>
      <c r="AR398" s="153">
        <f>LOOKUP(S398,Sheet3!F$2:F$9,Sheet3!G$2:G$9)*(AN398-AJ398)*(AN398-AJ398)/2*G398*IF(L398=1,2,IF(L398=2,1,0))</f>
        <v>0</v>
      </c>
      <c r="AS398" s="153">
        <f>LOOKUP(R398,Sheet3!A$2:A$6,Sheet3!B$2:B$6)*AO398*G398</f>
        <v>0</v>
      </c>
      <c r="AT398" s="153">
        <f>LOOKUP(R398,Sheet3!A$2:A$6,Sheet3!C$2:C$6)*AO398*G398</f>
        <v>0</v>
      </c>
      <c r="AU398" s="154">
        <f>IF(AND(AE398&gt;3.5,AF398&gt;3.5),LOOKUP(Sheet1!V398,Sheet2!A$3:A$24,Sheet2!U$3:U$24),LOOKUP(V398,Sheet2!A$3:A$24,Sheet2!T$3:T$24))*G398</f>
        <v>0</v>
      </c>
      <c r="AV398" s="154">
        <f>IF(AND(AE398&gt;3.5,AF398&gt;3.5),LOOKUP(Sheet1!V398,Sheet2!A$3:A$24,Sheet2!W$3:W$24),LOOKUP(V398,Sheet2!A$3:A$24,Sheet2!V$3:V$24))*G398</f>
        <v>0</v>
      </c>
      <c r="AW398" s="153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3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3">
        <f>LOOKUP(S398,Sheet3!F$2:F$9,Sheet3!G$2:G$9)*MIN((((Z398-Y398)+(AD398-AC398))/2+AH398+LOOKUP(V398,Sheet2!A$3:A$24,Sheet2!K$3:K$24)),AN398-AK398)^2/2*G398*IF(L398=1,2,IF(L398=2,1,0))</f>
        <v>0</v>
      </c>
      <c r="AZ398" s="153">
        <f>IF(G398=0,0,MAX(0,SUM(AQ398:AR398)-SUM(AS398:AY398)-BA398-LOOKUP(V398,Sheet2!A$3:A$24,Sheet2!Y$3:Y$24)*G398))</f>
        <v>0</v>
      </c>
      <c r="BA398" s="154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58">
        <f>IF(S398="A",LOOKUP(S398,Sheet3!F$2:F$9,Sheet3!H$2:H$9)*(AN398+AJ398+0.5)*G398*IF(L398=1,2,IF(L398=2,1,0)),0)</f>
        <v>0</v>
      </c>
      <c r="BC398" s="159">
        <f t="shared" si="186"/>
        <v>0</v>
      </c>
      <c r="BD398" s="123">
        <f>LOOKUP($S398,Sheet3!$F$2:$F$9,Sheet3!I$2:I$9)*$G398*IF($L398=1,2,IF($L398=2,1,0))</f>
        <v>0</v>
      </c>
      <c r="BE398" s="123">
        <f>LOOKUP($S398,Sheet3!$F$2:$F$9,Sheet3!J$2:J$9)*$G398*IF($L398=1,2,IF($L398=2,1,0))</f>
        <v>0</v>
      </c>
      <c r="BF398" s="123">
        <f>LOOKUP($S398,Sheet3!$F$2:$F$9,Sheet3!K$2:K$9)*$G398*IF($L398=1,2,IF($L398=2,1,0))</f>
        <v>0</v>
      </c>
      <c r="BG398" s="123">
        <f>LOOKUP($S398,Sheet3!$F$2:$F$9,Sheet3!L$2:L$9)*$G398*IF($L398=1,2,IF($L398=2,1,0))</f>
        <v>0</v>
      </c>
      <c r="BH398" s="122">
        <f>LOOKUP($S398,Sheet3!$F$2:$F$9,Sheet3!M$2:M$9)*$G398*IF($L398=1,2,IF($L398=2,1,0))*2</f>
        <v>0</v>
      </c>
      <c r="BI398" s="122">
        <f>(AO398-Sheet3!$Q$4*IF($L398=1,2,IF($L398=2,1,0)))*LOOKUP(S398,Sheet3!F$2:F$9,Sheet3!M$2:M$9)*ROUNDUP(G398/Sheet3!$Q$7,0)</f>
        <v>0</v>
      </c>
      <c r="BJ398" s="122">
        <f>IF(S398="E",LOOKUP(Sheet3!$G$7,Sheet3!$A$18:$A$21,Sheet3!$B$18:$B$21),0)*G398*AN398*2</f>
        <v>0</v>
      </c>
      <c r="BK398" s="122">
        <f>IF(S398="E",LOOKUP(Sheet3!$G$7,Sheet3!$A$18:$A$21,Sheet3!$C$18:$C$21),0)*G398*AN398*2/1000</f>
        <v>0</v>
      </c>
      <c r="BL398" s="122">
        <f>IF(S398="E",LOOKUP(Sheet3!$G$7,Sheet3!$A$18:$A$21,Sheet3!$D$18:$D$21),0)*G398*AN398*2/1000</f>
        <v>0</v>
      </c>
      <c r="BN398" s="124">
        <f t="shared" si="187"/>
        <v>0</v>
      </c>
      <c r="BO398" s="124">
        <f t="shared" si="188"/>
        <v>0</v>
      </c>
      <c r="BP398" s="115"/>
      <c r="BQ398" s="56">
        <f t="shared" si="189"/>
        <v>0</v>
      </c>
      <c r="BR398" s="52">
        <f t="shared" si="190"/>
        <v>0</v>
      </c>
      <c r="BS398" s="52">
        <f t="shared" si="191"/>
        <v>0</v>
      </c>
      <c r="BT398" s="52">
        <f>IF(OR(LOOKUP(V398,Sheet2!A$3:A$25,Sheet2!B$3:B$25)=1,G398=0),0,AW398-AO398*0.2*G398)</f>
        <v>0</v>
      </c>
      <c r="BU398" s="52">
        <f t="shared" si="192"/>
        <v>0</v>
      </c>
      <c r="BV398" s="52">
        <f t="shared" si="193"/>
        <v>0</v>
      </c>
      <c r="BW398" s="32">
        <f t="shared" si="194"/>
        <v>0</v>
      </c>
    </row>
    <row r="399" spans="1:75">
      <c r="A399" s="110"/>
      <c r="D399" s="110">
        <f t="shared" si="175"/>
        <v>0</v>
      </c>
      <c r="E399" s="32"/>
      <c r="L399" s="32">
        <v>1</v>
      </c>
      <c r="M399" s="32">
        <v>0</v>
      </c>
      <c r="N399" s="32">
        <v>0</v>
      </c>
      <c r="O399" s="32">
        <v>0</v>
      </c>
      <c r="P399" s="32">
        <f t="shared" si="198"/>
        <v>0</v>
      </c>
      <c r="R399" s="111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2">
        <f t="shared" si="177"/>
        <v>0</v>
      </c>
      <c r="T399" s="113">
        <f t="shared" si="195"/>
        <v>0</v>
      </c>
      <c r="V399" s="137">
        <f t="shared" si="176"/>
        <v>0</v>
      </c>
      <c r="W399" s="138">
        <f t="shared" si="178"/>
        <v>0</v>
      </c>
      <c r="X399" s="138">
        <f t="shared" si="199"/>
        <v>0</v>
      </c>
      <c r="Y399" s="138">
        <f t="shared" si="200"/>
        <v>0</v>
      </c>
      <c r="Z399" s="138">
        <f>Y399+LOOKUP(V399,Sheet2!A$3:A$24,Sheet2!J$3:J$24)</f>
        <v>0</v>
      </c>
      <c r="AA399" s="138">
        <f t="shared" si="179"/>
        <v>0</v>
      </c>
      <c r="AB399" s="138">
        <f t="shared" si="201"/>
        <v>0</v>
      </c>
      <c r="AC399" s="138">
        <f t="shared" si="202"/>
        <v>0</v>
      </c>
      <c r="AD399" s="138">
        <f>AC399+LOOKUP(V399,Sheet2!A$3:A$24,Sheet2!J$3:J$24)</f>
        <v>0</v>
      </c>
      <c r="AE399" s="138">
        <f t="shared" si="180"/>
        <v>0</v>
      </c>
      <c r="AF399" s="138">
        <f t="shared" si="181"/>
        <v>0</v>
      </c>
      <c r="AG399" s="137">
        <f>LOOKUP(V399,Sheet2!A$3:A$24,Sheet2!K$3:K$24)</f>
        <v>0</v>
      </c>
      <c r="AH399" s="143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37">
        <f>LOOKUP(R399,Sheet3!A$2:A$7,Sheet3!D$2:D$7)</f>
        <v>0</v>
      </c>
      <c r="AJ399" s="137">
        <f t="shared" si="196"/>
        <v>0</v>
      </c>
      <c r="AK399" s="137">
        <f t="shared" si="197"/>
        <v>0</v>
      </c>
      <c r="AL399" s="138">
        <f t="shared" si="182"/>
        <v>0</v>
      </c>
      <c r="AM399" s="138">
        <f t="shared" si="183"/>
        <v>0</v>
      </c>
      <c r="AN399" s="138">
        <f t="shared" si="184"/>
        <v>0</v>
      </c>
      <c r="AO399" s="138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15"/>
      <c r="AQ399" s="152">
        <f t="shared" si="185"/>
        <v>0</v>
      </c>
      <c r="AR399" s="153">
        <f>LOOKUP(S399,Sheet3!F$2:F$9,Sheet3!G$2:G$9)*(AN399-AJ399)*(AN399-AJ399)/2*G399*IF(L399=1,2,IF(L399=2,1,0))</f>
        <v>0</v>
      </c>
      <c r="AS399" s="153">
        <f>LOOKUP(R399,Sheet3!A$2:A$6,Sheet3!B$2:B$6)*AO399*G399</f>
        <v>0</v>
      </c>
      <c r="AT399" s="153">
        <f>LOOKUP(R399,Sheet3!A$2:A$6,Sheet3!C$2:C$6)*AO399*G399</f>
        <v>0</v>
      </c>
      <c r="AU399" s="154">
        <f>IF(AND(AE399&gt;3.5,AF399&gt;3.5),LOOKUP(Sheet1!V399,Sheet2!A$3:A$24,Sheet2!U$3:U$24),LOOKUP(V399,Sheet2!A$3:A$24,Sheet2!T$3:T$24))*G399</f>
        <v>0</v>
      </c>
      <c r="AV399" s="154">
        <f>IF(AND(AE399&gt;3.5,AF399&gt;3.5),LOOKUP(Sheet1!V399,Sheet2!A$3:A$24,Sheet2!W$3:W$24),LOOKUP(V399,Sheet2!A$3:A$24,Sheet2!V$3:V$24))*G399</f>
        <v>0</v>
      </c>
      <c r="AW399" s="153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3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3">
        <f>LOOKUP(S399,Sheet3!F$2:F$9,Sheet3!G$2:G$9)*MIN((((Z399-Y399)+(AD399-AC399))/2+AH399+LOOKUP(V399,Sheet2!A$3:A$24,Sheet2!K$3:K$24)),AN399-AK399)^2/2*G399*IF(L399=1,2,IF(L399=2,1,0))</f>
        <v>0</v>
      </c>
      <c r="AZ399" s="153">
        <f>IF(G399=0,0,MAX(0,SUM(AQ399:AR399)-SUM(AS399:AY399)-BA399-LOOKUP(V399,Sheet2!A$3:A$24,Sheet2!Y$3:Y$24)*G399))</f>
        <v>0</v>
      </c>
      <c r="BA399" s="154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58">
        <f>IF(S399="A",LOOKUP(S399,Sheet3!F$2:F$9,Sheet3!H$2:H$9)*(AN399+AJ399+0.5)*G399*IF(L399=1,2,IF(L399=2,1,0)),0)</f>
        <v>0</v>
      </c>
      <c r="BC399" s="159">
        <f t="shared" si="186"/>
        <v>0</v>
      </c>
      <c r="BD399" s="123">
        <f>LOOKUP($S399,Sheet3!$F$2:$F$9,Sheet3!I$2:I$9)*$G399*IF($L399=1,2,IF($L399=2,1,0))</f>
        <v>0</v>
      </c>
      <c r="BE399" s="123">
        <f>LOOKUP($S399,Sheet3!$F$2:$F$9,Sheet3!J$2:J$9)*$G399*IF($L399=1,2,IF($L399=2,1,0))</f>
        <v>0</v>
      </c>
      <c r="BF399" s="123">
        <f>LOOKUP($S399,Sheet3!$F$2:$F$9,Sheet3!K$2:K$9)*$G399*IF($L399=1,2,IF($L399=2,1,0))</f>
        <v>0</v>
      </c>
      <c r="BG399" s="123">
        <f>LOOKUP($S399,Sheet3!$F$2:$F$9,Sheet3!L$2:L$9)*$G399*IF($L399=1,2,IF($L399=2,1,0))</f>
        <v>0</v>
      </c>
      <c r="BH399" s="122">
        <f>LOOKUP($S399,Sheet3!$F$2:$F$9,Sheet3!M$2:M$9)*$G399*IF($L399=1,2,IF($L399=2,1,0))*2</f>
        <v>0</v>
      </c>
      <c r="BI399" s="122">
        <f>(AO399-Sheet3!$Q$4*IF($L399=1,2,IF($L399=2,1,0)))*LOOKUP(S399,Sheet3!F$2:F$9,Sheet3!M$2:M$9)*ROUNDUP(G399/Sheet3!$Q$7,0)</f>
        <v>0</v>
      </c>
      <c r="BJ399" s="122">
        <f>IF(S399="E",LOOKUP(Sheet3!$G$7,Sheet3!$A$18:$A$21,Sheet3!$B$18:$B$21),0)*G399*AN399*2</f>
        <v>0</v>
      </c>
      <c r="BK399" s="122">
        <f>IF(S399="E",LOOKUP(Sheet3!$G$7,Sheet3!$A$18:$A$21,Sheet3!$C$18:$C$21),0)*G399*AN399*2/1000</f>
        <v>0</v>
      </c>
      <c r="BL399" s="122">
        <f>IF(S399="E",LOOKUP(Sheet3!$G$7,Sheet3!$A$18:$A$21,Sheet3!$D$18:$D$21),0)*G399*AN399*2/1000</f>
        <v>0</v>
      </c>
      <c r="BN399" s="124">
        <f t="shared" si="187"/>
        <v>0</v>
      </c>
      <c r="BO399" s="124">
        <f t="shared" si="188"/>
        <v>0</v>
      </c>
      <c r="BP399" s="115"/>
      <c r="BQ399" s="56">
        <f t="shared" si="189"/>
        <v>0</v>
      </c>
      <c r="BR399" s="52">
        <f t="shared" si="190"/>
        <v>0</v>
      </c>
      <c r="BS399" s="52">
        <f t="shared" si="191"/>
        <v>0</v>
      </c>
      <c r="BT399" s="52">
        <f>IF(OR(LOOKUP(V399,Sheet2!A$3:A$25,Sheet2!B$3:B$25)=1,G399=0),0,AW399-AO399*0.2*G399)</f>
        <v>0</v>
      </c>
      <c r="BU399" s="52">
        <f t="shared" si="192"/>
        <v>0</v>
      </c>
      <c r="BV399" s="52">
        <f t="shared" si="193"/>
        <v>0</v>
      </c>
      <c r="BW399" s="32">
        <f t="shared" si="194"/>
        <v>0</v>
      </c>
    </row>
    <row r="400" spans="1:75">
      <c r="A400" s="110"/>
      <c r="D400" s="110">
        <f t="shared" si="175"/>
        <v>0</v>
      </c>
      <c r="E400" s="32"/>
      <c r="L400" s="32">
        <v>1</v>
      </c>
      <c r="M400" s="32">
        <v>0</v>
      </c>
      <c r="N400" s="32">
        <v>0</v>
      </c>
      <c r="O400" s="32">
        <v>0</v>
      </c>
      <c r="P400" s="32">
        <f t="shared" si="198"/>
        <v>0</v>
      </c>
      <c r="R400" s="111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2">
        <f t="shared" si="177"/>
        <v>0</v>
      </c>
      <c r="T400" s="113">
        <f t="shared" si="195"/>
        <v>0</v>
      </c>
      <c r="V400" s="137">
        <f t="shared" si="176"/>
        <v>0</v>
      </c>
      <c r="W400" s="138">
        <f t="shared" si="178"/>
        <v>0</v>
      </c>
      <c r="X400" s="138">
        <f t="shared" si="199"/>
        <v>0</v>
      </c>
      <c r="Y400" s="138">
        <f t="shared" si="200"/>
        <v>0</v>
      </c>
      <c r="Z400" s="138">
        <f>Y400+LOOKUP(V400,Sheet2!A$3:A$24,Sheet2!J$3:J$24)</f>
        <v>0</v>
      </c>
      <c r="AA400" s="138">
        <f t="shared" si="179"/>
        <v>0</v>
      </c>
      <c r="AB400" s="138">
        <f t="shared" si="201"/>
        <v>0</v>
      </c>
      <c r="AC400" s="138">
        <f t="shared" si="202"/>
        <v>0</v>
      </c>
      <c r="AD400" s="138">
        <f>AC400+LOOKUP(V400,Sheet2!A$3:A$24,Sheet2!J$3:J$24)</f>
        <v>0</v>
      </c>
      <c r="AE400" s="138">
        <f t="shared" si="180"/>
        <v>0</v>
      </c>
      <c r="AF400" s="138">
        <f t="shared" si="181"/>
        <v>0</v>
      </c>
      <c r="AG400" s="137">
        <f>LOOKUP(V400,Sheet2!A$3:A$24,Sheet2!K$3:K$24)</f>
        <v>0</v>
      </c>
      <c r="AH400" s="143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37">
        <f>LOOKUP(R400,Sheet3!A$2:A$7,Sheet3!D$2:D$7)</f>
        <v>0</v>
      </c>
      <c r="AJ400" s="137">
        <f t="shared" si="196"/>
        <v>0</v>
      </c>
      <c r="AK400" s="137">
        <f t="shared" si="197"/>
        <v>0</v>
      </c>
      <c r="AL400" s="138">
        <f t="shared" si="182"/>
        <v>0</v>
      </c>
      <c r="AM400" s="138">
        <f t="shared" si="183"/>
        <v>0</v>
      </c>
      <c r="AN400" s="138">
        <f t="shared" si="184"/>
        <v>0</v>
      </c>
      <c r="AO400" s="138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15"/>
      <c r="AQ400" s="152">
        <f t="shared" si="185"/>
        <v>0</v>
      </c>
      <c r="AR400" s="153">
        <f>LOOKUP(S400,Sheet3!F$2:F$9,Sheet3!G$2:G$9)*(AN400-AJ400)*(AN400-AJ400)/2*G400*IF(L400=1,2,IF(L400=2,1,0))</f>
        <v>0</v>
      </c>
      <c r="AS400" s="153">
        <f>LOOKUP(R400,Sheet3!A$2:A$6,Sheet3!B$2:B$6)*AO400*G400</f>
        <v>0</v>
      </c>
      <c r="AT400" s="153">
        <f>LOOKUP(R400,Sheet3!A$2:A$6,Sheet3!C$2:C$6)*AO400*G400</f>
        <v>0</v>
      </c>
      <c r="AU400" s="154">
        <f>IF(AND(AE400&gt;3.5,AF400&gt;3.5),LOOKUP(Sheet1!V400,Sheet2!A$3:A$24,Sheet2!U$3:U$24),LOOKUP(V400,Sheet2!A$3:A$24,Sheet2!T$3:T$24))*G400</f>
        <v>0</v>
      </c>
      <c r="AV400" s="154">
        <f>IF(AND(AE400&gt;3.5,AF400&gt;3.5),LOOKUP(Sheet1!V400,Sheet2!A$3:A$24,Sheet2!W$3:W$24),LOOKUP(V400,Sheet2!A$3:A$24,Sheet2!V$3:V$24))*G400</f>
        <v>0</v>
      </c>
      <c r="AW400" s="153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3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3">
        <f>LOOKUP(S400,Sheet3!F$2:F$9,Sheet3!G$2:G$9)*MIN((((Z400-Y400)+(AD400-AC400))/2+AH400+LOOKUP(V400,Sheet2!A$3:A$24,Sheet2!K$3:K$24)),AN400-AK400)^2/2*G400*IF(L400=1,2,IF(L400=2,1,0))</f>
        <v>0</v>
      </c>
      <c r="AZ400" s="153">
        <f>IF(G400=0,0,MAX(0,SUM(AQ400:AR400)-SUM(AS400:AY400)-BA400-LOOKUP(V400,Sheet2!A$3:A$24,Sheet2!Y$3:Y$24)*G400))</f>
        <v>0</v>
      </c>
      <c r="BA400" s="154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58">
        <f>IF(S400="A",LOOKUP(S400,Sheet3!F$2:F$9,Sheet3!H$2:H$9)*(AN400+AJ400+0.5)*G400*IF(L400=1,2,IF(L400=2,1,0)),0)</f>
        <v>0</v>
      </c>
      <c r="BC400" s="159">
        <f t="shared" si="186"/>
        <v>0</v>
      </c>
      <c r="BD400" s="123">
        <f>LOOKUP($S400,Sheet3!$F$2:$F$9,Sheet3!I$2:I$9)*$G400*IF($L400=1,2,IF($L400=2,1,0))</f>
        <v>0</v>
      </c>
      <c r="BE400" s="123">
        <f>LOOKUP($S400,Sheet3!$F$2:$F$9,Sheet3!J$2:J$9)*$G400*IF($L400=1,2,IF($L400=2,1,0))</f>
        <v>0</v>
      </c>
      <c r="BF400" s="123">
        <f>LOOKUP($S400,Sheet3!$F$2:$F$9,Sheet3!K$2:K$9)*$G400*IF($L400=1,2,IF($L400=2,1,0))</f>
        <v>0</v>
      </c>
      <c r="BG400" s="123">
        <f>LOOKUP($S400,Sheet3!$F$2:$F$9,Sheet3!L$2:L$9)*$G400*IF($L400=1,2,IF($L400=2,1,0))</f>
        <v>0</v>
      </c>
      <c r="BH400" s="122">
        <f>LOOKUP($S400,Sheet3!$F$2:$F$9,Sheet3!M$2:M$9)*$G400*IF($L400=1,2,IF($L400=2,1,0))*2</f>
        <v>0</v>
      </c>
      <c r="BI400" s="122">
        <f>(AO400-Sheet3!$Q$4*IF($L400=1,2,IF($L400=2,1,0)))*LOOKUP(S400,Sheet3!F$2:F$9,Sheet3!M$2:M$9)*ROUNDUP(G400/Sheet3!$Q$7,0)</f>
        <v>0</v>
      </c>
      <c r="BJ400" s="122">
        <f>IF(S400="E",LOOKUP(Sheet3!$G$7,Sheet3!$A$18:$A$21,Sheet3!$B$18:$B$21),0)*G400*AN400*2</f>
        <v>0</v>
      </c>
      <c r="BK400" s="122">
        <f>IF(S400="E",LOOKUP(Sheet3!$G$7,Sheet3!$A$18:$A$21,Sheet3!$C$18:$C$21),0)*G400*AN400*2/1000</f>
        <v>0</v>
      </c>
      <c r="BL400" s="122">
        <f>IF(S400="E",LOOKUP(Sheet3!$G$7,Sheet3!$A$18:$A$21,Sheet3!$D$18:$D$21),0)*G400*AN400*2/1000</f>
        <v>0</v>
      </c>
      <c r="BN400" s="124">
        <f t="shared" si="187"/>
        <v>0</v>
      </c>
      <c r="BO400" s="124">
        <f t="shared" si="188"/>
        <v>0</v>
      </c>
      <c r="BP400" s="115"/>
      <c r="BQ400" s="56">
        <f t="shared" si="189"/>
        <v>0</v>
      </c>
      <c r="BR400" s="52">
        <f t="shared" si="190"/>
        <v>0</v>
      </c>
      <c r="BS400" s="52">
        <f t="shared" si="191"/>
        <v>0</v>
      </c>
      <c r="BT400" s="52">
        <f>IF(OR(LOOKUP(V400,Sheet2!A$3:A$25,Sheet2!B$3:B$25)=1,G400=0),0,AW400-AO400*0.2*G400)</f>
        <v>0</v>
      </c>
      <c r="BU400" s="52">
        <f t="shared" si="192"/>
        <v>0</v>
      </c>
      <c r="BV400" s="52">
        <f t="shared" si="193"/>
        <v>0</v>
      </c>
      <c r="BW400" s="32">
        <f t="shared" si="194"/>
        <v>0</v>
      </c>
    </row>
    <row r="401" spans="1:75">
      <c r="A401" s="110"/>
      <c r="D401" s="110">
        <f t="shared" si="175"/>
        <v>0</v>
      </c>
      <c r="E401" s="32"/>
      <c r="L401" s="32">
        <v>1</v>
      </c>
      <c r="M401" s="32">
        <v>0</v>
      </c>
      <c r="N401" s="32">
        <v>0</v>
      </c>
      <c r="O401" s="32">
        <v>0</v>
      </c>
      <c r="P401" s="32">
        <f t="shared" si="198"/>
        <v>0</v>
      </c>
      <c r="R401" s="111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2">
        <f t="shared" si="177"/>
        <v>0</v>
      </c>
      <c r="T401" s="113">
        <f t="shared" si="195"/>
        <v>0</v>
      </c>
      <c r="V401" s="137">
        <f t="shared" si="176"/>
        <v>0</v>
      </c>
      <c r="W401" s="138">
        <f t="shared" si="178"/>
        <v>0</v>
      </c>
      <c r="X401" s="138">
        <f t="shared" si="199"/>
        <v>0</v>
      </c>
      <c r="Y401" s="138">
        <f t="shared" si="200"/>
        <v>0</v>
      </c>
      <c r="Z401" s="138">
        <f>Y401+LOOKUP(V401,Sheet2!A$3:A$24,Sheet2!J$3:J$24)</f>
        <v>0</v>
      </c>
      <c r="AA401" s="138">
        <f t="shared" si="179"/>
        <v>0</v>
      </c>
      <c r="AB401" s="138">
        <f t="shared" si="201"/>
        <v>0</v>
      </c>
      <c r="AC401" s="138">
        <f t="shared" si="202"/>
        <v>0</v>
      </c>
      <c r="AD401" s="138">
        <f>AC401+LOOKUP(V401,Sheet2!A$3:A$24,Sheet2!J$3:J$24)</f>
        <v>0</v>
      </c>
      <c r="AE401" s="138">
        <f t="shared" si="180"/>
        <v>0</v>
      </c>
      <c r="AF401" s="138">
        <f t="shared" si="181"/>
        <v>0</v>
      </c>
      <c r="AG401" s="137">
        <f>LOOKUP(V401,Sheet2!A$3:A$24,Sheet2!K$3:K$24)</f>
        <v>0</v>
      </c>
      <c r="AH401" s="143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37">
        <f>LOOKUP(R401,Sheet3!A$2:A$7,Sheet3!D$2:D$7)</f>
        <v>0</v>
      </c>
      <c r="AJ401" s="137">
        <f t="shared" si="196"/>
        <v>0</v>
      </c>
      <c r="AK401" s="137">
        <f t="shared" si="197"/>
        <v>0</v>
      </c>
      <c r="AL401" s="138">
        <f t="shared" si="182"/>
        <v>0</v>
      </c>
      <c r="AM401" s="138">
        <f t="shared" si="183"/>
        <v>0</v>
      </c>
      <c r="AN401" s="138">
        <f t="shared" si="184"/>
        <v>0</v>
      </c>
      <c r="AO401" s="138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15"/>
      <c r="AQ401" s="152">
        <f t="shared" si="185"/>
        <v>0</v>
      </c>
      <c r="AR401" s="153">
        <f>LOOKUP(S401,Sheet3!F$2:F$9,Sheet3!G$2:G$9)*(AN401-AJ401)*(AN401-AJ401)/2*G401*IF(L401=1,2,IF(L401=2,1,0))</f>
        <v>0</v>
      </c>
      <c r="AS401" s="153">
        <f>LOOKUP(R401,Sheet3!A$2:A$6,Sheet3!B$2:B$6)*AO401*G401</f>
        <v>0</v>
      </c>
      <c r="AT401" s="153">
        <f>LOOKUP(R401,Sheet3!A$2:A$6,Sheet3!C$2:C$6)*AO401*G401</f>
        <v>0</v>
      </c>
      <c r="AU401" s="154">
        <f>IF(AND(AE401&gt;3.5,AF401&gt;3.5),LOOKUP(Sheet1!V401,Sheet2!A$3:A$24,Sheet2!U$3:U$24),LOOKUP(V401,Sheet2!A$3:A$24,Sheet2!T$3:T$24))*G401</f>
        <v>0</v>
      </c>
      <c r="AV401" s="154">
        <f>IF(AND(AE401&gt;3.5,AF401&gt;3.5),LOOKUP(Sheet1!V401,Sheet2!A$3:A$24,Sheet2!W$3:W$24),LOOKUP(V401,Sheet2!A$3:A$24,Sheet2!V$3:V$24))*G401</f>
        <v>0</v>
      </c>
      <c r="AW401" s="153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3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3">
        <f>LOOKUP(S401,Sheet3!F$2:F$9,Sheet3!G$2:G$9)*MIN((((Z401-Y401)+(AD401-AC401))/2+AH401+LOOKUP(V401,Sheet2!A$3:A$24,Sheet2!K$3:K$24)),AN401-AK401)^2/2*G401*IF(L401=1,2,IF(L401=2,1,0))</f>
        <v>0</v>
      </c>
      <c r="AZ401" s="153">
        <f>IF(G401=0,0,MAX(0,SUM(AQ401:AR401)-SUM(AS401:AY401)-BA401-LOOKUP(V401,Sheet2!A$3:A$24,Sheet2!Y$3:Y$24)*G401))</f>
        <v>0</v>
      </c>
      <c r="BA401" s="154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58">
        <f>IF(S401="A",LOOKUP(S401,Sheet3!F$2:F$9,Sheet3!H$2:H$9)*(AN401+AJ401+0.5)*G401*IF(L401=1,2,IF(L401=2,1,0)),0)</f>
        <v>0</v>
      </c>
      <c r="BC401" s="159">
        <f t="shared" si="186"/>
        <v>0</v>
      </c>
      <c r="BD401" s="123">
        <f>LOOKUP($S401,Sheet3!$F$2:$F$9,Sheet3!I$2:I$9)*$G401*IF($L401=1,2,IF($L401=2,1,0))</f>
        <v>0</v>
      </c>
      <c r="BE401" s="123">
        <f>LOOKUP($S401,Sheet3!$F$2:$F$9,Sheet3!J$2:J$9)*$G401*IF($L401=1,2,IF($L401=2,1,0))</f>
        <v>0</v>
      </c>
      <c r="BF401" s="123">
        <f>LOOKUP($S401,Sheet3!$F$2:$F$9,Sheet3!K$2:K$9)*$G401*IF($L401=1,2,IF($L401=2,1,0))</f>
        <v>0</v>
      </c>
      <c r="BG401" s="123">
        <f>LOOKUP($S401,Sheet3!$F$2:$F$9,Sheet3!L$2:L$9)*$G401*IF($L401=1,2,IF($L401=2,1,0))</f>
        <v>0</v>
      </c>
      <c r="BH401" s="122">
        <f>LOOKUP($S401,Sheet3!$F$2:$F$9,Sheet3!M$2:M$9)*$G401*IF($L401=1,2,IF($L401=2,1,0))*2</f>
        <v>0</v>
      </c>
      <c r="BI401" s="122">
        <f>(AO401-Sheet3!$Q$4*IF($L401=1,2,IF($L401=2,1,0)))*LOOKUP(S401,Sheet3!F$2:F$9,Sheet3!M$2:M$9)*ROUNDUP(G401/Sheet3!$Q$7,0)</f>
        <v>0</v>
      </c>
      <c r="BJ401" s="122">
        <f>IF(S401="E",LOOKUP(Sheet3!$G$7,Sheet3!$A$18:$A$21,Sheet3!$B$18:$B$21),0)*G401*AN401*2</f>
        <v>0</v>
      </c>
      <c r="BK401" s="122">
        <f>IF(S401="E",LOOKUP(Sheet3!$G$7,Sheet3!$A$18:$A$21,Sheet3!$C$18:$C$21),0)*G401*AN401*2/1000</f>
        <v>0</v>
      </c>
      <c r="BL401" s="122">
        <f>IF(S401="E",LOOKUP(Sheet3!$G$7,Sheet3!$A$18:$A$21,Sheet3!$D$18:$D$21),0)*G401*AN401*2/1000</f>
        <v>0</v>
      </c>
      <c r="BN401" s="124">
        <f t="shared" si="187"/>
        <v>0</v>
      </c>
      <c r="BO401" s="124">
        <f t="shared" si="188"/>
        <v>0</v>
      </c>
      <c r="BP401" s="115"/>
      <c r="BQ401" s="56">
        <f t="shared" si="189"/>
        <v>0</v>
      </c>
      <c r="BR401" s="52">
        <f t="shared" si="190"/>
        <v>0</v>
      </c>
      <c r="BS401" s="52">
        <f t="shared" si="191"/>
        <v>0</v>
      </c>
      <c r="BT401" s="52">
        <f>IF(OR(LOOKUP(V401,Sheet2!A$3:A$25,Sheet2!B$3:B$25)=1,G401=0),0,AW401-AO401*0.2*G401)</f>
        <v>0</v>
      </c>
      <c r="BU401" s="52">
        <f t="shared" si="192"/>
        <v>0</v>
      </c>
      <c r="BV401" s="52">
        <f t="shared" si="193"/>
        <v>0</v>
      </c>
      <c r="BW401" s="32">
        <f t="shared" si="194"/>
        <v>0</v>
      </c>
    </row>
    <row r="402" spans="1:75">
      <c r="A402" s="110"/>
      <c r="D402" s="110">
        <f t="shared" si="175"/>
        <v>0</v>
      </c>
      <c r="E402" s="32"/>
      <c r="L402" s="32">
        <v>1</v>
      </c>
      <c r="M402" s="32">
        <v>0</v>
      </c>
      <c r="N402" s="32">
        <v>0</v>
      </c>
      <c r="O402" s="32">
        <v>0</v>
      </c>
      <c r="P402" s="32">
        <f t="shared" si="198"/>
        <v>0</v>
      </c>
      <c r="R402" s="111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2">
        <f t="shared" si="177"/>
        <v>0</v>
      </c>
      <c r="T402" s="113">
        <f t="shared" si="195"/>
        <v>0</v>
      </c>
      <c r="V402" s="137">
        <f t="shared" si="176"/>
        <v>0</v>
      </c>
      <c r="W402" s="138">
        <f t="shared" si="178"/>
        <v>0</v>
      </c>
      <c r="X402" s="138">
        <f t="shared" si="199"/>
        <v>0</v>
      </c>
      <c r="Y402" s="138">
        <f t="shared" si="200"/>
        <v>0</v>
      </c>
      <c r="Z402" s="138">
        <f>Y402+LOOKUP(V402,Sheet2!A$3:A$24,Sheet2!J$3:J$24)</f>
        <v>0</v>
      </c>
      <c r="AA402" s="138">
        <f t="shared" si="179"/>
        <v>0</v>
      </c>
      <c r="AB402" s="138">
        <f t="shared" si="201"/>
        <v>0</v>
      </c>
      <c r="AC402" s="138">
        <f t="shared" si="202"/>
        <v>0</v>
      </c>
      <c r="AD402" s="138">
        <f>AC402+LOOKUP(V402,Sheet2!A$3:A$24,Sheet2!J$3:J$24)</f>
        <v>0</v>
      </c>
      <c r="AE402" s="138">
        <f t="shared" si="180"/>
        <v>0</v>
      </c>
      <c r="AF402" s="138">
        <f t="shared" si="181"/>
        <v>0</v>
      </c>
      <c r="AG402" s="137">
        <f>LOOKUP(V402,Sheet2!A$3:A$24,Sheet2!K$3:K$24)</f>
        <v>0</v>
      </c>
      <c r="AH402" s="143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37">
        <f>LOOKUP(R402,Sheet3!A$2:A$7,Sheet3!D$2:D$7)</f>
        <v>0</v>
      </c>
      <c r="AJ402" s="137">
        <f t="shared" si="196"/>
        <v>0</v>
      </c>
      <c r="AK402" s="137">
        <f t="shared" si="197"/>
        <v>0</v>
      </c>
      <c r="AL402" s="138">
        <f t="shared" si="182"/>
        <v>0</v>
      </c>
      <c r="AM402" s="138">
        <f t="shared" si="183"/>
        <v>0</v>
      </c>
      <c r="AN402" s="138">
        <f t="shared" si="184"/>
        <v>0</v>
      </c>
      <c r="AO402" s="138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15"/>
      <c r="AQ402" s="152">
        <f t="shared" si="185"/>
        <v>0</v>
      </c>
      <c r="AR402" s="153">
        <f>LOOKUP(S402,Sheet3!F$2:F$9,Sheet3!G$2:G$9)*(AN402-AJ402)*(AN402-AJ402)/2*G402*IF(L402=1,2,IF(L402=2,1,0))</f>
        <v>0</v>
      </c>
      <c r="AS402" s="153">
        <f>LOOKUP(R402,Sheet3!A$2:A$6,Sheet3!B$2:B$6)*AO402*G402</f>
        <v>0</v>
      </c>
      <c r="AT402" s="153">
        <f>LOOKUP(R402,Sheet3!A$2:A$6,Sheet3!C$2:C$6)*AO402*G402</f>
        <v>0</v>
      </c>
      <c r="AU402" s="154">
        <f>IF(AND(AE402&gt;3.5,AF402&gt;3.5),LOOKUP(Sheet1!V402,Sheet2!A$3:A$24,Sheet2!U$3:U$24),LOOKUP(V402,Sheet2!A$3:A$24,Sheet2!T$3:T$24))*G402</f>
        <v>0</v>
      </c>
      <c r="AV402" s="154">
        <f>IF(AND(AE402&gt;3.5,AF402&gt;3.5),LOOKUP(Sheet1!V402,Sheet2!A$3:A$24,Sheet2!W$3:W$24),LOOKUP(V402,Sheet2!A$3:A$24,Sheet2!V$3:V$24))*G402</f>
        <v>0</v>
      </c>
      <c r="AW402" s="153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3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3">
        <f>LOOKUP(S402,Sheet3!F$2:F$9,Sheet3!G$2:G$9)*MIN((((Z402-Y402)+(AD402-AC402))/2+AH402+LOOKUP(V402,Sheet2!A$3:A$24,Sheet2!K$3:K$24)),AN402-AK402)^2/2*G402*IF(L402=1,2,IF(L402=2,1,0))</f>
        <v>0</v>
      </c>
      <c r="AZ402" s="153">
        <f>IF(G402=0,0,MAX(0,SUM(AQ402:AR402)-SUM(AS402:AY402)-BA402-LOOKUP(V402,Sheet2!A$3:A$24,Sheet2!Y$3:Y$24)*G402))</f>
        <v>0</v>
      </c>
      <c r="BA402" s="154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58">
        <f>IF(S402="A",LOOKUP(S402,Sheet3!F$2:F$9,Sheet3!H$2:H$9)*(AN402+AJ402+0.5)*G402*IF(L402=1,2,IF(L402=2,1,0)),0)</f>
        <v>0</v>
      </c>
      <c r="BC402" s="159">
        <f t="shared" si="186"/>
        <v>0</v>
      </c>
      <c r="BD402" s="123">
        <f>LOOKUP($S402,Sheet3!$F$2:$F$9,Sheet3!I$2:I$9)*$G402*IF($L402=1,2,IF($L402=2,1,0))</f>
        <v>0</v>
      </c>
      <c r="BE402" s="123">
        <f>LOOKUP($S402,Sheet3!$F$2:$F$9,Sheet3!J$2:J$9)*$G402*IF($L402=1,2,IF($L402=2,1,0))</f>
        <v>0</v>
      </c>
      <c r="BF402" s="123">
        <f>LOOKUP($S402,Sheet3!$F$2:$F$9,Sheet3!K$2:K$9)*$G402*IF($L402=1,2,IF($L402=2,1,0))</f>
        <v>0</v>
      </c>
      <c r="BG402" s="123">
        <f>LOOKUP($S402,Sheet3!$F$2:$F$9,Sheet3!L$2:L$9)*$G402*IF($L402=1,2,IF($L402=2,1,0))</f>
        <v>0</v>
      </c>
      <c r="BH402" s="122">
        <f>LOOKUP($S402,Sheet3!$F$2:$F$9,Sheet3!M$2:M$9)*$G402*IF($L402=1,2,IF($L402=2,1,0))*2</f>
        <v>0</v>
      </c>
      <c r="BI402" s="122">
        <f>(AO402-Sheet3!$Q$4*IF($L402=1,2,IF($L402=2,1,0)))*LOOKUP(S402,Sheet3!F$2:F$9,Sheet3!M$2:M$9)*ROUNDUP(G402/Sheet3!$Q$7,0)</f>
        <v>0</v>
      </c>
      <c r="BJ402" s="122">
        <f>IF(S402="E",LOOKUP(Sheet3!$G$7,Sheet3!$A$18:$A$21,Sheet3!$B$18:$B$21),0)*G402*AN402*2</f>
        <v>0</v>
      </c>
      <c r="BK402" s="122">
        <f>IF(S402="E",LOOKUP(Sheet3!$G$7,Sheet3!$A$18:$A$21,Sheet3!$C$18:$C$21),0)*G402*AN402*2/1000</f>
        <v>0</v>
      </c>
      <c r="BL402" s="122">
        <f>IF(S402="E",LOOKUP(Sheet3!$G$7,Sheet3!$A$18:$A$21,Sheet3!$D$18:$D$21),0)*G402*AN402*2/1000</f>
        <v>0</v>
      </c>
      <c r="BN402" s="124">
        <f t="shared" si="187"/>
        <v>0</v>
      </c>
      <c r="BO402" s="124">
        <f t="shared" si="188"/>
        <v>0</v>
      </c>
      <c r="BP402" s="115"/>
      <c r="BQ402" s="56">
        <f t="shared" si="189"/>
        <v>0</v>
      </c>
      <c r="BR402" s="52">
        <f t="shared" si="190"/>
        <v>0</v>
      </c>
      <c r="BS402" s="52">
        <f t="shared" si="191"/>
        <v>0</v>
      </c>
      <c r="BT402" s="52">
        <f>IF(OR(LOOKUP(V402,Sheet2!A$3:A$25,Sheet2!B$3:B$25)=1,G402=0),0,AW402-AO402*0.2*G402)</f>
        <v>0</v>
      </c>
      <c r="BU402" s="52">
        <f t="shared" si="192"/>
        <v>0</v>
      </c>
      <c r="BV402" s="52">
        <f t="shared" si="193"/>
        <v>0</v>
      </c>
      <c r="BW402" s="32">
        <f t="shared" si="194"/>
        <v>0</v>
      </c>
    </row>
    <row r="403" spans="1:75">
      <c r="A403" s="110"/>
      <c r="D403" s="110">
        <f t="shared" si="175"/>
        <v>0</v>
      </c>
      <c r="E403" s="32"/>
      <c r="L403" s="32">
        <v>1</v>
      </c>
      <c r="M403" s="32">
        <v>0</v>
      </c>
      <c r="N403" s="32">
        <v>0</v>
      </c>
      <c r="O403" s="32">
        <v>0</v>
      </c>
      <c r="P403" s="32">
        <f t="shared" si="198"/>
        <v>0</v>
      </c>
      <c r="R403" s="111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2">
        <f t="shared" si="177"/>
        <v>0</v>
      </c>
      <c r="T403" s="113">
        <f t="shared" si="195"/>
        <v>0</v>
      </c>
      <c r="V403" s="137">
        <f t="shared" si="176"/>
        <v>0</v>
      </c>
      <c r="W403" s="138">
        <f t="shared" si="178"/>
        <v>0</v>
      </c>
      <c r="X403" s="138">
        <f t="shared" si="199"/>
        <v>0</v>
      </c>
      <c r="Y403" s="138">
        <f t="shared" si="200"/>
        <v>0</v>
      </c>
      <c r="Z403" s="138">
        <f>Y403+LOOKUP(V403,Sheet2!A$3:A$24,Sheet2!J$3:J$24)</f>
        <v>0</v>
      </c>
      <c r="AA403" s="138">
        <f t="shared" si="179"/>
        <v>0</v>
      </c>
      <c r="AB403" s="138">
        <f t="shared" si="201"/>
        <v>0</v>
      </c>
      <c r="AC403" s="138">
        <f t="shared" si="202"/>
        <v>0</v>
      </c>
      <c r="AD403" s="138">
        <f>AC403+LOOKUP(V403,Sheet2!A$3:A$24,Sheet2!J$3:J$24)</f>
        <v>0</v>
      </c>
      <c r="AE403" s="138">
        <f t="shared" si="180"/>
        <v>0</v>
      </c>
      <c r="AF403" s="138">
        <f t="shared" si="181"/>
        <v>0</v>
      </c>
      <c r="AG403" s="137">
        <f>LOOKUP(V403,Sheet2!A$3:A$24,Sheet2!K$3:K$24)</f>
        <v>0</v>
      </c>
      <c r="AH403" s="143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37">
        <f>LOOKUP(R403,Sheet3!A$2:A$7,Sheet3!D$2:D$7)</f>
        <v>0</v>
      </c>
      <c r="AJ403" s="137">
        <f t="shared" si="196"/>
        <v>0</v>
      </c>
      <c r="AK403" s="137">
        <f t="shared" si="197"/>
        <v>0</v>
      </c>
      <c r="AL403" s="138">
        <f t="shared" si="182"/>
        <v>0</v>
      </c>
      <c r="AM403" s="138">
        <f t="shared" si="183"/>
        <v>0</v>
      </c>
      <c r="AN403" s="138">
        <f t="shared" si="184"/>
        <v>0</v>
      </c>
      <c r="AO403" s="138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15"/>
      <c r="AQ403" s="152">
        <f t="shared" si="185"/>
        <v>0</v>
      </c>
      <c r="AR403" s="153">
        <f>LOOKUP(S403,Sheet3!F$2:F$9,Sheet3!G$2:G$9)*(AN403-AJ403)*(AN403-AJ403)/2*G403*IF(L403=1,2,IF(L403=2,1,0))</f>
        <v>0</v>
      </c>
      <c r="AS403" s="153">
        <f>LOOKUP(R403,Sheet3!A$2:A$6,Sheet3!B$2:B$6)*AO403*G403</f>
        <v>0</v>
      </c>
      <c r="AT403" s="153">
        <f>LOOKUP(R403,Sheet3!A$2:A$6,Sheet3!C$2:C$6)*AO403*G403</f>
        <v>0</v>
      </c>
      <c r="AU403" s="154">
        <f>IF(AND(AE403&gt;3.5,AF403&gt;3.5),LOOKUP(Sheet1!V403,Sheet2!A$3:A$24,Sheet2!U$3:U$24),LOOKUP(V403,Sheet2!A$3:A$24,Sheet2!T$3:T$24))*G403</f>
        <v>0</v>
      </c>
      <c r="AV403" s="154">
        <f>IF(AND(AE403&gt;3.5,AF403&gt;3.5),LOOKUP(Sheet1!V403,Sheet2!A$3:A$24,Sheet2!W$3:W$24),LOOKUP(V403,Sheet2!A$3:A$24,Sheet2!V$3:V$24))*G403</f>
        <v>0</v>
      </c>
      <c r="AW403" s="153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3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3">
        <f>LOOKUP(S403,Sheet3!F$2:F$9,Sheet3!G$2:G$9)*MIN((((Z403-Y403)+(AD403-AC403))/2+AH403+LOOKUP(V403,Sheet2!A$3:A$24,Sheet2!K$3:K$24)),AN403-AK403)^2/2*G403*IF(L403=1,2,IF(L403=2,1,0))</f>
        <v>0</v>
      </c>
      <c r="AZ403" s="153">
        <f>IF(G403=0,0,MAX(0,SUM(AQ403:AR403)-SUM(AS403:AY403)-BA403-LOOKUP(V403,Sheet2!A$3:A$24,Sheet2!Y$3:Y$24)*G403))</f>
        <v>0</v>
      </c>
      <c r="BA403" s="154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58">
        <f>IF(S403="A",LOOKUP(S403,Sheet3!F$2:F$9,Sheet3!H$2:H$9)*(AN403+AJ403+0.5)*G403*IF(L403=1,2,IF(L403=2,1,0)),0)</f>
        <v>0</v>
      </c>
      <c r="BC403" s="159">
        <f t="shared" si="186"/>
        <v>0</v>
      </c>
      <c r="BD403" s="123">
        <f>LOOKUP($S403,Sheet3!$F$2:$F$9,Sheet3!I$2:I$9)*$G403*IF($L403=1,2,IF($L403=2,1,0))</f>
        <v>0</v>
      </c>
      <c r="BE403" s="123">
        <f>LOOKUP($S403,Sheet3!$F$2:$F$9,Sheet3!J$2:J$9)*$G403*IF($L403=1,2,IF($L403=2,1,0))</f>
        <v>0</v>
      </c>
      <c r="BF403" s="123">
        <f>LOOKUP($S403,Sheet3!$F$2:$F$9,Sheet3!K$2:K$9)*$G403*IF($L403=1,2,IF($L403=2,1,0))</f>
        <v>0</v>
      </c>
      <c r="BG403" s="123">
        <f>LOOKUP($S403,Sheet3!$F$2:$F$9,Sheet3!L$2:L$9)*$G403*IF($L403=1,2,IF($L403=2,1,0))</f>
        <v>0</v>
      </c>
      <c r="BH403" s="122">
        <f>LOOKUP($S403,Sheet3!$F$2:$F$9,Sheet3!M$2:M$9)*$G403*IF($L403=1,2,IF($L403=2,1,0))*2</f>
        <v>0</v>
      </c>
      <c r="BI403" s="122">
        <f>(AO403-Sheet3!$Q$4*IF($L403=1,2,IF($L403=2,1,0)))*LOOKUP(S403,Sheet3!F$2:F$9,Sheet3!M$2:M$9)*ROUNDUP(G403/Sheet3!$Q$7,0)</f>
        <v>0</v>
      </c>
      <c r="BJ403" s="122">
        <f>IF(S403="E",LOOKUP(Sheet3!$G$7,Sheet3!$A$18:$A$21,Sheet3!$B$18:$B$21),0)*G403*AN403*2</f>
        <v>0</v>
      </c>
      <c r="BK403" s="122">
        <f>IF(S403="E",LOOKUP(Sheet3!$G$7,Sheet3!$A$18:$A$21,Sheet3!$C$18:$C$21),0)*G403*AN403*2/1000</f>
        <v>0</v>
      </c>
      <c r="BL403" s="122">
        <f>IF(S403="E",LOOKUP(Sheet3!$G$7,Sheet3!$A$18:$A$21,Sheet3!$D$18:$D$21),0)*G403*AN403*2/1000</f>
        <v>0</v>
      </c>
      <c r="BN403" s="124">
        <f t="shared" si="187"/>
        <v>0</v>
      </c>
      <c r="BO403" s="124">
        <f t="shared" si="188"/>
        <v>0</v>
      </c>
      <c r="BP403" s="115"/>
      <c r="BQ403" s="56">
        <f t="shared" si="189"/>
        <v>0</v>
      </c>
      <c r="BR403" s="52">
        <f t="shared" si="190"/>
        <v>0</v>
      </c>
      <c r="BS403" s="52">
        <f t="shared" si="191"/>
        <v>0</v>
      </c>
      <c r="BT403" s="52">
        <f>IF(OR(LOOKUP(V403,Sheet2!A$3:A$25,Sheet2!B$3:B$25)=1,G403=0),0,AW403-AO403*0.2*G403)</f>
        <v>0</v>
      </c>
      <c r="BU403" s="52">
        <f t="shared" si="192"/>
        <v>0</v>
      </c>
      <c r="BV403" s="52">
        <f t="shared" si="193"/>
        <v>0</v>
      </c>
      <c r="BW403" s="32">
        <f t="shared" si="194"/>
        <v>0</v>
      </c>
    </row>
    <row r="404" spans="1:75">
      <c r="A404" s="110"/>
      <c r="D404" s="110">
        <f t="shared" si="175"/>
        <v>0</v>
      </c>
      <c r="E404" s="32"/>
      <c r="L404" s="32">
        <v>1</v>
      </c>
      <c r="M404" s="32">
        <v>0</v>
      </c>
      <c r="N404" s="32">
        <v>0</v>
      </c>
      <c r="O404" s="32">
        <v>0</v>
      </c>
      <c r="P404" s="32">
        <f t="shared" si="198"/>
        <v>0</v>
      </c>
      <c r="R404" s="111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2">
        <f t="shared" si="177"/>
        <v>0</v>
      </c>
      <c r="T404" s="113">
        <f t="shared" si="195"/>
        <v>0</v>
      </c>
      <c r="V404" s="137">
        <f t="shared" si="176"/>
        <v>0</v>
      </c>
      <c r="W404" s="138">
        <f t="shared" si="178"/>
        <v>0</v>
      </c>
      <c r="X404" s="138">
        <f t="shared" si="199"/>
        <v>0</v>
      </c>
      <c r="Y404" s="138">
        <f t="shared" si="200"/>
        <v>0</v>
      </c>
      <c r="Z404" s="138">
        <f>Y404+LOOKUP(V404,Sheet2!A$3:A$24,Sheet2!J$3:J$24)</f>
        <v>0</v>
      </c>
      <c r="AA404" s="138">
        <f t="shared" si="179"/>
        <v>0</v>
      </c>
      <c r="AB404" s="138">
        <f t="shared" si="201"/>
        <v>0</v>
      </c>
      <c r="AC404" s="138">
        <f t="shared" si="202"/>
        <v>0</v>
      </c>
      <c r="AD404" s="138">
        <f>AC404+LOOKUP(V404,Sheet2!A$3:A$24,Sheet2!J$3:J$24)</f>
        <v>0</v>
      </c>
      <c r="AE404" s="138">
        <f t="shared" si="180"/>
        <v>0</v>
      </c>
      <c r="AF404" s="138">
        <f t="shared" si="181"/>
        <v>0</v>
      </c>
      <c r="AG404" s="137">
        <f>LOOKUP(V404,Sheet2!A$3:A$24,Sheet2!K$3:K$24)</f>
        <v>0</v>
      </c>
      <c r="AH404" s="143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37">
        <f>LOOKUP(R404,Sheet3!A$2:A$7,Sheet3!D$2:D$7)</f>
        <v>0</v>
      </c>
      <c r="AJ404" s="137">
        <f t="shared" si="196"/>
        <v>0</v>
      </c>
      <c r="AK404" s="137">
        <f t="shared" si="197"/>
        <v>0</v>
      </c>
      <c r="AL404" s="138">
        <f t="shared" si="182"/>
        <v>0</v>
      </c>
      <c r="AM404" s="138">
        <f t="shared" si="183"/>
        <v>0</v>
      </c>
      <c r="AN404" s="138">
        <f t="shared" si="184"/>
        <v>0</v>
      </c>
      <c r="AO404" s="138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15"/>
      <c r="AQ404" s="152">
        <f t="shared" si="185"/>
        <v>0</v>
      </c>
      <c r="AR404" s="153">
        <f>LOOKUP(S404,Sheet3!F$2:F$9,Sheet3!G$2:G$9)*(AN404-AJ404)*(AN404-AJ404)/2*G404*IF(L404=1,2,IF(L404=2,1,0))</f>
        <v>0</v>
      </c>
      <c r="AS404" s="153">
        <f>LOOKUP(R404,Sheet3!A$2:A$6,Sheet3!B$2:B$6)*AO404*G404</f>
        <v>0</v>
      </c>
      <c r="AT404" s="153">
        <f>LOOKUP(R404,Sheet3!A$2:A$6,Sheet3!C$2:C$6)*AO404*G404</f>
        <v>0</v>
      </c>
      <c r="AU404" s="154">
        <f>IF(AND(AE404&gt;3.5,AF404&gt;3.5),LOOKUP(Sheet1!V404,Sheet2!A$3:A$24,Sheet2!U$3:U$24),LOOKUP(V404,Sheet2!A$3:A$24,Sheet2!T$3:T$24))*G404</f>
        <v>0</v>
      </c>
      <c r="AV404" s="154">
        <f>IF(AND(AE404&gt;3.5,AF404&gt;3.5),LOOKUP(Sheet1!V404,Sheet2!A$3:A$24,Sheet2!W$3:W$24),LOOKUP(V404,Sheet2!A$3:A$24,Sheet2!V$3:V$24))*G404</f>
        <v>0</v>
      </c>
      <c r="AW404" s="153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53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53">
        <f>LOOKUP(S404,Sheet3!F$2:F$9,Sheet3!G$2:G$9)*MIN((((Z404-Y404)+(AD404-AC404))/2+AH404+LOOKUP(V404,Sheet2!A$3:A$24,Sheet2!K$3:K$24)),AN404-AK404)^2/2*G404*IF(L404=1,2,IF(L404=2,1,0))</f>
        <v>0</v>
      </c>
      <c r="AZ404" s="153">
        <f>IF(G404=0,0,MAX(0,SUM(AQ404:AR404)-SUM(AS404:AY404)-BA404-LOOKUP(V404,Sheet2!A$3:A$24,Sheet2!Y$3:Y$24)*G404))</f>
        <v>0</v>
      </c>
      <c r="BA404" s="154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58">
        <f>IF(S404="A",LOOKUP(S404,Sheet3!F$2:F$9,Sheet3!H$2:H$9)*(AN404+AJ404+0.5)*G404*IF(L404=1,2,IF(L404=2,1,0)),0)</f>
        <v>0</v>
      </c>
      <c r="BC404" s="159">
        <f t="shared" si="186"/>
        <v>0</v>
      </c>
      <c r="BD404" s="123">
        <f>LOOKUP($S404,Sheet3!$F$2:$F$9,Sheet3!I$2:I$9)*$G404*IF($L404=1,2,IF($L404=2,1,0))</f>
        <v>0</v>
      </c>
      <c r="BE404" s="123">
        <f>LOOKUP($S404,Sheet3!$F$2:$F$9,Sheet3!J$2:J$9)*$G404*IF($L404=1,2,IF($L404=2,1,0))</f>
        <v>0</v>
      </c>
      <c r="BF404" s="123">
        <f>LOOKUP($S404,Sheet3!$F$2:$F$9,Sheet3!K$2:K$9)*$G404*IF($L404=1,2,IF($L404=2,1,0))</f>
        <v>0</v>
      </c>
      <c r="BG404" s="123">
        <f>LOOKUP($S404,Sheet3!$F$2:$F$9,Sheet3!L$2:L$9)*$G404*IF($L404=1,2,IF($L404=2,1,0))</f>
        <v>0</v>
      </c>
      <c r="BH404" s="122">
        <f>LOOKUP($S404,Sheet3!$F$2:$F$9,Sheet3!M$2:M$9)*$G404*IF($L404=1,2,IF($L404=2,1,0))*2</f>
        <v>0</v>
      </c>
      <c r="BI404" s="122">
        <f>(AO404-Sheet3!$Q$4*IF($L404=1,2,IF($L404=2,1,0)))*LOOKUP(S404,Sheet3!F$2:F$9,Sheet3!M$2:M$9)*ROUNDUP(G404/Sheet3!$Q$7,0)</f>
        <v>0</v>
      </c>
      <c r="BJ404" s="122">
        <f>IF(S404="E",LOOKUP(Sheet3!$G$7,Sheet3!$A$18:$A$21,Sheet3!$B$18:$B$21),0)*G404*AN404*2</f>
        <v>0</v>
      </c>
      <c r="BK404" s="122">
        <f>IF(S404="E",LOOKUP(Sheet3!$G$7,Sheet3!$A$18:$A$21,Sheet3!$C$18:$C$21),0)*G404*AN404*2/1000</f>
        <v>0</v>
      </c>
      <c r="BL404" s="122">
        <f>IF(S404="E",LOOKUP(Sheet3!$G$7,Sheet3!$A$18:$A$21,Sheet3!$D$18:$D$21),0)*G404*AN404*2/1000</f>
        <v>0</v>
      </c>
      <c r="BN404" s="124">
        <f t="shared" si="187"/>
        <v>0</v>
      </c>
      <c r="BO404" s="124">
        <f t="shared" si="188"/>
        <v>0</v>
      </c>
      <c r="BP404" s="115"/>
      <c r="BQ404" s="56">
        <f t="shared" si="189"/>
        <v>0</v>
      </c>
      <c r="BR404" s="52">
        <f t="shared" si="190"/>
        <v>0</v>
      </c>
      <c r="BS404" s="52">
        <f t="shared" si="191"/>
        <v>0</v>
      </c>
      <c r="BT404" s="52">
        <f>IF(OR(LOOKUP(V404,Sheet2!A$3:A$25,Sheet2!B$3:B$25)=1,G404=0),0,AW404-AO404*0.2*G404)</f>
        <v>0</v>
      </c>
      <c r="BU404" s="52">
        <f t="shared" si="192"/>
        <v>0</v>
      </c>
      <c r="BV404" s="52">
        <f t="shared" si="193"/>
        <v>0</v>
      </c>
      <c r="BW404" s="32">
        <f t="shared" si="194"/>
        <v>0</v>
      </c>
    </row>
    <row r="405" spans="1:75">
      <c r="A405" s="110"/>
      <c r="D405" s="110">
        <f t="shared" si="175"/>
        <v>0</v>
      </c>
      <c r="E405" s="32"/>
      <c r="L405" s="32">
        <v>1</v>
      </c>
      <c r="M405" s="32">
        <v>0</v>
      </c>
      <c r="N405" s="32">
        <v>0</v>
      </c>
      <c r="O405" s="32">
        <v>0</v>
      </c>
      <c r="P405" s="32">
        <f t="shared" si="198"/>
        <v>0</v>
      </c>
      <c r="R405" s="111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2">
        <f t="shared" si="177"/>
        <v>0</v>
      </c>
      <c r="T405" s="113">
        <f t="shared" si="195"/>
        <v>0</v>
      </c>
      <c r="V405" s="137">
        <f t="shared" si="176"/>
        <v>0</v>
      </c>
      <c r="W405" s="138">
        <f t="shared" si="178"/>
        <v>0</v>
      </c>
      <c r="X405" s="138">
        <f t="shared" si="199"/>
        <v>0</v>
      </c>
      <c r="Y405" s="138">
        <f t="shared" si="200"/>
        <v>0</v>
      </c>
      <c r="Z405" s="138">
        <f>Y405+LOOKUP(V405,Sheet2!A$3:A$24,Sheet2!J$3:J$24)</f>
        <v>0</v>
      </c>
      <c r="AA405" s="138">
        <f t="shared" si="179"/>
        <v>0</v>
      </c>
      <c r="AB405" s="138">
        <f t="shared" si="201"/>
        <v>0</v>
      </c>
      <c r="AC405" s="138">
        <f t="shared" si="202"/>
        <v>0</v>
      </c>
      <c r="AD405" s="138">
        <f>AC405+LOOKUP(V405,Sheet2!A$3:A$24,Sheet2!J$3:J$24)</f>
        <v>0</v>
      </c>
      <c r="AE405" s="138">
        <f t="shared" si="180"/>
        <v>0</v>
      </c>
      <c r="AF405" s="138">
        <f t="shared" si="181"/>
        <v>0</v>
      </c>
      <c r="AG405" s="137">
        <f>LOOKUP(V405,Sheet2!A$3:A$24,Sheet2!K$3:K$24)</f>
        <v>0</v>
      </c>
      <c r="AH405" s="143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37">
        <f>LOOKUP(R405,Sheet3!A$2:A$7,Sheet3!D$2:D$7)</f>
        <v>0</v>
      </c>
      <c r="AJ405" s="137">
        <f t="shared" si="196"/>
        <v>0</v>
      </c>
      <c r="AK405" s="137">
        <f t="shared" si="197"/>
        <v>0</v>
      </c>
      <c r="AL405" s="138">
        <f t="shared" si="182"/>
        <v>0</v>
      </c>
      <c r="AM405" s="138">
        <f t="shared" si="183"/>
        <v>0</v>
      </c>
      <c r="AN405" s="138">
        <f t="shared" si="184"/>
        <v>0</v>
      </c>
      <c r="AO405" s="138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15"/>
      <c r="AQ405" s="152">
        <f t="shared" si="185"/>
        <v>0</v>
      </c>
      <c r="AR405" s="153">
        <f>LOOKUP(S405,Sheet3!F$2:F$9,Sheet3!G$2:G$9)*(AN405-AJ405)*(AN405-AJ405)/2*G405*IF(L405=1,2,IF(L405=2,1,0))</f>
        <v>0</v>
      </c>
      <c r="AS405" s="153">
        <f>LOOKUP(R405,Sheet3!A$2:A$6,Sheet3!B$2:B$6)*AO405*G405</f>
        <v>0</v>
      </c>
      <c r="AT405" s="153">
        <f>LOOKUP(R405,Sheet3!A$2:A$6,Sheet3!C$2:C$6)*AO405*G405</f>
        <v>0</v>
      </c>
      <c r="AU405" s="154">
        <f>IF(AND(AE405&gt;3.5,AF405&gt;3.5),LOOKUP(Sheet1!V405,Sheet2!A$3:A$24,Sheet2!U$3:U$24),LOOKUP(V405,Sheet2!A$3:A$24,Sheet2!T$3:T$24))*G405</f>
        <v>0</v>
      </c>
      <c r="AV405" s="154">
        <f>IF(AND(AE405&gt;3.5,AF405&gt;3.5),LOOKUP(Sheet1!V405,Sheet2!A$3:A$24,Sheet2!W$3:W$24),LOOKUP(V405,Sheet2!A$3:A$24,Sheet2!V$3:V$24))*G405</f>
        <v>0</v>
      </c>
      <c r="AW405" s="153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3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3">
        <f>LOOKUP(S405,Sheet3!F$2:F$9,Sheet3!G$2:G$9)*MIN((((Z405-Y405)+(AD405-AC405))/2+AH405+LOOKUP(V405,Sheet2!A$3:A$24,Sheet2!K$3:K$24)),AN405-AK405)^2/2*G405*IF(L405=1,2,IF(L405=2,1,0))</f>
        <v>0</v>
      </c>
      <c r="AZ405" s="153">
        <f>IF(G405=0,0,MAX(0,SUM(AQ405:AR405)-SUM(AS405:AY405)-BA405-LOOKUP(V405,Sheet2!A$3:A$24,Sheet2!Y$3:Y$24)*G405))</f>
        <v>0</v>
      </c>
      <c r="BA405" s="154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58">
        <f>IF(S405="A",LOOKUP(S405,Sheet3!F$2:F$9,Sheet3!H$2:H$9)*(AN405+AJ405+0.5)*G405*IF(L405=1,2,IF(L405=2,1,0)),0)</f>
        <v>0</v>
      </c>
      <c r="BC405" s="159">
        <f t="shared" si="186"/>
        <v>0</v>
      </c>
      <c r="BD405" s="123">
        <f>LOOKUP($S405,Sheet3!$F$2:$F$9,Sheet3!I$2:I$9)*$G405*IF($L405=1,2,IF($L405=2,1,0))</f>
        <v>0</v>
      </c>
      <c r="BE405" s="123">
        <f>LOOKUP($S405,Sheet3!$F$2:$F$9,Sheet3!J$2:J$9)*$G405*IF($L405=1,2,IF($L405=2,1,0))</f>
        <v>0</v>
      </c>
      <c r="BF405" s="123">
        <f>LOOKUP($S405,Sheet3!$F$2:$F$9,Sheet3!K$2:K$9)*$G405*IF($L405=1,2,IF($L405=2,1,0))</f>
        <v>0</v>
      </c>
      <c r="BG405" s="123">
        <f>LOOKUP($S405,Sheet3!$F$2:$F$9,Sheet3!L$2:L$9)*$G405*IF($L405=1,2,IF($L405=2,1,0))</f>
        <v>0</v>
      </c>
      <c r="BH405" s="122">
        <f>LOOKUP($S405,Sheet3!$F$2:$F$9,Sheet3!M$2:M$9)*$G405*IF($L405=1,2,IF($L405=2,1,0))*2</f>
        <v>0</v>
      </c>
      <c r="BI405" s="122">
        <f>(AO405-Sheet3!$Q$4*IF($L405=1,2,IF($L405=2,1,0)))*LOOKUP(S405,Sheet3!F$2:F$9,Sheet3!M$2:M$9)*ROUNDUP(G405/Sheet3!$Q$7,0)</f>
        <v>0</v>
      </c>
      <c r="BJ405" s="122">
        <f>IF(S405="E",LOOKUP(Sheet3!$G$7,Sheet3!$A$18:$A$21,Sheet3!$B$18:$B$21),0)*G405*AN405*2</f>
        <v>0</v>
      </c>
      <c r="BK405" s="122">
        <f>IF(S405="E",LOOKUP(Sheet3!$G$7,Sheet3!$A$18:$A$21,Sheet3!$C$18:$C$21),0)*G405*AN405*2/1000</f>
        <v>0</v>
      </c>
      <c r="BL405" s="122">
        <f>IF(S405="E",LOOKUP(Sheet3!$G$7,Sheet3!$A$18:$A$21,Sheet3!$D$18:$D$21),0)*G405*AN405*2/1000</f>
        <v>0</v>
      </c>
      <c r="BN405" s="124">
        <f t="shared" si="187"/>
        <v>0</v>
      </c>
      <c r="BO405" s="124">
        <f t="shared" si="188"/>
        <v>0</v>
      </c>
      <c r="BP405" s="115"/>
      <c r="BQ405" s="56">
        <f t="shared" si="189"/>
        <v>0</v>
      </c>
      <c r="BR405" s="52">
        <f t="shared" si="190"/>
        <v>0</v>
      </c>
      <c r="BS405" s="52">
        <f t="shared" si="191"/>
        <v>0</v>
      </c>
      <c r="BT405" s="52">
        <f>IF(OR(LOOKUP(V405,Sheet2!A$3:A$25,Sheet2!B$3:B$25)=1,G405=0),0,AW405-AO405*0.2*G405)</f>
        <v>0</v>
      </c>
      <c r="BU405" s="52">
        <f t="shared" si="192"/>
        <v>0</v>
      </c>
      <c r="BV405" s="52">
        <f t="shared" si="193"/>
        <v>0</v>
      </c>
      <c r="BW405" s="32">
        <f t="shared" si="194"/>
        <v>0</v>
      </c>
    </row>
    <row r="406" spans="1:75">
      <c r="A406" s="110"/>
      <c r="D406" s="110">
        <f t="shared" ref="D406:D443" si="203">IF(AND(B406=0,E406=0),0,IF(B406&gt;E406,E406-C406-AJ406,IF(AJ406&gt;(E406-B406),E406-AJ406-C406,B406-C406)))</f>
        <v>0</v>
      </c>
      <c r="E406" s="32"/>
      <c r="L406" s="32">
        <v>1</v>
      </c>
      <c r="M406" s="32">
        <v>0</v>
      </c>
      <c r="N406" s="32">
        <v>0</v>
      </c>
      <c r="O406" s="32">
        <v>0</v>
      </c>
      <c r="P406" s="32">
        <f t="shared" si="198"/>
        <v>0</v>
      </c>
      <c r="R406" s="111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2">
        <f t="shared" si="177"/>
        <v>0</v>
      </c>
      <c r="T406" s="113">
        <f t="shared" si="195"/>
        <v>0</v>
      </c>
      <c r="V406" s="137">
        <f t="shared" si="176"/>
        <v>0</v>
      </c>
      <c r="W406" s="138">
        <f t="shared" si="178"/>
        <v>0</v>
      </c>
      <c r="X406" s="138">
        <f t="shared" si="199"/>
        <v>0</v>
      </c>
      <c r="Y406" s="138">
        <f t="shared" si="200"/>
        <v>0</v>
      </c>
      <c r="Z406" s="138">
        <f>Y406+LOOKUP(V406,Sheet2!A$3:A$24,Sheet2!J$3:J$24)</f>
        <v>0</v>
      </c>
      <c r="AA406" s="138">
        <f t="shared" si="179"/>
        <v>0</v>
      </c>
      <c r="AB406" s="138">
        <f t="shared" si="201"/>
        <v>0</v>
      </c>
      <c r="AC406" s="138">
        <f t="shared" si="202"/>
        <v>0</v>
      </c>
      <c r="AD406" s="138">
        <f>AC406+LOOKUP(V406,Sheet2!A$3:A$24,Sheet2!J$3:J$24)</f>
        <v>0</v>
      </c>
      <c r="AE406" s="138">
        <f t="shared" si="180"/>
        <v>0</v>
      </c>
      <c r="AF406" s="138">
        <f t="shared" si="181"/>
        <v>0</v>
      </c>
      <c r="AG406" s="137">
        <f>LOOKUP(V406,Sheet2!A$3:A$24,Sheet2!K$3:K$24)</f>
        <v>0</v>
      </c>
      <c r="AH406" s="143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37">
        <f>LOOKUP(R406,Sheet3!A$2:A$7,Sheet3!D$2:D$7)</f>
        <v>0</v>
      </c>
      <c r="AJ406" s="137">
        <f t="shared" si="196"/>
        <v>0</v>
      </c>
      <c r="AK406" s="137">
        <f t="shared" si="197"/>
        <v>0</v>
      </c>
      <c r="AL406" s="138">
        <f t="shared" si="182"/>
        <v>0</v>
      </c>
      <c r="AM406" s="138">
        <f t="shared" si="183"/>
        <v>0</v>
      </c>
      <c r="AN406" s="138">
        <f t="shared" si="184"/>
        <v>0</v>
      </c>
      <c r="AO406" s="138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15"/>
      <c r="AQ406" s="152">
        <f t="shared" si="185"/>
        <v>0</v>
      </c>
      <c r="AR406" s="153">
        <f>LOOKUP(S406,Sheet3!F$2:F$9,Sheet3!G$2:G$9)*(AN406-AJ406)*(AN406-AJ406)/2*G406*IF(L406=1,2,IF(L406=2,1,0))</f>
        <v>0</v>
      </c>
      <c r="AS406" s="153">
        <f>LOOKUP(R406,Sheet3!A$2:A$6,Sheet3!B$2:B$6)*AO406*G406</f>
        <v>0</v>
      </c>
      <c r="AT406" s="153">
        <f>LOOKUP(R406,Sheet3!A$2:A$6,Sheet3!C$2:C$6)*AO406*G406</f>
        <v>0</v>
      </c>
      <c r="AU406" s="154">
        <f>IF(AND(AE406&gt;3.5,AF406&gt;3.5),LOOKUP(Sheet1!V406,Sheet2!A$3:A$24,Sheet2!U$3:U$24),LOOKUP(V406,Sheet2!A$3:A$24,Sheet2!T$3:T$24))*G406</f>
        <v>0</v>
      </c>
      <c r="AV406" s="154">
        <f>IF(AND(AE406&gt;3.5,AF406&gt;3.5),LOOKUP(Sheet1!V406,Sheet2!A$3:A$24,Sheet2!W$3:W$24),LOOKUP(V406,Sheet2!A$3:A$24,Sheet2!V$3:V$24))*G406</f>
        <v>0</v>
      </c>
      <c r="AW406" s="153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3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3">
        <f>LOOKUP(S406,Sheet3!F$2:F$9,Sheet3!G$2:G$9)*MIN((((Z406-Y406)+(AD406-AC406))/2+AH406+LOOKUP(V406,Sheet2!A$3:A$24,Sheet2!K$3:K$24)),AN406-AK406)^2/2*G406*IF(L406=1,2,IF(L406=2,1,0))</f>
        <v>0</v>
      </c>
      <c r="AZ406" s="153">
        <f>IF(G406=0,0,MAX(0,SUM(AQ406:AR406)-SUM(AS406:AY406)-BA406-LOOKUP(V406,Sheet2!A$3:A$24,Sheet2!Y$3:Y$24)*G406))</f>
        <v>0</v>
      </c>
      <c r="BA406" s="154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58">
        <f>IF(S406="A",LOOKUP(S406,Sheet3!F$2:F$9,Sheet3!H$2:H$9)*(AN406+AJ406+0.5)*G406*IF(L406=1,2,IF(L406=2,1,0)),0)</f>
        <v>0</v>
      </c>
      <c r="BC406" s="159">
        <f t="shared" si="186"/>
        <v>0</v>
      </c>
      <c r="BD406" s="123">
        <f>LOOKUP($S406,Sheet3!$F$2:$F$9,Sheet3!I$2:I$9)*$G406*IF($L406=1,2,IF($L406=2,1,0))</f>
        <v>0</v>
      </c>
      <c r="BE406" s="123">
        <f>LOOKUP($S406,Sheet3!$F$2:$F$9,Sheet3!J$2:J$9)*$G406*IF($L406=1,2,IF($L406=2,1,0))</f>
        <v>0</v>
      </c>
      <c r="BF406" s="123">
        <f>LOOKUP($S406,Sheet3!$F$2:$F$9,Sheet3!K$2:K$9)*$G406*IF($L406=1,2,IF($L406=2,1,0))</f>
        <v>0</v>
      </c>
      <c r="BG406" s="123">
        <f>LOOKUP($S406,Sheet3!$F$2:$F$9,Sheet3!L$2:L$9)*$G406*IF($L406=1,2,IF($L406=2,1,0))</f>
        <v>0</v>
      </c>
      <c r="BH406" s="122">
        <f>LOOKUP($S406,Sheet3!$F$2:$F$9,Sheet3!M$2:M$9)*$G406*IF($L406=1,2,IF($L406=2,1,0))*2</f>
        <v>0</v>
      </c>
      <c r="BI406" s="122">
        <f>(AO406-Sheet3!$Q$4*IF($L406=1,2,IF($L406=2,1,0)))*LOOKUP(S406,Sheet3!F$2:F$9,Sheet3!M$2:M$9)*ROUNDUP(G406/Sheet3!$Q$7,0)</f>
        <v>0</v>
      </c>
      <c r="BJ406" s="122">
        <f>IF(S406="E",LOOKUP(Sheet3!$G$7,Sheet3!$A$18:$A$21,Sheet3!$B$18:$B$21),0)*G406*AN406*2</f>
        <v>0</v>
      </c>
      <c r="BK406" s="122">
        <f>IF(S406="E",LOOKUP(Sheet3!$G$7,Sheet3!$A$18:$A$21,Sheet3!$C$18:$C$21),0)*G406*AN406*2/1000</f>
        <v>0</v>
      </c>
      <c r="BL406" s="122">
        <f>IF(S406="E",LOOKUP(Sheet3!$G$7,Sheet3!$A$18:$A$21,Sheet3!$D$18:$D$21),0)*G406*AN406*2/1000</f>
        <v>0</v>
      </c>
      <c r="BN406" s="124">
        <f t="shared" si="187"/>
        <v>0</v>
      </c>
      <c r="BO406" s="124">
        <f t="shared" si="188"/>
        <v>0</v>
      </c>
      <c r="BP406" s="115"/>
      <c r="BQ406" s="56">
        <f t="shared" si="189"/>
        <v>0</v>
      </c>
      <c r="BR406" s="52">
        <f t="shared" si="190"/>
        <v>0</v>
      </c>
      <c r="BS406" s="52">
        <f t="shared" si="191"/>
        <v>0</v>
      </c>
      <c r="BT406" s="52">
        <f>IF(OR(LOOKUP(V406,Sheet2!A$3:A$25,Sheet2!B$3:B$25)=1,G406=0),0,AW406-AO406*0.2*G406)</f>
        <v>0</v>
      </c>
      <c r="BU406" s="52">
        <f t="shared" si="192"/>
        <v>0</v>
      </c>
      <c r="BV406" s="52">
        <f t="shared" si="193"/>
        <v>0</v>
      </c>
      <c r="BW406" s="32">
        <f t="shared" si="194"/>
        <v>0</v>
      </c>
    </row>
    <row r="407" spans="1:75">
      <c r="A407" s="110"/>
      <c r="D407" s="110">
        <f t="shared" si="203"/>
        <v>0</v>
      </c>
      <c r="E407" s="32"/>
      <c r="L407" s="32">
        <v>1</v>
      </c>
      <c r="M407" s="32">
        <v>0</v>
      </c>
      <c r="N407" s="32">
        <v>0</v>
      </c>
      <c r="O407" s="32">
        <v>0</v>
      </c>
      <c r="P407" s="32">
        <f t="shared" si="198"/>
        <v>0</v>
      </c>
      <c r="R407" s="111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2">
        <f t="shared" si="177"/>
        <v>0</v>
      </c>
      <c r="T407" s="113">
        <f t="shared" si="195"/>
        <v>0</v>
      </c>
      <c r="V407" s="137">
        <f t="shared" si="176"/>
        <v>0</v>
      </c>
      <c r="W407" s="138">
        <f t="shared" si="178"/>
        <v>0</v>
      </c>
      <c r="X407" s="138">
        <f t="shared" si="199"/>
        <v>0</v>
      </c>
      <c r="Y407" s="138">
        <f t="shared" si="200"/>
        <v>0</v>
      </c>
      <c r="Z407" s="138">
        <f>Y407+LOOKUP(V407,Sheet2!A$3:A$24,Sheet2!J$3:J$24)</f>
        <v>0</v>
      </c>
      <c r="AA407" s="138">
        <f t="shared" si="179"/>
        <v>0</v>
      </c>
      <c r="AB407" s="138">
        <f t="shared" si="201"/>
        <v>0</v>
      </c>
      <c r="AC407" s="138">
        <f t="shared" si="202"/>
        <v>0</v>
      </c>
      <c r="AD407" s="138">
        <f>AC407+LOOKUP(V407,Sheet2!A$3:A$24,Sheet2!J$3:J$24)</f>
        <v>0</v>
      </c>
      <c r="AE407" s="138">
        <f t="shared" si="180"/>
        <v>0</v>
      </c>
      <c r="AF407" s="138">
        <f t="shared" si="181"/>
        <v>0</v>
      </c>
      <c r="AG407" s="137">
        <f>LOOKUP(V407,Sheet2!A$3:A$24,Sheet2!K$3:K$24)</f>
        <v>0</v>
      </c>
      <c r="AH407" s="143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37">
        <f>LOOKUP(R407,Sheet3!A$2:A$7,Sheet3!D$2:D$7)</f>
        <v>0</v>
      </c>
      <c r="AJ407" s="137">
        <f t="shared" si="196"/>
        <v>0</v>
      </c>
      <c r="AK407" s="137">
        <f t="shared" si="197"/>
        <v>0</v>
      </c>
      <c r="AL407" s="138">
        <f t="shared" si="182"/>
        <v>0</v>
      </c>
      <c r="AM407" s="138">
        <f t="shared" si="183"/>
        <v>0</v>
      </c>
      <c r="AN407" s="138">
        <f t="shared" si="184"/>
        <v>0</v>
      </c>
      <c r="AO407" s="138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15"/>
      <c r="AQ407" s="152">
        <f t="shared" si="185"/>
        <v>0</v>
      </c>
      <c r="AR407" s="153">
        <f>LOOKUP(S407,Sheet3!F$2:F$9,Sheet3!G$2:G$9)*(AN407-AJ407)*(AN407-AJ407)/2*G407*IF(L407=1,2,IF(L407=2,1,0))</f>
        <v>0</v>
      </c>
      <c r="AS407" s="153">
        <f>LOOKUP(R407,Sheet3!A$2:A$6,Sheet3!B$2:B$6)*AO407*G407</f>
        <v>0</v>
      </c>
      <c r="AT407" s="153">
        <f>LOOKUP(R407,Sheet3!A$2:A$6,Sheet3!C$2:C$6)*AO407*G407</f>
        <v>0</v>
      </c>
      <c r="AU407" s="154">
        <f>IF(AND(AE407&gt;3.5,AF407&gt;3.5),LOOKUP(Sheet1!V407,Sheet2!A$3:A$24,Sheet2!U$3:U$24),LOOKUP(V407,Sheet2!A$3:A$24,Sheet2!T$3:T$24))*G407</f>
        <v>0</v>
      </c>
      <c r="AV407" s="154">
        <f>IF(AND(AE407&gt;3.5,AF407&gt;3.5),LOOKUP(Sheet1!V407,Sheet2!A$3:A$24,Sheet2!W$3:W$24),LOOKUP(V407,Sheet2!A$3:A$24,Sheet2!V$3:V$24))*G407</f>
        <v>0</v>
      </c>
      <c r="AW407" s="153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3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3">
        <f>LOOKUP(S407,Sheet3!F$2:F$9,Sheet3!G$2:G$9)*MIN((((Z407-Y407)+(AD407-AC407))/2+AH407+LOOKUP(V407,Sheet2!A$3:A$24,Sheet2!K$3:K$24)),AN407-AK407)^2/2*G407*IF(L407=1,2,IF(L407=2,1,0))</f>
        <v>0</v>
      </c>
      <c r="AZ407" s="153">
        <f>IF(G407=0,0,MAX(0,SUM(AQ407:AR407)-SUM(AS407:AY407)-BA407-LOOKUP(V407,Sheet2!A$3:A$24,Sheet2!Y$3:Y$24)*G407))</f>
        <v>0</v>
      </c>
      <c r="BA407" s="154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58">
        <f>IF(S407="A",LOOKUP(S407,Sheet3!F$2:F$9,Sheet3!H$2:H$9)*(AN407+AJ407+0.5)*G407*IF(L407=1,2,IF(L407=2,1,0)),0)</f>
        <v>0</v>
      </c>
      <c r="BC407" s="159">
        <f t="shared" si="186"/>
        <v>0</v>
      </c>
      <c r="BD407" s="123">
        <f>LOOKUP($S407,Sheet3!$F$2:$F$9,Sheet3!I$2:I$9)*$G407*IF($L407=1,2,IF($L407=2,1,0))</f>
        <v>0</v>
      </c>
      <c r="BE407" s="123">
        <f>LOOKUP($S407,Sheet3!$F$2:$F$9,Sheet3!J$2:J$9)*$G407*IF($L407=1,2,IF($L407=2,1,0))</f>
        <v>0</v>
      </c>
      <c r="BF407" s="123">
        <f>LOOKUP($S407,Sheet3!$F$2:$F$9,Sheet3!K$2:K$9)*$G407*IF($L407=1,2,IF($L407=2,1,0))</f>
        <v>0</v>
      </c>
      <c r="BG407" s="123">
        <f>LOOKUP($S407,Sheet3!$F$2:$F$9,Sheet3!L$2:L$9)*$G407*IF($L407=1,2,IF($L407=2,1,0))</f>
        <v>0</v>
      </c>
      <c r="BH407" s="122">
        <f>LOOKUP($S407,Sheet3!$F$2:$F$9,Sheet3!M$2:M$9)*$G407*IF($L407=1,2,IF($L407=2,1,0))*2</f>
        <v>0</v>
      </c>
      <c r="BI407" s="122">
        <f>(AO407-Sheet3!$Q$4*IF($L407=1,2,IF($L407=2,1,0)))*LOOKUP(S407,Sheet3!F$2:F$9,Sheet3!M$2:M$9)*ROUNDUP(G407/Sheet3!$Q$7,0)</f>
        <v>0</v>
      </c>
      <c r="BJ407" s="122">
        <f>IF(S407="E",LOOKUP(Sheet3!$G$7,Sheet3!$A$18:$A$21,Sheet3!$B$18:$B$21),0)*G407*AN407*2</f>
        <v>0</v>
      </c>
      <c r="BK407" s="122">
        <f>IF(S407="E",LOOKUP(Sheet3!$G$7,Sheet3!$A$18:$A$21,Sheet3!$C$18:$C$21),0)*G407*AN407*2/1000</f>
        <v>0</v>
      </c>
      <c r="BL407" s="122">
        <f>IF(S407="E",LOOKUP(Sheet3!$G$7,Sheet3!$A$18:$A$21,Sheet3!$D$18:$D$21),0)*G407*AN407*2/1000</f>
        <v>0</v>
      </c>
      <c r="BN407" s="124">
        <f t="shared" si="187"/>
        <v>0</v>
      </c>
      <c r="BO407" s="124">
        <f t="shared" si="188"/>
        <v>0</v>
      </c>
      <c r="BP407" s="115"/>
      <c r="BQ407" s="56">
        <f t="shared" si="189"/>
        <v>0</v>
      </c>
      <c r="BR407" s="52">
        <f t="shared" si="190"/>
        <v>0</v>
      </c>
      <c r="BS407" s="52">
        <f t="shared" si="191"/>
        <v>0</v>
      </c>
      <c r="BT407" s="52">
        <f>IF(OR(LOOKUP(V407,Sheet2!A$3:A$25,Sheet2!B$3:B$25)=1,G407=0),0,AW407-AO407*0.2*G407)</f>
        <v>0</v>
      </c>
      <c r="BU407" s="52">
        <f t="shared" si="192"/>
        <v>0</v>
      </c>
      <c r="BV407" s="52">
        <f t="shared" si="193"/>
        <v>0</v>
      </c>
      <c r="BW407" s="32">
        <f t="shared" si="194"/>
        <v>0</v>
      </c>
    </row>
    <row r="408" spans="1:75">
      <c r="A408" s="110"/>
      <c r="D408" s="110">
        <f t="shared" si="203"/>
        <v>0</v>
      </c>
      <c r="E408" s="32"/>
      <c r="L408" s="32">
        <v>1</v>
      </c>
      <c r="M408" s="32">
        <v>0</v>
      </c>
      <c r="N408" s="32">
        <v>0</v>
      </c>
      <c r="O408" s="32">
        <v>0</v>
      </c>
      <c r="P408" s="32">
        <f t="shared" si="198"/>
        <v>0</v>
      </c>
      <c r="R408" s="111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2">
        <f t="shared" si="177"/>
        <v>0</v>
      </c>
      <c r="T408" s="113">
        <f t="shared" si="195"/>
        <v>0</v>
      </c>
      <c r="V408" s="137">
        <f t="shared" si="176"/>
        <v>0</v>
      </c>
      <c r="W408" s="138">
        <f t="shared" si="178"/>
        <v>0</v>
      </c>
      <c r="X408" s="138">
        <f t="shared" si="199"/>
        <v>0</v>
      </c>
      <c r="Y408" s="138">
        <f t="shared" si="200"/>
        <v>0</v>
      </c>
      <c r="Z408" s="138">
        <f>Y408+LOOKUP(V408,Sheet2!A$3:A$24,Sheet2!J$3:J$24)</f>
        <v>0</v>
      </c>
      <c r="AA408" s="138">
        <f t="shared" si="179"/>
        <v>0</v>
      </c>
      <c r="AB408" s="138">
        <f t="shared" si="201"/>
        <v>0</v>
      </c>
      <c r="AC408" s="138">
        <f t="shared" si="202"/>
        <v>0</v>
      </c>
      <c r="AD408" s="138">
        <f>AC408+LOOKUP(V408,Sheet2!A$3:A$24,Sheet2!J$3:J$24)</f>
        <v>0</v>
      </c>
      <c r="AE408" s="138">
        <f t="shared" si="180"/>
        <v>0</v>
      </c>
      <c r="AF408" s="138">
        <f t="shared" si="181"/>
        <v>0</v>
      </c>
      <c r="AG408" s="137">
        <f>LOOKUP(V408,Sheet2!A$3:A$24,Sheet2!K$3:K$24)</f>
        <v>0</v>
      </c>
      <c r="AH408" s="143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37">
        <f>LOOKUP(R408,Sheet3!A$2:A$7,Sheet3!D$2:D$7)</f>
        <v>0</v>
      </c>
      <c r="AJ408" s="137">
        <f t="shared" si="196"/>
        <v>0</v>
      </c>
      <c r="AK408" s="137">
        <f t="shared" si="197"/>
        <v>0</v>
      </c>
      <c r="AL408" s="138">
        <f t="shared" si="182"/>
        <v>0</v>
      </c>
      <c r="AM408" s="138">
        <f t="shared" si="183"/>
        <v>0</v>
      </c>
      <c r="AN408" s="138">
        <f t="shared" si="184"/>
        <v>0</v>
      </c>
      <c r="AO408" s="138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15"/>
      <c r="AQ408" s="152">
        <f t="shared" si="185"/>
        <v>0</v>
      </c>
      <c r="AR408" s="153">
        <f>LOOKUP(S408,Sheet3!F$2:F$9,Sheet3!G$2:G$9)*(AN408-AJ408)*(AN408-AJ408)/2*G408*IF(L408=1,2,IF(L408=2,1,0))</f>
        <v>0</v>
      </c>
      <c r="AS408" s="153">
        <f>LOOKUP(R408,Sheet3!A$2:A$6,Sheet3!B$2:B$6)*AO408*G408</f>
        <v>0</v>
      </c>
      <c r="AT408" s="153">
        <f>LOOKUP(R408,Sheet3!A$2:A$6,Sheet3!C$2:C$6)*AO408*G408</f>
        <v>0</v>
      </c>
      <c r="AU408" s="154">
        <f>IF(AND(AE408&gt;3.5,AF408&gt;3.5),LOOKUP(Sheet1!V408,Sheet2!A$3:A$24,Sheet2!U$3:U$24),LOOKUP(V408,Sheet2!A$3:A$24,Sheet2!T$3:T$24))*G408</f>
        <v>0</v>
      </c>
      <c r="AV408" s="154">
        <f>IF(AND(AE408&gt;3.5,AF408&gt;3.5),LOOKUP(Sheet1!V408,Sheet2!A$3:A$24,Sheet2!W$3:W$24),LOOKUP(V408,Sheet2!A$3:A$24,Sheet2!V$3:V$24))*G408</f>
        <v>0</v>
      </c>
      <c r="AW408" s="153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3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3">
        <f>LOOKUP(S408,Sheet3!F$2:F$9,Sheet3!G$2:G$9)*MIN((((Z408-Y408)+(AD408-AC408))/2+AH408+LOOKUP(V408,Sheet2!A$3:A$24,Sheet2!K$3:K$24)),AN408-AK408)^2/2*G408*IF(L408=1,2,IF(L408=2,1,0))</f>
        <v>0</v>
      </c>
      <c r="AZ408" s="153">
        <f>IF(G408=0,0,MAX(0,SUM(AQ408:AR408)-SUM(AS408:AY408)-BA408-LOOKUP(V408,Sheet2!A$3:A$24,Sheet2!Y$3:Y$24)*G408))</f>
        <v>0</v>
      </c>
      <c r="BA408" s="154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58">
        <f>IF(S408="A",LOOKUP(S408,Sheet3!F$2:F$9,Sheet3!H$2:H$9)*(AN408+AJ408+0.5)*G408*IF(L408=1,2,IF(L408=2,1,0)),0)</f>
        <v>0</v>
      </c>
      <c r="BC408" s="159">
        <f t="shared" si="186"/>
        <v>0</v>
      </c>
      <c r="BD408" s="123">
        <f>LOOKUP($S408,Sheet3!$F$2:$F$9,Sheet3!I$2:I$9)*$G408*IF($L408=1,2,IF($L408=2,1,0))</f>
        <v>0</v>
      </c>
      <c r="BE408" s="123">
        <f>LOOKUP($S408,Sheet3!$F$2:$F$9,Sheet3!J$2:J$9)*$G408*IF($L408=1,2,IF($L408=2,1,0))</f>
        <v>0</v>
      </c>
      <c r="BF408" s="123">
        <f>LOOKUP($S408,Sheet3!$F$2:$F$9,Sheet3!K$2:K$9)*$G408*IF($L408=1,2,IF($L408=2,1,0))</f>
        <v>0</v>
      </c>
      <c r="BG408" s="123">
        <f>LOOKUP($S408,Sheet3!$F$2:$F$9,Sheet3!L$2:L$9)*$G408*IF($L408=1,2,IF($L408=2,1,0))</f>
        <v>0</v>
      </c>
      <c r="BH408" s="122">
        <f>LOOKUP($S408,Sheet3!$F$2:$F$9,Sheet3!M$2:M$9)*$G408*IF($L408=1,2,IF($L408=2,1,0))*2</f>
        <v>0</v>
      </c>
      <c r="BI408" s="122">
        <f>(AO408-Sheet3!$Q$4*IF($L408=1,2,IF($L408=2,1,0)))*LOOKUP(S408,Sheet3!F$2:F$9,Sheet3!M$2:M$9)*ROUNDUP(G408/Sheet3!$Q$7,0)</f>
        <v>0</v>
      </c>
      <c r="BJ408" s="122">
        <f>IF(S408="E",LOOKUP(Sheet3!$G$7,Sheet3!$A$18:$A$21,Sheet3!$B$18:$B$21),0)*G408*AN408*2</f>
        <v>0</v>
      </c>
      <c r="BK408" s="122">
        <f>IF(S408="E",LOOKUP(Sheet3!$G$7,Sheet3!$A$18:$A$21,Sheet3!$C$18:$C$21),0)*G408*AN408*2/1000</f>
        <v>0</v>
      </c>
      <c r="BL408" s="122">
        <f>IF(S408="E",LOOKUP(Sheet3!$G$7,Sheet3!$A$18:$A$21,Sheet3!$D$18:$D$21),0)*G408*AN408*2/1000</f>
        <v>0</v>
      </c>
      <c r="BN408" s="124">
        <f t="shared" si="187"/>
        <v>0</v>
      </c>
      <c r="BO408" s="124">
        <f t="shared" si="188"/>
        <v>0</v>
      </c>
      <c r="BP408" s="115"/>
      <c r="BQ408" s="56">
        <f t="shared" si="189"/>
        <v>0</v>
      </c>
      <c r="BR408" s="52">
        <f t="shared" si="190"/>
        <v>0</v>
      </c>
      <c r="BS408" s="52">
        <f t="shared" si="191"/>
        <v>0</v>
      </c>
      <c r="BT408" s="52">
        <f>IF(OR(LOOKUP(V408,Sheet2!A$3:A$25,Sheet2!B$3:B$25)=1,G408=0),0,AW408-AO408*0.2*G408)</f>
        <v>0</v>
      </c>
      <c r="BU408" s="52">
        <f t="shared" si="192"/>
        <v>0</v>
      </c>
      <c r="BV408" s="52">
        <f t="shared" si="193"/>
        <v>0</v>
      </c>
      <c r="BW408" s="32">
        <f t="shared" si="194"/>
        <v>0</v>
      </c>
    </row>
    <row r="409" spans="1:75">
      <c r="A409" s="110"/>
      <c r="D409" s="110">
        <f t="shared" si="203"/>
        <v>0</v>
      </c>
      <c r="E409" s="32"/>
      <c r="L409" s="32">
        <v>1</v>
      </c>
      <c r="M409" s="32">
        <v>0</v>
      </c>
      <c r="N409" s="32">
        <v>0</v>
      </c>
      <c r="O409" s="32">
        <v>0</v>
      </c>
      <c r="P409" s="32">
        <f t="shared" si="198"/>
        <v>0</v>
      </c>
      <c r="R409" s="111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2">
        <f t="shared" si="177"/>
        <v>0</v>
      </c>
      <c r="T409" s="113">
        <f t="shared" si="195"/>
        <v>0</v>
      </c>
      <c r="V409" s="137">
        <f t="shared" si="176"/>
        <v>0</v>
      </c>
      <c r="W409" s="138">
        <f t="shared" si="178"/>
        <v>0</v>
      </c>
      <c r="X409" s="138">
        <f t="shared" si="199"/>
        <v>0</v>
      </c>
      <c r="Y409" s="138">
        <f t="shared" si="200"/>
        <v>0</v>
      </c>
      <c r="Z409" s="138">
        <f>Y409+LOOKUP(V409,Sheet2!A$3:A$24,Sheet2!J$3:J$24)</f>
        <v>0</v>
      </c>
      <c r="AA409" s="138">
        <f t="shared" si="179"/>
        <v>0</v>
      </c>
      <c r="AB409" s="138">
        <f t="shared" si="201"/>
        <v>0</v>
      </c>
      <c r="AC409" s="138">
        <f t="shared" si="202"/>
        <v>0</v>
      </c>
      <c r="AD409" s="138">
        <f>AC409+LOOKUP(V409,Sheet2!A$3:A$24,Sheet2!J$3:J$24)</f>
        <v>0</v>
      </c>
      <c r="AE409" s="138">
        <f t="shared" si="180"/>
        <v>0</v>
      </c>
      <c r="AF409" s="138">
        <f t="shared" si="181"/>
        <v>0</v>
      </c>
      <c r="AG409" s="137">
        <f>LOOKUP(V409,Sheet2!A$3:A$24,Sheet2!K$3:K$24)</f>
        <v>0</v>
      </c>
      <c r="AH409" s="143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37">
        <f>LOOKUP(R409,Sheet3!A$2:A$7,Sheet3!D$2:D$7)</f>
        <v>0</v>
      </c>
      <c r="AJ409" s="137">
        <f t="shared" si="196"/>
        <v>0</v>
      </c>
      <c r="AK409" s="137">
        <f t="shared" si="197"/>
        <v>0</v>
      </c>
      <c r="AL409" s="138">
        <f t="shared" si="182"/>
        <v>0</v>
      </c>
      <c r="AM409" s="138">
        <f t="shared" si="183"/>
        <v>0</v>
      </c>
      <c r="AN409" s="138">
        <f t="shared" si="184"/>
        <v>0</v>
      </c>
      <c r="AO409" s="138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15"/>
      <c r="AQ409" s="152">
        <f t="shared" si="185"/>
        <v>0</v>
      </c>
      <c r="AR409" s="153">
        <f>LOOKUP(S409,Sheet3!F$2:F$9,Sheet3!G$2:G$9)*(AN409-AJ409)*(AN409-AJ409)/2*G409*IF(L409=1,2,IF(L409=2,1,0))</f>
        <v>0</v>
      </c>
      <c r="AS409" s="153">
        <f>LOOKUP(R409,Sheet3!A$2:A$6,Sheet3!B$2:B$6)*AO409*G409</f>
        <v>0</v>
      </c>
      <c r="AT409" s="153">
        <f>LOOKUP(R409,Sheet3!A$2:A$6,Sheet3!C$2:C$6)*AO409*G409</f>
        <v>0</v>
      </c>
      <c r="AU409" s="154">
        <f>IF(AND(AE409&gt;3.5,AF409&gt;3.5),LOOKUP(Sheet1!V409,Sheet2!A$3:A$24,Sheet2!U$3:U$24),LOOKUP(V409,Sheet2!A$3:A$24,Sheet2!T$3:T$24))*G409</f>
        <v>0</v>
      </c>
      <c r="AV409" s="154">
        <f>IF(AND(AE409&gt;3.5,AF409&gt;3.5),LOOKUP(Sheet1!V409,Sheet2!A$3:A$24,Sheet2!W$3:W$24),LOOKUP(V409,Sheet2!A$3:A$24,Sheet2!V$3:V$24))*G409</f>
        <v>0</v>
      </c>
      <c r="AW409" s="153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3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3">
        <f>LOOKUP(S409,Sheet3!F$2:F$9,Sheet3!G$2:G$9)*MIN((((Z409-Y409)+(AD409-AC409))/2+AH409+LOOKUP(V409,Sheet2!A$3:A$24,Sheet2!K$3:K$24)),AN409-AK409)^2/2*G409*IF(L409=1,2,IF(L409=2,1,0))</f>
        <v>0</v>
      </c>
      <c r="AZ409" s="153">
        <f>IF(G409=0,0,MAX(0,SUM(AQ409:AR409)-SUM(AS409:AY409)-BA409-LOOKUP(V409,Sheet2!A$3:A$24,Sheet2!Y$3:Y$24)*G409))</f>
        <v>0</v>
      </c>
      <c r="BA409" s="154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58">
        <f>IF(S409="A",LOOKUP(S409,Sheet3!F$2:F$9,Sheet3!H$2:H$9)*(AN409+AJ409+0.5)*G409*IF(L409=1,2,IF(L409=2,1,0)),0)</f>
        <v>0</v>
      </c>
      <c r="BC409" s="159">
        <f t="shared" si="186"/>
        <v>0</v>
      </c>
      <c r="BD409" s="123">
        <f>LOOKUP($S409,Sheet3!$F$2:$F$9,Sheet3!I$2:I$9)*$G409*IF($L409=1,2,IF($L409=2,1,0))</f>
        <v>0</v>
      </c>
      <c r="BE409" s="123">
        <f>LOOKUP($S409,Sheet3!$F$2:$F$9,Sheet3!J$2:J$9)*$G409*IF($L409=1,2,IF($L409=2,1,0))</f>
        <v>0</v>
      </c>
      <c r="BF409" s="123">
        <f>LOOKUP($S409,Sheet3!$F$2:$F$9,Sheet3!K$2:K$9)*$G409*IF($L409=1,2,IF($L409=2,1,0))</f>
        <v>0</v>
      </c>
      <c r="BG409" s="123">
        <f>LOOKUP($S409,Sheet3!$F$2:$F$9,Sheet3!L$2:L$9)*$G409*IF($L409=1,2,IF($L409=2,1,0))</f>
        <v>0</v>
      </c>
      <c r="BH409" s="122">
        <f>LOOKUP($S409,Sheet3!$F$2:$F$9,Sheet3!M$2:M$9)*$G409*IF($L409=1,2,IF($L409=2,1,0))*2</f>
        <v>0</v>
      </c>
      <c r="BI409" s="122">
        <f>(AO409-Sheet3!$Q$4*IF($L409=1,2,IF($L409=2,1,0)))*LOOKUP(S409,Sheet3!F$2:F$9,Sheet3!M$2:M$9)*ROUNDUP(G409/Sheet3!$Q$7,0)</f>
        <v>0</v>
      </c>
      <c r="BJ409" s="122">
        <f>IF(S409="E",LOOKUP(Sheet3!$G$7,Sheet3!$A$18:$A$21,Sheet3!$B$18:$B$21),0)*G409*AN409*2</f>
        <v>0</v>
      </c>
      <c r="BK409" s="122">
        <f>IF(S409="E",LOOKUP(Sheet3!$G$7,Sheet3!$A$18:$A$21,Sheet3!$C$18:$C$21),0)*G409*AN409*2/1000</f>
        <v>0</v>
      </c>
      <c r="BL409" s="122">
        <f>IF(S409="E",LOOKUP(Sheet3!$G$7,Sheet3!$A$18:$A$21,Sheet3!$D$18:$D$21),0)*G409*AN409*2/1000</f>
        <v>0</v>
      </c>
      <c r="BN409" s="124">
        <f t="shared" si="187"/>
        <v>0</v>
      </c>
      <c r="BO409" s="124">
        <f t="shared" si="188"/>
        <v>0</v>
      </c>
      <c r="BP409" s="115"/>
      <c r="BQ409" s="56">
        <f t="shared" si="189"/>
        <v>0</v>
      </c>
      <c r="BR409" s="52">
        <f t="shared" si="190"/>
        <v>0</v>
      </c>
      <c r="BS409" s="52">
        <f t="shared" si="191"/>
        <v>0</v>
      </c>
      <c r="BT409" s="52">
        <f>IF(OR(LOOKUP(V409,Sheet2!A$3:A$25,Sheet2!B$3:B$25)=1,G409=0),0,AW409-AO409*0.2*G409)</f>
        <v>0</v>
      </c>
      <c r="BU409" s="52">
        <f t="shared" si="192"/>
        <v>0</v>
      </c>
      <c r="BV409" s="52">
        <f t="shared" si="193"/>
        <v>0</v>
      </c>
      <c r="BW409" s="32">
        <f t="shared" si="194"/>
        <v>0</v>
      </c>
    </row>
    <row r="410" spans="1:75">
      <c r="A410" s="110"/>
      <c r="D410" s="110">
        <f t="shared" si="203"/>
        <v>0</v>
      </c>
      <c r="E410" s="32"/>
      <c r="L410" s="32">
        <v>1</v>
      </c>
      <c r="M410" s="32">
        <v>0</v>
      </c>
      <c r="N410" s="32">
        <v>0</v>
      </c>
      <c r="O410" s="32">
        <v>0</v>
      </c>
      <c r="P410" s="32">
        <f t="shared" si="198"/>
        <v>0</v>
      </c>
      <c r="R410" s="111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2">
        <f t="shared" si="177"/>
        <v>0</v>
      </c>
      <c r="T410" s="113">
        <f t="shared" si="195"/>
        <v>0</v>
      </c>
      <c r="V410" s="137">
        <f t="shared" si="176"/>
        <v>0</v>
      </c>
      <c r="W410" s="138">
        <f t="shared" si="178"/>
        <v>0</v>
      </c>
      <c r="X410" s="138">
        <f t="shared" si="199"/>
        <v>0</v>
      </c>
      <c r="Y410" s="138">
        <f t="shared" si="200"/>
        <v>0</v>
      </c>
      <c r="Z410" s="138">
        <f>Y410+LOOKUP(V410,Sheet2!A$3:A$24,Sheet2!J$3:J$24)</f>
        <v>0</v>
      </c>
      <c r="AA410" s="138">
        <f t="shared" si="179"/>
        <v>0</v>
      </c>
      <c r="AB410" s="138">
        <f t="shared" si="201"/>
        <v>0</v>
      </c>
      <c r="AC410" s="138">
        <f t="shared" si="202"/>
        <v>0</v>
      </c>
      <c r="AD410" s="138">
        <f>AC410+LOOKUP(V410,Sheet2!A$3:A$24,Sheet2!J$3:J$24)</f>
        <v>0</v>
      </c>
      <c r="AE410" s="138">
        <f t="shared" si="180"/>
        <v>0</v>
      </c>
      <c r="AF410" s="138">
        <f t="shared" si="181"/>
        <v>0</v>
      </c>
      <c r="AG410" s="137">
        <f>LOOKUP(V410,Sheet2!A$3:A$24,Sheet2!K$3:K$24)</f>
        <v>0</v>
      </c>
      <c r="AH410" s="143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37">
        <f>LOOKUP(R410,Sheet3!A$2:A$7,Sheet3!D$2:D$7)</f>
        <v>0</v>
      </c>
      <c r="AJ410" s="137">
        <f t="shared" si="196"/>
        <v>0</v>
      </c>
      <c r="AK410" s="137">
        <f t="shared" si="197"/>
        <v>0</v>
      </c>
      <c r="AL410" s="138">
        <f t="shared" si="182"/>
        <v>0</v>
      </c>
      <c r="AM410" s="138">
        <f t="shared" si="183"/>
        <v>0</v>
      </c>
      <c r="AN410" s="138">
        <f t="shared" si="184"/>
        <v>0</v>
      </c>
      <c r="AO410" s="138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15"/>
      <c r="AQ410" s="152">
        <f t="shared" si="185"/>
        <v>0</v>
      </c>
      <c r="AR410" s="153">
        <f>LOOKUP(S410,Sheet3!F$2:F$9,Sheet3!G$2:G$9)*(AN410-AJ410)*(AN410-AJ410)/2*G410*IF(L410=1,2,IF(L410=2,1,0))</f>
        <v>0</v>
      </c>
      <c r="AS410" s="153">
        <f>LOOKUP(R410,Sheet3!A$2:A$6,Sheet3!B$2:B$6)*AO410*G410</f>
        <v>0</v>
      </c>
      <c r="AT410" s="153">
        <f>LOOKUP(R410,Sheet3!A$2:A$6,Sheet3!C$2:C$6)*AO410*G410</f>
        <v>0</v>
      </c>
      <c r="AU410" s="154">
        <f>IF(AND(AE410&gt;3.5,AF410&gt;3.5),LOOKUP(Sheet1!V410,Sheet2!A$3:A$24,Sheet2!U$3:U$24),LOOKUP(V410,Sheet2!A$3:A$24,Sheet2!T$3:T$24))*G410</f>
        <v>0</v>
      </c>
      <c r="AV410" s="154">
        <f>IF(AND(AE410&gt;3.5,AF410&gt;3.5),LOOKUP(Sheet1!V410,Sheet2!A$3:A$24,Sheet2!W$3:W$24),LOOKUP(V410,Sheet2!A$3:A$24,Sheet2!V$3:V$24))*G410</f>
        <v>0</v>
      </c>
      <c r="AW410" s="153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3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3">
        <f>LOOKUP(S410,Sheet3!F$2:F$9,Sheet3!G$2:G$9)*MIN((((Z410-Y410)+(AD410-AC410))/2+AH410+LOOKUP(V410,Sheet2!A$3:A$24,Sheet2!K$3:K$24)),AN410-AK410)^2/2*G410*IF(L410=1,2,IF(L410=2,1,0))</f>
        <v>0</v>
      </c>
      <c r="AZ410" s="153">
        <f>IF(G410=0,0,MAX(0,SUM(AQ410:AR410)-SUM(AS410:AY410)-BA410-LOOKUP(V410,Sheet2!A$3:A$24,Sheet2!Y$3:Y$24)*G410))</f>
        <v>0</v>
      </c>
      <c r="BA410" s="154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58">
        <f>IF(S410="A",LOOKUP(S410,Sheet3!F$2:F$9,Sheet3!H$2:H$9)*(AN410+AJ410+0.5)*G410*IF(L410=1,2,IF(L410=2,1,0)),0)</f>
        <v>0</v>
      </c>
      <c r="BC410" s="159">
        <f t="shared" si="186"/>
        <v>0</v>
      </c>
      <c r="BD410" s="123">
        <f>LOOKUP($S410,Sheet3!$F$2:$F$9,Sheet3!I$2:I$9)*$G410*IF($L410=1,2,IF($L410=2,1,0))</f>
        <v>0</v>
      </c>
      <c r="BE410" s="123">
        <f>LOOKUP($S410,Sheet3!$F$2:$F$9,Sheet3!J$2:J$9)*$G410*IF($L410=1,2,IF($L410=2,1,0))</f>
        <v>0</v>
      </c>
      <c r="BF410" s="123">
        <f>LOOKUP($S410,Sheet3!$F$2:$F$9,Sheet3!K$2:K$9)*$G410*IF($L410=1,2,IF($L410=2,1,0))</f>
        <v>0</v>
      </c>
      <c r="BG410" s="123">
        <f>LOOKUP($S410,Sheet3!$F$2:$F$9,Sheet3!L$2:L$9)*$G410*IF($L410=1,2,IF($L410=2,1,0))</f>
        <v>0</v>
      </c>
      <c r="BH410" s="122">
        <f>LOOKUP($S410,Sheet3!$F$2:$F$9,Sheet3!M$2:M$9)*$G410*IF($L410=1,2,IF($L410=2,1,0))*2</f>
        <v>0</v>
      </c>
      <c r="BI410" s="122">
        <f>(AO410-Sheet3!$Q$4*IF($L410=1,2,IF($L410=2,1,0)))*LOOKUP(S410,Sheet3!F$2:F$9,Sheet3!M$2:M$9)*ROUNDUP(G410/Sheet3!$Q$7,0)</f>
        <v>0</v>
      </c>
      <c r="BJ410" s="122">
        <f>IF(S410="E",LOOKUP(Sheet3!$G$7,Sheet3!$A$18:$A$21,Sheet3!$B$18:$B$21),0)*G410*AN410*2</f>
        <v>0</v>
      </c>
      <c r="BK410" s="122">
        <f>IF(S410="E",LOOKUP(Sheet3!$G$7,Sheet3!$A$18:$A$21,Sheet3!$C$18:$C$21),0)*G410*AN410*2/1000</f>
        <v>0</v>
      </c>
      <c r="BL410" s="122">
        <f>IF(S410="E",LOOKUP(Sheet3!$G$7,Sheet3!$A$18:$A$21,Sheet3!$D$18:$D$21),0)*G410*AN410*2/1000</f>
        <v>0</v>
      </c>
      <c r="BN410" s="124">
        <f t="shared" si="187"/>
        <v>0</v>
      </c>
      <c r="BO410" s="124">
        <f t="shared" si="188"/>
        <v>0</v>
      </c>
      <c r="BP410" s="115"/>
      <c r="BQ410" s="56">
        <f t="shared" si="189"/>
        <v>0</v>
      </c>
      <c r="BR410" s="52">
        <f t="shared" si="190"/>
        <v>0</v>
      </c>
      <c r="BS410" s="52">
        <f t="shared" si="191"/>
        <v>0</v>
      </c>
      <c r="BT410" s="52">
        <f>IF(OR(LOOKUP(V410,Sheet2!A$3:A$25,Sheet2!B$3:B$25)=1,G410=0),0,AW410-AO410*0.2*G410)</f>
        <v>0</v>
      </c>
      <c r="BU410" s="52">
        <f t="shared" si="192"/>
        <v>0</v>
      </c>
      <c r="BV410" s="52">
        <f t="shared" si="193"/>
        <v>0</v>
      </c>
      <c r="BW410" s="32">
        <f t="shared" si="194"/>
        <v>0</v>
      </c>
    </row>
    <row r="411" spans="1:75">
      <c r="A411" s="110"/>
      <c r="D411" s="110">
        <f t="shared" si="203"/>
        <v>0</v>
      </c>
      <c r="E411" s="32"/>
      <c r="L411" s="32">
        <v>1</v>
      </c>
      <c r="M411" s="32">
        <v>0</v>
      </c>
      <c r="N411" s="32">
        <v>0</v>
      </c>
      <c r="O411" s="32">
        <v>0</v>
      </c>
      <c r="P411" s="32">
        <f t="shared" si="198"/>
        <v>0</v>
      </c>
      <c r="R411" s="111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2">
        <f t="shared" si="177"/>
        <v>0</v>
      </c>
      <c r="T411" s="113">
        <f t="shared" si="195"/>
        <v>0</v>
      </c>
      <c r="V411" s="137">
        <f t="shared" si="176"/>
        <v>0</v>
      </c>
      <c r="W411" s="138">
        <f t="shared" si="178"/>
        <v>0</v>
      </c>
      <c r="X411" s="138">
        <f t="shared" si="199"/>
        <v>0</v>
      </c>
      <c r="Y411" s="138">
        <f t="shared" si="200"/>
        <v>0</v>
      </c>
      <c r="Z411" s="138">
        <f>Y411+LOOKUP(V411,Sheet2!A$3:A$24,Sheet2!J$3:J$24)</f>
        <v>0</v>
      </c>
      <c r="AA411" s="138">
        <f t="shared" si="179"/>
        <v>0</v>
      </c>
      <c r="AB411" s="138">
        <f t="shared" si="201"/>
        <v>0</v>
      </c>
      <c r="AC411" s="138">
        <f t="shared" si="202"/>
        <v>0</v>
      </c>
      <c r="AD411" s="138">
        <f>AC411+LOOKUP(V411,Sheet2!A$3:A$24,Sheet2!J$3:J$24)</f>
        <v>0</v>
      </c>
      <c r="AE411" s="138">
        <f t="shared" si="180"/>
        <v>0</v>
      </c>
      <c r="AF411" s="138">
        <f t="shared" si="181"/>
        <v>0</v>
      </c>
      <c r="AG411" s="137">
        <f>LOOKUP(V411,Sheet2!A$3:A$24,Sheet2!K$3:K$24)</f>
        <v>0</v>
      </c>
      <c r="AH411" s="143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37">
        <f>LOOKUP(R411,Sheet3!A$2:A$7,Sheet3!D$2:D$7)</f>
        <v>0</v>
      </c>
      <c r="AJ411" s="137">
        <f t="shared" si="196"/>
        <v>0</v>
      </c>
      <c r="AK411" s="137">
        <f t="shared" si="197"/>
        <v>0</v>
      </c>
      <c r="AL411" s="138">
        <f t="shared" si="182"/>
        <v>0</v>
      </c>
      <c r="AM411" s="138">
        <f t="shared" si="183"/>
        <v>0</v>
      </c>
      <c r="AN411" s="138">
        <f t="shared" si="184"/>
        <v>0</v>
      </c>
      <c r="AO411" s="138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15"/>
      <c r="AQ411" s="152">
        <f t="shared" si="185"/>
        <v>0</v>
      </c>
      <c r="AR411" s="153">
        <f>LOOKUP(S411,Sheet3!F$2:F$9,Sheet3!G$2:G$9)*(AN411-AJ411)*(AN411-AJ411)/2*G411*IF(L411=1,2,IF(L411=2,1,0))</f>
        <v>0</v>
      </c>
      <c r="AS411" s="153">
        <f>LOOKUP(R411,Sheet3!A$2:A$6,Sheet3!B$2:B$6)*AO411*G411</f>
        <v>0</v>
      </c>
      <c r="AT411" s="153">
        <f>LOOKUP(R411,Sheet3!A$2:A$6,Sheet3!C$2:C$6)*AO411*G411</f>
        <v>0</v>
      </c>
      <c r="AU411" s="154">
        <f>IF(AND(AE411&gt;3.5,AF411&gt;3.5),LOOKUP(Sheet1!V411,Sheet2!A$3:A$24,Sheet2!U$3:U$24),LOOKUP(V411,Sheet2!A$3:A$24,Sheet2!T$3:T$24))*G411</f>
        <v>0</v>
      </c>
      <c r="AV411" s="154">
        <f>IF(AND(AE411&gt;3.5,AF411&gt;3.5),LOOKUP(Sheet1!V411,Sheet2!A$3:A$24,Sheet2!W$3:W$24),LOOKUP(V411,Sheet2!A$3:A$24,Sheet2!V$3:V$24))*G411</f>
        <v>0</v>
      </c>
      <c r="AW411" s="153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3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3">
        <f>LOOKUP(S411,Sheet3!F$2:F$9,Sheet3!G$2:G$9)*MIN((((Z411-Y411)+(AD411-AC411))/2+AH411+LOOKUP(V411,Sheet2!A$3:A$24,Sheet2!K$3:K$24)),AN411-AK411)^2/2*G411*IF(L411=1,2,IF(L411=2,1,0))</f>
        <v>0</v>
      </c>
      <c r="AZ411" s="153">
        <f>IF(G411=0,0,MAX(0,SUM(AQ411:AR411)-SUM(AS411:AY411)-BA411-LOOKUP(V411,Sheet2!A$3:A$24,Sheet2!Y$3:Y$24)*G411))</f>
        <v>0</v>
      </c>
      <c r="BA411" s="154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58">
        <f>IF(S411="A",LOOKUP(S411,Sheet3!F$2:F$9,Sheet3!H$2:H$9)*(AN411+AJ411+0.5)*G411*IF(L411=1,2,IF(L411=2,1,0)),0)</f>
        <v>0</v>
      </c>
      <c r="BC411" s="159">
        <f t="shared" si="186"/>
        <v>0</v>
      </c>
      <c r="BD411" s="123">
        <f>LOOKUP($S411,Sheet3!$F$2:$F$9,Sheet3!I$2:I$9)*$G411*IF($L411=1,2,IF($L411=2,1,0))</f>
        <v>0</v>
      </c>
      <c r="BE411" s="123">
        <f>LOOKUP($S411,Sheet3!$F$2:$F$9,Sheet3!J$2:J$9)*$G411*IF($L411=1,2,IF($L411=2,1,0))</f>
        <v>0</v>
      </c>
      <c r="BF411" s="123">
        <f>LOOKUP($S411,Sheet3!$F$2:$F$9,Sheet3!K$2:K$9)*$G411*IF($L411=1,2,IF($L411=2,1,0))</f>
        <v>0</v>
      </c>
      <c r="BG411" s="123">
        <f>LOOKUP($S411,Sheet3!$F$2:$F$9,Sheet3!L$2:L$9)*$G411*IF($L411=1,2,IF($L411=2,1,0))</f>
        <v>0</v>
      </c>
      <c r="BH411" s="122">
        <f>LOOKUP($S411,Sheet3!$F$2:$F$9,Sheet3!M$2:M$9)*$G411*IF($L411=1,2,IF($L411=2,1,0))*2</f>
        <v>0</v>
      </c>
      <c r="BI411" s="122">
        <f>(AO411-Sheet3!$Q$4*IF($L411=1,2,IF($L411=2,1,0)))*LOOKUP(S411,Sheet3!F$2:F$9,Sheet3!M$2:M$9)*ROUNDUP(G411/Sheet3!$Q$7,0)</f>
        <v>0</v>
      </c>
      <c r="BJ411" s="122">
        <f>IF(S411="E",LOOKUP(Sheet3!$G$7,Sheet3!$A$18:$A$21,Sheet3!$B$18:$B$21),0)*G411*AN411*2</f>
        <v>0</v>
      </c>
      <c r="BK411" s="122">
        <f>IF(S411="E",LOOKUP(Sheet3!$G$7,Sheet3!$A$18:$A$21,Sheet3!$C$18:$C$21),0)*G411*AN411*2/1000</f>
        <v>0</v>
      </c>
      <c r="BL411" s="122">
        <f>IF(S411="E",LOOKUP(Sheet3!$G$7,Sheet3!$A$18:$A$21,Sheet3!$D$18:$D$21),0)*G411*AN411*2/1000</f>
        <v>0</v>
      </c>
      <c r="BN411" s="124">
        <f t="shared" si="187"/>
        <v>0</v>
      </c>
      <c r="BO411" s="124">
        <f t="shared" si="188"/>
        <v>0</v>
      </c>
      <c r="BP411" s="115"/>
      <c r="BQ411" s="56">
        <f t="shared" si="189"/>
        <v>0</v>
      </c>
      <c r="BR411" s="52">
        <f t="shared" si="190"/>
        <v>0</v>
      </c>
      <c r="BS411" s="52">
        <f t="shared" si="191"/>
        <v>0</v>
      </c>
      <c r="BT411" s="52">
        <f>IF(OR(LOOKUP(V411,Sheet2!A$3:A$25,Sheet2!B$3:B$25)=1,G411=0),0,AW411-AO411*0.2*G411)</f>
        <v>0</v>
      </c>
      <c r="BU411" s="52">
        <f t="shared" si="192"/>
        <v>0</v>
      </c>
      <c r="BV411" s="52">
        <f t="shared" si="193"/>
        <v>0</v>
      </c>
      <c r="BW411" s="32">
        <f t="shared" si="194"/>
        <v>0</v>
      </c>
    </row>
    <row r="412" spans="1:75">
      <c r="A412" s="110"/>
      <c r="D412" s="110">
        <f t="shared" si="203"/>
        <v>0</v>
      </c>
      <c r="E412" s="32"/>
      <c r="L412" s="32">
        <v>1</v>
      </c>
      <c r="M412" s="32">
        <v>0</v>
      </c>
      <c r="N412" s="32">
        <v>0</v>
      </c>
      <c r="O412" s="32">
        <v>0</v>
      </c>
      <c r="P412" s="32">
        <f t="shared" si="198"/>
        <v>0</v>
      </c>
      <c r="R412" s="111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2">
        <f t="shared" si="177"/>
        <v>0</v>
      </c>
      <c r="T412" s="113">
        <f t="shared" si="195"/>
        <v>0</v>
      </c>
      <c r="V412" s="137">
        <f t="shared" si="176"/>
        <v>0</v>
      </c>
      <c r="W412" s="138">
        <f t="shared" si="178"/>
        <v>0</v>
      </c>
      <c r="X412" s="138">
        <f t="shared" si="199"/>
        <v>0</v>
      </c>
      <c r="Y412" s="138">
        <f t="shared" si="200"/>
        <v>0</v>
      </c>
      <c r="Z412" s="138">
        <f>Y412+LOOKUP(V412,Sheet2!A$3:A$24,Sheet2!J$3:J$24)</f>
        <v>0</v>
      </c>
      <c r="AA412" s="138">
        <f t="shared" si="179"/>
        <v>0</v>
      </c>
      <c r="AB412" s="138">
        <f t="shared" si="201"/>
        <v>0</v>
      </c>
      <c r="AC412" s="138">
        <f t="shared" si="202"/>
        <v>0</v>
      </c>
      <c r="AD412" s="138">
        <f>AC412+LOOKUP(V412,Sheet2!A$3:A$24,Sheet2!J$3:J$24)</f>
        <v>0</v>
      </c>
      <c r="AE412" s="138">
        <f t="shared" si="180"/>
        <v>0</v>
      </c>
      <c r="AF412" s="138">
        <f t="shared" si="181"/>
        <v>0</v>
      </c>
      <c r="AG412" s="137">
        <f>LOOKUP(V412,Sheet2!A$3:A$24,Sheet2!K$3:K$24)</f>
        <v>0</v>
      </c>
      <c r="AH412" s="143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37">
        <f>LOOKUP(R412,Sheet3!A$2:A$7,Sheet3!D$2:D$7)</f>
        <v>0</v>
      </c>
      <c r="AJ412" s="137">
        <f t="shared" si="196"/>
        <v>0</v>
      </c>
      <c r="AK412" s="137">
        <f t="shared" si="197"/>
        <v>0</v>
      </c>
      <c r="AL412" s="138">
        <f t="shared" si="182"/>
        <v>0</v>
      </c>
      <c r="AM412" s="138">
        <f t="shared" si="183"/>
        <v>0</v>
      </c>
      <c r="AN412" s="138">
        <f t="shared" si="184"/>
        <v>0</v>
      </c>
      <c r="AO412" s="138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15"/>
      <c r="AQ412" s="152">
        <f t="shared" si="185"/>
        <v>0</v>
      </c>
      <c r="AR412" s="153">
        <f>LOOKUP(S412,Sheet3!F$2:F$9,Sheet3!G$2:G$9)*(AN412-AJ412)*(AN412-AJ412)/2*G412*IF(L412=1,2,IF(L412=2,1,0))</f>
        <v>0</v>
      </c>
      <c r="AS412" s="153">
        <f>LOOKUP(R412,Sheet3!A$2:A$6,Sheet3!B$2:B$6)*AO412*G412</f>
        <v>0</v>
      </c>
      <c r="AT412" s="153">
        <f>LOOKUP(R412,Sheet3!A$2:A$6,Sheet3!C$2:C$6)*AO412*G412</f>
        <v>0</v>
      </c>
      <c r="AU412" s="154">
        <f>IF(AND(AE412&gt;3.5,AF412&gt;3.5),LOOKUP(Sheet1!V412,Sheet2!A$3:A$24,Sheet2!U$3:U$24),LOOKUP(V412,Sheet2!A$3:A$24,Sheet2!T$3:T$24))*G412</f>
        <v>0</v>
      </c>
      <c r="AV412" s="154">
        <f>IF(AND(AE412&gt;3.5,AF412&gt;3.5),LOOKUP(Sheet1!V412,Sheet2!A$3:A$24,Sheet2!W$3:W$24),LOOKUP(V412,Sheet2!A$3:A$24,Sheet2!V$3:V$24))*G412</f>
        <v>0</v>
      </c>
      <c r="AW412" s="153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3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3">
        <f>LOOKUP(S412,Sheet3!F$2:F$9,Sheet3!G$2:G$9)*MIN((((Z412-Y412)+(AD412-AC412))/2+AH412+LOOKUP(V412,Sheet2!A$3:A$24,Sheet2!K$3:K$24)),AN412-AK412)^2/2*G412*IF(L412=1,2,IF(L412=2,1,0))</f>
        <v>0</v>
      </c>
      <c r="AZ412" s="153">
        <f>IF(G412=0,0,MAX(0,SUM(AQ412:AR412)-SUM(AS412:AY412)-BA412-LOOKUP(V412,Sheet2!A$3:A$24,Sheet2!Y$3:Y$24)*G412))</f>
        <v>0</v>
      </c>
      <c r="BA412" s="154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58">
        <f>IF(S412="A",LOOKUP(S412,Sheet3!F$2:F$9,Sheet3!H$2:H$9)*(AN412+AJ412+0.5)*G412*IF(L412=1,2,IF(L412=2,1,0)),0)</f>
        <v>0</v>
      </c>
      <c r="BC412" s="159">
        <f t="shared" si="186"/>
        <v>0</v>
      </c>
      <c r="BD412" s="123">
        <f>LOOKUP($S412,Sheet3!$F$2:$F$9,Sheet3!I$2:I$9)*$G412*IF($L412=1,2,IF($L412=2,1,0))</f>
        <v>0</v>
      </c>
      <c r="BE412" s="123">
        <f>LOOKUP($S412,Sheet3!$F$2:$F$9,Sheet3!J$2:J$9)*$G412*IF($L412=1,2,IF($L412=2,1,0))</f>
        <v>0</v>
      </c>
      <c r="BF412" s="123">
        <f>LOOKUP($S412,Sheet3!$F$2:$F$9,Sheet3!K$2:K$9)*$G412*IF($L412=1,2,IF($L412=2,1,0))</f>
        <v>0</v>
      </c>
      <c r="BG412" s="123">
        <f>LOOKUP($S412,Sheet3!$F$2:$F$9,Sheet3!L$2:L$9)*$G412*IF($L412=1,2,IF($L412=2,1,0))</f>
        <v>0</v>
      </c>
      <c r="BH412" s="122">
        <f>LOOKUP($S412,Sheet3!$F$2:$F$9,Sheet3!M$2:M$9)*$G412*IF($L412=1,2,IF($L412=2,1,0))*2</f>
        <v>0</v>
      </c>
      <c r="BI412" s="122">
        <f>(AO412-Sheet3!$Q$4*IF($L412=1,2,IF($L412=2,1,0)))*LOOKUP(S412,Sheet3!F$2:F$9,Sheet3!M$2:M$9)*ROUNDUP(G412/Sheet3!$Q$7,0)</f>
        <v>0</v>
      </c>
      <c r="BJ412" s="122">
        <f>IF(S412="E",LOOKUP(Sheet3!$G$7,Sheet3!$A$18:$A$21,Sheet3!$B$18:$B$21),0)*G412*AN412*2</f>
        <v>0</v>
      </c>
      <c r="BK412" s="122">
        <f>IF(S412="E",LOOKUP(Sheet3!$G$7,Sheet3!$A$18:$A$21,Sheet3!$C$18:$C$21),0)*G412*AN412*2/1000</f>
        <v>0</v>
      </c>
      <c r="BL412" s="122">
        <f>IF(S412="E",LOOKUP(Sheet3!$G$7,Sheet3!$A$18:$A$21,Sheet3!$D$18:$D$21),0)*G412*AN412*2/1000</f>
        <v>0</v>
      </c>
      <c r="BN412" s="124">
        <f t="shared" si="187"/>
        <v>0</v>
      </c>
      <c r="BO412" s="124">
        <f t="shared" si="188"/>
        <v>0</v>
      </c>
      <c r="BP412" s="115"/>
      <c r="BQ412" s="56">
        <f t="shared" si="189"/>
        <v>0</v>
      </c>
      <c r="BR412" s="52">
        <f t="shared" si="190"/>
        <v>0</v>
      </c>
      <c r="BS412" s="52">
        <f t="shared" si="191"/>
        <v>0</v>
      </c>
      <c r="BT412" s="52">
        <f>IF(OR(LOOKUP(V412,Sheet2!A$3:A$25,Sheet2!B$3:B$25)=1,G412=0),0,AW412-AO412*0.2*G412)</f>
        <v>0</v>
      </c>
      <c r="BU412" s="52">
        <f t="shared" si="192"/>
        <v>0</v>
      </c>
      <c r="BV412" s="52">
        <f t="shared" si="193"/>
        <v>0</v>
      </c>
      <c r="BW412" s="32">
        <f t="shared" si="194"/>
        <v>0</v>
      </c>
    </row>
    <row r="413" spans="1:75">
      <c r="A413" s="110"/>
      <c r="D413" s="110">
        <f t="shared" si="203"/>
        <v>0</v>
      </c>
      <c r="E413" s="32"/>
      <c r="L413" s="32">
        <v>1</v>
      </c>
      <c r="M413" s="32">
        <v>0</v>
      </c>
      <c r="N413" s="32">
        <v>0</v>
      </c>
      <c r="O413" s="32">
        <v>0</v>
      </c>
      <c r="P413" s="32">
        <f t="shared" si="198"/>
        <v>0</v>
      </c>
      <c r="R413" s="111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2">
        <f t="shared" si="177"/>
        <v>0</v>
      </c>
      <c r="T413" s="113">
        <f t="shared" si="195"/>
        <v>0</v>
      </c>
      <c r="V413" s="137">
        <f t="shared" si="176"/>
        <v>0</v>
      </c>
      <c r="W413" s="138">
        <f t="shared" si="178"/>
        <v>0</v>
      </c>
      <c r="X413" s="138">
        <f t="shared" si="199"/>
        <v>0</v>
      </c>
      <c r="Y413" s="138">
        <f t="shared" si="200"/>
        <v>0</v>
      </c>
      <c r="Z413" s="138">
        <f>Y413+LOOKUP(V413,Sheet2!A$3:A$24,Sheet2!J$3:J$24)</f>
        <v>0</v>
      </c>
      <c r="AA413" s="138">
        <f t="shared" si="179"/>
        <v>0</v>
      </c>
      <c r="AB413" s="138">
        <f t="shared" si="201"/>
        <v>0</v>
      </c>
      <c r="AC413" s="138">
        <f t="shared" si="202"/>
        <v>0</v>
      </c>
      <c r="AD413" s="138">
        <f>AC413+LOOKUP(V413,Sheet2!A$3:A$24,Sheet2!J$3:J$24)</f>
        <v>0</v>
      </c>
      <c r="AE413" s="138">
        <f t="shared" si="180"/>
        <v>0</v>
      </c>
      <c r="AF413" s="138">
        <f t="shared" si="181"/>
        <v>0</v>
      </c>
      <c r="AG413" s="137">
        <f>LOOKUP(V413,Sheet2!A$3:A$24,Sheet2!K$3:K$24)</f>
        <v>0</v>
      </c>
      <c r="AH413" s="143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37">
        <f>LOOKUP(R413,Sheet3!A$2:A$7,Sheet3!D$2:D$7)</f>
        <v>0</v>
      </c>
      <c r="AJ413" s="137">
        <f t="shared" si="196"/>
        <v>0</v>
      </c>
      <c r="AK413" s="137">
        <f t="shared" si="197"/>
        <v>0</v>
      </c>
      <c r="AL413" s="138">
        <f t="shared" si="182"/>
        <v>0</v>
      </c>
      <c r="AM413" s="138">
        <f t="shared" si="183"/>
        <v>0</v>
      </c>
      <c r="AN413" s="138">
        <f t="shared" si="184"/>
        <v>0</v>
      </c>
      <c r="AO413" s="138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15"/>
      <c r="AQ413" s="152">
        <f t="shared" si="185"/>
        <v>0</v>
      </c>
      <c r="AR413" s="153">
        <f>LOOKUP(S413,Sheet3!F$2:F$9,Sheet3!G$2:G$9)*(AN413-AJ413)*(AN413-AJ413)/2*G413*IF(L413=1,2,IF(L413=2,1,0))</f>
        <v>0</v>
      </c>
      <c r="AS413" s="153">
        <f>LOOKUP(R413,Sheet3!A$2:A$6,Sheet3!B$2:B$6)*AO413*G413</f>
        <v>0</v>
      </c>
      <c r="AT413" s="153">
        <f>LOOKUP(R413,Sheet3!A$2:A$6,Sheet3!C$2:C$6)*AO413*G413</f>
        <v>0</v>
      </c>
      <c r="AU413" s="154">
        <f>IF(AND(AE413&gt;3.5,AF413&gt;3.5),LOOKUP(Sheet1!V413,Sheet2!A$3:A$24,Sheet2!U$3:U$24),LOOKUP(V413,Sheet2!A$3:A$24,Sheet2!T$3:T$24))*G413</f>
        <v>0</v>
      </c>
      <c r="AV413" s="154">
        <f>IF(AND(AE413&gt;3.5,AF413&gt;3.5),LOOKUP(Sheet1!V413,Sheet2!A$3:A$24,Sheet2!W$3:W$24),LOOKUP(V413,Sheet2!A$3:A$24,Sheet2!V$3:V$24))*G413</f>
        <v>0</v>
      </c>
      <c r="AW413" s="153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3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3">
        <f>LOOKUP(S413,Sheet3!F$2:F$9,Sheet3!G$2:G$9)*MIN((((Z413-Y413)+(AD413-AC413))/2+AH413+LOOKUP(V413,Sheet2!A$3:A$24,Sheet2!K$3:K$24)),AN413-AK413)^2/2*G413*IF(L413=1,2,IF(L413=2,1,0))</f>
        <v>0</v>
      </c>
      <c r="AZ413" s="153">
        <f>IF(G413=0,0,MAX(0,SUM(AQ413:AR413)-SUM(AS413:AY413)-BA413-LOOKUP(V413,Sheet2!A$3:A$24,Sheet2!Y$3:Y$24)*G413))</f>
        <v>0</v>
      </c>
      <c r="BA413" s="154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58">
        <f>IF(S413="A",LOOKUP(S413,Sheet3!F$2:F$9,Sheet3!H$2:H$9)*(AN413+AJ413+0.5)*G413*IF(L413=1,2,IF(L413=2,1,0)),0)</f>
        <v>0</v>
      </c>
      <c r="BC413" s="159">
        <f t="shared" si="186"/>
        <v>0</v>
      </c>
      <c r="BD413" s="123">
        <f>LOOKUP($S413,Sheet3!$F$2:$F$9,Sheet3!I$2:I$9)*$G413*IF($L413=1,2,IF($L413=2,1,0))</f>
        <v>0</v>
      </c>
      <c r="BE413" s="123">
        <f>LOOKUP($S413,Sheet3!$F$2:$F$9,Sheet3!J$2:J$9)*$G413*IF($L413=1,2,IF($L413=2,1,0))</f>
        <v>0</v>
      </c>
      <c r="BF413" s="123">
        <f>LOOKUP($S413,Sheet3!$F$2:$F$9,Sheet3!K$2:K$9)*$G413*IF($L413=1,2,IF($L413=2,1,0))</f>
        <v>0</v>
      </c>
      <c r="BG413" s="123">
        <f>LOOKUP($S413,Sheet3!$F$2:$F$9,Sheet3!L$2:L$9)*$G413*IF($L413=1,2,IF($L413=2,1,0))</f>
        <v>0</v>
      </c>
      <c r="BH413" s="122">
        <f>LOOKUP($S413,Sheet3!$F$2:$F$9,Sheet3!M$2:M$9)*$G413*IF($L413=1,2,IF($L413=2,1,0))*2</f>
        <v>0</v>
      </c>
      <c r="BI413" s="122">
        <f>(AO413-Sheet3!$Q$4*IF($L413=1,2,IF($L413=2,1,0)))*LOOKUP(S413,Sheet3!F$2:F$9,Sheet3!M$2:M$9)*ROUNDUP(G413/Sheet3!$Q$7,0)</f>
        <v>0</v>
      </c>
      <c r="BJ413" s="122">
        <f>IF(S413="E",LOOKUP(Sheet3!$G$7,Sheet3!$A$18:$A$21,Sheet3!$B$18:$B$21),0)*G413*AN413*2</f>
        <v>0</v>
      </c>
      <c r="BK413" s="122">
        <f>IF(S413="E",LOOKUP(Sheet3!$G$7,Sheet3!$A$18:$A$21,Sheet3!$C$18:$C$21),0)*G413*AN413*2/1000</f>
        <v>0</v>
      </c>
      <c r="BL413" s="122">
        <f>IF(S413="E",LOOKUP(Sheet3!$G$7,Sheet3!$A$18:$A$21,Sheet3!$D$18:$D$21),0)*G413*AN413*2/1000</f>
        <v>0</v>
      </c>
      <c r="BN413" s="124">
        <f t="shared" si="187"/>
        <v>0</v>
      </c>
      <c r="BO413" s="124">
        <f t="shared" si="188"/>
        <v>0</v>
      </c>
      <c r="BP413" s="115"/>
      <c r="BQ413" s="56">
        <f t="shared" si="189"/>
        <v>0</v>
      </c>
      <c r="BR413" s="52">
        <f t="shared" si="190"/>
        <v>0</v>
      </c>
      <c r="BS413" s="52">
        <f t="shared" si="191"/>
        <v>0</v>
      </c>
      <c r="BT413" s="52">
        <f>IF(OR(LOOKUP(V413,Sheet2!A$3:A$25,Sheet2!B$3:B$25)=1,G413=0),0,AW413-AO413*0.2*G413)</f>
        <v>0</v>
      </c>
      <c r="BU413" s="52">
        <f t="shared" si="192"/>
        <v>0</v>
      </c>
      <c r="BV413" s="52">
        <f t="shared" si="193"/>
        <v>0</v>
      </c>
      <c r="BW413" s="32">
        <f t="shared" si="194"/>
        <v>0</v>
      </c>
    </row>
    <row r="414" spans="1:75">
      <c r="A414" s="110"/>
      <c r="D414" s="110">
        <f t="shared" si="203"/>
        <v>0</v>
      </c>
      <c r="E414" s="32"/>
      <c r="L414" s="32">
        <v>1</v>
      </c>
      <c r="M414" s="32">
        <v>0</v>
      </c>
      <c r="N414" s="32">
        <v>0</v>
      </c>
      <c r="O414" s="32">
        <v>0</v>
      </c>
      <c r="P414" s="32">
        <f t="shared" si="198"/>
        <v>0</v>
      </c>
      <c r="R414" s="111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2">
        <f t="shared" si="177"/>
        <v>0</v>
      </c>
      <c r="T414" s="113">
        <f t="shared" si="195"/>
        <v>0</v>
      </c>
      <c r="V414" s="137">
        <f t="shared" si="176"/>
        <v>0</v>
      </c>
      <c r="W414" s="138">
        <f t="shared" si="178"/>
        <v>0</v>
      </c>
      <c r="X414" s="138">
        <f t="shared" si="199"/>
        <v>0</v>
      </c>
      <c r="Y414" s="138">
        <f t="shared" si="200"/>
        <v>0</v>
      </c>
      <c r="Z414" s="138">
        <f>Y414+LOOKUP(V414,Sheet2!A$3:A$24,Sheet2!J$3:J$24)</f>
        <v>0</v>
      </c>
      <c r="AA414" s="138">
        <f t="shared" si="179"/>
        <v>0</v>
      </c>
      <c r="AB414" s="138">
        <f t="shared" si="201"/>
        <v>0</v>
      </c>
      <c r="AC414" s="138">
        <f t="shared" si="202"/>
        <v>0</v>
      </c>
      <c r="AD414" s="138">
        <f>AC414+LOOKUP(V414,Sheet2!A$3:A$24,Sheet2!J$3:J$24)</f>
        <v>0</v>
      </c>
      <c r="AE414" s="138">
        <f t="shared" si="180"/>
        <v>0</v>
      </c>
      <c r="AF414" s="138">
        <f t="shared" si="181"/>
        <v>0</v>
      </c>
      <c r="AG414" s="137">
        <f>LOOKUP(V414,Sheet2!A$3:A$24,Sheet2!K$3:K$24)</f>
        <v>0</v>
      </c>
      <c r="AH414" s="143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37">
        <f>LOOKUP(R414,Sheet3!A$2:A$7,Sheet3!D$2:D$7)</f>
        <v>0</v>
      </c>
      <c r="AJ414" s="137">
        <f t="shared" si="196"/>
        <v>0</v>
      </c>
      <c r="AK414" s="137">
        <f t="shared" si="197"/>
        <v>0</v>
      </c>
      <c r="AL414" s="138">
        <f t="shared" si="182"/>
        <v>0</v>
      </c>
      <c r="AM414" s="138">
        <f t="shared" si="183"/>
        <v>0</v>
      </c>
      <c r="AN414" s="138">
        <f t="shared" si="184"/>
        <v>0</v>
      </c>
      <c r="AO414" s="138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15"/>
      <c r="AQ414" s="152">
        <f t="shared" si="185"/>
        <v>0</v>
      </c>
      <c r="AR414" s="153">
        <f>LOOKUP(S414,Sheet3!F$2:F$9,Sheet3!G$2:G$9)*(AN414-AJ414)*(AN414-AJ414)/2*G414*IF(L414=1,2,IF(L414=2,1,0))</f>
        <v>0</v>
      </c>
      <c r="AS414" s="153">
        <f>LOOKUP(R414,Sheet3!A$2:A$6,Sheet3!B$2:B$6)*AO414*G414</f>
        <v>0</v>
      </c>
      <c r="AT414" s="153">
        <f>LOOKUP(R414,Sheet3!A$2:A$6,Sheet3!C$2:C$6)*AO414*G414</f>
        <v>0</v>
      </c>
      <c r="AU414" s="154">
        <f>IF(AND(AE414&gt;3.5,AF414&gt;3.5),LOOKUP(Sheet1!V414,Sheet2!A$3:A$24,Sheet2!U$3:U$24),LOOKUP(V414,Sheet2!A$3:A$24,Sheet2!T$3:T$24))*G414</f>
        <v>0</v>
      </c>
      <c r="AV414" s="154">
        <f>IF(AND(AE414&gt;3.5,AF414&gt;3.5),LOOKUP(Sheet1!V414,Sheet2!A$3:A$24,Sheet2!W$3:W$24),LOOKUP(V414,Sheet2!A$3:A$24,Sheet2!V$3:V$24))*G414</f>
        <v>0</v>
      </c>
      <c r="AW414" s="153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3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3">
        <f>LOOKUP(S414,Sheet3!F$2:F$9,Sheet3!G$2:G$9)*MIN((((Z414-Y414)+(AD414-AC414))/2+AH414+LOOKUP(V414,Sheet2!A$3:A$24,Sheet2!K$3:K$24)),AN414-AK414)^2/2*G414*IF(L414=1,2,IF(L414=2,1,0))</f>
        <v>0</v>
      </c>
      <c r="AZ414" s="153">
        <f>IF(G414=0,0,MAX(0,SUM(AQ414:AR414)-SUM(AS414:AY414)-BA414-LOOKUP(V414,Sheet2!A$3:A$24,Sheet2!Y$3:Y$24)*G414))</f>
        <v>0</v>
      </c>
      <c r="BA414" s="154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58">
        <f>IF(S414="A",LOOKUP(S414,Sheet3!F$2:F$9,Sheet3!H$2:H$9)*(AN414+AJ414+0.5)*G414*IF(L414=1,2,IF(L414=2,1,0)),0)</f>
        <v>0</v>
      </c>
      <c r="BC414" s="159">
        <f t="shared" si="186"/>
        <v>0</v>
      </c>
      <c r="BD414" s="123">
        <f>LOOKUP($S414,Sheet3!$F$2:$F$9,Sheet3!I$2:I$9)*$G414*IF($L414=1,2,IF($L414=2,1,0))</f>
        <v>0</v>
      </c>
      <c r="BE414" s="123">
        <f>LOOKUP($S414,Sheet3!$F$2:$F$9,Sheet3!J$2:J$9)*$G414*IF($L414=1,2,IF($L414=2,1,0))</f>
        <v>0</v>
      </c>
      <c r="BF414" s="123">
        <f>LOOKUP($S414,Sheet3!$F$2:$F$9,Sheet3!K$2:K$9)*$G414*IF($L414=1,2,IF($L414=2,1,0))</f>
        <v>0</v>
      </c>
      <c r="BG414" s="123">
        <f>LOOKUP($S414,Sheet3!$F$2:$F$9,Sheet3!L$2:L$9)*$G414*IF($L414=1,2,IF($L414=2,1,0))</f>
        <v>0</v>
      </c>
      <c r="BH414" s="122">
        <f>LOOKUP($S414,Sheet3!$F$2:$F$9,Sheet3!M$2:M$9)*$G414*IF($L414=1,2,IF($L414=2,1,0))*2</f>
        <v>0</v>
      </c>
      <c r="BI414" s="122">
        <f>(AO414-Sheet3!$Q$4*IF($L414=1,2,IF($L414=2,1,0)))*LOOKUP(S414,Sheet3!F$2:F$9,Sheet3!M$2:M$9)*ROUNDUP(G414/Sheet3!$Q$7,0)</f>
        <v>0</v>
      </c>
      <c r="BJ414" s="122">
        <f>IF(S414="E",LOOKUP(Sheet3!$G$7,Sheet3!$A$18:$A$21,Sheet3!$B$18:$B$21),0)*G414*AN414*2</f>
        <v>0</v>
      </c>
      <c r="BK414" s="122">
        <f>IF(S414="E",LOOKUP(Sheet3!$G$7,Sheet3!$A$18:$A$21,Sheet3!$C$18:$C$21),0)*G414*AN414*2/1000</f>
        <v>0</v>
      </c>
      <c r="BL414" s="122">
        <f>IF(S414="E",LOOKUP(Sheet3!$G$7,Sheet3!$A$18:$A$21,Sheet3!$D$18:$D$21),0)*G414*AN414*2/1000</f>
        <v>0</v>
      </c>
      <c r="BN414" s="124">
        <f t="shared" si="187"/>
        <v>0</v>
      </c>
      <c r="BO414" s="124">
        <f t="shared" si="188"/>
        <v>0</v>
      </c>
      <c r="BP414" s="115"/>
      <c r="BQ414" s="56">
        <f t="shared" si="189"/>
        <v>0</v>
      </c>
      <c r="BR414" s="52">
        <f t="shared" si="190"/>
        <v>0</v>
      </c>
      <c r="BS414" s="52">
        <f t="shared" si="191"/>
        <v>0</v>
      </c>
      <c r="BT414" s="52">
        <f>IF(OR(LOOKUP(V414,Sheet2!A$3:A$25,Sheet2!B$3:B$25)=1,G414=0),0,AW414-AO414*0.2*G414)</f>
        <v>0</v>
      </c>
      <c r="BU414" s="52">
        <f t="shared" si="192"/>
        <v>0</v>
      </c>
      <c r="BV414" s="52">
        <f t="shared" si="193"/>
        <v>0</v>
      </c>
      <c r="BW414" s="32">
        <f t="shared" si="194"/>
        <v>0</v>
      </c>
    </row>
    <row r="415" spans="1:75">
      <c r="A415" s="110"/>
      <c r="D415" s="110">
        <f t="shared" si="203"/>
        <v>0</v>
      </c>
      <c r="E415" s="32"/>
      <c r="L415" s="32">
        <v>1</v>
      </c>
      <c r="M415" s="32">
        <v>0</v>
      </c>
      <c r="N415" s="32">
        <v>0</v>
      </c>
      <c r="O415" s="32">
        <v>0</v>
      </c>
      <c r="P415" s="32">
        <f t="shared" si="198"/>
        <v>0</v>
      </c>
      <c r="R415" s="111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2">
        <f t="shared" si="177"/>
        <v>0</v>
      </c>
      <c r="T415" s="113">
        <f t="shared" si="195"/>
        <v>0</v>
      </c>
      <c r="V415" s="137">
        <f t="shared" si="176"/>
        <v>0</v>
      </c>
      <c r="W415" s="138">
        <f t="shared" si="178"/>
        <v>0</v>
      </c>
      <c r="X415" s="138">
        <f t="shared" si="199"/>
        <v>0</v>
      </c>
      <c r="Y415" s="138">
        <f t="shared" si="200"/>
        <v>0</v>
      </c>
      <c r="Z415" s="138">
        <f>Y415+LOOKUP(V415,Sheet2!A$3:A$24,Sheet2!J$3:J$24)</f>
        <v>0</v>
      </c>
      <c r="AA415" s="138">
        <f t="shared" si="179"/>
        <v>0</v>
      </c>
      <c r="AB415" s="138">
        <f t="shared" si="201"/>
        <v>0</v>
      </c>
      <c r="AC415" s="138">
        <f t="shared" si="202"/>
        <v>0</v>
      </c>
      <c r="AD415" s="138">
        <f>AC415+LOOKUP(V415,Sheet2!A$3:A$24,Sheet2!J$3:J$24)</f>
        <v>0</v>
      </c>
      <c r="AE415" s="138">
        <f t="shared" si="180"/>
        <v>0</v>
      </c>
      <c r="AF415" s="138">
        <f t="shared" si="181"/>
        <v>0</v>
      </c>
      <c r="AG415" s="137">
        <f>LOOKUP(V415,Sheet2!A$3:A$24,Sheet2!K$3:K$24)</f>
        <v>0</v>
      </c>
      <c r="AH415" s="143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37">
        <f>LOOKUP(R415,Sheet3!A$2:A$7,Sheet3!D$2:D$7)</f>
        <v>0</v>
      </c>
      <c r="AJ415" s="137">
        <f t="shared" si="196"/>
        <v>0</v>
      </c>
      <c r="AK415" s="137">
        <f t="shared" si="197"/>
        <v>0</v>
      </c>
      <c r="AL415" s="138">
        <f t="shared" si="182"/>
        <v>0</v>
      </c>
      <c r="AM415" s="138">
        <f t="shared" si="183"/>
        <v>0</v>
      </c>
      <c r="AN415" s="138">
        <f t="shared" si="184"/>
        <v>0</v>
      </c>
      <c r="AO415" s="138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15"/>
      <c r="AQ415" s="152">
        <f t="shared" si="185"/>
        <v>0</v>
      </c>
      <c r="AR415" s="153">
        <f>LOOKUP(S415,Sheet3!F$2:F$9,Sheet3!G$2:G$9)*(AN415-AJ415)*(AN415-AJ415)/2*G415*IF(L415=1,2,IF(L415=2,1,0))</f>
        <v>0</v>
      </c>
      <c r="AS415" s="153">
        <f>LOOKUP(R415,Sheet3!A$2:A$6,Sheet3!B$2:B$6)*AO415*G415</f>
        <v>0</v>
      </c>
      <c r="AT415" s="153">
        <f>LOOKUP(R415,Sheet3!A$2:A$6,Sheet3!C$2:C$6)*AO415*G415</f>
        <v>0</v>
      </c>
      <c r="AU415" s="154">
        <f>IF(AND(AE415&gt;3.5,AF415&gt;3.5),LOOKUP(Sheet1!V415,Sheet2!A$3:A$24,Sheet2!U$3:U$24),LOOKUP(V415,Sheet2!A$3:A$24,Sheet2!T$3:T$24))*G415</f>
        <v>0</v>
      </c>
      <c r="AV415" s="154">
        <f>IF(AND(AE415&gt;3.5,AF415&gt;3.5),LOOKUP(Sheet1!V415,Sheet2!A$3:A$24,Sheet2!W$3:W$24),LOOKUP(V415,Sheet2!A$3:A$24,Sheet2!V$3:V$24))*G415</f>
        <v>0</v>
      </c>
      <c r="AW415" s="153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3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3">
        <f>LOOKUP(S415,Sheet3!F$2:F$9,Sheet3!G$2:G$9)*MIN((((Z415-Y415)+(AD415-AC415))/2+AH415+LOOKUP(V415,Sheet2!A$3:A$24,Sheet2!K$3:K$24)),AN415-AK415)^2/2*G415*IF(L415=1,2,IF(L415=2,1,0))</f>
        <v>0</v>
      </c>
      <c r="AZ415" s="153">
        <f>IF(G415=0,0,MAX(0,SUM(AQ415:AR415)-SUM(AS415:AY415)-BA415-LOOKUP(V415,Sheet2!A$3:A$24,Sheet2!Y$3:Y$24)*G415))</f>
        <v>0</v>
      </c>
      <c r="BA415" s="154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58">
        <f>IF(S415="A",LOOKUP(S415,Sheet3!F$2:F$9,Sheet3!H$2:H$9)*(AN415+AJ415+0.5)*G415*IF(L415=1,2,IF(L415=2,1,0)),0)</f>
        <v>0</v>
      </c>
      <c r="BC415" s="159">
        <f t="shared" si="186"/>
        <v>0</v>
      </c>
      <c r="BD415" s="123">
        <f>LOOKUP($S415,Sheet3!$F$2:$F$9,Sheet3!I$2:I$9)*$G415*IF($L415=1,2,IF($L415=2,1,0))</f>
        <v>0</v>
      </c>
      <c r="BE415" s="123">
        <f>LOOKUP($S415,Sheet3!$F$2:$F$9,Sheet3!J$2:J$9)*$G415*IF($L415=1,2,IF($L415=2,1,0))</f>
        <v>0</v>
      </c>
      <c r="BF415" s="123">
        <f>LOOKUP($S415,Sheet3!$F$2:$F$9,Sheet3!K$2:K$9)*$G415*IF($L415=1,2,IF($L415=2,1,0))</f>
        <v>0</v>
      </c>
      <c r="BG415" s="123">
        <f>LOOKUP($S415,Sheet3!$F$2:$F$9,Sheet3!L$2:L$9)*$G415*IF($L415=1,2,IF($L415=2,1,0))</f>
        <v>0</v>
      </c>
      <c r="BH415" s="122">
        <f>LOOKUP($S415,Sheet3!$F$2:$F$9,Sheet3!M$2:M$9)*$G415*IF($L415=1,2,IF($L415=2,1,0))*2</f>
        <v>0</v>
      </c>
      <c r="BI415" s="122">
        <f>(AO415-Sheet3!$Q$4*IF($L415=1,2,IF($L415=2,1,0)))*LOOKUP(S415,Sheet3!F$2:F$9,Sheet3!M$2:M$9)*ROUNDUP(G415/Sheet3!$Q$7,0)</f>
        <v>0</v>
      </c>
      <c r="BJ415" s="122">
        <f>IF(S415="E",LOOKUP(Sheet3!$G$7,Sheet3!$A$18:$A$21,Sheet3!$B$18:$B$21),0)*G415*AN415*2</f>
        <v>0</v>
      </c>
      <c r="BK415" s="122">
        <f>IF(S415="E",LOOKUP(Sheet3!$G$7,Sheet3!$A$18:$A$21,Sheet3!$C$18:$C$21),0)*G415*AN415*2/1000</f>
        <v>0</v>
      </c>
      <c r="BL415" s="122">
        <f>IF(S415="E",LOOKUP(Sheet3!$G$7,Sheet3!$A$18:$A$21,Sheet3!$D$18:$D$21),0)*G415*AN415*2/1000</f>
        <v>0</v>
      </c>
      <c r="BN415" s="124">
        <f t="shared" si="187"/>
        <v>0</v>
      </c>
      <c r="BO415" s="124">
        <f t="shared" si="188"/>
        <v>0</v>
      </c>
      <c r="BP415" s="115"/>
      <c r="BQ415" s="56">
        <f t="shared" si="189"/>
        <v>0</v>
      </c>
      <c r="BR415" s="52">
        <f t="shared" si="190"/>
        <v>0</v>
      </c>
      <c r="BS415" s="52">
        <f t="shared" si="191"/>
        <v>0</v>
      </c>
      <c r="BT415" s="52">
        <f>IF(OR(LOOKUP(V415,Sheet2!A$3:A$25,Sheet2!B$3:B$25)=1,G415=0),0,AW415-AO415*0.2*G415)</f>
        <v>0</v>
      </c>
      <c r="BU415" s="52">
        <f t="shared" si="192"/>
        <v>0</v>
      </c>
      <c r="BV415" s="52">
        <f t="shared" si="193"/>
        <v>0</v>
      </c>
      <c r="BW415" s="32">
        <f t="shared" si="194"/>
        <v>0</v>
      </c>
    </row>
    <row r="416" spans="1:75">
      <c r="A416" s="110"/>
      <c r="D416" s="110">
        <f t="shared" si="203"/>
        <v>0</v>
      </c>
      <c r="E416" s="32"/>
      <c r="L416" s="32">
        <v>1</v>
      </c>
      <c r="M416" s="32">
        <v>0</v>
      </c>
      <c r="N416" s="32">
        <v>0</v>
      </c>
      <c r="O416" s="32">
        <v>0</v>
      </c>
      <c r="P416" s="32">
        <f t="shared" si="198"/>
        <v>0</v>
      </c>
      <c r="R416" s="111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2">
        <f t="shared" si="177"/>
        <v>0</v>
      </c>
      <c r="T416" s="113">
        <f t="shared" si="195"/>
        <v>0</v>
      </c>
      <c r="V416" s="137">
        <f t="shared" si="176"/>
        <v>0</v>
      </c>
      <c r="W416" s="138">
        <f t="shared" si="178"/>
        <v>0</v>
      </c>
      <c r="X416" s="138">
        <f t="shared" si="199"/>
        <v>0</v>
      </c>
      <c r="Y416" s="138">
        <f t="shared" si="200"/>
        <v>0</v>
      </c>
      <c r="Z416" s="138">
        <f>Y416+LOOKUP(V416,Sheet2!A$3:A$24,Sheet2!J$3:J$24)</f>
        <v>0</v>
      </c>
      <c r="AA416" s="138">
        <f t="shared" si="179"/>
        <v>0</v>
      </c>
      <c r="AB416" s="138">
        <f t="shared" si="201"/>
        <v>0</v>
      </c>
      <c r="AC416" s="138">
        <f t="shared" si="202"/>
        <v>0</v>
      </c>
      <c r="AD416" s="138">
        <f>AC416+LOOKUP(V416,Sheet2!A$3:A$24,Sheet2!J$3:J$24)</f>
        <v>0</v>
      </c>
      <c r="AE416" s="138">
        <f t="shared" si="180"/>
        <v>0</v>
      </c>
      <c r="AF416" s="138">
        <f t="shared" si="181"/>
        <v>0</v>
      </c>
      <c r="AG416" s="137">
        <f>LOOKUP(V416,Sheet2!A$3:A$24,Sheet2!K$3:K$24)</f>
        <v>0</v>
      </c>
      <c r="AH416" s="143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37">
        <f>LOOKUP(R416,Sheet3!A$2:A$7,Sheet3!D$2:D$7)</f>
        <v>0</v>
      </c>
      <c r="AJ416" s="137">
        <f t="shared" si="196"/>
        <v>0</v>
      </c>
      <c r="AK416" s="137">
        <f t="shared" si="197"/>
        <v>0</v>
      </c>
      <c r="AL416" s="138">
        <f t="shared" si="182"/>
        <v>0</v>
      </c>
      <c r="AM416" s="138">
        <f t="shared" si="183"/>
        <v>0</v>
      </c>
      <c r="AN416" s="138">
        <f t="shared" si="184"/>
        <v>0</v>
      </c>
      <c r="AO416" s="138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15"/>
      <c r="AQ416" s="152">
        <f t="shared" si="185"/>
        <v>0</v>
      </c>
      <c r="AR416" s="153">
        <f>LOOKUP(S416,Sheet3!F$2:F$9,Sheet3!G$2:G$9)*(AN416-AJ416)*(AN416-AJ416)/2*G416*IF(L416=1,2,IF(L416=2,1,0))</f>
        <v>0</v>
      </c>
      <c r="AS416" s="153">
        <f>LOOKUP(R416,Sheet3!A$2:A$6,Sheet3!B$2:B$6)*AO416*G416</f>
        <v>0</v>
      </c>
      <c r="AT416" s="153">
        <f>LOOKUP(R416,Sheet3!A$2:A$6,Sheet3!C$2:C$6)*AO416*G416</f>
        <v>0</v>
      </c>
      <c r="AU416" s="154">
        <f>IF(AND(AE416&gt;3.5,AF416&gt;3.5),LOOKUP(Sheet1!V416,Sheet2!A$3:A$24,Sheet2!U$3:U$24),LOOKUP(V416,Sheet2!A$3:A$24,Sheet2!T$3:T$24))*G416</f>
        <v>0</v>
      </c>
      <c r="AV416" s="154">
        <f>IF(AND(AE416&gt;3.5,AF416&gt;3.5),LOOKUP(Sheet1!V416,Sheet2!A$3:A$24,Sheet2!W$3:W$24),LOOKUP(V416,Sheet2!A$3:A$24,Sheet2!V$3:V$24))*G416</f>
        <v>0</v>
      </c>
      <c r="AW416" s="153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3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3">
        <f>LOOKUP(S416,Sheet3!F$2:F$9,Sheet3!G$2:G$9)*MIN((((Z416-Y416)+(AD416-AC416))/2+AH416+LOOKUP(V416,Sheet2!A$3:A$24,Sheet2!K$3:K$24)),AN416-AK416)^2/2*G416*IF(L416=1,2,IF(L416=2,1,0))</f>
        <v>0</v>
      </c>
      <c r="AZ416" s="153">
        <f>IF(G416=0,0,MAX(0,SUM(AQ416:AR416)-SUM(AS416:AY416)-BA416-LOOKUP(V416,Sheet2!A$3:A$24,Sheet2!Y$3:Y$24)*G416))</f>
        <v>0</v>
      </c>
      <c r="BA416" s="154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58">
        <f>IF(S416="A",LOOKUP(S416,Sheet3!F$2:F$9,Sheet3!H$2:H$9)*(AN416+AJ416+0.5)*G416*IF(L416=1,2,IF(L416=2,1,0)),0)</f>
        <v>0</v>
      </c>
      <c r="BC416" s="159">
        <f t="shared" si="186"/>
        <v>0</v>
      </c>
      <c r="BD416" s="123">
        <f>LOOKUP($S416,Sheet3!$F$2:$F$9,Sheet3!I$2:I$9)*$G416*IF($L416=1,2,IF($L416=2,1,0))</f>
        <v>0</v>
      </c>
      <c r="BE416" s="123">
        <f>LOOKUP($S416,Sheet3!$F$2:$F$9,Sheet3!J$2:J$9)*$G416*IF($L416=1,2,IF($L416=2,1,0))</f>
        <v>0</v>
      </c>
      <c r="BF416" s="123">
        <f>LOOKUP($S416,Sheet3!$F$2:$F$9,Sheet3!K$2:K$9)*$G416*IF($L416=1,2,IF($L416=2,1,0))</f>
        <v>0</v>
      </c>
      <c r="BG416" s="123">
        <f>LOOKUP($S416,Sheet3!$F$2:$F$9,Sheet3!L$2:L$9)*$G416*IF($L416=1,2,IF($L416=2,1,0))</f>
        <v>0</v>
      </c>
      <c r="BH416" s="122">
        <f>LOOKUP($S416,Sheet3!$F$2:$F$9,Sheet3!M$2:M$9)*$G416*IF($L416=1,2,IF($L416=2,1,0))*2</f>
        <v>0</v>
      </c>
      <c r="BI416" s="122">
        <f>(AO416-Sheet3!$Q$4*IF($L416=1,2,IF($L416=2,1,0)))*LOOKUP(S416,Sheet3!F$2:F$9,Sheet3!M$2:M$9)*ROUNDUP(G416/Sheet3!$Q$7,0)</f>
        <v>0</v>
      </c>
      <c r="BJ416" s="122">
        <f>IF(S416="E",LOOKUP(Sheet3!$G$7,Sheet3!$A$18:$A$21,Sheet3!$B$18:$B$21),0)*G416*AN416*2</f>
        <v>0</v>
      </c>
      <c r="BK416" s="122">
        <f>IF(S416="E",LOOKUP(Sheet3!$G$7,Sheet3!$A$18:$A$21,Sheet3!$C$18:$C$21),0)*G416*AN416*2/1000</f>
        <v>0</v>
      </c>
      <c r="BL416" s="122">
        <f>IF(S416="E",LOOKUP(Sheet3!$G$7,Sheet3!$A$18:$A$21,Sheet3!$D$18:$D$21),0)*G416*AN416*2/1000</f>
        <v>0</v>
      </c>
      <c r="BN416" s="124">
        <f t="shared" si="187"/>
        <v>0</v>
      </c>
      <c r="BO416" s="124">
        <f t="shared" si="188"/>
        <v>0</v>
      </c>
      <c r="BP416" s="115"/>
      <c r="BQ416" s="56">
        <f t="shared" si="189"/>
        <v>0</v>
      </c>
      <c r="BR416" s="52">
        <f t="shared" si="190"/>
        <v>0</v>
      </c>
      <c r="BS416" s="52">
        <f t="shared" si="191"/>
        <v>0</v>
      </c>
      <c r="BT416" s="52">
        <f>IF(OR(LOOKUP(V416,Sheet2!A$3:A$25,Sheet2!B$3:B$25)=1,G416=0),0,AW416-AO416*0.2*G416)</f>
        <v>0</v>
      </c>
      <c r="BU416" s="52">
        <f t="shared" si="192"/>
        <v>0</v>
      </c>
      <c r="BV416" s="52">
        <f t="shared" si="193"/>
        <v>0</v>
      </c>
      <c r="BW416" s="32">
        <f t="shared" si="194"/>
        <v>0</v>
      </c>
    </row>
    <row r="417" spans="1:75">
      <c r="A417" s="110"/>
      <c r="D417" s="110">
        <f t="shared" si="203"/>
        <v>0</v>
      </c>
      <c r="E417" s="32"/>
      <c r="L417" s="32">
        <v>1</v>
      </c>
      <c r="M417" s="32">
        <v>0</v>
      </c>
      <c r="N417" s="32">
        <v>0</v>
      </c>
      <c r="O417" s="32">
        <v>0</v>
      </c>
      <c r="P417" s="32">
        <f t="shared" si="198"/>
        <v>0</v>
      </c>
      <c r="R417" s="111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2">
        <f t="shared" si="177"/>
        <v>0</v>
      </c>
      <c r="T417" s="113">
        <f t="shared" si="195"/>
        <v>0</v>
      </c>
      <c r="V417" s="137">
        <f t="shared" si="176"/>
        <v>0</v>
      </c>
      <c r="W417" s="138">
        <f t="shared" si="178"/>
        <v>0</v>
      </c>
      <c r="X417" s="138">
        <f t="shared" si="199"/>
        <v>0</v>
      </c>
      <c r="Y417" s="138">
        <f t="shared" si="200"/>
        <v>0</v>
      </c>
      <c r="Z417" s="138">
        <f>Y417+LOOKUP(V417,Sheet2!A$3:A$24,Sheet2!J$3:J$24)</f>
        <v>0</v>
      </c>
      <c r="AA417" s="138">
        <f t="shared" si="179"/>
        <v>0</v>
      </c>
      <c r="AB417" s="138">
        <f t="shared" si="201"/>
        <v>0</v>
      </c>
      <c r="AC417" s="138">
        <f t="shared" si="202"/>
        <v>0</v>
      </c>
      <c r="AD417" s="138">
        <f>AC417+LOOKUP(V417,Sheet2!A$3:A$24,Sheet2!J$3:J$24)</f>
        <v>0</v>
      </c>
      <c r="AE417" s="138">
        <f t="shared" si="180"/>
        <v>0</v>
      </c>
      <c r="AF417" s="138">
        <f t="shared" si="181"/>
        <v>0</v>
      </c>
      <c r="AG417" s="137">
        <f>LOOKUP(V417,Sheet2!A$3:A$24,Sheet2!K$3:K$24)</f>
        <v>0</v>
      </c>
      <c r="AH417" s="143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37">
        <f>LOOKUP(R417,Sheet3!A$2:A$7,Sheet3!D$2:D$7)</f>
        <v>0</v>
      </c>
      <c r="AJ417" s="137">
        <f t="shared" si="196"/>
        <v>0</v>
      </c>
      <c r="AK417" s="137">
        <f t="shared" si="197"/>
        <v>0</v>
      </c>
      <c r="AL417" s="138">
        <f t="shared" si="182"/>
        <v>0</v>
      </c>
      <c r="AM417" s="138">
        <f t="shared" si="183"/>
        <v>0</v>
      </c>
      <c r="AN417" s="138">
        <f t="shared" si="184"/>
        <v>0</v>
      </c>
      <c r="AO417" s="138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15"/>
      <c r="AQ417" s="152">
        <f t="shared" si="185"/>
        <v>0</v>
      </c>
      <c r="AR417" s="153">
        <f>LOOKUP(S417,Sheet3!F$2:F$9,Sheet3!G$2:G$9)*(AN417-AJ417)*(AN417-AJ417)/2*G417*IF(L417=1,2,IF(L417=2,1,0))</f>
        <v>0</v>
      </c>
      <c r="AS417" s="153">
        <f>LOOKUP(R417,Sheet3!A$2:A$6,Sheet3!B$2:B$6)*AO417*G417</f>
        <v>0</v>
      </c>
      <c r="AT417" s="153">
        <f>LOOKUP(R417,Sheet3!A$2:A$6,Sheet3!C$2:C$6)*AO417*G417</f>
        <v>0</v>
      </c>
      <c r="AU417" s="154">
        <f>IF(AND(AE417&gt;3.5,AF417&gt;3.5),LOOKUP(Sheet1!V417,Sheet2!A$3:A$24,Sheet2!U$3:U$24),LOOKUP(V417,Sheet2!A$3:A$24,Sheet2!T$3:T$24))*G417</f>
        <v>0</v>
      </c>
      <c r="AV417" s="154">
        <f>IF(AND(AE417&gt;3.5,AF417&gt;3.5),LOOKUP(Sheet1!V417,Sheet2!A$3:A$24,Sheet2!W$3:W$24),LOOKUP(V417,Sheet2!A$3:A$24,Sheet2!V$3:V$24))*G417</f>
        <v>0</v>
      </c>
      <c r="AW417" s="153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3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3">
        <f>LOOKUP(S417,Sheet3!F$2:F$9,Sheet3!G$2:G$9)*MIN((((Z417-Y417)+(AD417-AC417))/2+AH417+LOOKUP(V417,Sheet2!A$3:A$24,Sheet2!K$3:K$24)),AN417-AK417)^2/2*G417*IF(L417=1,2,IF(L417=2,1,0))</f>
        <v>0</v>
      </c>
      <c r="AZ417" s="153">
        <f>IF(G417=0,0,MAX(0,SUM(AQ417:AR417)-SUM(AS417:AY417)-BA417-LOOKUP(V417,Sheet2!A$3:A$24,Sheet2!Y$3:Y$24)*G417))</f>
        <v>0</v>
      </c>
      <c r="BA417" s="154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58">
        <f>IF(S417="A",LOOKUP(S417,Sheet3!F$2:F$9,Sheet3!H$2:H$9)*(AN417+AJ417+0.5)*G417*IF(L417=1,2,IF(L417=2,1,0)),0)</f>
        <v>0</v>
      </c>
      <c r="BC417" s="159">
        <f t="shared" si="186"/>
        <v>0</v>
      </c>
      <c r="BD417" s="123">
        <f>LOOKUP($S417,Sheet3!$F$2:$F$9,Sheet3!I$2:I$9)*$G417*IF($L417=1,2,IF($L417=2,1,0))</f>
        <v>0</v>
      </c>
      <c r="BE417" s="123">
        <f>LOOKUP($S417,Sheet3!$F$2:$F$9,Sheet3!J$2:J$9)*$G417*IF($L417=1,2,IF($L417=2,1,0))</f>
        <v>0</v>
      </c>
      <c r="BF417" s="123">
        <f>LOOKUP($S417,Sheet3!$F$2:$F$9,Sheet3!K$2:K$9)*$G417*IF($L417=1,2,IF($L417=2,1,0))</f>
        <v>0</v>
      </c>
      <c r="BG417" s="123">
        <f>LOOKUP($S417,Sheet3!$F$2:$F$9,Sheet3!L$2:L$9)*$G417*IF($L417=1,2,IF($L417=2,1,0))</f>
        <v>0</v>
      </c>
      <c r="BH417" s="122">
        <f>LOOKUP($S417,Sheet3!$F$2:$F$9,Sheet3!M$2:M$9)*$G417*IF($L417=1,2,IF($L417=2,1,0))*2</f>
        <v>0</v>
      </c>
      <c r="BI417" s="122">
        <f>(AO417-Sheet3!$Q$4*IF($L417=1,2,IF($L417=2,1,0)))*LOOKUP(S417,Sheet3!F$2:F$9,Sheet3!M$2:M$9)*ROUNDUP(G417/Sheet3!$Q$7,0)</f>
        <v>0</v>
      </c>
      <c r="BJ417" s="122">
        <f>IF(S417="E",LOOKUP(Sheet3!$G$7,Sheet3!$A$18:$A$21,Sheet3!$B$18:$B$21),0)*G417*AN417*2</f>
        <v>0</v>
      </c>
      <c r="BK417" s="122">
        <f>IF(S417="E",LOOKUP(Sheet3!$G$7,Sheet3!$A$18:$A$21,Sheet3!$C$18:$C$21),0)*G417*AN417*2/1000</f>
        <v>0</v>
      </c>
      <c r="BL417" s="122">
        <f>IF(S417="E",LOOKUP(Sheet3!$G$7,Sheet3!$A$18:$A$21,Sheet3!$D$18:$D$21),0)*G417*AN417*2/1000</f>
        <v>0</v>
      </c>
      <c r="BN417" s="124">
        <f t="shared" si="187"/>
        <v>0</v>
      </c>
      <c r="BO417" s="124">
        <f t="shared" si="188"/>
        <v>0</v>
      </c>
      <c r="BP417" s="115"/>
      <c r="BQ417" s="56">
        <f t="shared" si="189"/>
        <v>0</v>
      </c>
      <c r="BR417" s="52">
        <f t="shared" si="190"/>
        <v>0</v>
      </c>
      <c r="BS417" s="52">
        <f t="shared" si="191"/>
        <v>0</v>
      </c>
      <c r="BT417" s="52">
        <f>IF(OR(LOOKUP(V417,Sheet2!A$3:A$25,Sheet2!B$3:B$25)=1,G417=0),0,AW417-AO417*0.2*G417)</f>
        <v>0</v>
      </c>
      <c r="BU417" s="52">
        <f t="shared" si="192"/>
        <v>0</v>
      </c>
      <c r="BV417" s="52">
        <f t="shared" si="193"/>
        <v>0</v>
      </c>
      <c r="BW417" s="32">
        <f t="shared" si="194"/>
        <v>0</v>
      </c>
    </row>
    <row r="418" spans="1:75">
      <c r="A418" s="110"/>
      <c r="D418" s="110">
        <f t="shared" si="203"/>
        <v>0</v>
      </c>
      <c r="E418" s="32"/>
      <c r="L418" s="32">
        <v>1</v>
      </c>
      <c r="M418" s="32">
        <v>0</v>
      </c>
      <c r="N418" s="32">
        <v>0</v>
      </c>
      <c r="O418" s="32">
        <v>0</v>
      </c>
      <c r="P418" s="32">
        <f t="shared" si="198"/>
        <v>0</v>
      </c>
      <c r="R418" s="111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2">
        <f t="shared" si="177"/>
        <v>0</v>
      </c>
      <c r="T418" s="113">
        <f t="shared" si="195"/>
        <v>0</v>
      </c>
      <c r="V418" s="137">
        <f t="shared" si="176"/>
        <v>0</v>
      </c>
      <c r="W418" s="138">
        <f t="shared" si="178"/>
        <v>0</v>
      </c>
      <c r="X418" s="138">
        <f t="shared" si="199"/>
        <v>0</v>
      </c>
      <c r="Y418" s="138">
        <f t="shared" si="200"/>
        <v>0</v>
      </c>
      <c r="Z418" s="138">
        <f>Y418+LOOKUP(V418,Sheet2!A$3:A$24,Sheet2!J$3:J$24)</f>
        <v>0</v>
      </c>
      <c r="AA418" s="138">
        <f t="shared" si="179"/>
        <v>0</v>
      </c>
      <c r="AB418" s="138">
        <f t="shared" si="201"/>
        <v>0</v>
      </c>
      <c r="AC418" s="138">
        <f t="shared" si="202"/>
        <v>0</v>
      </c>
      <c r="AD418" s="138">
        <f>AC418+LOOKUP(V418,Sheet2!A$3:A$24,Sheet2!J$3:J$24)</f>
        <v>0</v>
      </c>
      <c r="AE418" s="138">
        <f t="shared" si="180"/>
        <v>0</v>
      </c>
      <c r="AF418" s="138">
        <f t="shared" si="181"/>
        <v>0</v>
      </c>
      <c r="AG418" s="137">
        <f>LOOKUP(V418,Sheet2!A$3:A$24,Sheet2!K$3:K$24)</f>
        <v>0</v>
      </c>
      <c r="AH418" s="143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37">
        <f>LOOKUP(R418,Sheet3!A$2:A$7,Sheet3!D$2:D$7)</f>
        <v>0</v>
      </c>
      <c r="AJ418" s="137">
        <f t="shared" si="196"/>
        <v>0</v>
      </c>
      <c r="AK418" s="137">
        <f t="shared" si="197"/>
        <v>0</v>
      </c>
      <c r="AL418" s="138">
        <f t="shared" si="182"/>
        <v>0</v>
      </c>
      <c r="AM418" s="138">
        <f t="shared" si="183"/>
        <v>0</v>
      </c>
      <c r="AN418" s="138">
        <f t="shared" si="184"/>
        <v>0</v>
      </c>
      <c r="AO418" s="138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15"/>
      <c r="AQ418" s="152">
        <f t="shared" si="185"/>
        <v>0</v>
      </c>
      <c r="AR418" s="153">
        <f>LOOKUP(S418,Sheet3!F$2:F$9,Sheet3!G$2:G$9)*(AN418-AJ418)*(AN418-AJ418)/2*G418*IF(L418=1,2,IF(L418=2,1,0))</f>
        <v>0</v>
      </c>
      <c r="AS418" s="153">
        <f>LOOKUP(R418,Sheet3!A$2:A$6,Sheet3!B$2:B$6)*AO418*G418</f>
        <v>0</v>
      </c>
      <c r="AT418" s="153">
        <f>LOOKUP(R418,Sheet3!A$2:A$6,Sheet3!C$2:C$6)*AO418*G418</f>
        <v>0</v>
      </c>
      <c r="AU418" s="154">
        <f>IF(AND(AE418&gt;3.5,AF418&gt;3.5),LOOKUP(Sheet1!V418,Sheet2!A$3:A$24,Sheet2!U$3:U$24),LOOKUP(V418,Sheet2!A$3:A$24,Sheet2!T$3:T$24))*G418</f>
        <v>0</v>
      </c>
      <c r="AV418" s="154">
        <f>IF(AND(AE418&gt;3.5,AF418&gt;3.5),LOOKUP(Sheet1!V418,Sheet2!A$3:A$24,Sheet2!W$3:W$24),LOOKUP(V418,Sheet2!A$3:A$24,Sheet2!V$3:V$24))*G418</f>
        <v>0</v>
      </c>
      <c r="AW418" s="153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3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3">
        <f>LOOKUP(S418,Sheet3!F$2:F$9,Sheet3!G$2:G$9)*MIN((((Z418-Y418)+(AD418-AC418))/2+AH418+LOOKUP(V418,Sheet2!A$3:A$24,Sheet2!K$3:K$24)),AN418-AK418)^2/2*G418*IF(L418=1,2,IF(L418=2,1,0))</f>
        <v>0</v>
      </c>
      <c r="AZ418" s="153">
        <f>IF(G418=0,0,MAX(0,SUM(AQ418:AR418)-SUM(AS418:AY418)-BA418-LOOKUP(V418,Sheet2!A$3:A$24,Sheet2!Y$3:Y$24)*G418))</f>
        <v>0</v>
      </c>
      <c r="BA418" s="154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58">
        <f>IF(S418="A",LOOKUP(S418,Sheet3!F$2:F$9,Sheet3!H$2:H$9)*(AN418+AJ418+0.5)*G418*IF(L418=1,2,IF(L418=2,1,0)),0)</f>
        <v>0</v>
      </c>
      <c r="BC418" s="159">
        <f t="shared" si="186"/>
        <v>0</v>
      </c>
      <c r="BD418" s="123">
        <f>LOOKUP($S418,Sheet3!$F$2:$F$9,Sheet3!I$2:I$9)*$G418*IF($L418=1,2,IF($L418=2,1,0))</f>
        <v>0</v>
      </c>
      <c r="BE418" s="123">
        <f>LOOKUP($S418,Sheet3!$F$2:$F$9,Sheet3!J$2:J$9)*$G418*IF($L418=1,2,IF($L418=2,1,0))</f>
        <v>0</v>
      </c>
      <c r="BF418" s="123">
        <f>LOOKUP($S418,Sheet3!$F$2:$F$9,Sheet3!K$2:K$9)*$G418*IF($L418=1,2,IF($L418=2,1,0))</f>
        <v>0</v>
      </c>
      <c r="BG418" s="123">
        <f>LOOKUP($S418,Sheet3!$F$2:$F$9,Sheet3!L$2:L$9)*$G418*IF($L418=1,2,IF($L418=2,1,0))</f>
        <v>0</v>
      </c>
      <c r="BH418" s="122">
        <f>LOOKUP($S418,Sheet3!$F$2:$F$9,Sheet3!M$2:M$9)*$G418*IF($L418=1,2,IF($L418=2,1,0))*2</f>
        <v>0</v>
      </c>
      <c r="BI418" s="122">
        <f>(AO418-Sheet3!$Q$4*IF($L418=1,2,IF($L418=2,1,0)))*LOOKUP(S418,Sheet3!F$2:F$9,Sheet3!M$2:M$9)*ROUNDUP(G418/Sheet3!$Q$7,0)</f>
        <v>0</v>
      </c>
      <c r="BJ418" s="122">
        <f>IF(S418="E",LOOKUP(Sheet3!$G$7,Sheet3!$A$18:$A$21,Sheet3!$B$18:$B$21),0)*G418*AN418*2</f>
        <v>0</v>
      </c>
      <c r="BK418" s="122">
        <f>IF(S418="E",LOOKUP(Sheet3!$G$7,Sheet3!$A$18:$A$21,Sheet3!$C$18:$C$21),0)*G418*AN418*2/1000</f>
        <v>0</v>
      </c>
      <c r="BL418" s="122">
        <f>IF(S418="E",LOOKUP(Sheet3!$G$7,Sheet3!$A$18:$A$21,Sheet3!$D$18:$D$21),0)*G418*AN418*2/1000</f>
        <v>0</v>
      </c>
      <c r="BN418" s="124">
        <f t="shared" si="187"/>
        <v>0</v>
      </c>
      <c r="BO418" s="124">
        <f t="shared" si="188"/>
        <v>0</v>
      </c>
      <c r="BP418" s="115"/>
      <c r="BQ418" s="56">
        <f t="shared" si="189"/>
        <v>0</v>
      </c>
      <c r="BR418" s="52">
        <f t="shared" si="190"/>
        <v>0</v>
      </c>
      <c r="BS418" s="52">
        <f t="shared" si="191"/>
        <v>0</v>
      </c>
      <c r="BT418" s="52">
        <f>IF(OR(LOOKUP(V418,Sheet2!A$3:A$25,Sheet2!B$3:B$25)=1,G418=0),0,AW418-AO418*0.2*G418)</f>
        <v>0</v>
      </c>
      <c r="BU418" s="52">
        <f t="shared" si="192"/>
        <v>0</v>
      </c>
      <c r="BV418" s="52">
        <f t="shared" si="193"/>
        <v>0</v>
      </c>
      <c r="BW418" s="32">
        <f t="shared" si="194"/>
        <v>0</v>
      </c>
    </row>
    <row r="419" spans="1:75">
      <c r="A419" s="110"/>
      <c r="D419" s="110">
        <f t="shared" si="203"/>
        <v>0</v>
      </c>
      <c r="E419" s="32"/>
      <c r="L419" s="32">
        <v>1</v>
      </c>
      <c r="M419" s="32">
        <v>0</v>
      </c>
      <c r="N419" s="32">
        <v>0</v>
      </c>
      <c r="O419" s="32">
        <v>0</v>
      </c>
      <c r="P419" s="32">
        <f t="shared" si="198"/>
        <v>0</v>
      </c>
      <c r="R419" s="111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2">
        <f t="shared" si="177"/>
        <v>0</v>
      </c>
      <c r="T419" s="113">
        <f t="shared" si="195"/>
        <v>0</v>
      </c>
      <c r="V419" s="137">
        <f t="shared" si="176"/>
        <v>0</v>
      </c>
      <c r="W419" s="138">
        <f t="shared" si="178"/>
        <v>0</v>
      </c>
      <c r="X419" s="138">
        <f t="shared" si="199"/>
        <v>0</v>
      </c>
      <c r="Y419" s="138">
        <f t="shared" si="200"/>
        <v>0</v>
      </c>
      <c r="Z419" s="138">
        <f>Y419+LOOKUP(V419,Sheet2!A$3:A$24,Sheet2!J$3:J$24)</f>
        <v>0</v>
      </c>
      <c r="AA419" s="138">
        <f t="shared" si="179"/>
        <v>0</v>
      </c>
      <c r="AB419" s="138">
        <f t="shared" si="201"/>
        <v>0</v>
      </c>
      <c r="AC419" s="138">
        <f t="shared" si="202"/>
        <v>0</v>
      </c>
      <c r="AD419" s="138">
        <f>AC419+LOOKUP(V419,Sheet2!A$3:A$24,Sheet2!J$3:J$24)</f>
        <v>0</v>
      </c>
      <c r="AE419" s="138">
        <f t="shared" si="180"/>
        <v>0</v>
      </c>
      <c r="AF419" s="138">
        <f t="shared" si="181"/>
        <v>0</v>
      </c>
      <c r="AG419" s="137">
        <f>LOOKUP(V419,Sheet2!A$3:A$24,Sheet2!K$3:K$24)</f>
        <v>0</v>
      </c>
      <c r="AH419" s="143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37">
        <f>LOOKUP(R419,Sheet3!A$2:A$7,Sheet3!D$2:D$7)</f>
        <v>0</v>
      </c>
      <c r="AJ419" s="137">
        <f t="shared" si="196"/>
        <v>0</v>
      </c>
      <c r="AK419" s="137">
        <f t="shared" si="197"/>
        <v>0</v>
      </c>
      <c r="AL419" s="138">
        <f t="shared" si="182"/>
        <v>0</v>
      </c>
      <c r="AM419" s="138">
        <f t="shared" si="183"/>
        <v>0</v>
      </c>
      <c r="AN419" s="138">
        <f t="shared" si="184"/>
        <v>0</v>
      </c>
      <c r="AO419" s="138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15"/>
      <c r="AQ419" s="152">
        <f t="shared" si="185"/>
        <v>0</v>
      </c>
      <c r="AR419" s="153">
        <f>LOOKUP(S419,Sheet3!F$2:F$9,Sheet3!G$2:G$9)*(AN419-AJ419)*(AN419-AJ419)/2*G419*IF(L419=1,2,IF(L419=2,1,0))</f>
        <v>0</v>
      </c>
      <c r="AS419" s="153">
        <f>LOOKUP(R419,Sheet3!A$2:A$6,Sheet3!B$2:B$6)*AO419*G419</f>
        <v>0</v>
      </c>
      <c r="AT419" s="153">
        <f>LOOKUP(R419,Sheet3!A$2:A$6,Sheet3!C$2:C$6)*AO419*G419</f>
        <v>0</v>
      </c>
      <c r="AU419" s="154">
        <f>IF(AND(AE419&gt;3.5,AF419&gt;3.5),LOOKUP(Sheet1!V419,Sheet2!A$3:A$24,Sheet2!U$3:U$24),LOOKUP(V419,Sheet2!A$3:A$24,Sheet2!T$3:T$24))*G419</f>
        <v>0</v>
      </c>
      <c r="AV419" s="154">
        <f>IF(AND(AE419&gt;3.5,AF419&gt;3.5),LOOKUP(Sheet1!V419,Sheet2!A$3:A$24,Sheet2!W$3:W$24),LOOKUP(V419,Sheet2!A$3:A$24,Sheet2!V$3:V$24))*G419</f>
        <v>0</v>
      </c>
      <c r="AW419" s="153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3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3">
        <f>LOOKUP(S419,Sheet3!F$2:F$9,Sheet3!G$2:G$9)*MIN((((Z419-Y419)+(AD419-AC419))/2+AH419+LOOKUP(V419,Sheet2!A$3:A$24,Sheet2!K$3:K$24)),AN419-AK419)^2/2*G419*IF(L419=1,2,IF(L419=2,1,0))</f>
        <v>0</v>
      </c>
      <c r="AZ419" s="153">
        <f>IF(G419=0,0,MAX(0,SUM(AQ419:AR419)-SUM(AS419:AY419)-BA419-LOOKUP(V419,Sheet2!A$3:A$24,Sheet2!Y$3:Y$24)*G419))</f>
        <v>0</v>
      </c>
      <c r="BA419" s="154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58">
        <f>IF(S419="A",LOOKUP(S419,Sheet3!F$2:F$9,Sheet3!H$2:H$9)*(AN419+AJ419+0.5)*G419*IF(L419=1,2,IF(L419=2,1,0)),0)</f>
        <v>0</v>
      </c>
      <c r="BC419" s="159">
        <f t="shared" si="186"/>
        <v>0</v>
      </c>
      <c r="BD419" s="123">
        <f>LOOKUP($S419,Sheet3!$F$2:$F$9,Sheet3!I$2:I$9)*$G419*IF($L419=1,2,IF($L419=2,1,0))</f>
        <v>0</v>
      </c>
      <c r="BE419" s="123">
        <f>LOOKUP($S419,Sheet3!$F$2:$F$9,Sheet3!J$2:J$9)*$G419*IF($L419=1,2,IF($L419=2,1,0))</f>
        <v>0</v>
      </c>
      <c r="BF419" s="123">
        <f>LOOKUP($S419,Sheet3!$F$2:$F$9,Sheet3!K$2:K$9)*$G419*IF($L419=1,2,IF($L419=2,1,0))</f>
        <v>0</v>
      </c>
      <c r="BG419" s="123">
        <f>LOOKUP($S419,Sheet3!$F$2:$F$9,Sheet3!L$2:L$9)*$G419*IF($L419=1,2,IF($L419=2,1,0))</f>
        <v>0</v>
      </c>
      <c r="BH419" s="122">
        <f>LOOKUP($S419,Sheet3!$F$2:$F$9,Sheet3!M$2:M$9)*$G419*IF($L419=1,2,IF($L419=2,1,0))*2</f>
        <v>0</v>
      </c>
      <c r="BI419" s="122">
        <f>(AO419-Sheet3!$Q$4*IF($L419=1,2,IF($L419=2,1,0)))*LOOKUP(S419,Sheet3!F$2:F$9,Sheet3!M$2:M$9)*ROUNDUP(G419/Sheet3!$Q$7,0)</f>
        <v>0</v>
      </c>
      <c r="BJ419" s="122">
        <f>IF(S419="E",LOOKUP(Sheet3!$G$7,Sheet3!$A$18:$A$21,Sheet3!$B$18:$B$21),0)*G419*AN419*2</f>
        <v>0</v>
      </c>
      <c r="BK419" s="122">
        <f>IF(S419="E",LOOKUP(Sheet3!$G$7,Sheet3!$A$18:$A$21,Sheet3!$C$18:$C$21),0)*G419*AN419*2/1000</f>
        <v>0</v>
      </c>
      <c r="BL419" s="122">
        <f>IF(S419="E",LOOKUP(Sheet3!$G$7,Sheet3!$A$18:$A$21,Sheet3!$D$18:$D$21),0)*G419*AN419*2/1000</f>
        <v>0</v>
      </c>
      <c r="BN419" s="124">
        <f t="shared" si="187"/>
        <v>0</v>
      </c>
      <c r="BO419" s="124">
        <f t="shared" si="188"/>
        <v>0</v>
      </c>
      <c r="BP419" s="115"/>
      <c r="BQ419" s="56">
        <f t="shared" si="189"/>
        <v>0</v>
      </c>
      <c r="BR419" s="52">
        <f t="shared" si="190"/>
        <v>0</v>
      </c>
      <c r="BS419" s="52">
        <f t="shared" si="191"/>
        <v>0</v>
      </c>
      <c r="BT419" s="52">
        <f>IF(OR(LOOKUP(V419,Sheet2!A$3:A$25,Sheet2!B$3:B$25)=1,G419=0),0,AW419-AO419*0.2*G419)</f>
        <v>0</v>
      </c>
      <c r="BU419" s="52">
        <f t="shared" si="192"/>
        <v>0</v>
      </c>
      <c r="BV419" s="52">
        <f t="shared" si="193"/>
        <v>0</v>
      </c>
      <c r="BW419" s="32">
        <f t="shared" si="194"/>
        <v>0</v>
      </c>
    </row>
    <row r="420" spans="1:75">
      <c r="A420" s="110"/>
      <c r="D420" s="110">
        <f t="shared" si="203"/>
        <v>0</v>
      </c>
      <c r="E420" s="32"/>
      <c r="L420" s="32">
        <v>1</v>
      </c>
      <c r="M420" s="32">
        <v>0</v>
      </c>
      <c r="N420" s="32">
        <v>0</v>
      </c>
      <c r="O420" s="32">
        <v>0</v>
      </c>
      <c r="P420" s="32">
        <f t="shared" si="198"/>
        <v>0</v>
      </c>
      <c r="R420" s="111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2">
        <f t="shared" si="177"/>
        <v>0</v>
      </c>
      <c r="T420" s="113">
        <f t="shared" si="195"/>
        <v>0</v>
      </c>
      <c r="V420" s="137">
        <f t="shared" si="176"/>
        <v>0</v>
      </c>
      <c r="W420" s="138">
        <f t="shared" si="178"/>
        <v>0</v>
      </c>
      <c r="X420" s="138">
        <f t="shared" si="199"/>
        <v>0</v>
      </c>
      <c r="Y420" s="138">
        <f t="shared" si="200"/>
        <v>0</v>
      </c>
      <c r="Z420" s="138">
        <f>Y420+LOOKUP(V420,Sheet2!A$3:A$24,Sheet2!J$3:J$24)</f>
        <v>0</v>
      </c>
      <c r="AA420" s="138">
        <f t="shared" si="179"/>
        <v>0</v>
      </c>
      <c r="AB420" s="138">
        <f t="shared" si="201"/>
        <v>0</v>
      </c>
      <c r="AC420" s="138">
        <f t="shared" si="202"/>
        <v>0</v>
      </c>
      <c r="AD420" s="138">
        <f>AC420+LOOKUP(V420,Sheet2!A$3:A$24,Sheet2!J$3:J$24)</f>
        <v>0</v>
      </c>
      <c r="AE420" s="138">
        <f t="shared" si="180"/>
        <v>0</v>
      </c>
      <c r="AF420" s="138">
        <f t="shared" si="181"/>
        <v>0</v>
      </c>
      <c r="AG420" s="137">
        <f>LOOKUP(V420,Sheet2!A$3:A$24,Sheet2!K$3:K$24)</f>
        <v>0</v>
      </c>
      <c r="AH420" s="143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37">
        <f>LOOKUP(R420,Sheet3!A$2:A$7,Sheet3!D$2:D$7)</f>
        <v>0</v>
      </c>
      <c r="AJ420" s="137">
        <f t="shared" si="196"/>
        <v>0</v>
      </c>
      <c r="AK420" s="137">
        <f t="shared" si="197"/>
        <v>0</v>
      </c>
      <c r="AL420" s="138">
        <f t="shared" si="182"/>
        <v>0</v>
      </c>
      <c r="AM420" s="138">
        <f t="shared" si="183"/>
        <v>0</v>
      </c>
      <c r="AN420" s="138">
        <f t="shared" si="184"/>
        <v>0</v>
      </c>
      <c r="AO420" s="138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15"/>
      <c r="AQ420" s="152">
        <f t="shared" si="185"/>
        <v>0</v>
      </c>
      <c r="AR420" s="153">
        <f>LOOKUP(S420,Sheet3!F$2:F$9,Sheet3!G$2:G$9)*(AN420-AJ420)*(AN420-AJ420)/2*G420*IF(L420=1,2,IF(L420=2,1,0))</f>
        <v>0</v>
      </c>
      <c r="AS420" s="153">
        <f>LOOKUP(R420,Sheet3!A$2:A$6,Sheet3!B$2:B$6)*AO420*G420</f>
        <v>0</v>
      </c>
      <c r="AT420" s="153">
        <f>LOOKUP(R420,Sheet3!A$2:A$6,Sheet3!C$2:C$6)*AO420*G420</f>
        <v>0</v>
      </c>
      <c r="AU420" s="154">
        <f>IF(AND(AE420&gt;3.5,AF420&gt;3.5),LOOKUP(Sheet1!V420,Sheet2!A$3:A$24,Sheet2!U$3:U$24),LOOKUP(V420,Sheet2!A$3:A$24,Sheet2!T$3:T$24))*G420</f>
        <v>0</v>
      </c>
      <c r="AV420" s="154">
        <f>IF(AND(AE420&gt;3.5,AF420&gt;3.5),LOOKUP(Sheet1!V420,Sheet2!A$3:A$24,Sheet2!W$3:W$24),LOOKUP(V420,Sheet2!A$3:A$24,Sheet2!V$3:V$24))*G420</f>
        <v>0</v>
      </c>
      <c r="AW420" s="153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3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3">
        <f>LOOKUP(S420,Sheet3!F$2:F$9,Sheet3!G$2:G$9)*MIN((((Z420-Y420)+(AD420-AC420))/2+AH420+LOOKUP(V420,Sheet2!A$3:A$24,Sheet2!K$3:K$24)),AN420-AK420)^2/2*G420*IF(L420=1,2,IF(L420=2,1,0))</f>
        <v>0</v>
      </c>
      <c r="AZ420" s="153">
        <f>IF(G420=0,0,MAX(0,SUM(AQ420:AR420)-SUM(AS420:AY420)-BA420-LOOKUP(V420,Sheet2!A$3:A$24,Sheet2!Y$3:Y$24)*G420))</f>
        <v>0</v>
      </c>
      <c r="BA420" s="154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58">
        <f>IF(S420="A",LOOKUP(S420,Sheet3!F$2:F$9,Sheet3!H$2:H$9)*(AN420+AJ420+0.5)*G420*IF(L420=1,2,IF(L420=2,1,0)),0)</f>
        <v>0</v>
      </c>
      <c r="BC420" s="159">
        <f t="shared" si="186"/>
        <v>0</v>
      </c>
      <c r="BD420" s="123">
        <f>LOOKUP($S420,Sheet3!$F$2:$F$9,Sheet3!I$2:I$9)*$G420*IF($L420=1,2,IF($L420=2,1,0))</f>
        <v>0</v>
      </c>
      <c r="BE420" s="123">
        <f>LOOKUP($S420,Sheet3!$F$2:$F$9,Sheet3!J$2:J$9)*$G420*IF($L420=1,2,IF($L420=2,1,0))</f>
        <v>0</v>
      </c>
      <c r="BF420" s="123">
        <f>LOOKUP($S420,Sheet3!$F$2:$F$9,Sheet3!K$2:K$9)*$G420*IF($L420=1,2,IF($L420=2,1,0))</f>
        <v>0</v>
      </c>
      <c r="BG420" s="123">
        <f>LOOKUP($S420,Sheet3!$F$2:$F$9,Sheet3!L$2:L$9)*$G420*IF($L420=1,2,IF($L420=2,1,0))</f>
        <v>0</v>
      </c>
      <c r="BH420" s="122">
        <f>LOOKUP($S420,Sheet3!$F$2:$F$9,Sheet3!M$2:M$9)*$G420*IF($L420=1,2,IF($L420=2,1,0))*2</f>
        <v>0</v>
      </c>
      <c r="BI420" s="122">
        <f>(AO420-Sheet3!$Q$4*IF($L420=1,2,IF($L420=2,1,0)))*LOOKUP(S420,Sheet3!F$2:F$9,Sheet3!M$2:M$9)*ROUNDUP(G420/Sheet3!$Q$7,0)</f>
        <v>0</v>
      </c>
      <c r="BJ420" s="122">
        <f>IF(S420="E",LOOKUP(Sheet3!$G$7,Sheet3!$A$18:$A$21,Sheet3!$B$18:$B$21),0)*G420*AN420*2</f>
        <v>0</v>
      </c>
      <c r="BK420" s="122">
        <f>IF(S420="E",LOOKUP(Sheet3!$G$7,Sheet3!$A$18:$A$21,Sheet3!$C$18:$C$21),0)*G420*AN420*2/1000</f>
        <v>0</v>
      </c>
      <c r="BL420" s="122">
        <f>IF(S420="E",LOOKUP(Sheet3!$G$7,Sheet3!$A$18:$A$21,Sheet3!$D$18:$D$21),0)*G420*AN420*2/1000</f>
        <v>0</v>
      </c>
      <c r="BN420" s="124">
        <f t="shared" si="187"/>
        <v>0</v>
      </c>
      <c r="BO420" s="124">
        <f t="shared" si="188"/>
        <v>0</v>
      </c>
      <c r="BP420" s="115"/>
      <c r="BQ420" s="56">
        <f t="shared" si="189"/>
        <v>0</v>
      </c>
      <c r="BR420" s="52">
        <f t="shared" si="190"/>
        <v>0</v>
      </c>
      <c r="BS420" s="52">
        <f t="shared" si="191"/>
        <v>0</v>
      </c>
      <c r="BT420" s="52">
        <f>IF(OR(LOOKUP(V420,Sheet2!A$3:A$25,Sheet2!B$3:B$25)=1,G420=0),0,AW420-AO420*0.2*G420)</f>
        <v>0</v>
      </c>
      <c r="BU420" s="52">
        <f t="shared" si="192"/>
        <v>0</v>
      </c>
      <c r="BV420" s="52">
        <f t="shared" si="193"/>
        <v>0</v>
      </c>
      <c r="BW420" s="32">
        <f t="shared" si="194"/>
        <v>0</v>
      </c>
    </row>
    <row r="421" spans="1:75">
      <c r="A421" s="110"/>
      <c r="D421" s="110">
        <f t="shared" si="203"/>
        <v>0</v>
      </c>
      <c r="E421" s="32"/>
      <c r="L421" s="32">
        <v>1</v>
      </c>
      <c r="M421" s="32">
        <v>0</v>
      </c>
      <c r="N421" s="32">
        <v>0</v>
      </c>
      <c r="O421" s="32">
        <v>0</v>
      </c>
      <c r="P421" s="32">
        <f t="shared" si="198"/>
        <v>0</v>
      </c>
      <c r="R421" s="111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2">
        <f t="shared" si="177"/>
        <v>0</v>
      </c>
      <c r="T421" s="113">
        <f t="shared" si="195"/>
        <v>0</v>
      </c>
      <c r="V421" s="137">
        <f t="shared" si="176"/>
        <v>0</v>
      </c>
      <c r="W421" s="138">
        <f t="shared" si="178"/>
        <v>0</v>
      </c>
      <c r="X421" s="138">
        <f t="shared" si="199"/>
        <v>0</v>
      </c>
      <c r="Y421" s="138">
        <f t="shared" si="200"/>
        <v>0</v>
      </c>
      <c r="Z421" s="138">
        <f>Y421+LOOKUP(V421,Sheet2!A$3:A$24,Sheet2!J$3:J$24)</f>
        <v>0</v>
      </c>
      <c r="AA421" s="138">
        <f t="shared" si="179"/>
        <v>0</v>
      </c>
      <c r="AB421" s="138">
        <f t="shared" si="201"/>
        <v>0</v>
      </c>
      <c r="AC421" s="138">
        <f t="shared" si="202"/>
        <v>0</v>
      </c>
      <c r="AD421" s="138">
        <f>AC421+LOOKUP(V421,Sheet2!A$3:A$24,Sheet2!J$3:J$24)</f>
        <v>0</v>
      </c>
      <c r="AE421" s="138">
        <f t="shared" si="180"/>
        <v>0</v>
      </c>
      <c r="AF421" s="138">
        <f t="shared" si="181"/>
        <v>0</v>
      </c>
      <c r="AG421" s="137">
        <f>LOOKUP(V421,Sheet2!A$3:A$24,Sheet2!K$3:K$24)</f>
        <v>0</v>
      </c>
      <c r="AH421" s="143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37">
        <f>LOOKUP(R421,Sheet3!A$2:A$7,Sheet3!D$2:D$7)</f>
        <v>0</v>
      </c>
      <c r="AJ421" s="137">
        <f t="shared" si="196"/>
        <v>0</v>
      </c>
      <c r="AK421" s="137">
        <f t="shared" si="197"/>
        <v>0</v>
      </c>
      <c r="AL421" s="138">
        <f t="shared" si="182"/>
        <v>0</v>
      </c>
      <c r="AM421" s="138">
        <f t="shared" si="183"/>
        <v>0</v>
      </c>
      <c r="AN421" s="138">
        <f t="shared" si="184"/>
        <v>0</v>
      </c>
      <c r="AO421" s="138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15"/>
      <c r="AQ421" s="152">
        <f t="shared" si="185"/>
        <v>0</v>
      </c>
      <c r="AR421" s="153">
        <f>LOOKUP(S421,Sheet3!F$2:F$9,Sheet3!G$2:G$9)*(AN421-AJ421)*(AN421-AJ421)/2*G421*IF(L421=1,2,IF(L421=2,1,0))</f>
        <v>0</v>
      </c>
      <c r="AS421" s="153">
        <f>LOOKUP(R421,Sheet3!A$2:A$6,Sheet3!B$2:B$6)*AO421*G421</f>
        <v>0</v>
      </c>
      <c r="AT421" s="153">
        <f>LOOKUP(R421,Sheet3!A$2:A$6,Sheet3!C$2:C$6)*AO421*G421</f>
        <v>0</v>
      </c>
      <c r="AU421" s="154">
        <f>IF(AND(AE421&gt;3.5,AF421&gt;3.5),LOOKUP(Sheet1!V421,Sheet2!A$3:A$24,Sheet2!U$3:U$24),LOOKUP(V421,Sheet2!A$3:A$24,Sheet2!T$3:T$24))*G421</f>
        <v>0</v>
      </c>
      <c r="AV421" s="154">
        <f>IF(AND(AE421&gt;3.5,AF421&gt;3.5),LOOKUP(Sheet1!V421,Sheet2!A$3:A$24,Sheet2!W$3:W$24),LOOKUP(V421,Sheet2!A$3:A$24,Sheet2!V$3:V$24))*G421</f>
        <v>0</v>
      </c>
      <c r="AW421" s="153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3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3">
        <f>LOOKUP(S421,Sheet3!F$2:F$9,Sheet3!G$2:G$9)*MIN((((Z421-Y421)+(AD421-AC421))/2+AH421+LOOKUP(V421,Sheet2!A$3:A$24,Sheet2!K$3:K$24)),AN421-AK421)^2/2*G421*IF(L421=1,2,IF(L421=2,1,0))</f>
        <v>0</v>
      </c>
      <c r="AZ421" s="153">
        <f>IF(G421=0,0,MAX(0,SUM(AQ421:AR421)-SUM(AS421:AY421)-BA421-LOOKUP(V421,Sheet2!A$3:A$24,Sheet2!Y$3:Y$24)*G421))</f>
        <v>0</v>
      </c>
      <c r="BA421" s="154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58">
        <f>IF(S421="A",LOOKUP(S421,Sheet3!F$2:F$9,Sheet3!H$2:H$9)*(AN421+AJ421+0.5)*G421*IF(L421=1,2,IF(L421=2,1,0)),0)</f>
        <v>0</v>
      </c>
      <c r="BC421" s="159">
        <f t="shared" si="186"/>
        <v>0</v>
      </c>
      <c r="BD421" s="123">
        <f>LOOKUP($S421,Sheet3!$F$2:$F$9,Sheet3!I$2:I$9)*$G421*IF($L421=1,2,IF($L421=2,1,0))</f>
        <v>0</v>
      </c>
      <c r="BE421" s="123">
        <f>LOOKUP($S421,Sheet3!$F$2:$F$9,Sheet3!J$2:J$9)*$G421*IF($L421=1,2,IF($L421=2,1,0))</f>
        <v>0</v>
      </c>
      <c r="BF421" s="123">
        <f>LOOKUP($S421,Sheet3!$F$2:$F$9,Sheet3!K$2:K$9)*$G421*IF($L421=1,2,IF($L421=2,1,0))</f>
        <v>0</v>
      </c>
      <c r="BG421" s="123">
        <f>LOOKUP($S421,Sheet3!$F$2:$F$9,Sheet3!L$2:L$9)*$G421*IF($L421=1,2,IF($L421=2,1,0))</f>
        <v>0</v>
      </c>
      <c r="BH421" s="122">
        <f>LOOKUP($S421,Sheet3!$F$2:$F$9,Sheet3!M$2:M$9)*$G421*IF($L421=1,2,IF($L421=2,1,0))*2</f>
        <v>0</v>
      </c>
      <c r="BI421" s="122">
        <f>(AO421-Sheet3!$Q$4*IF($L421=1,2,IF($L421=2,1,0)))*LOOKUP(S421,Sheet3!F$2:F$9,Sheet3!M$2:M$9)*ROUNDUP(G421/Sheet3!$Q$7,0)</f>
        <v>0</v>
      </c>
      <c r="BJ421" s="122">
        <f>IF(S421="E",LOOKUP(Sheet3!$G$7,Sheet3!$A$18:$A$21,Sheet3!$B$18:$B$21),0)*G421*AN421*2</f>
        <v>0</v>
      </c>
      <c r="BK421" s="122">
        <f>IF(S421="E",LOOKUP(Sheet3!$G$7,Sheet3!$A$18:$A$21,Sheet3!$C$18:$C$21),0)*G421*AN421*2/1000</f>
        <v>0</v>
      </c>
      <c r="BL421" s="122">
        <f>IF(S421="E",LOOKUP(Sheet3!$G$7,Sheet3!$A$18:$A$21,Sheet3!$D$18:$D$21),0)*G421*AN421*2/1000</f>
        <v>0</v>
      </c>
      <c r="BN421" s="124">
        <f t="shared" si="187"/>
        <v>0</v>
      </c>
      <c r="BO421" s="124">
        <f t="shared" si="188"/>
        <v>0</v>
      </c>
      <c r="BP421" s="115"/>
      <c r="BQ421" s="56">
        <f t="shared" si="189"/>
        <v>0</v>
      </c>
      <c r="BR421" s="52">
        <f t="shared" si="190"/>
        <v>0</v>
      </c>
      <c r="BS421" s="52">
        <f t="shared" si="191"/>
        <v>0</v>
      </c>
      <c r="BT421" s="52">
        <f>IF(OR(LOOKUP(V421,Sheet2!A$3:A$25,Sheet2!B$3:B$25)=1,G421=0),0,AW421-AO421*0.2*G421)</f>
        <v>0</v>
      </c>
      <c r="BU421" s="52">
        <f t="shared" si="192"/>
        <v>0</v>
      </c>
      <c r="BV421" s="52">
        <f t="shared" si="193"/>
        <v>0</v>
      </c>
      <c r="BW421" s="32">
        <f t="shared" si="194"/>
        <v>0</v>
      </c>
    </row>
    <row r="422" spans="1:75">
      <c r="A422" s="110"/>
      <c r="D422" s="110">
        <f t="shared" si="203"/>
        <v>0</v>
      </c>
      <c r="E422" s="32"/>
      <c r="L422" s="32">
        <v>1</v>
      </c>
      <c r="M422" s="32">
        <v>0</v>
      </c>
      <c r="N422" s="32">
        <v>0</v>
      </c>
      <c r="O422" s="32">
        <v>0</v>
      </c>
      <c r="P422" s="32">
        <f t="shared" si="198"/>
        <v>0</v>
      </c>
      <c r="R422" s="111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2">
        <f t="shared" si="177"/>
        <v>0</v>
      </c>
      <c r="T422" s="113">
        <f t="shared" si="195"/>
        <v>0</v>
      </c>
      <c r="V422" s="137">
        <f t="shared" si="176"/>
        <v>0</v>
      </c>
      <c r="W422" s="138">
        <f t="shared" si="178"/>
        <v>0</v>
      </c>
      <c r="X422" s="138">
        <f t="shared" si="199"/>
        <v>0</v>
      </c>
      <c r="Y422" s="138">
        <f t="shared" si="200"/>
        <v>0</v>
      </c>
      <c r="Z422" s="138">
        <f>Y422+LOOKUP(V422,Sheet2!A$3:A$24,Sheet2!J$3:J$24)</f>
        <v>0</v>
      </c>
      <c r="AA422" s="138">
        <f t="shared" si="179"/>
        <v>0</v>
      </c>
      <c r="AB422" s="138">
        <f t="shared" si="201"/>
        <v>0</v>
      </c>
      <c r="AC422" s="138">
        <f t="shared" si="202"/>
        <v>0</v>
      </c>
      <c r="AD422" s="138">
        <f>AC422+LOOKUP(V422,Sheet2!A$3:A$24,Sheet2!J$3:J$24)</f>
        <v>0</v>
      </c>
      <c r="AE422" s="138">
        <f t="shared" si="180"/>
        <v>0</v>
      </c>
      <c r="AF422" s="138">
        <f t="shared" si="181"/>
        <v>0</v>
      </c>
      <c r="AG422" s="137">
        <f>LOOKUP(V422,Sheet2!A$3:A$24,Sheet2!K$3:K$24)</f>
        <v>0</v>
      </c>
      <c r="AH422" s="143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37">
        <f>LOOKUP(R422,Sheet3!A$2:A$7,Sheet3!D$2:D$7)</f>
        <v>0</v>
      </c>
      <c r="AJ422" s="137">
        <f t="shared" si="196"/>
        <v>0</v>
      </c>
      <c r="AK422" s="137">
        <f t="shared" si="197"/>
        <v>0</v>
      </c>
      <c r="AL422" s="138">
        <f t="shared" si="182"/>
        <v>0</v>
      </c>
      <c r="AM422" s="138">
        <f t="shared" si="183"/>
        <v>0</v>
      </c>
      <c r="AN422" s="138">
        <f t="shared" si="184"/>
        <v>0</v>
      </c>
      <c r="AO422" s="138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15"/>
      <c r="AQ422" s="152">
        <f t="shared" si="185"/>
        <v>0</v>
      </c>
      <c r="AR422" s="153">
        <f>LOOKUP(S422,Sheet3!F$2:F$9,Sheet3!G$2:G$9)*(AN422-AJ422)*(AN422-AJ422)/2*G422*IF(L422=1,2,IF(L422=2,1,0))</f>
        <v>0</v>
      </c>
      <c r="AS422" s="153">
        <f>LOOKUP(R422,Sheet3!A$2:A$6,Sheet3!B$2:B$6)*AO422*G422</f>
        <v>0</v>
      </c>
      <c r="AT422" s="153">
        <f>LOOKUP(R422,Sheet3!A$2:A$6,Sheet3!C$2:C$6)*AO422*G422</f>
        <v>0</v>
      </c>
      <c r="AU422" s="154">
        <f>IF(AND(AE422&gt;3.5,AF422&gt;3.5),LOOKUP(Sheet1!V422,Sheet2!A$3:A$24,Sheet2!U$3:U$24),LOOKUP(V422,Sheet2!A$3:A$24,Sheet2!T$3:T$24))*G422</f>
        <v>0</v>
      </c>
      <c r="AV422" s="154">
        <f>IF(AND(AE422&gt;3.5,AF422&gt;3.5),LOOKUP(Sheet1!V422,Sheet2!A$3:A$24,Sheet2!W$3:W$24),LOOKUP(V422,Sheet2!A$3:A$24,Sheet2!V$3:V$24))*G422</f>
        <v>0</v>
      </c>
      <c r="AW422" s="153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3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3">
        <f>LOOKUP(S422,Sheet3!F$2:F$9,Sheet3!G$2:G$9)*MIN((((Z422-Y422)+(AD422-AC422))/2+AH422+LOOKUP(V422,Sheet2!A$3:A$24,Sheet2!K$3:K$24)),AN422-AK422)^2/2*G422*IF(L422=1,2,IF(L422=2,1,0))</f>
        <v>0</v>
      </c>
      <c r="AZ422" s="153">
        <f>IF(G422=0,0,MAX(0,SUM(AQ422:AR422)-SUM(AS422:AY422)-BA422-LOOKUP(V422,Sheet2!A$3:A$24,Sheet2!Y$3:Y$24)*G422))</f>
        <v>0</v>
      </c>
      <c r="BA422" s="154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58">
        <f>IF(S422="A",LOOKUP(S422,Sheet3!F$2:F$9,Sheet3!H$2:H$9)*(AN422+AJ422+0.5)*G422*IF(L422=1,2,IF(L422=2,1,0)),0)</f>
        <v>0</v>
      </c>
      <c r="BC422" s="159">
        <f t="shared" si="186"/>
        <v>0</v>
      </c>
      <c r="BD422" s="123">
        <f>LOOKUP($S422,Sheet3!$F$2:$F$9,Sheet3!I$2:I$9)*$G422*IF($L422=1,2,IF($L422=2,1,0))</f>
        <v>0</v>
      </c>
      <c r="BE422" s="123">
        <f>LOOKUP($S422,Sheet3!$F$2:$F$9,Sheet3!J$2:J$9)*$G422*IF($L422=1,2,IF($L422=2,1,0))</f>
        <v>0</v>
      </c>
      <c r="BF422" s="123">
        <f>LOOKUP($S422,Sheet3!$F$2:$F$9,Sheet3!K$2:K$9)*$G422*IF($L422=1,2,IF($L422=2,1,0))</f>
        <v>0</v>
      </c>
      <c r="BG422" s="123">
        <f>LOOKUP($S422,Sheet3!$F$2:$F$9,Sheet3!L$2:L$9)*$G422*IF($L422=1,2,IF($L422=2,1,0))</f>
        <v>0</v>
      </c>
      <c r="BH422" s="122">
        <f>LOOKUP($S422,Sheet3!$F$2:$F$9,Sheet3!M$2:M$9)*$G422*IF($L422=1,2,IF($L422=2,1,0))*2</f>
        <v>0</v>
      </c>
      <c r="BI422" s="122">
        <f>(AO422-Sheet3!$Q$4*IF($L422=1,2,IF($L422=2,1,0)))*LOOKUP(S422,Sheet3!F$2:F$9,Sheet3!M$2:M$9)*ROUNDUP(G422/Sheet3!$Q$7,0)</f>
        <v>0</v>
      </c>
      <c r="BJ422" s="122">
        <f>IF(S422="E",LOOKUP(Sheet3!$G$7,Sheet3!$A$18:$A$21,Sheet3!$B$18:$B$21),0)*G422*AN422*2</f>
        <v>0</v>
      </c>
      <c r="BK422" s="122">
        <f>IF(S422="E",LOOKUP(Sheet3!$G$7,Sheet3!$A$18:$A$21,Sheet3!$C$18:$C$21),0)*G422*AN422*2/1000</f>
        <v>0</v>
      </c>
      <c r="BL422" s="122">
        <f>IF(S422="E",LOOKUP(Sheet3!$G$7,Sheet3!$A$18:$A$21,Sheet3!$D$18:$D$21),0)*G422*AN422*2/1000</f>
        <v>0</v>
      </c>
      <c r="BN422" s="124">
        <f t="shared" si="187"/>
        <v>0</v>
      </c>
      <c r="BO422" s="124">
        <f t="shared" si="188"/>
        <v>0</v>
      </c>
      <c r="BP422" s="115"/>
      <c r="BQ422" s="56">
        <f t="shared" si="189"/>
        <v>0</v>
      </c>
      <c r="BR422" s="52">
        <f t="shared" si="190"/>
        <v>0</v>
      </c>
      <c r="BS422" s="52">
        <f t="shared" si="191"/>
        <v>0</v>
      </c>
      <c r="BT422" s="52">
        <f>IF(OR(LOOKUP(V422,Sheet2!A$3:A$25,Sheet2!B$3:B$25)=1,G422=0),0,AW422-AO422*0.2*G422)</f>
        <v>0</v>
      </c>
      <c r="BU422" s="52">
        <f t="shared" si="192"/>
        <v>0</v>
      </c>
      <c r="BV422" s="52">
        <f t="shared" si="193"/>
        <v>0</v>
      </c>
      <c r="BW422" s="32">
        <f t="shared" si="194"/>
        <v>0</v>
      </c>
    </row>
    <row r="423" spans="1:75">
      <c r="A423" s="110"/>
      <c r="D423" s="110">
        <f t="shared" si="203"/>
        <v>0</v>
      </c>
      <c r="E423" s="32"/>
      <c r="L423" s="32">
        <v>1</v>
      </c>
      <c r="M423" s="32">
        <v>0</v>
      </c>
      <c r="N423" s="32">
        <v>0</v>
      </c>
      <c r="O423" s="32">
        <v>0</v>
      </c>
      <c r="P423" s="32">
        <f t="shared" si="198"/>
        <v>0</v>
      </c>
      <c r="R423" s="111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2">
        <f t="shared" si="177"/>
        <v>0</v>
      </c>
      <c r="T423" s="113">
        <f t="shared" si="195"/>
        <v>0</v>
      </c>
      <c r="V423" s="137">
        <f t="shared" si="176"/>
        <v>0</v>
      </c>
      <c r="W423" s="138">
        <f t="shared" si="178"/>
        <v>0</v>
      </c>
      <c r="X423" s="138">
        <f t="shared" si="199"/>
        <v>0</v>
      </c>
      <c r="Y423" s="138">
        <f t="shared" si="200"/>
        <v>0</v>
      </c>
      <c r="Z423" s="138">
        <f>Y423+LOOKUP(V423,Sheet2!A$3:A$24,Sheet2!J$3:J$24)</f>
        <v>0</v>
      </c>
      <c r="AA423" s="138">
        <f t="shared" si="179"/>
        <v>0</v>
      </c>
      <c r="AB423" s="138">
        <f t="shared" si="201"/>
        <v>0</v>
      </c>
      <c r="AC423" s="138">
        <f t="shared" si="202"/>
        <v>0</v>
      </c>
      <c r="AD423" s="138">
        <f>AC423+LOOKUP(V423,Sheet2!A$3:A$24,Sheet2!J$3:J$24)</f>
        <v>0</v>
      </c>
      <c r="AE423" s="138">
        <f t="shared" si="180"/>
        <v>0</v>
      </c>
      <c r="AF423" s="138">
        <f t="shared" si="181"/>
        <v>0</v>
      </c>
      <c r="AG423" s="137">
        <f>LOOKUP(V423,Sheet2!A$3:A$24,Sheet2!K$3:K$24)</f>
        <v>0</v>
      </c>
      <c r="AH423" s="143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37">
        <f>LOOKUP(R423,Sheet3!A$2:A$7,Sheet3!D$2:D$7)</f>
        <v>0</v>
      </c>
      <c r="AJ423" s="137">
        <f t="shared" si="196"/>
        <v>0</v>
      </c>
      <c r="AK423" s="137">
        <f t="shared" si="197"/>
        <v>0</v>
      </c>
      <c r="AL423" s="138">
        <f t="shared" si="182"/>
        <v>0</v>
      </c>
      <c r="AM423" s="138">
        <f t="shared" si="183"/>
        <v>0</v>
      </c>
      <c r="AN423" s="138">
        <f t="shared" si="184"/>
        <v>0</v>
      </c>
      <c r="AO423" s="138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15"/>
      <c r="AQ423" s="152">
        <f t="shared" si="185"/>
        <v>0</v>
      </c>
      <c r="AR423" s="153">
        <f>LOOKUP(S423,Sheet3!F$2:F$9,Sheet3!G$2:G$9)*(AN423-AJ423)*(AN423-AJ423)/2*G423*IF(L423=1,2,IF(L423=2,1,0))</f>
        <v>0</v>
      </c>
      <c r="AS423" s="153">
        <f>LOOKUP(R423,Sheet3!A$2:A$6,Sheet3!B$2:B$6)*AO423*G423</f>
        <v>0</v>
      </c>
      <c r="AT423" s="153">
        <f>LOOKUP(R423,Sheet3!A$2:A$6,Sheet3!C$2:C$6)*AO423*G423</f>
        <v>0</v>
      </c>
      <c r="AU423" s="154">
        <f>IF(AND(AE423&gt;3.5,AF423&gt;3.5),LOOKUP(Sheet1!V423,Sheet2!A$3:A$24,Sheet2!U$3:U$24),LOOKUP(V423,Sheet2!A$3:A$24,Sheet2!T$3:T$24))*G423</f>
        <v>0</v>
      </c>
      <c r="AV423" s="154">
        <f>IF(AND(AE423&gt;3.5,AF423&gt;3.5),LOOKUP(Sheet1!V423,Sheet2!A$3:A$24,Sheet2!W$3:W$24),LOOKUP(V423,Sheet2!A$3:A$24,Sheet2!V$3:V$24))*G423</f>
        <v>0</v>
      </c>
      <c r="AW423" s="153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3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3">
        <f>LOOKUP(S423,Sheet3!F$2:F$9,Sheet3!G$2:G$9)*MIN((((Z423-Y423)+(AD423-AC423))/2+AH423+LOOKUP(V423,Sheet2!A$3:A$24,Sheet2!K$3:K$24)),AN423-AK423)^2/2*G423*IF(L423=1,2,IF(L423=2,1,0))</f>
        <v>0</v>
      </c>
      <c r="AZ423" s="153">
        <f>IF(G423=0,0,MAX(0,SUM(AQ423:AR423)-SUM(AS423:AY423)-BA423-LOOKUP(V423,Sheet2!A$3:A$24,Sheet2!Y$3:Y$24)*G423))</f>
        <v>0</v>
      </c>
      <c r="BA423" s="154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58">
        <f>IF(S423="A",LOOKUP(S423,Sheet3!F$2:F$9,Sheet3!H$2:H$9)*(AN423+AJ423+0.5)*G423*IF(L423=1,2,IF(L423=2,1,0)),0)</f>
        <v>0</v>
      </c>
      <c r="BC423" s="159">
        <f t="shared" si="186"/>
        <v>0</v>
      </c>
      <c r="BD423" s="123">
        <f>LOOKUP($S423,Sheet3!$F$2:$F$9,Sheet3!I$2:I$9)*$G423*IF($L423=1,2,IF($L423=2,1,0))</f>
        <v>0</v>
      </c>
      <c r="BE423" s="123">
        <f>LOOKUP($S423,Sheet3!$F$2:$F$9,Sheet3!J$2:J$9)*$G423*IF($L423=1,2,IF($L423=2,1,0))</f>
        <v>0</v>
      </c>
      <c r="BF423" s="123">
        <f>LOOKUP($S423,Sheet3!$F$2:$F$9,Sheet3!K$2:K$9)*$G423*IF($L423=1,2,IF($L423=2,1,0))</f>
        <v>0</v>
      </c>
      <c r="BG423" s="123">
        <f>LOOKUP($S423,Sheet3!$F$2:$F$9,Sheet3!L$2:L$9)*$G423*IF($L423=1,2,IF($L423=2,1,0))</f>
        <v>0</v>
      </c>
      <c r="BH423" s="122">
        <f>LOOKUP($S423,Sheet3!$F$2:$F$9,Sheet3!M$2:M$9)*$G423*IF($L423=1,2,IF($L423=2,1,0))*2</f>
        <v>0</v>
      </c>
      <c r="BI423" s="122">
        <f>(AO423-Sheet3!$Q$4*IF($L423=1,2,IF($L423=2,1,0)))*LOOKUP(S423,Sheet3!F$2:F$9,Sheet3!M$2:M$9)*ROUNDUP(G423/Sheet3!$Q$7,0)</f>
        <v>0</v>
      </c>
      <c r="BJ423" s="122">
        <f>IF(S423="E",LOOKUP(Sheet3!$G$7,Sheet3!$A$18:$A$21,Sheet3!$B$18:$B$21),0)*G423*AN423*2</f>
        <v>0</v>
      </c>
      <c r="BK423" s="122">
        <f>IF(S423="E",LOOKUP(Sheet3!$G$7,Sheet3!$A$18:$A$21,Sheet3!$C$18:$C$21),0)*G423*AN423*2/1000</f>
        <v>0</v>
      </c>
      <c r="BL423" s="122">
        <f>IF(S423="E",LOOKUP(Sheet3!$G$7,Sheet3!$A$18:$A$21,Sheet3!$D$18:$D$21),0)*G423*AN423*2/1000</f>
        <v>0</v>
      </c>
      <c r="BN423" s="124">
        <f t="shared" si="187"/>
        <v>0</v>
      </c>
      <c r="BO423" s="124">
        <f t="shared" si="188"/>
        <v>0</v>
      </c>
      <c r="BP423" s="115"/>
      <c r="BQ423" s="56">
        <f t="shared" si="189"/>
        <v>0</v>
      </c>
      <c r="BR423" s="52">
        <f t="shared" si="190"/>
        <v>0</v>
      </c>
      <c r="BS423" s="52">
        <f t="shared" si="191"/>
        <v>0</v>
      </c>
      <c r="BT423" s="52">
        <f>IF(OR(LOOKUP(V423,Sheet2!A$3:A$25,Sheet2!B$3:B$25)=1,G423=0),0,AW423-AO423*0.2*G423)</f>
        <v>0</v>
      </c>
      <c r="BU423" s="52">
        <f t="shared" si="192"/>
        <v>0</v>
      </c>
      <c r="BV423" s="52">
        <f t="shared" si="193"/>
        <v>0</v>
      </c>
      <c r="BW423" s="32">
        <f t="shared" si="194"/>
        <v>0</v>
      </c>
    </row>
    <row r="424" spans="1:75">
      <c r="A424" s="110"/>
      <c r="D424" s="110">
        <f t="shared" si="203"/>
        <v>0</v>
      </c>
      <c r="E424" s="32"/>
      <c r="L424" s="32">
        <v>1</v>
      </c>
      <c r="M424" s="32">
        <v>0</v>
      </c>
      <c r="N424" s="32">
        <v>0</v>
      </c>
      <c r="O424" s="32">
        <v>0</v>
      </c>
      <c r="P424" s="32">
        <f t="shared" si="198"/>
        <v>0</v>
      </c>
      <c r="R424" s="111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2">
        <f t="shared" si="177"/>
        <v>0</v>
      </c>
      <c r="T424" s="113">
        <f t="shared" si="195"/>
        <v>0</v>
      </c>
      <c r="V424" s="137">
        <f t="shared" si="176"/>
        <v>0</v>
      </c>
      <c r="W424" s="138">
        <f t="shared" si="178"/>
        <v>0</v>
      </c>
      <c r="X424" s="138">
        <f t="shared" si="199"/>
        <v>0</v>
      </c>
      <c r="Y424" s="138">
        <f t="shared" si="200"/>
        <v>0</v>
      </c>
      <c r="Z424" s="138">
        <f>Y424+LOOKUP(V424,Sheet2!A$3:A$24,Sheet2!J$3:J$24)</f>
        <v>0</v>
      </c>
      <c r="AA424" s="138">
        <f t="shared" si="179"/>
        <v>0</v>
      </c>
      <c r="AB424" s="138">
        <f t="shared" si="201"/>
        <v>0</v>
      </c>
      <c r="AC424" s="138">
        <f t="shared" si="202"/>
        <v>0</v>
      </c>
      <c r="AD424" s="138">
        <f>AC424+LOOKUP(V424,Sheet2!A$3:A$24,Sheet2!J$3:J$24)</f>
        <v>0</v>
      </c>
      <c r="AE424" s="138">
        <f t="shared" si="180"/>
        <v>0</v>
      </c>
      <c r="AF424" s="138">
        <f t="shared" si="181"/>
        <v>0</v>
      </c>
      <c r="AG424" s="137">
        <f>LOOKUP(V424,Sheet2!A$3:A$24,Sheet2!K$3:K$24)</f>
        <v>0</v>
      </c>
      <c r="AH424" s="143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37">
        <f>LOOKUP(R424,Sheet3!A$2:A$7,Sheet3!D$2:D$7)</f>
        <v>0</v>
      </c>
      <c r="AJ424" s="137">
        <f t="shared" si="196"/>
        <v>0</v>
      </c>
      <c r="AK424" s="137">
        <f t="shared" si="197"/>
        <v>0</v>
      </c>
      <c r="AL424" s="138">
        <f t="shared" si="182"/>
        <v>0</v>
      </c>
      <c r="AM424" s="138">
        <f t="shared" si="183"/>
        <v>0</v>
      </c>
      <c r="AN424" s="138">
        <f t="shared" si="184"/>
        <v>0</v>
      </c>
      <c r="AO424" s="138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15"/>
      <c r="AQ424" s="152">
        <f t="shared" si="185"/>
        <v>0</v>
      </c>
      <c r="AR424" s="153">
        <f>LOOKUP(S424,Sheet3!F$2:F$9,Sheet3!G$2:G$9)*(AN424-AJ424)*(AN424-AJ424)/2*G424*IF(L424=1,2,IF(L424=2,1,0))</f>
        <v>0</v>
      </c>
      <c r="AS424" s="153">
        <f>LOOKUP(R424,Sheet3!A$2:A$6,Sheet3!B$2:B$6)*AO424*G424</f>
        <v>0</v>
      </c>
      <c r="AT424" s="153">
        <f>LOOKUP(R424,Sheet3!A$2:A$6,Sheet3!C$2:C$6)*AO424*G424</f>
        <v>0</v>
      </c>
      <c r="AU424" s="154">
        <f>IF(AND(AE424&gt;3.5,AF424&gt;3.5),LOOKUP(Sheet1!V424,Sheet2!A$3:A$24,Sheet2!U$3:U$24),LOOKUP(V424,Sheet2!A$3:A$24,Sheet2!T$3:T$24))*G424</f>
        <v>0</v>
      </c>
      <c r="AV424" s="154">
        <f>IF(AND(AE424&gt;3.5,AF424&gt;3.5),LOOKUP(Sheet1!V424,Sheet2!A$3:A$24,Sheet2!W$3:W$24),LOOKUP(V424,Sheet2!A$3:A$24,Sheet2!V$3:V$24))*G424</f>
        <v>0</v>
      </c>
      <c r="AW424" s="153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3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3">
        <f>LOOKUP(S424,Sheet3!F$2:F$9,Sheet3!G$2:G$9)*MIN((((Z424-Y424)+(AD424-AC424))/2+AH424+LOOKUP(V424,Sheet2!A$3:A$24,Sheet2!K$3:K$24)),AN424-AK424)^2/2*G424*IF(L424=1,2,IF(L424=2,1,0))</f>
        <v>0</v>
      </c>
      <c r="AZ424" s="153">
        <f>IF(G424=0,0,MAX(0,SUM(AQ424:AR424)-SUM(AS424:AY424)-BA424-LOOKUP(V424,Sheet2!A$3:A$24,Sheet2!Y$3:Y$24)*G424))</f>
        <v>0</v>
      </c>
      <c r="BA424" s="154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58">
        <f>IF(S424="A",LOOKUP(S424,Sheet3!F$2:F$9,Sheet3!H$2:H$9)*(AN424+AJ424+0.5)*G424*IF(L424=1,2,IF(L424=2,1,0)),0)</f>
        <v>0</v>
      </c>
      <c r="BC424" s="159">
        <f t="shared" si="186"/>
        <v>0</v>
      </c>
      <c r="BD424" s="123">
        <f>LOOKUP($S424,Sheet3!$F$2:$F$9,Sheet3!I$2:I$9)*$G424*IF($L424=1,2,IF($L424=2,1,0))</f>
        <v>0</v>
      </c>
      <c r="BE424" s="123">
        <f>LOOKUP($S424,Sheet3!$F$2:$F$9,Sheet3!J$2:J$9)*$G424*IF($L424=1,2,IF($L424=2,1,0))</f>
        <v>0</v>
      </c>
      <c r="BF424" s="123">
        <f>LOOKUP($S424,Sheet3!$F$2:$F$9,Sheet3!K$2:K$9)*$G424*IF($L424=1,2,IF($L424=2,1,0))</f>
        <v>0</v>
      </c>
      <c r="BG424" s="123">
        <f>LOOKUP($S424,Sheet3!$F$2:$F$9,Sheet3!L$2:L$9)*$G424*IF($L424=1,2,IF($L424=2,1,0))</f>
        <v>0</v>
      </c>
      <c r="BH424" s="122">
        <f>LOOKUP($S424,Sheet3!$F$2:$F$9,Sheet3!M$2:M$9)*$G424*IF($L424=1,2,IF($L424=2,1,0))*2</f>
        <v>0</v>
      </c>
      <c r="BI424" s="122">
        <f>(AO424-Sheet3!$Q$4*IF($L424=1,2,IF($L424=2,1,0)))*LOOKUP(S424,Sheet3!F$2:F$9,Sheet3!M$2:M$9)*ROUNDUP(G424/Sheet3!$Q$7,0)</f>
        <v>0</v>
      </c>
      <c r="BJ424" s="122">
        <f>IF(S424="E",LOOKUP(Sheet3!$G$7,Sheet3!$A$18:$A$21,Sheet3!$B$18:$B$21),0)*G424*AN424*2</f>
        <v>0</v>
      </c>
      <c r="BK424" s="122">
        <f>IF(S424="E",LOOKUP(Sheet3!$G$7,Sheet3!$A$18:$A$21,Sheet3!$C$18:$C$21),0)*G424*AN424*2/1000</f>
        <v>0</v>
      </c>
      <c r="BL424" s="122">
        <f>IF(S424="E",LOOKUP(Sheet3!$G$7,Sheet3!$A$18:$A$21,Sheet3!$D$18:$D$21),0)*G424*AN424*2/1000</f>
        <v>0</v>
      </c>
      <c r="BN424" s="124">
        <f t="shared" si="187"/>
        <v>0</v>
      </c>
      <c r="BO424" s="124">
        <f t="shared" si="188"/>
        <v>0</v>
      </c>
      <c r="BP424" s="115"/>
      <c r="BQ424" s="56">
        <f t="shared" si="189"/>
        <v>0</v>
      </c>
      <c r="BR424" s="52">
        <f t="shared" si="190"/>
        <v>0</v>
      </c>
      <c r="BS424" s="52">
        <f t="shared" si="191"/>
        <v>0</v>
      </c>
      <c r="BT424" s="52">
        <f>IF(OR(LOOKUP(V424,Sheet2!A$3:A$25,Sheet2!B$3:B$25)=1,G424=0),0,AW424-AO424*0.2*G424)</f>
        <v>0</v>
      </c>
      <c r="BU424" s="52">
        <f t="shared" si="192"/>
        <v>0</v>
      </c>
      <c r="BV424" s="52">
        <f t="shared" si="193"/>
        <v>0</v>
      </c>
      <c r="BW424" s="32">
        <f t="shared" si="194"/>
        <v>0</v>
      </c>
    </row>
    <row r="425" spans="1:75">
      <c r="A425" s="110"/>
      <c r="D425" s="110">
        <f t="shared" si="203"/>
        <v>0</v>
      </c>
      <c r="E425" s="32"/>
      <c r="L425" s="32">
        <v>1</v>
      </c>
      <c r="M425" s="32">
        <v>0</v>
      </c>
      <c r="N425" s="32">
        <v>0</v>
      </c>
      <c r="O425" s="32">
        <v>0</v>
      </c>
      <c r="P425" s="32">
        <f t="shared" si="198"/>
        <v>0</v>
      </c>
      <c r="R425" s="111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2">
        <f t="shared" si="177"/>
        <v>0</v>
      </c>
      <c r="T425" s="113">
        <f t="shared" si="195"/>
        <v>0</v>
      </c>
      <c r="V425" s="137">
        <f t="shared" si="176"/>
        <v>0</v>
      </c>
      <c r="W425" s="138">
        <f t="shared" si="178"/>
        <v>0</v>
      </c>
      <c r="X425" s="138">
        <f t="shared" si="199"/>
        <v>0</v>
      </c>
      <c r="Y425" s="138">
        <f t="shared" si="200"/>
        <v>0</v>
      </c>
      <c r="Z425" s="138">
        <f>Y425+LOOKUP(V425,Sheet2!A$3:A$24,Sheet2!J$3:J$24)</f>
        <v>0</v>
      </c>
      <c r="AA425" s="138">
        <f t="shared" si="179"/>
        <v>0</v>
      </c>
      <c r="AB425" s="138">
        <f t="shared" si="201"/>
        <v>0</v>
      </c>
      <c r="AC425" s="138">
        <f t="shared" si="202"/>
        <v>0</v>
      </c>
      <c r="AD425" s="138">
        <f>AC425+LOOKUP(V425,Sheet2!A$3:A$24,Sheet2!J$3:J$24)</f>
        <v>0</v>
      </c>
      <c r="AE425" s="138">
        <f t="shared" si="180"/>
        <v>0</v>
      </c>
      <c r="AF425" s="138">
        <f t="shared" si="181"/>
        <v>0</v>
      </c>
      <c r="AG425" s="137">
        <f>LOOKUP(V425,Sheet2!A$3:A$24,Sheet2!K$3:K$24)</f>
        <v>0</v>
      </c>
      <c r="AH425" s="143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37">
        <f>LOOKUP(R425,Sheet3!A$2:A$7,Sheet3!D$2:D$7)</f>
        <v>0</v>
      </c>
      <c r="AJ425" s="137">
        <f t="shared" si="196"/>
        <v>0</v>
      </c>
      <c r="AK425" s="137">
        <f t="shared" si="197"/>
        <v>0</v>
      </c>
      <c r="AL425" s="138">
        <f t="shared" si="182"/>
        <v>0</v>
      </c>
      <c r="AM425" s="138">
        <f t="shared" si="183"/>
        <v>0</v>
      </c>
      <c r="AN425" s="138">
        <f t="shared" si="184"/>
        <v>0</v>
      </c>
      <c r="AO425" s="138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15"/>
      <c r="AQ425" s="152">
        <f t="shared" si="185"/>
        <v>0</v>
      </c>
      <c r="AR425" s="153">
        <f>LOOKUP(S425,Sheet3!F$2:F$9,Sheet3!G$2:G$9)*(AN425-AJ425)*(AN425-AJ425)/2*G425*IF(L425=1,2,IF(L425=2,1,0))</f>
        <v>0</v>
      </c>
      <c r="AS425" s="153">
        <f>LOOKUP(R425,Sheet3!A$2:A$6,Sheet3!B$2:B$6)*AO425*G425</f>
        <v>0</v>
      </c>
      <c r="AT425" s="153">
        <f>LOOKUP(R425,Sheet3!A$2:A$6,Sheet3!C$2:C$6)*AO425*G425</f>
        <v>0</v>
      </c>
      <c r="AU425" s="154">
        <f>IF(AND(AE425&gt;3.5,AF425&gt;3.5),LOOKUP(Sheet1!V425,Sheet2!A$3:A$24,Sheet2!U$3:U$24),LOOKUP(V425,Sheet2!A$3:A$24,Sheet2!T$3:T$24))*G425</f>
        <v>0</v>
      </c>
      <c r="AV425" s="154">
        <f>IF(AND(AE425&gt;3.5,AF425&gt;3.5),LOOKUP(Sheet1!V425,Sheet2!A$3:A$24,Sheet2!W$3:W$24),LOOKUP(V425,Sheet2!A$3:A$24,Sheet2!V$3:V$24))*G425</f>
        <v>0</v>
      </c>
      <c r="AW425" s="153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3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3">
        <f>LOOKUP(S425,Sheet3!F$2:F$9,Sheet3!G$2:G$9)*MIN((((Z425-Y425)+(AD425-AC425))/2+AH425+LOOKUP(V425,Sheet2!A$3:A$24,Sheet2!K$3:K$24)),AN425-AK425)^2/2*G425*IF(L425=1,2,IF(L425=2,1,0))</f>
        <v>0</v>
      </c>
      <c r="AZ425" s="153">
        <f>IF(G425=0,0,MAX(0,SUM(AQ425:AR425)-SUM(AS425:AY425)-BA425-LOOKUP(V425,Sheet2!A$3:A$24,Sheet2!Y$3:Y$24)*G425))</f>
        <v>0</v>
      </c>
      <c r="BA425" s="154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58">
        <f>IF(S425="A",LOOKUP(S425,Sheet3!F$2:F$9,Sheet3!H$2:H$9)*(AN425+AJ425+0.5)*G425*IF(L425=1,2,IF(L425=2,1,0)),0)</f>
        <v>0</v>
      </c>
      <c r="BC425" s="159">
        <f t="shared" si="186"/>
        <v>0</v>
      </c>
      <c r="BD425" s="123">
        <f>LOOKUP($S425,Sheet3!$F$2:$F$9,Sheet3!I$2:I$9)*$G425*IF($L425=1,2,IF($L425=2,1,0))</f>
        <v>0</v>
      </c>
      <c r="BE425" s="123">
        <f>LOOKUP($S425,Sheet3!$F$2:$F$9,Sheet3!J$2:J$9)*$G425*IF($L425=1,2,IF($L425=2,1,0))</f>
        <v>0</v>
      </c>
      <c r="BF425" s="123">
        <f>LOOKUP($S425,Sheet3!$F$2:$F$9,Sheet3!K$2:K$9)*$G425*IF($L425=1,2,IF($L425=2,1,0))</f>
        <v>0</v>
      </c>
      <c r="BG425" s="123">
        <f>LOOKUP($S425,Sheet3!$F$2:$F$9,Sheet3!L$2:L$9)*$G425*IF($L425=1,2,IF($L425=2,1,0))</f>
        <v>0</v>
      </c>
      <c r="BH425" s="122">
        <f>LOOKUP($S425,Sheet3!$F$2:$F$9,Sheet3!M$2:M$9)*$G425*IF($L425=1,2,IF($L425=2,1,0))*2</f>
        <v>0</v>
      </c>
      <c r="BI425" s="122">
        <f>(AO425-Sheet3!$Q$4*IF($L425=1,2,IF($L425=2,1,0)))*LOOKUP(S425,Sheet3!F$2:F$9,Sheet3!M$2:M$9)*ROUNDUP(G425/Sheet3!$Q$7,0)</f>
        <v>0</v>
      </c>
      <c r="BJ425" s="122">
        <f>IF(S425="E",LOOKUP(Sheet3!$G$7,Sheet3!$A$18:$A$21,Sheet3!$B$18:$B$21),0)*G425*AN425*2</f>
        <v>0</v>
      </c>
      <c r="BK425" s="122">
        <f>IF(S425="E",LOOKUP(Sheet3!$G$7,Sheet3!$A$18:$A$21,Sheet3!$C$18:$C$21),0)*G425*AN425*2/1000</f>
        <v>0</v>
      </c>
      <c r="BL425" s="122">
        <f>IF(S425="E",LOOKUP(Sheet3!$G$7,Sheet3!$A$18:$A$21,Sheet3!$D$18:$D$21),0)*G425*AN425*2/1000</f>
        <v>0</v>
      </c>
      <c r="BN425" s="124">
        <f t="shared" si="187"/>
        <v>0</v>
      </c>
      <c r="BO425" s="124">
        <f t="shared" si="188"/>
        <v>0</v>
      </c>
      <c r="BP425" s="115"/>
      <c r="BQ425" s="56">
        <f t="shared" si="189"/>
        <v>0</v>
      </c>
      <c r="BR425" s="52">
        <f t="shared" si="190"/>
        <v>0</v>
      </c>
      <c r="BS425" s="52">
        <f t="shared" si="191"/>
        <v>0</v>
      </c>
      <c r="BT425" s="52">
        <f>IF(OR(LOOKUP(V425,Sheet2!A$3:A$25,Sheet2!B$3:B$25)=1,G425=0),0,AW425-AO425*0.2*G425)</f>
        <v>0</v>
      </c>
      <c r="BU425" s="52">
        <f t="shared" si="192"/>
        <v>0</v>
      </c>
      <c r="BV425" s="52">
        <f t="shared" si="193"/>
        <v>0</v>
      </c>
      <c r="BW425" s="32">
        <f t="shared" si="194"/>
        <v>0</v>
      </c>
    </row>
    <row r="426" spans="1:75">
      <c r="A426" s="110"/>
      <c r="D426" s="110">
        <f t="shared" si="203"/>
        <v>0</v>
      </c>
      <c r="E426" s="32"/>
      <c r="L426" s="32">
        <v>1</v>
      </c>
      <c r="M426" s="32">
        <v>0</v>
      </c>
      <c r="N426" s="32">
        <v>0</v>
      </c>
      <c r="O426" s="32">
        <v>0</v>
      </c>
      <c r="P426" s="32">
        <f t="shared" si="198"/>
        <v>0</v>
      </c>
      <c r="R426" s="111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2">
        <f t="shared" si="177"/>
        <v>0</v>
      </c>
      <c r="T426" s="113">
        <f t="shared" si="195"/>
        <v>0</v>
      </c>
      <c r="V426" s="137">
        <f t="shared" si="176"/>
        <v>0</v>
      </c>
      <c r="W426" s="138">
        <f t="shared" si="178"/>
        <v>0</v>
      </c>
      <c r="X426" s="138">
        <f t="shared" si="199"/>
        <v>0</v>
      </c>
      <c r="Y426" s="138">
        <f t="shared" si="200"/>
        <v>0</v>
      </c>
      <c r="Z426" s="138">
        <f>Y426+LOOKUP(V426,Sheet2!A$3:A$24,Sheet2!J$3:J$24)</f>
        <v>0</v>
      </c>
      <c r="AA426" s="138">
        <f t="shared" si="179"/>
        <v>0</v>
      </c>
      <c r="AB426" s="138">
        <f t="shared" si="201"/>
        <v>0</v>
      </c>
      <c r="AC426" s="138">
        <f t="shared" si="202"/>
        <v>0</v>
      </c>
      <c r="AD426" s="138">
        <f>AC426+LOOKUP(V426,Sheet2!A$3:A$24,Sheet2!J$3:J$24)</f>
        <v>0</v>
      </c>
      <c r="AE426" s="138">
        <f t="shared" si="180"/>
        <v>0</v>
      </c>
      <c r="AF426" s="138">
        <f t="shared" si="181"/>
        <v>0</v>
      </c>
      <c r="AG426" s="137">
        <f>LOOKUP(V426,Sheet2!A$3:A$24,Sheet2!K$3:K$24)</f>
        <v>0</v>
      </c>
      <c r="AH426" s="143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37">
        <f>LOOKUP(R426,Sheet3!A$2:A$7,Sheet3!D$2:D$7)</f>
        <v>0</v>
      </c>
      <c r="AJ426" s="137">
        <f t="shared" si="196"/>
        <v>0</v>
      </c>
      <c r="AK426" s="137">
        <f t="shared" si="197"/>
        <v>0</v>
      </c>
      <c r="AL426" s="138">
        <f t="shared" si="182"/>
        <v>0</v>
      </c>
      <c r="AM426" s="138">
        <f t="shared" si="183"/>
        <v>0</v>
      </c>
      <c r="AN426" s="138">
        <f t="shared" si="184"/>
        <v>0</v>
      </c>
      <c r="AO426" s="138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15"/>
      <c r="AQ426" s="152">
        <f t="shared" si="185"/>
        <v>0</v>
      </c>
      <c r="AR426" s="153">
        <f>LOOKUP(S426,Sheet3!F$2:F$9,Sheet3!G$2:G$9)*(AN426-AJ426)*(AN426-AJ426)/2*G426*IF(L426=1,2,IF(L426=2,1,0))</f>
        <v>0</v>
      </c>
      <c r="AS426" s="153">
        <f>LOOKUP(R426,Sheet3!A$2:A$6,Sheet3!B$2:B$6)*AO426*G426</f>
        <v>0</v>
      </c>
      <c r="AT426" s="153">
        <f>LOOKUP(R426,Sheet3!A$2:A$6,Sheet3!C$2:C$6)*AO426*G426</f>
        <v>0</v>
      </c>
      <c r="AU426" s="154">
        <f>IF(AND(AE426&gt;3.5,AF426&gt;3.5),LOOKUP(Sheet1!V426,Sheet2!A$3:A$24,Sheet2!U$3:U$24),LOOKUP(V426,Sheet2!A$3:A$24,Sheet2!T$3:T$24))*G426</f>
        <v>0</v>
      </c>
      <c r="AV426" s="154">
        <f>IF(AND(AE426&gt;3.5,AF426&gt;3.5),LOOKUP(Sheet1!V426,Sheet2!A$3:A$24,Sheet2!W$3:W$24),LOOKUP(V426,Sheet2!A$3:A$24,Sheet2!V$3:V$24))*G426</f>
        <v>0</v>
      </c>
      <c r="AW426" s="153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3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3">
        <f>LOOKUP(S426,Sheet3!F$2:F$9,Sheet3!G$2:G$9)*MIN((((Z426-Y426)+(AD426-AC426))/2+AH426+LOOKUP(V426,Sheet2!A$3:A$24,Sheet2!K$3:K$24)),AN426-AK426)^2/2*G426*IF(L426=1,2,IF(L426=2,1,0))</f>
        <v>0</v>
      </c>
      <c r="AZ426" s="153">
        <f>IF(G426=0,0,MAX(0,SUM(AQ426:AR426)-SUM(AS426:AY426)-BA426-LOOKUP(V426,Sheet2!A$3:A$24,Sheet2!Y$3:Y$24)*G426))</f>
        <v>0</v>
      </c>
      <c r="BA426" s="154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58">
        <f>IF(S426="A",LOOKUP(S426,Sheet3!F$2:F$9,Sheet3!H$2:H$9)*(AN426+AJ426+0.5)*G426*IF(L426=1,2,IF(L426=2,1,0)),0)</f>
        <v>0</v>
      </c>
      <c r="BC426" s="159">
        <f t="shared" si="186"/>
        <v>0</v>
      </c>
      <c r="BD426" s="123">
        <f>LOOKUP($S426,Sheet3!$F$2:$F$9,Sheet3!I$2:I$9)*$G426*IF($L426=1,2,IF($L426=2,1,0))</f>
        <v>0</v>
      </c>
      <c r="BE426" s="123">
        <f>LOOKUP($S426,Sheet3!$F$2:$F$9,Sheet3!J$2:J$9)*$G426*IF($L426=1,2,IF($L426=2,1,0))</f>
        <v>0</v>
      </c>
      <c r="BF426" s="123">
        <f>LOOKUP($S426,Sheet3!$F$2:$F$9,Sheet3!K$2:K$9)*$G426*IF($L426=1,2,IF($L426=2,1,0))</f>
        <v>0</v>
      </c>
      <c r="BG426" s="123">
        <f>LOOKUP($S426,Sheet3!$F$2:$F$9,Sheet3!L$2:L$9)*$G426*IF($L426=1,2,IF($L426=2,1,0))</f>
        <v>0</v>
      </c>
      <c r="BH426" s="122">
        <f>LOOKUP($S426,Sheet3!$F$2:$F$9,Sheet3!M$2:M$9)*$G426*IF($L426=1,2,IF($L426=2,1,0))*2</f>
        <v>0</v>
      </c>
      <c r="BI426" s="122">
        <f>(AO426-Sheet3!$Q$4*IF($L426=1,2,IF($L426=2,1,0)))*LOOKUP(S426,Sheet3!F$2:F$9,Sheet3!M$2:M$9)*ROUNDUP(G426/Sheet3!$Q$7,0)</f>
        <v>0</v>
      </c>
      <c r="BJ426" s="122">
        <f>IF(S426="E",LOOKUP(Sheet3!$G$7,Sheet3!$A$18:$A$21,Sheet3!$B$18:$B$21),0)*G426*AN426*2</f>
        <v>0</v>
      </c>
      <c r="BK426" s="122">
        <f>IF(S426="E",LOOKUP(Sheet3!$G$7,Sheet3!$A$18:$A$21,Sheet3!$C$18:$C$21),0)*G426*AN426*2/1000</f>
        <v>0</v>
      </c>
      <c r="BL426" s="122">
        <f>IF(S426="E",LOOKUP(Sheet3!$G$7,Sheet3!$A$18:$A$21,Sheet3!$D$18:$D$21),0)*G426*AN426*2/1000</f>
        <v>0</v>
      </c>
      <c r="BN426" s="124">
        <f t="shared" si="187"/>
        <v>0</v>
      </c>
      <c r="BO426" s="124">
        <f t="shared" si="188"/>
        <v>0</v>
      </c>
      <c r="BP426" s="115"/>
      <c r="BQ426" s="56">
        <f t="shared" si="189"/>
        <v>0</v>
      </c>
      <c r="BR426" s="52">
        <f t="shared" si="190"/>
        <v>0</v>
      </c>
      <c r="BS426" s="52">
        <f t="shared" si="191"/>
        <v>0</v>
      </c>
      <c r="BT426" s="52">
        <f>IF(OR(LOOKUP(V426,Sheet2!A$3:A$25,Sheet2!B$3:B$25)=1,G426=0),0,AW426-AO426*0.2*G426)</f>
        <v>0</v>
      </c>
      <c r="BU426" s="52">
        <f t="shared" si="192"/>
        <v>0</v>
      </c>
      <c r="BV426" s="52">
        <f t="shared" si="193"/>
        <v>0</v>
      </c>
      <c r="BW426" s="32">
        <f t="shared" si="194"/>
        <v>0</v>
      </c>
    </row>
    <row r="427" spans="1:75">
      <c r="A427" s="110"/>
      <c r="D427" s="110">
        <f t="shared" si="203"/>
        <v>0</v>
      </c>
      <c r="E427" s="32"/>
      <c r="L427" s="32">
        <v>1</v>
      </c>
      <c r="M427" s="32">
        <v>0</v>
      </c>
      <c r="N427" s="32">
        <v>0</v>
      </c>
      <c r="O427" s="32">
        <v>0</v>
      </c>
      <c r="P427" s="32">
        <f t="shared" si="198"/>
        <v>0</v>
      </c>
      <c r="R427" s="111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2">
        <f t="shared" si="177"/>
        <v>0</v>
      </c>
      <c r="T427" s="113">
        <f t="shared" si="195"/>
        <v>0</v>
      </c>
      <c r="V427" s="137">
        <f t="shared" si="176"/>
        <v>0</v>
      </c>
      <c r="W427" s="138">
        <f t="shared" si="178"/>
        <v>0</v>
      </c>
      <c r="X427" s="138">
        <f t="shared" si="199"/>
        <v>0</v>
      </c>
      <c r="Y427" s="138">
        <f t="shared" si="200"/>
        <v>0</v>
      </c>
      <c r="Z427" s="138">
        <f>Y427+LOOKUP(V427,Sheet2!A$3:A$24,Sheet2!J$3:J$24)</f>
        <v>0</v>
      </c>
      <c r="AA427" s="138">
        <f t="shared" si="179"/>
        <v>0</v>
      </c>
      <c r="AB427" s="138">
        <f t="shared" si="201"/>
        <v>0</v>
      </c>
      <c r="AC427" s="138">
        <f t="shared" si="202"/>
        <v>0</v>
      </c>
      <c r="AD427" s="138">
        <f>AC427+LOOKUP(V427,Sheet2!A$3:A$24,Sheet2!J$3:J$24)</f>
        <v>0</v>
      </c>
      <c r="AE427" s="138">
        <f t="shared" si="180"/>
        <v>0</v>
      </c>
      <c r="AF427" s="138">
        <f t="shared" si="181"/>
        <v>0</v>
      </c>
      <c r="AG427" s="137">
        <f>LOOKUP(V427,Sheet2!A$3:A$24,Sheet2!K$3:K$24)</f>
        <v>0</v>
      </c>
      <c r="AH427" s="143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37">
        <f>LOOKUP(R427,Sheet3!A$2:A$7,Sheet3!D$2:D$7)</f>
        <v>0</v>
      </c>
      <c r="AJ427" s="137">
        <f t="shared" si="196"/>
        <v>0</v>
      </c>
      <c r="AK427" s="137">
        <f t="shared" si="197"/>
        <v>0</v>
      </c>
      <c r="AL427" s="138">
        <f t="shared" si="182"/>
        <v>0</v>
      </c>
      <c r="AM427" s="138">
        <f t="shared" si="183"/>
        <v>0</v>
      </c>
      <c r="AN427" s="138">
        <f t="shared" si="184"/>
        <v>0</v>
      </c>
      <c r="AO427" s="138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15"/>
      <c r="AQ427" s="152">
        <f t="shared" si="185"/>
        <v>0</v>
      </c>
      <c r="AR427" s="153">
        <f>LOOKUP(S427,Sheet3!F$2:F$9,Sheet3!G$2:G$9)*(AN427-AJ427)*(AN427-AJ427)/2*G427*IF(L427=1,2,IF(L427=2,1,0))</f>
        <v>0</v>
      </c>
      <c r="AS427" s="153">
        <f>LOOKUP(R427,Sheet3!A$2:A$6,Sheet3!B$2:B$6)*AO427*G427</f>
        <v>0</v>
      </c>
      <c r="AT427" s="153">
        <f>LOOKUP(R427,Sheet3!A$2:A$6,Sheet3!C$2:C$6)*AO427*G427</f>
        <v>0</v>
      </c>
      <c r="AU427" s="154">
        <f>IF(AND(AE427&gt;3.5,AF427&gt;3.5),LOOKUP(Sheet1!V427,Sheet2!A$3:A$24,Sheet2!U$3:U$24),LOOKUP(V427,Sheet2!A$3:A$24,Sheet2!T$3:T$24))*G427</f>
        <v>0</v>
      </c>
      <c r="AV427" s="154">
        <f>IF(AND(AE427&gt;3.5,AF427&gt;3.5),LOOKUP(Sheet1!V427,Sheet2!A$3:A$24,Sheet2!W$3:W$24),LOOKUP(V427,Sheet2!A$3:A$24,Sheet2!V$3:V$24))*G427</f>
        <v>0</v>
      </c>
      <c r="AW427" s="153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3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3">
        <f>LOOKUP(S427,Sheet3!F$2:F$9,Sheet3!G$2:G$9)*MIN((((Z427-Y427)+(AD427-AC427))/2+AH427+LOOKUP(V427,Sheet2!A$3:A$24,Sheet2!K$3:K$24)),AN427-AK427)^2/2*G427*IF(L427=1,2,IF(L427=2,1,0))</f>
        <v>0</v>
      </c>
      <c r="AZ427" s="153">
        <f>IF(G427=0,0,MAX(0,SUM(AQ427:AR427)-SUM(AS427:AY427)-BA427-LOOKUP(V427,Sheet2!A$3:A$24,Sheet2!Y$3:Y$24)*G427))</f>
        <v>0</v>
      </c>
      <c r="BA427" s="154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58">
        <f>IF(S427="A",LOOKUP(S427,Sheet3!F$2:F$9,Sheet3!H$2:H$9)*(AN427+AJ427+0.5)*G427*IF(L427=1,2,IF(L427=2,1,0)),0)</f>
        <v>0</v>
      </c>
      <c r="BC427" s="159">
        <f t="shared" si="186"/>
        <v>0</v>
      </c>
      <c r="BD427" s="123">
        <f>LOOKUP($S427,Sheet3!$F$2:$F$9,Sheet3!I$2:I$9)*$G427*IF($L427=1,2,IF($L427=2,1,0))</f>
        <v>0</v>
      </c>
      <c r="BE427" s="123">
        <f>LOOKUP($S427,Sheet3!$F$2:$F$9,Sheet3!J$2:J$9)*$G427*IF($L427=1,2,IF($L427=2,1,0))</f>
        <v>0</v>
      </c>
      <c r="BF427" s="123">
        <f>LOOKUP($S427,Sheet3!$F$2:$F$9,Sheet3!K$2:K$9)*$G427*IF($L427=1,2,IF($L427=2,1,0))</f>
        <v>0</v>
      </c>
      <c r="BG427" s="123">
        <f>LOOKUP($S427,Sheet3!$F$2:$F$9,Sheet3!L$2:L$9)*$G427*IF($L427=1,2,IF($L427=2,1,0))</f>
        <v>0</v>
      </c>
      <c r="BH427" s="122">
        <f>LOOKUP($S427,Sheet3!$F$2:$F$9,Sheet3!M$2:M$9)*$G427*IF($L427=1,2,IF($L427=2,1,0))*2</f>
        <v>0</v>
      </c>
      <c r="BI427" s="122">
        <f>(AO427-Sheet3!$Q$4*IF($L427=1,2,IF($L427=2,1,0)))*LOOKUP(S427,Sheet3!F$2:F$9,Sheet3!M$2:M$9)*ROUNDUP(G427/Sheet3!$Q$7,0)</f>
        <v>0</v>
      </c>
      <c r="BJ427" s="122">
        <f>IF(S427="E",LOOKUP(Sheet3!$G$7,Sheet3!$A$18:$A$21,Sheet3!$B$18:$B$21),0)*G427*AN427*2</f>
        <v>0</v>
      </c>
      <c r="BK427" s="122">
        <f>IF(S427="E",LOOKUP(Sheet3!$G$7,Sheet3!$A$18:$A$21,Sheet3!$C$18:$C$21),0)*G427*AN427*2/1000</f>
        <v>0</v>
      </c>
      <c r="BL427" s="122">
        <f>IF(S427="E",LOOKUP(Sheet3!$G$7,Sheet3!$A$18:$A$21,Sheet3!$D$18:$D$21),0)*G427*AN427*2/1000</f>
        <v>0</v>
      </c>
      <c r="BN427" s="124">
        <f t="shared" si="187"/>
        <v>0</v>
      </c>
      <c r="BO427" s="124">
        <f t="shared" si="188"/>
        <v>0</v>
      </c>
      <c r="BP427" s="115"/>
      <c r="BQ427" s="56">
        <f t="shared" si="189"/>
        <v>0</v>
      </c>
      <c r="BR427" s="52">
        <f t="shared" si="190"/>
        <v>0</v>
      </c>
      <c r="BS427" s="52">
        <f t="shared" si="191"/>
        <v>0</v>
      </c>
      <c r="BT427" s="52">
        <f>IF(OR(LOOKUP(V427,Sheet2!A$3:A$25,Sheet2!B$3:B$25)=1,G427=0),0,AW427-AO427*0.2*G427)</f>
        <v>0</v>
      </c>
      <c r="BU427" s="52">
        <f t="shared" si="192"/>
        <v>0</v>
      </c>
      <c r="BV427" s="52">
        <f t="shared" si="193"/>
        <v>0</v>
      </c>
      <c r="BW427" s="32">
        <f t="shared" si="194"/>
        <v>0</v>
      </c>
    </row>
    <row r="428" spans="1:75">
      <c r="A428" s="110"/>
      <c r="D428" s="110">
        <f t="shared" si="203"/>
        <v>0</v>
      </c>
      <c r="E428" s="32"/>
      <c r="L428" s="32">
        <v>1</v>
      </c>
      <c r="M428" s="32">
        <v>0</v>
      </c>
      <c r="N428" s="32">
        <v>0</v>
      </c>
      <c r="O428" s="32">
        <v>0</v>
      </c>
      <c r="P428" s="32">
        <f t="shared" si="198"/>
        <v>0</v>
      </c>
      <c r="R428" s="111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2">
        <f t="shared" si="177"/>
        <v>0</v>
      </c>
      <c r="T428" s="113">
        <f t="shared" si="195"/>
        <v>0</v>
      </c>
      <c r="V428" s="137">
        <f t="shared" si="176"/>
        <v>0</v>
      </c>
      <c r="W428" s="138">
        <f t="shared" si="178"/>
        <v>0</v>
      </c>
      <c r="X428" s="138">
        <f t="shared" si="199"/>
        <v>0</v>
      </c>
      <c r="Y428" s="138">
        <f t="shared" si="200"/>
        <v>0</v>
      </c>
      <c r="Z428" s="138">
        <f>Y428+LOOKUP(V428,Sheet2!A$3:A$24,Sheet2!J$3:J$24)</f>
        <v>0</v>
      </c>
      <c r="AA428" s="138">
        <f t="shared" si="179"/>
        <v>0</v>
      </c>
      <c r="AB428" s="138">
        <f t="shared" si="201"/>
        <v>0</v>
      </c>
      <c r="AC428" s="138">
        <f t="shared" si="202"/>
        <v>0</v>
      </c>
      <c r="AD428" s="138">
        <f>AC428+LOOKUP(V428,Sheet2!A$3:A$24,Sheet2!J$3:J$24)</f>
        <v>0</v>
      </c>
      <c r="AE428" s="138">
        <f t="shared" si="180"/>
        <v>0</v>
      </c>
      <c r="AF428" s="138">
        <f t="shared" si="181"/>
        <v>0</v>
      </c>
      <c r="AG428" s="137">
        <f>LOOKUP(V428,Sheet2!A$3:A$24,Sheet2!K$3:K$24)</f>
        <v>0</v>
      </c>
      <c r="AH428" s="143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37">
        <f>LOOKUP(R428,Sheet3!A$2:A$7,Sheet3!D$2:D$7)</f>
        <v>0</v>
      </c>
      <c r="AJ428" s="137">
        <f t="shared" si="196"/>
        <v>0</v>
      </c>
      <c r="AK428" s="137">
        <f t="shared" si="197"/>
        <v>0</v>
      </c>
      <c r="AL428" s="138">
        <f t="shared" si="182"/>
        <v>0</v>
      </c>
      <c r="AM428" s="138">
        <f t="shared" si="183"/>
        <v>0</v>
      </c>
      <c r="AN428" s="138">
        <f t="shared" si="184"/>
        <v>0</v>
      </c>
      <c r="AO428" s="138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15"/>
      <c r="AQ428" s="152">
        <f t="shared" si="185"/>
        <v>0</v>
      </c>
      <c r="AR428" s="153">
        <f>LOOKUP(S428,Sheet3!F$2:F$9,Sheet3!G$2:G$9)*(AN428-AJ428)*(AN428-AJ428)/2*G428*IF(L428=1,2,IF(L428=2,1,0))</f>
        <v>0</v>
      </c>
      <c r="AS428" s="153">
        <f>LOOKUP(R428,Sheet3!A$2:A$6,Sheet3!B$2:B$6)*AO428*G428</f>
        <v>0</v>
      </c>
      <c r="AT428" s="153">
        <f>LOOKUP(R428,Sheet3!A$2:A$6,Sheet3!C$2:C$6)*AO428*G428</f>
        <v>0</v>
      </c>
      <c r="AU428" s="154">
        <f>IF(AND(AE428&gt;3.5,AF428&gt;3.5),LOOKUP(Sheet1!V428,Sheet2!A$3:A$24,Sheet2!U$3:U$24),LOOKUP(V428,Sheet2!A$3:A$24,Sheet2!T$3:T$24))*G428</f>
        <v>0</v>
      </c>
      <c r="AV428" s="154">
        <f>IF(AND(AE428&gt;3.5,AF428&gt;3.5),LOOKUP(Sheet1!V428,Sheet2!A$3:A$24,Sheet2!W$3:W$24),LOOKUP(V428,Sheet2!A$3:A$24,Sheet2!V$3:V$24))*G428</f>
        <v>0</v>
      </c>
      <c r="AW428" s="153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3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3">
        <f>LOOKUP(S428,Sheet3!F$2:F$9,Sheet3!G$2:G$9)*MIN((((Z428-Y428)+(AD428-AC428))/2+AH428+LOOKUP(V428,Sheet2!A$3:A$24,Sheet2!K$3:K$24)),AN428-AK428)^2/2*G428*IF(L428=1,2,IF(L428=2,1,0))</f>
        <v>0</v>
      </c>
      <c r="AZ428" s="153">
        <f>IF(G428=0,0,MAX(0,SUM(AQ428:AR428)-SUM(AS428:AY428)-BA428-LOOKUP(V428,Sheet2!A$3:A$24,Sheet2!Y$3:Y$24)*G428))</f>
        <v>0</v>
      </c>
      <c r="BA428" s="154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58">
        <f>IF(S428="A",LOOKUP(S428,Sheet3!F$2:F$9,Sheet3!H$2:H$9)*(AN428+AJ428+0.5)*G428*IF(L428=1,2,IF(L428=2,1,0)),0)</f>
        <v>0</v>
      </c>
      <c r="BC428" s="159">
        <f t="shared" si="186"/>
        <v>0</v>
      </c>
      <c r="BD428" s="123">
        <f>LOOKUP($S428,Sheet3!$F$2:$F$9,Sheet3!I$2:I$9)*$G428*IF($L428=1,2,IF($L428=2,1,0))</f>
        <v>0</v>
      </c>
      <c r="BE428" s="123">
        <f>LOOKUP($S428,Sheet3!$F$2:$F$9,Sheet3!J$2:J$9)*$G428*IF($L428=1,2,IF($L428=2,1,0))</f>
        <v>0</v>
      </c>
      <c r="BF428" s="123">
        <f>LOOKUP($S428,Sheet3!$F$2:$F$9,Sheet3!K$2:K$9)*$G428*IF($L428=1,2,IF($L428=2,1,0))</f>
        <v>0</v>
      </c>
      <c r="BG428" s="123">
        <f>LOOKUP($S428,Sheet3!$F$2:$F$9,Sheet3!L$2:L$9)*$G428*IF($L428=1,2,IF($L428=2,1,0))</f>
        <v>0</v>
      </c>
      <c r="BH428" s="122">
        <f>LOOKUP($S428,Sheet3!$F$2:$F$9,Sheet3!M$2:M$9)*$G428*IF($L428=1,2,IF($L428=2,1,0))*2</f>
        <v>0</v>
      </c>
      <c r="BI428" s="122">
        <f>(AO428-Sheet3!$Q$4*IF($L428=1,2,IF($L428=2,1,0)))*LOOKUP(S428,Sheet3!F$2:F$9,Sheet3!M$2:M$9)*ROUNDUP(G428/Sheet3!$Q$7,0)</f>
        <v>0</v>
      </c>
      <c r="BJ428" s="122">
        <f>IF(S428="E",LOOKUP(Sheet3!$G$7,Sheet3!$A$18:$A$21,Sheet3!$B$18:$B$21),0)*G428*AN428*2</f>
        <v>0</v>
      </c>
      <c r="BK428" s="122">
        <f>IF(S428="E",LOOKUP(Sheet3!$G$7,Sheet3!$A$18:$A$21,Sheet3!$C$18:$C$21),0)*G428*AN428*2/1000</f>
        <v>0</v>
      </c>
      <c r="BL428" s="122">
        <f>IF(S428="E",LOOKUP(Sheet3!$G$7,Sheet3!$A$18:$A$21,Sheet3!$D$18:$D$21),0)*G428*AN428*2/1000</f>
        <v>0</v>
      </c>
      <c r="BN428" s="124">
        <f t="shared" si="187"/>
        <v>0</v>
      </c>
      <c r="BO428" s="124">
        <f t="shared" si="188"/>
        <v>0</v>
      </c>
      <c r="BP428" s="115"/>
      <c r="BQ428" s="56">
        <f t="shared" si="189"/>
        <v>0</v>
      </c>
      <c r="BR428" s="52">
        <f t="shared" si="190"/>
        <v>0</v>
      </c>
      <c r="BS428" s="52">
        <f t="shared" si="191"/>
        <v>0</v>
      </c>
      <c r="BT428" s="52">
        <f>IF(OR(LOOKUP(V428,Sheet2!A$3:A$25,Sheet2!B$3:B$25)=1,G428=0),0,AW428-AO428*0.2*G428)</f>
        <v>0</v>
      </c>
      <c r="BU428" s="52">
        <f t="shared" si="192"/>
        <v>0</v>
      </c>
      <c r="BV428" s="52">
        <f t="shared" si="193"/>
        <v>0</v>
      </c>
      <c r="BW428" s="32">
        <f t="shared" si="194"/>
        <v>0</v>
      </c>
    </row>
    <row r="429" spans="1:75">
      <c r="A429" s="110"/>
      <c r="D429" s="110">
        <f t="shared" si="203"/>
        <v>0</v>
      </c>
      <c r="E429" s="32"/>
      <c r="L429" s="32">
        <v>1</v>
      </c>
      <c r="M429" s="32">
        <v>0</v>
      </c>
      <c r="N429" s="32">
        <v>0</v>
      </c>
      <c r="O429" s="32">
        <v>0</v>
      </c>
      <c r="P429" s="32">
        <f t="shared" si="198"/>
        <v>0</v>
      </c>
      <c r="R429" s="111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2">
        <f t="shared" si="177"/>
        <v>0</v>
      </c>
      <c r="T429" s="113">
        <f t="shared" si="195"/>
        <v>0</v>
      </c>
      <c r="V429" s="137">
        <f t="shared" si="176"/>
        <v>0</v>
      </c>
      <c r="W429" s="138">
        <f t="shared" si="178"/>
        <v>0</v>
      </c>
      <c r="X429" s="138">
        <f t="shared" si="199"/>
        <v>0</v>
      </c>
      <c r="Y429" s="138">
        <f t="shared" si="200"/>
        <v>0</v>
      </c>
      <c r="Z429" s="138">
        <f>Y429+LOOKUP(V429,Sheet2!A$3:A$24,Sheet2!J$3:J$24)</f>
        <v>0</v>
      </c>
      <c r="AA429" s="138">
        <f t="shared" si="179"/>
        <v>0</v>
      </c>
      <c r="AB429" s="138">
        <f t="shared" si="201"/>
        <v>0</v>
      </c>
      <c r="AC429" s="138">
        <f t="shared" si="202"/>
        <v>0</v>
      </c>
      <c r="AD429" s="138">
        <f>AC429+LOOKUP(V429,Sheet2!A$3:A$24,Sheet2!J$3:J$24)</f>
        <v>0</v>
      </c>
      <c r="AE429" s="138">
        <f t="shared" si="180"/>
        <v>0</v>
      </c>
      <c r="AF429" s="138">
        <f t="shared" si="181"/>
        <v>0</v>
      </c>
      <c r="AG429" s="137">
        <f>LOOKUP(V429,Sheet2!A$3:A$24,Sheet2!K$3:K$24)</f>
        <v>0</v>
      </c>
      <c r="AH429" s="143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37">
        <f>LOOKUP(R429,Sheet3!A$2:A$7,Sheet3!D$2:D$7)</f>
        <v>0</v>
      </c>
      <c r="AJ429" s="137">
        <f t="shared" si="196"/>
        <v>0</v>
      </c>
      <c r="AK429" s="137">
        <f t="shared" si="197"/>
        <v>0</v>
      </c>
      <c r="AL429" s="138">
        <f t="shared" si="182"/>
        <v>0</v>
      </c>
      <c r="AM429" s="138">
        <f t="shared" si="183"/>
        <v>0</v>
      </c>
      <c r="AN429" s="138">
        <f t="shared" si="184"/>
        <v>0</v>
      </c>
      <c r="AO429" s="138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15"/>
      <c r="AQ429" s="152">
        <f t="shared" si="185"/>
        <v>0</v>
      </c>
      <c r="AR429" s="153">
        <f>LOOKUP(S429,Sheet3!F$2:F$9,Sheet3!G$2:G$9)*(AN429-AJ429)*(AN429-AJ429)/2*G429*IF(L429=1,2,IF(L429=2,1,0))</f>
        <v>0</v>
      </c>
      <c r="AS429" s="153">
        <f>LOOKUP(R429,Sheet3!A$2:A$6,Sheet3!B$2:B$6)*AO429*G429</f>
        <v>0</v>
      </c>
      <c r="AT429" s="153">
        <f>LOOKUP(R429,Sheet3!A$2:A$6,Sheet3!C$2:C$6)*AO429*G429</f>
        <v>0</v>
      </c>
      <c r="AU429" s="154">
        <f>IF(AND(AE429&gt;3.5,AF429&gt;3.5),LOOKUP(Sheet1!V429,Sheet2!A$3:A$24,Sheet2!U$3:U$24),LOOKUP(V429,Sheet2!A$3:A$24,Sheet2!T$3:T$24))*G429</f>
        <v>0</v>
      </c>
      <c r="AV429" s="154">
        <f>IF(AND(AE429&gt;3.5,AF429&gt;3.5),LOOKUP(Sheet1!V429,Sheet2!A$3:A$24,Sheet2!W$3:W$24),LOOKUP(V429,Sheet2!A$3:A$24,Sheet2!V$3:V$24))*G429</f>
        <v>0</v>
      </c>
      <c r="AW429" s="153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3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3">
        <f>LOOKUP(S429,Sheet3!F$2:F$9,Sheet3!G$2:G$9)*MIN((((Z429-Y429)+(AD429-AC429))/2+AH429+LOOKUP(V429,Sheet2!A$3:A$24,Sheet2!K$3:K$24)),AN429-AK429)^2/2*G429*IF(L429=1,2,IF(L429=2,1,0))</f>
        <v>0</v>
      </c>
      <c r="AZ429" s="153">
        <f>IF(G429=0,0,MAX(0,SUM(AQ429:AR429)-SUM(AS429:AY429)-BA429-LOOKUP(V429,Sheet2!A$3:A$24,Sheet2!Y$3:Y$24)*G429))</f>
        <v>0</v>
      </c>
      <c r="BA429" s="154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58">
        <f>IF(S429="A",LOOKUP(S429,Sheet3!F$2:F$9,Sheet3!H$2:H$9)*(AN429+AJ429+0.5)*G429*IF(L429=1,2,IF(L429=2,1,0)),0)</f>
        <v>0</v>
      </c>
      <c r="BC429" s="159">
        <f t="shared" si="186"/>
        <v>0</v>
      </c>
      <c r="BD429" s="123">
        <f>LOOKUP($S429,Sheet3!$F$2:$F$9,Sheet3!I$2:I$9)*$G429*IF($L429=1,2,IF($L429=2,1,0))</f>
        <v>0</v>
      </c>
      <c r="BE429" s="123">
        <f>LOOKUP($S429,Sheet3!$F$2:$F$9,Sheet3!J$2:J$9)*$G429*IF($L429=1,2,IF($L429=2,1,0))</f>
        <v>0</v>
      </c>
      <c r="BF429" s="123">
        <f>LOOKUP($S429,Sheet3!$F$2:$F$9,Sheet3!K$2:K$9)*$G429*IF($L429=1,2,IF($L429=2,1,0))</f>
        <v>0</v>
      </c>
      <c r="BG429" s="123">
        <f>LOOKUP($S429,Sheet3!$F$2:$F$9,Sheet3!L$2:L$9)*$G429*IF($L429=1,2,IF($L429=2,1,0))</f>
        <v>0</v>
      </c>
      <c r="BH429" s="122">
        <f>LOOKUP($S429,Sheet3!$F$2:$F$9,Sheet3!M$2:M$9)*$G429*IF($L429=1,2,IF($L429=2,1,0))*2</f>
        <v>0</v>
      </c>
      <c r="BI429" s="122">
        <f>(AO429-Sheet3!$Q$4*IF($L429=1,2,IF($L429=2,1,0)))*LOOKUP(S429,Sheet3!F$2:F$9,Sheet3!M$2:M$9)*ROUNDUP(G429/Sheet3!$Q$7,0)</f>
        <v>0</v>
      </c>
      <c r="BJ429" s="122">
        <f>IF(S429="E",LOOKUP(Sheet3!$G$7,Sheet3!$A$18:$A$21,Sheet3!$B$18:$B$21),0)*G429*AN429*2</f>
        <v>0</v>
      </c>
      <c r="BK429" s="122">
        <f>IF(S429="E",LOOKUP(Sheet3!$G$7,Sheet3!$A$18:$A$21,Sheet3!$C$18:$C$21),0)*G429*AN429*2/1000</f>
        <v>0</v>
      </c>
      <c r="BL429" s="122">
        <f>IF(S429="E",LOOKUP(Sheet3!$G$7,Sheet3!$A$18:$A$21,Sheet3!$D$18:$D$21),0)*G429*AN429*2/1000</f>
        <v>0</v>
      </c>
      <c r="BN429" s="124">
        <f t="shared" si="187"/>
        <v>0</v>
      </c>
      <c r="BO429" s="124">
        <f t="shared" si="188"/>
        <v>0</v>
      </c>
      <c r="BP429" s="115"/>
      <c r="BQ429" s="56">
        <f t="shared" si="189"/>
        <v>0</v>
      </c>
      <c r="BR429" s="52">
        <f t="shared" si="190"/>
        <v>0</v>
      </c>
      <c r="BS429" s="52">
        <f t="shared" si="191"/>
        <v>0</v>
      </c>
      <c r="BT429" s="52">
        <f>IF(OR(LOOKUP(V429,Sheet2!A$3:A$25,Sheet2!B$3:B$25)=1,G429=0),0,AW429-AO429*0.2*G429)</f>
        <v>0</v>
      </c>
      <c r="BU429" s="52">
        <f t="shared" si="192"/>
        <v>0</v>
      </c>
      <c r="BV429" s="52">
        <f t="shared" si="193"/>
        <v>0</v>
      </c>
      <c r="BW429" s="32">
        <f t="shared" si="194"/>
        <v>0</v>
      </c>
    </row>
    <row r="430" spans="1:75">
      <c r="A430" s="110"/>
      <c r="D430" s="110">
        <f t="shared" si="203"/>
        <v>0</v>
      </c>
      <c r="E430" s="32"/>
      <c r="L430" s="32">
        <v>1</v>
      </c>
      <c r="M430" s="32">
        <v>0</v>
      </c>
      <c r="N430" s="32">
        <v>0</v>
      </c>
      <c r="O430" s="32">
        <v>0</v>
      </c>
      <c r="P430" s="32">
        <f t="shared" si="198"/>
        <v>0</v>
      </c>
      <c r="R430" s="111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2">
        <f t="shared" si="177"/>
        <v>0</v>
      </c>
      <c r="T430" s="113">
        <f t="shared" si="195"/>
        <v>0</v>
      </c>
      <c r="V430" s="137">
        <f t="shared" si="176"/>
        <v>0</v>
      </c>
      <c r="W430" s="138">
        <f t="shared" si="178"/>
        <v>0</v>
      </c>
      <c r="X430" s="138">
        <f t="shared" si="199"/>
        <v>0</v>
      </c>
      <c r="Y430" s="138">
        <f t="shared" si="200"/>
        <v>0</v>
      </c>
      <c r="Z430" s="138">
        <f>Y430+LOOKUP(V430,Sheet2!A$3:A$24,Sheet2!J$3:J$24)</f>
        <v>0</v>
      </c>
      <c r="AA430" s="138">
        <f t="shared" si="179"/>
        <v>0</v>
      </c>
      <c r="AB430" s="138">
        <f t="shared" si="201"/>
        <v>0</v>
      </c>
      <c r="AC430" s="138">
        <f t="shared" si="202"/>
        <v>0</v>
      </c>
      <c r="AD430" s="138">
        <f>AC430+LOOKUP(V430,Sheet2!A$3:A$24,Sheet2!J$3:J$24)</f>
        <v>0</v>
      </c>
      <c r="AE430" s="138">
        <f t="shared" si="180"/>
        <v>0</v>
      </c>
      <c r="AF430" s="138">
        <f t="shared" si="181"/>
        <v>0</v>
      </c>
      <c r="AG430" s="137">
        <f>LOOKUP(V430,Sheet2!A$3:A$24,Sheet2!K$3:K$24)</f>
        <v>0</v>
      </c>
      <c r="AH430" s="143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37">
        <f>LOOKUP(R430,Sheet3!A$2:A$7,Sheet3!D$2:D$7)</f>
        <v>0</v>
      </c>
      <c r="AJ430" s="137">
        <f t="shared" si="196"/>
        <v>0</v>
      </c>
      <c r="AK430" s="137">
        <f t="shared" si="197"/>
        <v>0</v>
      </c>
      <c r="AL430" s="138">
        <f t="shared" si="182"/>
        <v>0</v>
      </c>
      <c r="AM430" s="138">
        <f t="shared" si="183"/>
        <v>0</v>
      </c>
      <c r="AN430" s="138">
        <f t="shared" si="184"/>
        <v>0</v>
      </c>
      <c r="AO430" s="138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15"/>
      <c r="AQ430" s="152">
        <f t="shared" si="185"/>
        <v>0</v>
      </c>
      <c r="AR430" s="153">
        <f>LOOKUP(S430,Sheet3!F$2:F$9,Sheet3!G$2:G$9)*(AN430-AJ430)*(AN430-AJ430)/2*G430*IF(L430=1,2,IF(L430=2,1,0))</f>
        <v>0</v>
      </c>
      <c r="AS430" s="153">
        <f>LOOKUP(R430,Sheet3!A$2:A$6,Sheet3!B$2:B$6)*AO430*G430</f>
        <v>0</v>
      </c>
      <c r="AT430" s="153">
        <f>LOOKUP(R430,Sheet3!A$2:A$6,Sheet3!C$2:C$6)*AO430*G430</f>
        <v>0</v>
      </c>
      <c r="AU430" s="154">
        <f>IF(AND(AE430&gt;3.5,AF430&gt;3.5),LOOKUP(Sheet1!V430,Sheet2!A$3:A$24,Sheet2!U$3:U$24),LOOKUP(V430,Sheet2!A$3:A$24,Sheet2!T$3:T$24))*G430</f>
        <v>0</v>
      </c>
      <c r="AV430" s="154">
        <f>IF(AND(AE430&gt;3.5,AF430&gt;3.5),LOOKUP(Sheet1!V430,Sheet2!A$3:A$24,Sheet2!W$3:W$24),LOOKUP(V430,Sheet2!A$3:A$24,Sheet2!V$3:V$24))*G430</f>
        <v>0</v>
      </c>
      <c r="AW430" s="153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3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3">
        <f>LOOKUP(S430,Sheet3!F$2:F$9,Sheet3!G$2:G$9)*MIN((((Z430-Y430)+(AD430-AC430))/2+AH430+LOOKUP(V430,Sheet2!A$3:A$24,Sheet2!K$3:K$24)),AN430-AK430)^2/2*G430*IF(L430=1,2,IF(L430=2,1,0))</f>
        <v>0</v>
      </c>
      <c r="AZ430" s="153">
        <f>IF(G430=0,0,MAX(0,SUM(AQ430:AR430)-SUM(AS430:AY430)-BA430-LOOKUP(V430,Sheet2!A$3:A$24,Sheet2!Y$3:Y$24)*G430))</f>
        <v>0</v>
      </c>
      <c r="BA430" s="154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58">
        <f>IF(S430="A",LOOKUP(S430,Sheet3!F$2:F$9,Sheet3!H$2:H$9)*(AN430+AJ430+0.5)*G430*IF(L430=1,2,IF(L430=2,1,0)),0)</f>
        <v>0</v>
      </c>
      <c r="BC430" s="159">
        <f t="shared" si="186"/>
        <v>0</v>
      </c>
      <c r="BD430" s="123">
        <f>LOOKUP($S430,Sheet3!$F$2:$F$9,Sheet3!I$2:I$9)*$G430*IF($L430=1,2,IF($L430=2,1,0))</f>
        <v>0</v>
      </c>
      <c r="BE430" s="123">
        <f>LOOKUP($S430,Sheet3!$F$2:$F$9,Sheet3!J$2:J$9)*$G430*IF($L430=1,2,IF($L430=2,1,0))</f>
        <v>0</v>
      </c>
      <c r="BF430" s="123">
        <f>LOOKUP($S430,Sheet3!$F$2:$F$9,Sheet3!K$2:K$9)*$G430*IF($L430=1,2,IF($L430=2,1,0))</f>
        <v>0</v>
      </c>
      <c r="BG430" s="123">
        <f>LOOKUP($S430,Sheet3!$F$2:$F$9,Sheet3!L$2:L$9)*$G430*IF($L430=1,2,IF($L430=2,1,0))</f>
        <v>0</v>
      </c>
      <c r="BH430" s="122">
        <f>LOOKUP($S430,Sheet3!$F$2:$F$9,Sheet3!M$2:M$9)*$G430*IF($L430=1,2,IF($L430=2,1,0))*2</f>
        <v>0</v>
      </c>
      <c r="BI430" s="122">
        <f>(AO430-Sheet3!$Q$4*IF($L430=1,2,IF($L430=2,1,0)))*LOOKUP(S430,Sheet3!F$2:F$9,Sheet3!M$2:M$9)*ROUNDUP(G430/Sheet3!$Q$7,0)</f>
        <v>0</v>
      </c>
      <c r="BJ430" s="122">
        <f>IF(S430="E",LOOKUP(Sheet3!$G$7,Sheet3!$A$18:$A$21,Sheet3!$B$18:$B$21),0)*G430*AN430*2</f>
        <v>0</v>
      </c>
      <c r="BK430" s="122">
        <f>IF(S430="E",LOOKUP(Sheet3!$G$7,Sheet3!$A$18:$A$21,Sheet3!$C$18:$C$21),0)*G430*AN430*2/1000</f>
        <v>0</v>
      </c>
      <c r="BL430" s="122">
        <f>IF(S430="E",LOOKUP(Sheet3!$G$7,Sheet3!$A$18:$A$21,Sheet3!$D$18:$D$21),0)*G430*AN430*2/1000</f>
        <v>0</v>
      </c>
      <c r="BN430" s="124">
        <f t="shared" si="187"/>
        <v>0</v>
      </c>
      <c r="BO430" s="124">
        <f t="shared" si="188"/>
        <v>0</v>
      </c>
      <c r="BP430" s="115"/>
      <c r="BQ430" s="56">
        <f t="shared" si="189"/>
        <v>0</v>
      </c>
      <c r="BR430" s="52">
        <f t="shared" si="190"/>
        <v>0</v>
      </c>
      <c r="BS430" s="52">
        <f t="shared" si="191"/>
        <v>0</v>
      </c>
      <c r="BT430" s="52">
        <f>IF(OR(LOOKUP(V430,Sheet2!A$3:A$25,Sheet2!B$3:B$25)=1,G430=0),0,AW430-AO430*0.2*G430)</f>
        <v>0</v>
      </c>
      <c r="BU430" s="52">
        <f t="shared" si="192"/>
        <v>0</v>
      </c>
      <c r="BV430" s="52">
        <f t="shared" si="193"/>
        <v>0</v>
      </c>
      <c r="BW430" s="32">
        <f t="shared" si="194"/>
        <v>0</v>
      </c>
    </row>
    <row r="431" spans="1:75">
      <c r="A431" s="110"/>
      <c r="D431" s="110">
        <f t="shared" si="203"/>
        <v>0</v>
      </c>
      <c r="E431" s="32"/>
      <c r="L431" s="32">
        <v>1</v>
      </c>
      <c r="M431" s="32">
        <v>0</v>
      </c>
      <c r="N431" s="32">
        <v>0</v>
      </c>
      <c r="O431" s="32">
        <v>0</v>
      </c>
      <c r="P431" s="32">
        <f t="shared" si="198"/>
        <v>0</v>
      </c>
      <c r="R431" s="111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2">
        <f t="shared" si="177"/>
        <v>0</v>
      </c>
      <c r="T431" s="113">
        <f t="shared" si="195"/>
        <v>0</v>
      </c>
      <c r="V431" s="137">
        <f t="shared" si="176"/>
        <v>0</v>
      </c>
      <c r="W431" s="138">
        <f t="shared" si="178"/>
        <v>0</v>
      </c>
      <c r="X431" s="138">
        <f t="shared" si="199"/>
        <v>0</v>
      </c>
      <c r="Y431" s="138">
        <f t="shared" si="200"/>
        <v>0</v>
      </c>
      <c r="Z431" s="138">
        <f>Y431+LOOKUP(V431,Sheet2!A$3:A$24,Sheet2!J$3:J$24)</f>
        <v>0</v>
      </c>
      <c r="AA431" s="138">
        <f t="shared" si="179"/>
        <v>0</v>
      </c>
      <c r="AB431" s="138">
        <f t="shared" si="201"/>
        <v>0</v>
      </c>
      <c r="AC431" s="138">
        <f t="shared" si="202"/>
        <v>0</v>
      </c>
      <c r="AD431" s="138">
        <f>AC431+LOOKUP(V431,Sheet2!A$3:A$24,Sheet2!J$3:J$24)</f>
        <v>0</v>
      </c>
      <c r="AE431" s="138">
        <f t="shared" si="180"/>
        <v>0</v>
      </c>
      <c r="AF431" s="138">
        <f t="shared" si="181"/>
        <v>0</v>
      </c>
      <c r="AG431" s="137">
        <f>LOOKUP(V431,Sheet2!A$3:A$24,Sheet2!K$3:K$24)</f>
        <v>0</v>
      </c>
      <c r="AH431" s="143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37">
        <f>LOOKUP(R431,Sheet3!A$2:A$7,Sheet3!D$2:D$7)</f>
        <v>0</v>
      </c>
      <c r="AJ431" s="137">
        <f t="shared" si="196"/>
        <v>0</v>
      </c>
      <c r="AK431" s="137">
        <f t="shared" si="197"/>
        <v>0</v>
      </c>
      <c r="AL431" s="138">
        <f t="shared" si="182"/>
        <v>0</v>
      </c>
      <c r="AM431" s="138">
        <f t="shared" si="183"/>
        <v>0</v>
      </c>
      <c r="AN431" s="138">
        <f t="shared" si="184"/>
        <v>0</v>
      </c>
      <c r="AO431" s="138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15"/>
      <c r="AQ431" s="152">
        <f t="shared" si="185"/>
        <v>0</v>
      </c>
      <c r="AR431" s="153">
        <f>LOOKUP(S431,Sheet3!F$2:F$9,Sheet3!G$2:G$9)*(AN431-AJ431)*(AN431-AJ431)/2*G431*IF(L431=1,2,IF(L431=2,1,0))</f>
        <v>0</v>
      </c>
      <c r="AS431" s="153">
        <f>LOOKUP(R431,Sheet3!A$2:A$6,Sheet3!B$2:B$6)*AO431*G431</f>
        <v>0</v>
      </c>
      <c r="AT431" s="153">
        <f>LOOKUP(R431,Sheet3!A$2:A$6,Sheet3!C$2:C$6)*AO431*G431</f>
        <v>0</v>
      </c>
      <c r="AU431" s="154">
        <f>IF(AND(AE431&gt;3.5,AF431&gt;3.5),LOOKUP(Sheet1!V431,Sheet2!A$3:A$24,Sheet2!U$3:U$24),LOOKUP(V431,Sheet2!A$3:A$24,Sheet2!T$3:T$24))*G431</f>
        <v>0</v>
      </c>
      <c r="AV431" s="154">
        <f>IF(AND(AE431&gt;3.5,AF431&gt;3.5),LOOKUP(Sheet1!V431,Sheet2!A$3:A$24,Sheet2!W$3:W$24),LOOKUP(V431,Sheet2!A$3:A$24,Sheet2!V$3:V$24))*G431</f>
        <v>0</v>
      </c>
      <c r="AW431" s="153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3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3">
        <f>LOOKUP(S431,Sheet3!F$2:F$9,Sheet3!G$2:G$9)*MIN((((Z431-Y431)+(AD431-AC431))/2+AH431+LOOKUP(V431,Sheet2!A$3:A$24,Sheet2!K$3:K$24)),AN431-AK431)^2/2*G431*IF(L431=1,2,IF(L431=2,1,0))</f>
        <v>0</v>
      </c>
      <c r="AZ431" s="153">
        <f>IF(G431=0,0,MAX(0,SUM(AQ431:AR431)-SUM(AS431:AY431)-BA431-LOOKUP(V431,Sheet2!A$3:A$24,Sheet2!Y$3:Y$24)*G431))</f>
        <v>0</v>
      </c>
      <c r="BA431" s="154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58">
        <f>IF(S431="A",LOOKUP(S431,Sheet3!F$2:F$9,Sheet3!H$2:H$9)*(AN431+AJ431+0.5)*G431*IF(L431=1,2,IF(L431=2,1,0)),0)</f>
        <v>0</v>
      </c>
      <c r="BC431" s="159">
        <f t="shared" si="186"/>
        <v>0</v>
      </c>
      <c r="BD431" s="123">
        <f>LOOKUP($S431,Sheet3!$F$2:$F$9,Sheet3!I$2:I$9)*$G431*IF($L431=1,2,IF($L431=2,1,0))</f>
        <v>0</v>
      </c>
      <c r="BE431" s="123">
        <f>LOOKUP($S431,Sheet3!$F$2:$F$9,Sheet3!J$2:J$9)*$G431*IF($L431=1,2,IF($L431=2,1,0))</f>
        <v>0</v>
      </c>
      <c r="BF431" s="123">
        <f>LOOKUP($S431,Sheet3!$F$2:$F$9,Sheet3!K$2:K$9)*$G431*IF($L431=1,2,IF($L431=2,1,0))</f>
        <v>0</v>
      </c>
      <c r="BG431" s="123">
        <f>LOOKUP($S431,Sheet3!$F$2:$F$9,Sheet3!L$2:L$9)*$G431*IF($L431=1,2,IF($L431=2,1,0))</f>
        <v>0</v>
      </c>
      <c r="BH431" s="122">
        <f>LOOKUP($S431,Sheet3!$F$2:$F$9,Sheet3!M$2:M$9)*$G431*IF($L431=1,2,IF($L431=2,1,0))*2</f>
        <v>0</v>
      </c>
      <c r="BI431" s="122">
        <f>(AO431-Sheet3!$Q$4*IF($L431=1,2,IF($L431=2,1,0)))*LOOKUP(S431,Sheet3!F$2:F$9,Sheet3!M$2:M$9)*ROUNDUP(G431/Sheet3!$Q$7,0)</f>
        <v>0</v>
      </c>
      <c r="BJ431" s="122">
        <f>IF(S431="E",LOOKUP(Sheet3!$G$7,Sheet3!$A$18:$A$21,Sheet3!$B$18:$B$21),0)*G431*AN431*2</f>
        <v>0</v>
      </c>
      <c r="BK431" s="122">
        <f>IF(S431="E",LOOKUP(Sheet3!$G$7,Sheet3!$A$18:$A$21,Sheet3!$C$18:$C$21),0)*G431*AN431*2/1000</f>
        <v>0</v>
      </c>
      <c r="BL431" s="122">
        <f>IF(S431="E",LOOKUP(Sheet3!$G$7,Sheet3!$A$18:$A$21,Sheet3!$D$18:$D$21),0)*G431*AN431*2/1000</f>
        <v>0</v>
      </c>
      <c r="BN431" s="124">
        <f t="shared" si="187"/>
        <v>0</v>
      </c>
      <c r="BO431" s="124">
        <f t="shared" si="188"/>
        <v>0</v>
      </c>
      <c r="BP431" s="115"/>
      <c r="BQ431" s="56">
        <f t="shared" si="189"/>
        <v>0</v>
      </c>
      <c r="BR431" s="52">
        <f t="shared" si="190"/>
        <v>0</v>
      </c>
      <c r="BS431" s="52">
        <f t="shared" si="191"/>
        <v>0</v>
      </c>
      <c r="BT431" s="52">
        <f>IF(OR(LOOKUP(V431,Sheet2!A$3:A$25,Sheet2!B$3:B$25)=1,G431=0),0,AW431-AO431*0.2*G431)</f>
        <v>0</v>
      </c>
      <c r="BU431" s="52">
        <f t="shared" si="192"/>
        <v>0</v>
      </c>
      <c r="BV431" s="52">
        <f t="shared" si="193"/>
        <v>0</v>
      </c>
      <c r="BW431" s="32">
        <f t="shared" si="194"/>
        <v>0</v>
      </c>
    </row>
    <row r="432" spans="1:75">
      <c r="A432" s="110"/>
      <c r="D432" s="110">
        <f t="shared" si="203"/>
        <v>0</v>
      </c>
      <c r="E432" s="32"/>
      <c r="L432" s="32">
        <v>1</v>
      </c>
      <c r="M432" s="32">
        <v>0</v>
      </c>
      <c r="N432" s="32">
        <v>0</v>
      </c>
      <c r="O432" s="32">
        <v>0</v>
      </c>
      <c r="P432" s="32">
        <f t="shared" si="198"/>
        <v>0</v>
      </c>
      <c r="R432" s="111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2">
        <f t="shared" si="177"/>
        <v>0</v>
      </c>
      <c r="T432" s="113">
        <f t="shared" si="195"/>
        <v>0</v>
      </c>
      <c r="V432" s="137">
        <f t="shared" si="176"/>
        <v>0</v>
      </c>
      <c r="W432" s="138">
        <f t="shared" si="178"/>
        <v>0</v>
      </c>
      <c r="X432" s="138">
        <f t="shared" si="199"/>
        <v>0</v>
      </c>
      <c r="Y432" s="138">
        <f t="shared" si="200"/>
        <v>0</v>
      </c>
      <c r="Z432" s="138">
        <f>Y432+LOOKUP(V432,Sheet2!A$3:A$24,Sheet2!J$3:J$24)</f>
        <v>0</v>
      </c>
      <c r="AA432" s="138">
        <f t="shared" si="179"/>
        <v>0</v>
      </c>
      <c r="AB432" s="138">
        <f t="shared" si="201"/>
        <v>0</v>
      </c>
      <c r="AC432" s="138">
        <f t="shared" si="202"/>
        <v>0</v>
      </c>
      <c r="AD432" s="138">
        <f>AC432+LOOKUP(V432,Sheet2!A$3:A$24,Sheet2!J$3:J$24)</f>
        <v>0</v>
      </c>
      <c r="AE432" s="138">
        <f t="shared" si="180"/>
        <v>0</v>
      </c>
      <c r="AF432" s="138">
        <f t="shared" si="181"/>
        <v>0</v>
      </c>
      <c r="AG432" s="137">
        <f>LOOKUP(V432,Sheet2!A$3:A$24,Sheet2!K$3:K$24)</f>
        <v>0</v>
      </c>
      <c r="AH432" s="143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37">
        <f>LOOKUP(R432,Sheet3!A$2:A$7,Sheet3!D$2:D$7)</f>
        <v>0</v>
      </c>
      <c r="AJ432" s="137">
        <f t="shared" si="196"/>
        <v>0</v>
      </c>
      <c r="AK432" s="137">
        <f t="shared" si="197"/>
        <v>0</v>
      </c>
      <c r="AL432" s="138">
        <f t="shared" si="182"/>
        <v>0</v>
      </c>
      <c r="AM432" s="138">
        <f t="shared" si="183"/>
        <v>0</v>
      </c>
      <c r="AN432" s="138">
        <f t="shared" si="184"/>
        <v>0</v>
      </c>
      <c r="AO432" s="138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15"/>
      <c r="AQ432" s="152">
        <f t="shared" si="185"/>
        <v>0</v>
      </c>
      <c r="AR432" s="153">
        <f>LOOKUP(S432,Sheet3!F$2:F$9,Sheet3!G$2:G$9)*(AN432-AJ432)*(AN432-AJ432)/2*G432*IF(L432=1,2,IF(L432=2,1,0))</f>
        <v>0</v>
      </c>
      <c r="AS432" s="153">
        <f>LOOKUP(R432,Sheet3!A$2:A$6,Sheet3!B$2:B$6)*AO432*G432</f>
        <v>0</v>
      </c>
      <c r="AT432" s="153">
        <f>LOOKUP(R432,Sheet3!A$2:A$6,Sheet3!C$2:C$6)*AO432*G432</f>
        <v>0</v>
      </c>
      <c r="AU432" s="154">
        <f>IF(AND(AE432&gt;3.5,AF432&gt;3.5),LOOKUP(Sheet1!V432,Sheet2!A$3:A$24,Sheet2!U$3:U$24),LOOKUP(V432,Sheet2!A$3:A$24,Sheet2!T$3:T$24))*G432</f>
        <v>0</v>
      </c>
      <c r="AV432" s="154">
        <f>IF(AND(AE432&gt;3.5,AF432&gt;3.5),LOOKUP(Sheet1!V432,Sheet2!A$3:A$24,Sheet2!W$3:W$24),LOOKUP(V432,Sheet2!A$3:A$24,Sheet2!V$3:V$24))*G432</f>
        <v>0</v>
      </c>
      <c r="AW432" s="153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3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3">
        <f>LOOKUP(S432,Sheet3!F$2:F$9,Sheet3!G$2:G$9)*MIN((((Z432-Y432)+(AD432-AC432))/2+AH432+LOOKUP(V432,Sheet2!A$3:A$24,Sheet2!K$3:K$24)),AN432-AK432)^2/2*G432*IF(L432=1,2,IF(L432=2,1,0))</f>
        <v>0</v>
      </c>
      <c r="AZ432" s="153">
        <f>IF(G432=0,0,MAX(0,SUM(AQ432:AR432)-SUM(AS432:AY432)-BA432-LOOKUP(V432,Sheet2!A$3:A$24,Sheet2!Y$3:Y$24)*G432))</f>
        <v>0</v>
      </c>
      <c r="BA432" s="154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58">
        <f>IF(S432="A",LOOKUP(S432,Sheet3!F$2:F$9,Sheet3!H$2:H$9)*(AN432+AJ432+0.5)*G432*IF(L432=1,2,IF(L432=2,1,0)),0)</f>
        <v>0</v>
      </c>
      <c r="BC432" s="159">
        <f t="shared" si="186"/>
        <v>0</v>
      </c>
      <c r="BD432" s="123">
        <f>LOOKUP($S432,Sheet3!$F$2:$F$9,Sheet3!I$2:I$9)*$G432*IF($L432=1,2,IF($L432=2,1,0))</f>
        <v>0</v>
      </c>
      <c r="BE432" s="123">
        <f>LOOKUP($S432,Sheet3!$F$2:$F$9,Sheet3!J$2:J$9)*$G432*IF($L432=1,2,IF($L432=2,1,0))</f>
        <v>0</v>
      </c>
      <c r="BF432" s="123">
        <f>LOOKUP($S432,Sheet3!$F$2:$F$9,Sheet3!K$2:K$9)*$G432*IF($L432=1,2,IF($L432=2,1,0))</f>
        <v>0</v>
      </c>
      <c r="BG432" s="123">
        <f>LOOKUP($S432,Sheet3!$F$2:$F$9,Sheet3!L$2:L$9)*$G432*IF($L432=1,2,IF($L432=2,1,0))</f>
        <v>0</v>
      </c>
      <c r="BH432" s="122">
        <f>LOOKUP($S432,Sheet3!$F$2:$F$9,Sheet3!M$2:M$9)*$G432*IF($L432=1,2,IF($L432=2,1,0))*2</f>
        <v>0</v>
      </c>
      <c r="BI432" s="122">
        <f>(AO432-Sheet3!$Q$4*IF($L432=1,2,IF($L432=2,1,0)))*LOOKUP(S432,Sheet3!F$2:F$9,Sheet3!M$2:M$9)*ROUNDUP(G432/Sheet3!$Q$7,0)</f>
        <v>0</v>
      </c>
      <c r="BJ432" s="122">
        <f>IF(S432="E",LOOKUP(Sheet3!$G$7,Sheet3!$A$18:$A$21,Sheet3!$B$18:$B$21),0)*G432*AN432*2</f>
        <v>0</v>
      </c>
      <c r="BK432" s="122">
        <f>IF(S432="E",LOOKUP(Sheet3!$G$7,Sheet3!$A$18:$A$21,Sheet3!$C$18:$C$21),0)*G432*AN432*2/1000</f>
        <v>0</v>
      </c>
      <c r="BL432" s="122">
        <f>IF(S432="E",LOOKUP(Sheet3!$G$7,Sheet3!$A$18:$A$21,Sheet3!$D$18:$D$21),0)*G432*AN432*2/1000</f>
        <v>0</v>
      </c>
      <c r="BN432" s="124">
        <f t="shared" si="187"/>
        <v>0</v>
      </c>
      <c r="BO432" s="124">
        <f t="shared" si="188"/>
        <v>0</v>
      </c>
      <c r="BP432" s="115"/>
      <c r="BQ432" s="56">
        <f t="shared" si="189"/>
        <v>0</v>
      </c>
      <c r="BR432" s="52">
        <f t="shared" si="190"/>
        <v>0</v>
      </c>
      <c r="BS432" s="52">
        <f t="shared" si="191"/>
        <v>0</v>
      </c>
      <c r="BT432" s="52">
        <f>IF(OR(LOOKUP(V432,Sheet2!A$3:A$25,Sheet2!B$3:B$25)=1,G432=0),0,AW432-AO432*0.2*G432)</f>
        <v>0</v>
      </c>
      <c r="BU432" s="52">
        <f t="shared" si="192"/>
        <v>0</v>
      </c>
      <c r="BV432" s="52">
        <f t="shared" si="193"/>
        <v>0</v>
      </c>
      <c r="BW432" s="32">
        <f t="shared" si="194"/>
        <v>0</v>
      </c>
    </row>
    <row r="433" spans="1:75">
      <c r="A433" s="110"/>
      <c r="D433" s="110">
        <f t="shared" si="203"/>
        <v>0</v>
      </c>
      <c r="E433" s="32"/>
      <c r="L433" s="32">
        <v>1</v>
      </c>
      <c r="M433" s="32">
        <v>0</v>
      </c>
      <c r="N433" s="32">
        <v>0</v>
      </c>
      <c r="O433" s="32">
        <v>0</v>
      </c>
      <c r="P433" s="32">
        <f t="shared" si="198"/>
        <v>0</v>
      </c>
      <c r="R433" s="111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2">
        <f t="shared" si="177"/>
        <v>0</v>
      </c>
      <c r="T433" s="113">
        <f t="shared" si="195"/>
        <v>0</v>
      </c>
      <c r="V433" s="137">
        <f t="shared" si="176"/>
        <v>0</v>
      </c>
      <c r="W433" s="138">
        <f t="shared" si="178"/>
        <v>0</v>
      </c>
      <c r="X433" s="138">
        <f t="shared" si="199"/>
        <v>0</v>
      </c>
      <c r="Y433" s="138">
        <f t="shared" si="200"/>
        <v>0</v>
      </c>
      <c r="Z433" s="138">
        <f>Y433+LOOKUP(V433,Sheet2!A$3:A$24,Sheet2!J$3:J$24)</f>
        <v>0</v>
      </c>
      <c r="AA433" s="138">
        <f t="shared" si="179"/>
        <v>0</v>
      </c>
      <c r="AB433" s="138">
        <f t="shared" si="201"/>
        <v>0</v>
      </c>
      <c r="AC433" s="138">
        <f t="shared" si="202"/>
        <v>0</v>
      </c>
      <c r="AD433" s="138">
        <f>AC433+LOOKUP(V433,Sheet2!A$3:A$24,Sheet2!J$3:J$24)</f>
        <v>0</v>
      </c>
      <c r="AE433" s="138">
        <f t="shared" si="180"/>
        <v>0</v>
      </c>
      <c r="AF433" s="138">
        <f t="shared" si="181"/>
        <v>0</v>
      </c>
      <c r="AG433" s="137">
        <f>LOOKUP(V433,Sheet2!A$3:A$24,Sheet2!K$3:K$24)</f>
        <v>0</v>
      </c>
      <c r="AH433" s="143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37">
        <f>LOOKUP(R433,Sheet3!A$2:A$7,Sheet3!D$2:D$7)</f>
        <v>0</v>
      </c>
      <c r="AJ433" s="137">
        <f t="shared" si="196"/>
        <v>0</v>
      </c>
      <c r="AK433" s="137">
        <f t="shared" si="197"/>
        <v>0</v>
      </c>
      <c r="AL433" s="138">
        <f t="shared" si="182"/>
        <v>0</v>
      </c>
      <c r="AM433" s="138">
        <f t="shared" si="183"/>
        <v>0</v>
      </c>
      <c r="AN433" s="138">
        <f t="shared" si="184"/>
        <v>0</v>
      </c>
      <c r="AO433" s="138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15"/>
      <c r="AQ433" s="152">
        <f t="shared" si="185"/>
        <v>0</v>
      </c>
      <c r="AR433" s="153">
        <f>LOOKUP(S433,Sheet3!F$2:F$9,Sheet3!G$2:G$9)*(AN433-AJ433)*(AN433-AJ433)/2*G433*IF(L433=1,2,IF(L433=2,1,0))</f>
        <v>0</v>
      </c>
      <c r="AS433" s="153">
        <f>LOOKUP(R433,Sheet3!A$2:A$6,Sheet3!B$2:B$6)*AO433*G433</f>
        <v>0</v>
      </c>
      <c r="AT433" s="153">
        <f>LOOKUP(R433,Sheet3!A$2:A$6,Sheet3!C$2:C$6)*AO433*G433</f>
        <v>0</v>
      </c>
      <c r="AU433" s="154">
        <f>IF(AND(AE433&gt;3.5,AF433&gt;3.5),LOOKUP(Sheet1!V433,Sheet2!A$3:A$24,Sheet2!U$3:U$24),LOOKUP(V433,Sheet2!A$3:A$24,Sheet2!T$3:T$24))*G433</f>
        <v>0</v>
      </c>
      <c r="AV433" s="154">
        <f>IF(AND(AE433&gt;3.5,AF433&gt;3.5),LOOKUP(Sheet1!V433,Sheet2!A$3:A$24,Sheet2!W$3:W$24),LOOKUP(V433,Sheet2!A$3:A$24,Sheet2!V$3:V$24))*G433</f>
        <v>0</v>
      </c>
      <c r="AW433" s="153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3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3">
        <f>LOOKUP(S433,Sheet3!F$2:F$9,Sheet3!G$2:G$9)*MIN((((Z433-Y433)+(AD433-AC433))/2+AH433+LOOKUP(V433,Sheet2!A$3:A$24,Sheet2!K$3:K$24)),AN433-AK433)^2/2*G433*IF(L433=1,2,IF(L433=2,1,0))</f>
        <v>0</v>
      </c>
      <c r="AZ433" s="153">
        <f>IF(G433=0,0,MAX(0,SUM(AQ433:AR433)-SUM(AS433:AY433)-BA433-LOOKUP(V433,Sheet2!A$3:A$24,Sheet2!Y$3:Y$24)*G433))</f>
        <v>0</v>
      </c>
      <c r="BA433" s="154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58">
        <f>IF(S433="A",LOOKUP(S433,Sheet3!F$2:F$9,Sheet3!H$2:H$9)*(AN433+AJ433+0.5)*G433*IF(L433=1,2,IF(L433=2,1,0)),0)</f>
        <v>0</v>
      </c>
      <c r="BC433" s="159">
        <f t="shared" si="186"/>
        <v>0</v>
      </c>
      <c r="BD433" s="123">
        <f>LOOKUP($S433,Sheet3!$F$2:$F$9,Sheet3!I$2:I$9)*$G433*IF($L433=1,2,IF($L433=2,1,0))</f>
        <v>0</v>
      </c>
      <c r="BE433" s="123">
        <f>LOOKUP($S433,Sheet3!$F$2:$F$9,Sheet3!J$2:J$9)*$G433*IF($L433=1,2,IF($L433=2,1,0))</f>
        <v>0</v>
      </c>
      <c r="BF433" s="123">
        <f>LOOKUP($S433,Sheet3!$F$2:$F$9,Sheet3!K$2:K$9)*$G433*IF($L433=1,2,IF($L433=2,1,0))</f>
        <v>0</v>
      </c>
      <c r="BG433" s="123">
        <f>LOOKUP($S433,Sheet3!$F$2:$F$9,Sheet3!L$2:L$9)*$G433*IF($L433=1,2,IF($L433=2,1,0))</f>
        <v>0</v>
      </c>
      <c r="BH433" s="122">
        <f>LOOKUP($S433,Sheet3!$F$2:$F$9,Sheet3!M$2:M$9)*$G433*IF($L433=1,2,IF($L433=2,1,0))*2</f>
        <v>0</v>
      </c>
      <c r="BI433" s="122">
        <f>(AO433-Sheet3!$Q$4*IF($L433=1,2,IF($L433=2,1,0)))*LOOKUP(S433,Sheet3!F$2:F$9,Sheet3!M$2:M$9)*ROUNDUP(G433/Sheet3!$Q$7,0)</f>
        <v>0</v>
      </c>
      <c r="BJ433" s="122">
        <f>IF(S433="E",LOOKUP(Sheet3!$G$7,Sheet3!$A$18:$A$21,Sheet3!$B$18:$B$21),0)*G433*AN433*2</f>
        <v>0</v>
      </c>
      <c r="BK433" s="122">
        <f>IF(S433="E",LOOKUP(Sheet3!$G$7,Sheet3!$A$18:$A$21,Sheet3!$C$18:$C$21),0)*G433*AN433*2/1000</f>
        <v>0</v>
      </c>
      <c r="BL433" s="122">
        <f>IF(S433="E",LOOKUP(Sheet3!$G$7,Sheet3!$A$18:$A$21,Sheet3!$D$18:$D$21),0)*G433*AN433*2/1000</f>
        <v>0</v>
      </c>
      <c r="BN433" s="124">
        <f t="shared" si="187"/>
        <v>0</v>
      </c>
      <c r="BO433" s="124">
        <f t="shared" si="188"/>
        <v>0</v>
      </c>
      <c r="BP433" s="115"/>
      <c r="BQ433" s="56">
        <f t="shared" si="189"/>
        <v>0</v>
      </c>
      <c r="BR433" s="52">
        <f t="shared" si="190"/>
        <v>0</v>
      </c>
      <c r="BS433" s="52">
        <f t="shared" si="191"/>
        <v>0</v>
      </c>
      <c r="BT433" s="52">
        <f>IF(OR(LOOKUP(V433,Sheet2!A$3:A$25,Sheet2!B$3:B$25)=1,G433=0),0,AW433-AO433*0.2*G433)</f>
        <v>0</v>
      </c>
      <c r="BU433" s="52">
        <f t="shared" si="192"/>
        <v>0</v>
      </c>
      <c r="BV433" s="52">
        <f t="shared" si="193"/>
        <v>0</v>
      </c>
      <c r="BW433" s="32">
        <f t="shared" si="194"/>
        <v>0</v>
      </c>
    </row>
    <row r="434" spans="1:75">
      <c r="A434" s="110"/>
      <c r="D434" s="110">
        <f t="shared" si="203"/>
        <v>0</v>
      </c>
      <c r="E434" s="32"/>
      <c r="L434" s="32">
        <v>1</v>
      </c>
      <c r="M434" s="32">
        <v>0</v>
      </c>
      <c r="N434" s="32">
        <v>0</v>
      </c>
      <c r="O434" s="32">
        <v>0</v>
      </c>
      <c r="P434" s="32">
        <f t="shared" si="198"/>
        <v>0</v>
      </c>
      <c r="R434" s="111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2">
        <f t="shared" si="177"/>
        <v>0</v>
      </c>
      <c r="T434" s="113">
        <f t="shared" si="195"/>
        <v>0</v>
      </c>
      <c r="V434" s="137">
        <f t="shared" si="176"/>
        <v>0</v>
      </c>
      <c r="W434" s="138">
        <f t="shared" si="178"/>
        <v>0</v>
      </c>
      <c r="X434" s="138">
        <f t="shared" si="199"/>
        <v>0</v>
      </c>
      <c r="Y434" s="138">
        <f t="shared" si="200"/>
        <v>0</v>
      </c>
      <c r="Z434" s="138">
        <f>Y434+LOOKUP(V434,Sheet2!A$3:A$24,Sheet2!J$3:J$24)</f>
        <v>0</v>
      </c>
      <c r="AA434" s="138">
        <f t="shared" si="179"/>
        <v>0</v>
      </c>
      <c r="AB434" s="138">
        <f t="shared" si="201"/>
        <v>0</v>
      </c>
      <c r="AC434" s="138">
        <f t="shared" si="202"/>
        <v>0</v>
      </c>
      <c r="AD434" s="138">
        <f>AC434+LOOKUP(V434,Sheet2!A$3:A$24,Sheet2!J$3:J$24)</f>
        <v>0</v>
      </c>
      <c r="AE434" s="138">
        <f t="shared" si="180"/>
        <v>0</v>
      </c>
      <c r="AF434" s="138">
        <f t="shared" si="181"/>
        <v>0</v>
      </c>
      <c r="AG434" s="137">
        <f>LOOKUP(V434,Sheet2!A$3:A$24,Sheet2!K$3:K$24)</f>
        <v>0</v>
      </c>
      <c r="AH434" s="143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37">
        <f>LOOKUP(R434,Sheet3!A$2:A$7,Sheet3!D$2:D$7)</f>
        <v>0</v>
      </c>
      <c r="AJ434" s="137">
        <f t="shared" si="196"/>
        <v>0</v>
      </c>
      <c r="AK434" s="137">
        <f t="shared" si="197"/>
        <v>0</v>
      </c>
      <c r="AL434" s="138">
        <f t="shared" si="182"/>
        <v>0</v>
      </c>
      <c r="AM434" s="138">
        <f t="shared" si="183"/>
        <v>0</v>
      </c>
      <c r="AN434" s="138">
        <f t="shared" si="184"/>
        <v>0</v>
      </c>
      <c r="AO434" s="138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15"/>
      <c r="AQ434" s="152">
        <f t="shared" si="185"/>
        <v>0</v>
      </c>
      <c r="AR434" s="153">
        <f>LOOKUP(S434,Sheet3!F$2:F$9,Sheet3!G$2:G$9)*(AN434-AJ434)*(AN434-AJ434)/2*G434*IF(L434=1,2,IF(L434=2,1,0))</f>
        <v>0</v>
      </c>
      <c r="AS434" s="153">
        <f>LOOKUP(R434,Sheet3!A$2:A$6,Sheet3!B$2:B$6)*AO434*G434</f>
        <v>0</v>
      </c>
      <c r="AT434" s="153">
        <f>LOOKUP(R434,Sheet3!A$2:A$6,Sheet3!C$2:C$6)*AO434*G434</f>
        <v>0</v>
      </c>
      <c r="AU434" s="154">
        <f>IF(AND(AE434&gt;3.5,AF434&gt;3.5),LOOKUP(Sheet1!V434,Sheet2!A$3:A$24,Sheet2!U$3:U$24),LOOKUP(V434,Sheet2!A$3:A$24,Sheet2!T$3:T$24))*G434</f>
        <v>0</v>
      </c>
      <c r="AV434" s="154">
        <f>IF(AND(AE434&gt;3.5,AF434&gt;3.5),LOOKUP(Sheet1!V434,Sheet2!A$3:A$24,Sheet2!W$3:W$24),LOOKUP(V434,Sheet2!A$3:A$24,Sheet2!V$3:V$24))*G434</f>
        <v>0</v>
      </c>
      <c r="AW434" s="153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3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3">
        <f>LOOKUP(S434,Sheet3!F$2:F$9,Sheet3!G$2:G$9)*MIN((((Z434-Y434)+(AD434-AC434))/2+AH434+LOOKUP(V434,Sheet2!A$3:A$24,Sheet2!K$3:K$24)),AN434-AK434)^2/2*G434*IF(L434=1,2,IF(L434=2,1,0))</f>
        <v>0</v>
      </c>
      <c r="AZ434" s="153">
        <f>IF(G434=0,0,MAX(0,SUM(AQ434:AR434)-SUM(AS434:AY434)-BA434-LOOKUP(V434,Sheet2!A$3:A$24,Sheet2!Y$3:Y$24)*G434))</f>
        <v>0</v>
      </c>
      <c r="BA434" s="154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58">
        <f>IF(S434="A",LOOKUP(S434,Sheet3!F$2:F$9,Sheet3!H$2:H$9)*(AN434+AJ434+0.5)*G434*IF(L434=1,2,IF(L434=2,1,0)),0)</f>
        <v>0</v>
      </c>
      <c r="BC434" s="159">
        <f t="shared" si="186"/>
        <v>0</v>
      </c>
      <c r="BD434" s="123">
        <f>LOOKUP($S434,Sheet3!$F$2:$F$9,Sheet3!I$2:I$9)*$G434*IF($L434=1,2,IF($L434=2,1,0))</f>
        <v>0</v>
      </c>
      <c r="BE434" s="123">
        <f>LOOKUP($S434,Sheet3!$F$2:$F$9,Sheet3!J$2:J$9)*$G434*IF($L434=1,2,IF($L434=2,1,0))</f>
        <v>0</v>
      </c>
      <c r="BF434" s="123">
        <f>LOOKUP($S434,Sheet3!$F$2:$F$9,Sheet3!K$2:K$9)*$G434*IF($L434=1,2,IF($L434=2,1,0))</f>
        <v>0</v>
      </c>
      <c r="BG434" s="123">
        <f>LOOKUP($S434,Sheet3!$F$2:$F$9,Sheet3!L$2:L$9)*$G434*IF($L434=1,2,IF($L434=2,1,0))</f>
        <v>0</v>
      </c>
      <c r="BH434" s="122">
        <f>LOOKUP($S434,Sheet3!$F$2:$F$9,Sheet3!M$2:M$9)*$G434*IF($L434=1,2,IF($L434=2,1,0))*2</f>
        <v>0</v>
      </c>
      <c r="BI434" s="122">
        <f>(AO434-Sheet3!$Q$4*IF($L434=1,2,IF($L434=2,1,0)))*LOOKUP(S434,Sheet3!F$2:F$9,Sheet3!M$2:M$9)*ROUNDUP(G434/Sheet3!$Q$7,0)</f>
        <v>0</v>
      </c>
      <c r="BJ434" s="122">
        <f>IF(S434="E",LOOKUP(Sheet3!$G$7,Sheet3!$A$18:$A$21,Sheet3!$B$18:$B$21),0)*G434*AN434*2</f>
        <v>0</v>
      </c>
      <c r="BK434" s="122">
        <f>IF(S434="E",LOOKUP(Sheet3!$G$7,Sheet3!$A$18:$A$21,Sheet3!$C$18:$C$21),0)*G434*AN434*2/1000</f>
        <v>0</v>
      </c>
      <c r="BL434" s="122">
        <f>IF(S434="E",LOOKUP(Sheet3!$G$7,Sheet3!$A$18:$A$21,Sheet3!$D$18:$D$21),0)*G434*AN434*2/1000</f>
        <v>0</v>
      </c>
      <c r="BN434" s="124">
        <f t="shared" si="187"/>
        <v>0</v>
      </c>
      <c r="BO434" s="124">
        <f t="shared" si="188"/>
        <v>0</v>
      </c>
      <c r="BP434" s="115"/>
      <c r="BQ434" s="56">
        <f t="shared" si="189"/>
        <v>0</v>
      </c>
      <c r="BR434" s="52">
        <f t="shared" si="190"/>
        <v>0</v>
      </c>
      <c r="BS434" s="52">
        <f t="shared" si="191"/>
        <v>0</v>
      </c>
      <c r="BT434" s="52">
        <f>IF(OR(LOOKUP(V434,Sheet2!A$3:A$25,Sheet2!B$3:B$25)=1,G434=0),0,AW434-AO434*0.2*G434)</f>
        <v>0</v>
      </c>
      <c r="BU434" s="52">
        <f t="shared" si="192"/>
        <v>0</v>
      </c>
      <c r="BV434" s="52">
        <f t="shared" si="193"/>
        <v>0</v>
      </c>
      <c r="BW434" s="32">
        <f t="shared" si="194"/>
        <v>0</v>
      </c>
    </row>
    <row r="435" spans="1:75">
      <c r="A435" s="110"/>
      <c r="D435" s="110">
        <f t="shared" si="203"/>
        <v>0</v>
      </c>
      <c r="E435" s="32"/>
      <c r="L435" s="32">
        <v>1</v>
      </c>
      <c r="M435" s="32">
        <v>0</v>
      </c>
      <c r="N435" s="32">
        <v>0</v>
      </c>
      <c r="O435" s="32">
        <v>0</v>
      </c>
      <c r="P435" s="32">
        <f t="shared" si="198"/>
        <v>0</v>
      </c>
      <c r="R435" s="111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2">
        <f t="shared" si="177"/>
        <v>0</v>
      </c>
      <c r="T435" s="113">
        <f t="shared" si="195"/>
        <v>0</v>
      </c>
      <c r="V435" s="137">
        <f t="shared" si="176"/>
        <v>0</v>
      </c>
      <c r="W435" s="138">
        <f t="shared" si="178"/>
        <v>0</v>
      </c>
      <c r="X435" s="138">
        <f t="shared" si="199"/>
        <v>0</v>
      </c>
      <c r="Y435" s="138">
        <f t="shared" si="200"/>
        <v>0</v>
      </c>
      <c r="Z435" s="138">
        <f>Y435+LOOKUP(V435,Sheet2!A$3:A$24,Sheet2!J$3:J$24)</f>
        <v>0</v>
      </c>
      <c r="AA435" s="138">
        <f t="shared" si="179"/>
        <v>0</v>
      </c>
      <c r="AB435" s="138">
        <f t="shared" si="201"/>
        <v>0</v>
      </c>
      <c r="AC435" s="138">
        <f t="shared" si="202"/>
        <v>0</v>
      </c>
      <c r="AD435" s="138">
        <f>AC435+LOOKUP(V435,Sheet2!A$3:A$24,Sheet2!J$3:J$24)</f>
        <v>0</v>
      </c>
      <c r="AE435" s="138">
        <f t="shared" si="180"/>
        <v>0</v>
      </c>
      <c r="AF435" s="138">
        <f t="shared" si="181"/>
        <v>0</v>
      </c>
      <c r="AG435" s="137">
        <f>LOOKUP(V435,Sheet2!A$3:A$24,Sheet2!K$3:K$24)</f>
        <v>0</v>
      </c>
      <c r="AH435" s="143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37">
        <f>LOOKUP(R435,Sheet3!A$2:A$7,Sheet3!D$2:D$7)</f>
        <v>0</v>
      </c>
      <c r="AJ435" s="137">
        <f t="shared" si="196"/>
        <v>0</v>
      </c>
      <c r="AK435" s="137">
        <f t="shared" si="197"/>
        <v>0</v>
      </c>
      <c r="AL435" s="138">
        <f t="shared" si="182"/>
        <v>0</v>
      </c>
      <c r="AM435" s="138">
        <f t="shared" si="183"/>
        <v>0</v>
      </c>
      <c r="AN435" s="138">
        <f t="shared" si="184"/>
        <v>0</v>
      </c>
      <c r="AO435" s="138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15"/>
      <c r="AQ435" s="152">
        <f t="shared" si="185"/>
        <v>0</v>
      </c>
      <c r="AR435" s="153">
        <f>LOOKUP(S435,Sheet3!F$2:F$9,Sheet3!G$2:G$9)*(AN435-AJ435)*(AN435-AJ435)/2*G435*IF(L435=1,2,IF(L435=2,1,0))</f>
        <v>0</v>
      </c>
      <c r="AS435" s="153">
        <f>LOOKUP(R435,Sheet3!A$2:A$6,Sheet3!B$2:B$6)*AO435*G435</f>
        <v>0</v>
      </c>
      <c r="AT435" s="153">
        <f>LOOKUP(R435,Sheet3!A$2:A$6,Sheet3!C$2:C$6)*AO435*G435</f>
        <v>0</v>
      </c>
      <c r="AU435" s="154">
        <f>IF(AND(AE435&gt;3.5,AF435&gt;3.5),LOOKUP(Sheet1!V435,Sheet2!A$3:A$24,Sheet2!U$3:U$24),LOOKUP(V435,Sheet2!A$3:A$24,Sheet2!T$3:T$24))*G435</f>
        <v>0</v>
      </c>
      <c r="AV435" s="154">
        <f>IF(AND(AE435&gt;3.5,AF435&gt;3.5),LOOKUP(Sheet1!V435,Sheet2!A$3:A$24,Sheet2!W$3:W$24),LOOKUP(V435,Sheet2!A$3:A$24,Sheet2!V$3:V$24))*G435</f>
        <v>0</v>
      </c>
      <c r="AW435" s="153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3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3">
        <f>LOOKUP(S435,Sheet3!F$2:F$9,Sheet3!G$2:G$9)*MIN((((Z435-Y435)+(AD435-AC435))/2+AH435+LOOKUP(V435,Sheet2!A$3:A$24,Sheet2!K$3:K$24)),AN435-AK435)^2/2*G435*IF(L435=1,2,IF(L435=2,1,0))</f>
        <v>0</v>
      </c>
      <c r="AZ435" s="153">
        <f>IF(G435=0,0,MAX(0,SUM(AQ435:AR435)-SUM(AS435:AY435)-BA435-LOOKUP(V435,Sheet2!A$3:A$24,Sheet2!Y$3:Y$24)*G435))</f>
        <v>0</v>
      </c>
      <c r="BA435" s="154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58">
        <f>IF(S435="A",LOOKUP(S435,Sheet3!F$2:F$9,Sheet3!H$2:H$9)*(AN435+AJ435+0.5)*G435*IF(L435=1,2,IF(L435=2,1,0)),0)</f>
        <v>0</v>
      </c>
      <c r="BC435" s="159">
        <f t="shared" si="186"/>
        <v>0</v>
      </c>
      <c r="BD435" s="123">
        <f>LOOKUP($S435,Sheet3!$F$2:$F$9,Sheet3!I$2:I$9)*$G435*IF($L435=1,2,IF($L435=2,1,0))</f>
        <v>0</v>
      </c>
      <c r="BE435" s="123">
        <f>LOOKUP($S435,Sheet3!$F$2:$F$9,Sheet3!J$2:J$9)*$G435*IF($L435=1,2,IF($L435=2,1,0))</f>
        <v>0</v>
      </c>
      <c r="BF435" s="123">
        <f>LOOKUP($S435,Sheet3!$F$2:$F$9,Sheet3!K$2:K$9)*$G435*IF($L435=1,2,IF($L435=2,1,0))</f>
        <v>0</v>
      </c>
      <c r="BG435" s="123">
        <f>LOOKUP($S435,Sheet3!$F$2:$F$9,Sheet3!L$2:L$9)*$G435*IF($L435=1,2,IF($L435=2,1,0))</f>
        <v>0</v>
      </c>
      <c r="BH435" s="122">
        <f>LOOKUP($S435,Sheet3!$F$2:$F$9,Sheet3!M$2:M$9)*$G435*IF($L435=1,2,IF($L435=2,1,0))*2</f>
        <v>0</v>
      </c>
      <c r="BI435" s="122">
        <f>(AO435-Sheet3!$Q$4*IF($L435=1,2,IF($L435=2,1,0)))*LOOKUP(S435,Sheet3!F$2:F$9,Sheet3!M$2:M$9)*ROUNDUP(G435/Sheet3!$Q$7,0)</f>
        <v>0</v>
      </c>
      <c r="BJ435" s="122">
        <f>IF(S435="E",LOOKUP(Sheet3!$G$7,Sheet3!$A$18:$A$21,Sheet3!$B$18:$B$21),0)*G435*AN435*2</f>
        <v>0</v>
      </c>
      <c r="BK435" s="122">
        <f>IF(S435="E",LOOKUP(Sheet3!$G$7,Sheet3!$A$18:$A$21,Sheet3!$C$18:$C$21),0)*G435*AN435*2/1000</f>
        <v>0</v>
      </c>
      <c r="BL435" s="122">
        <f>IF(S435="E",LOOKUP(Sheet3!$G$7,Sheet3!$A$18:$A$21,Sheet3!$D$18:$D$21),0)*G435*AN435*2/1000</f>
        <v>0</v>
      </c>
      <c r="BN435" s="124">
        <f t="shared" si="187"/>
        <v>0</v>
      </c>
      <c r="BO435" s="124">
        <f t="shared" si="188"/>
        <v>0</v>
      </c>
      <c r="BP435" s="115"/>
      <c r="BQ435" s="56">
        <f t="shared" si="189"/>
        <v>0</v>
      </c>
      <c r="BR435" s="52">
        <f t="shared" si="190"/>
        <v>0</v>
      </c>
      <c r="BS435" s="52">
        <f t="shared" si="191"/>
        <v>0</v>
      </c>
      <c r="BT435" s="52">
        <f>IF(OR(LOOKUP(V435,Sheet2!A$3:A$25,Sheet2!B$3:B$25)=1,G435=0),0,AW435-AO435*0.2*G435)</f>
        <v>0</v>
      </c>
      <c r="BU435" s="52">
        <f t="shared" si="192"/>
        <v>0</v>
      </c>
      <c r="BV435" s="52">
        <f t="shared" si="193"/>
        <v>0</v>
      </c>
      <c r="BW435" s="32">
        <f t="shared" si="194"/>
        <v>0</v>
      </c>
    </row>
    <row r="436" spans="1:75">
      <c r="A436" s="110"/>
      <c r="D436" s="110">
        <f t="shared" si="203"/>
        <v>0</v>
      </c>
      <c r="E436" s="32"/>
      <c r="L436" s="32">
        <v>1</v>
      </c>
      <c r="M436" s="32">
        <v>0</v>
      </c>
      <c r="N436" s="32">
        <v>0</v>
      </c>
      <c r="O436" s="32">
        <v>0</v>
      </c>
      <c r="P436" s="32">
        <f t="shared" si="198"/>
        <v>0</v>
      </c>
      <c r="R436" s="111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2">
        <f t="shared" si="177"/>
        <v>0</v>
      </c>
      <c r="T436" s="113">
        <f t="shared" si="195"/>
        <v>0</v>
      </c>
      <c r="V436" s="137">
        <f t="shared" si="176"/>
        <v>0</v>
      </c>
      <c r="W436" s="138">
        <f t="shared" si="178"/>
        <v>0</v>
      </c>
      <c r="X436" s="138">
        <f t="shared" si="199"/>
        <v>0</v>
      </c>
      <c r="Y436" s="138">
        <f t="shared" si="200"/>
        <v>0</v>
      </c>
      <c r="Z436" s="138">
        <f>Y436+LOOKUP(V436,Sheet2!A$3:A$24,Sheet2!J$3:J$24)</f>
        <v>0</v>
      </c>
      <c r="AA436" s="138">
        <f t="shared" si="179"/>
        <v>0</v>
      </c>
      <c r="AB436" s="138">
        <f t="shared" si="201"/>
        <v>0</v>
      </c>
      <c r="AC436" s="138">
        <f t="shared" si="202"/>
        <v>0</v>
      </c>
      <c r="AD436" s="138">
        <f>AC436+LOOKUP(V436,Sheet2!A$3:A$24,Sheet2!J$3:J$24)</f>
        <v>0</v>
      </c>
      <c r="AE436" s="138">
        <f t="shared" si="180"/>
        <v>0</v>
      </c>
      <c r="AF436" s="138">
        <f t="shared" si="181"/>
        <v>0</v>
      </c>
      <c r="AG436" s="137">
        <f>LOOKUP(V436,Sheet2!A$3:A$24,Sheet2!K$3:K$24)</f>
        <v>0</v>
      </c>
      <c r="AH436" s="143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37">
        <f>LOOKUP(R436,Sheet3!A$2:A$7,Sheet3!D$2:D$7)</f>
        <v>0</v>
      </c>
      <c r="AJ436" s="137">
        <f t="shared" si="196"/>
        <v>0</v>
      </c>
      <c r="AK436" s="137">
        <f t="shared" si="197"/>
        <v>0</v>
      </c>
      <c r="AL436" s="138">
        <f t="shared" si="182"/>
        <v>0</v>
      </c>
      <c r="AM436" s="138">
        <f t="shared" si="183"/>
        <v>0</v>
      </c>
      <c r="AN436" s="138">
        <f t="shared" si="184"/>
        <v>0</v>
      </c>
      <c r="AO436" s="138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15"/>
      <c r="AQ436" s="152">
        <f t="shared" si="185"/>
        <v>0</v>
      </c>
      <c r="AR436" s="153">
        <f>LOOKUP(S436,Sheet3!F$2:F$9,Sheet3!G$2:G$9)*(AN436-AJ436)*(AN436-AJ436)/2*G436*IF(L436=1,2,IF(L436=2,1,0))</f>
        <v>0</v>
      </c>
      <c r="AS436" s="153">
        <f>LOOKUP(R436,Sheet3!A$2:A$6,Sheet3!B$2:B$6)*AO436*G436</f>
        <v>0</v>
      </c>
      <c r="AT436" s="153">
        <f>LOOKUP(R436,Sheet3!A$2:A$6,Sheet3!C$2:C$6)*AO436*G436</f>
        <v>0</v>
      </c>
      <c r="AU436" s="154">
        <f>IF(AND(AE436&gt;3.5,AF436&gt;3.5),LOOKUP(Sheet1!V436,Sheet2!A$3:A$24,Sheet2!U$3:U$24),LOOKUP(V436,Sheet2!A$3:A$24,Sheet2!T$3:T$24))*G436</f>
        <v>0</v>
      </c>
      <c r="AV436" s="154">
        <f>IF(AND(AE436&gt;3.5,AF436&gt;3.5),LOOKUP(Sheet1!V436,Sheet2!A$3:A$24,Sheet2!W$3:W$24),LOOKUP(V436,Sheet2!A$3:A$24,Sheet2!V$3:V$24))*G436</f>
        <v>0</v>
      </c>
      <c r="AW436" s="153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3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3">
        <f>LOOKUP(S436,Sheet3!F$2:F$9,Sheet3!G$2:G$9)*MIN((((Z436-Y436)+(AD436-AC436))/2+AH436+LOOKUP(V436,Sheet2!A$3:A$24,Sheet2!K$3:K$24)),AN436-AK436)^2/2*G436*IF(L436=1,2,IF(L436=2,1,0))</f>
        <v>0</v>
      </c>
      <c r="AZ436" s="153">
        <f>IF(G436=0,0,MAX(0,SUM(AQ436:AR436)-SUM(AS436:AY436)-BA436-LOOKUP(V436,Sheet2!A$3:A$24,Sheet2!Y$3:Y$24)*G436))</f>
        <v>0</v>
      </c>
      <c r="BA436" s="154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58">
        <f>IF(S436="A",LOOKUP(S436,Sheet3!F$2:F$9,Sheet3!H$2:H$9)*(AN436+AJ436+0.5)*G436*IF(L436=1,2,IF(L436=2,1,0)),0)</f>
        <v>0</v>
      </c>
      <c r="BC436" s="159">
        <f t="shared" si="186"/>
        <v>0</v>
      </c>
      <c r="BD436" s="123">
        <f>LOOKUP($S436,Sheet3!$F$2:$F$9,Sheet3!I$2:I$9)*$G436*IF($L436=1,2,IF($L436=2,1,0))</f>
        <v>0</v>
      </c>
      <c r="BE436" s="123">
        <f>LOOKUP($S436,Sheet3!$F$2:$F$9,Sheet3!J$2:J$9)*$G436*IF($L436=1,2,IF($L436=2,1,0))</f>
        <v>0</v>
      </c>
      <c r="BF436" s="123">
        <f>LOOKUP($S436,Sheet3!$F$2:$F$9,Sheet3!K$2:K$9)*$G436*IF($L436=1,2,IF($L436=2,1,0))</f>
        <v>0</v>
      </c>
      <c r="BG436" s="123">
        <f>LOOKUP($S436,Sheet3!$F$2:$F$9,Sheet3!L$2:L$9)*$G436*IF($L436=1,2,IF($L436=2,1,0))</f>
        <v>0</v>
      </c>
      <c r="BH436" s="122">
        <f>LOOKUP($S436,Sheet3!$F$2:$F$9,Sheet3!M$2:M$9)*$G436*IF($L436=1,2,IF($L436=2,1,0))*2</f>
        <v>0</v>
      </c>
      <c r="BI436" s="122">
        <f>(AO436-Sheet3!$Q$4*IF($L436=1,2,IF($L436=2,1,0)))*LOOKUP(S436,Sheet3!F$2:F$9,Sheet3!M$2:M$9)*ROUNDUP(G436/Sheet3!$Q$7,0)</f>
        <v>0</v>
      </c>
      <c r="BJ436" s="122">
        <f>IF(S436="E",LOOKUP(Sheet3!$G$7,Sheet3!$A$18:$A$21,Sheet3!$B$18:$B$21),0)*G436*AN436*2</f>
        <v>0</v>
      </c>
      <c r="BK436" s="122">
        <f>IF(S436="E",LOOKUP(Sheet3!$G$7,Sheet3!$A$18:$A$21,Sheet3!$C$18:$C$21),0)*G436*AN436*2/1000</f>
        <v>0</v>
      </c>
      <c r="BL436" s="122">
        <f>IF(S436="E",LOOKUP(Sheet3!$G$7,Sheet3!$A$18:$A$21,Sheet3!$D$18:$D$21),0)*G436*AN436*2/1000</f>
        <v>0</v>
      </c>
      <c r="BN436" s="124">
        <f t="shared" si="187"/>
        <v>0</v>
      </c>
      <c r="BO436" s="124">
        <f t="shared" si="188"/>
        <v>0</v>
      </c>
      <c r="BP436" s="115"/>
      <c r="BQ436" s="56">
        <f t="shared" si="189"/>
        <v>0</v>
      </c>
      <c r="BR436" s="52">
        <f t="shared" si="190"/>
        <v>0</v>
      </c>
      <c r="BS436" s="52">
        <f t="shared" si="191"/>
        <v>0</v>
      </c>
      <c r="BT436" s="52">
        <f>IF(OR(LOOKUP(V436,Sheet2!A$3:A$25,Sheet2!B$3:B$25)=1,G436=0),0,AW436-AO436*0.2*G436)</f>
        <v>0</v>
      </c>
      <c r="BU436" s="52">
        <f t="shared" si="192"/>
        <v>0</v>
      </c>
      <c r="BV436" s="52">
        <f t="shared" si="193"/>
        <v>0</v>
      </c>
      <c r="BW436" s="32">
        <f t="shared" si="194"/>
        <v>0</v>
      </c>
    </row>
    <row r="437" spans="1:75">
      <c r="A437" s="110"/>
      <c r="D437" s="110">
        <f t="shared" si="203"/>
        <v>0</v>
      </c>
      <c r="E437" s="32"/>
      <c r="L437" s="32">
        <v>1</v>
      </c>
      <c r="M437" s="32">
        <v>0</v>
      </c>
      <c r="N437" s="32">
        <v>0</v>
      </c>
      <c r="O437" s="32">
        <v>0</v>
      </c>
      <c r="P437" s="32">
        <f t="shared" si="198"/>
        <v>0</v>
      </c>
      <c r="R437" s="111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2">
        <f t="shared" si="177"/>
        <v>0</v>
      </c>
      <c r="T437" s="113">
        <f t="shared" si="195"/>
        <v>0</v>
      </c>
      <c r="V437" s="137">
        <f t="shared" si="176"/>
        <v>0</v>
      </c>
      <c r="W437" s="138">
        <f t="shared" si="178"/>
        <v>0</v>
      </c>
      <c r="X437" s="138">
        <f t="shared" si="199"/>
        <v>0</v>
      </c>
      <c r="Y437" s="138">
        <f t="shared" si="200"/>
        <v>0</v>
      </c>
      <c r="Z437" s="138">
        <f>Y437+LOOKUP(V437,Sheet2!A$3:A$24,Sheet2!J$3:J$24)</f>
        <v>0</v>
      </c>
      <c r="AA437" s="138">
        <f t="shared" si="179"/>
        <v>0</v>
      </c>
      <c r="AB437" s="138">
        <f t="shared" si="201"/>
        <v>0</v>
      </c>
      <c r="AC437" s="138">
        <f t="shared" si="202"/>
        <v>0</v>
      </c>
      <c r="AD437" s="138">
        <f>AC437+LOOKUP(V437,Sheet2!A$3:A$24,Sheet2!J$3:J$24)</f>
        <v>0</v>
      </c>
      <c r="AE437" s="138">
        <f t="shared" si="180"/>
        <v>0</v>
      </c>
      <c r="AF437" s="138">
        <f t="shared" si="181"/>
        <v>0</v>
      </c>
      <c r="AG437" s="137">
        <f>LOOKUP(V437,Sheet2!A$3:A$24,Sheet2!K$3:K$24)</f>
        <v>0</v>
      </c>
      <c r="AH437" s="143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37">
        <f>LOOKUP(R437,Sheet3!A$2:A$7,Sheet3!D$2:D$7)</f>
        <v>0</v>
      </c>
      <c r="AJ437" s="137">
        <f t="shared" si="196"/>
        <v>0</v>
      </c>
      <c r="AK437" s="137">
        <f t="shared" si="197"/>
        <v>0</v>
      </c>
      <c r="AL437" s="138">
        <f t="shared" si="182"/>
        <v>0</v>
      </c>
      <c r="AM437" s="138">
        <f t="shared" si="183"/>
        <v>0</v>
      </c>
      <c r="AN437" s="138">
        <f t="shared" si="184"/>
        <v>0</v>
      </c>
      <c r="AO437" s="138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15"/>
      <c r="AQ437" s="152">
        <f t="shared" si="185"/>
        <v>0</v>
      </c>
      <c r="AR437" s="153">
        <f>LOOKUP(S437,Sheet3!F$2:F$9,Sheet3!G$2:G$9)*(AN437-AJ437)*(AN437-AJ437)/2*G437*IF(L437=1,2,IF(L437=2,1,0))</f>
        <v>0</v>
      </c>
      <c r="AS437" s="153">
        <f>LOOKUP(R437,Sheet3!A$2:A$6,Sheet3!B$2:B$6)*AO437*G437</f>
        <v>0</v>
      </c>
      <c r="AT437" s="153">
        <f>LOOKUP(R437,Sheet3!A$2:A$6,Sheet3!C$2:C$6)*AO437*G437</f>
        <v>0</v>
      </c>
      <c r="AU437" s="154">
        <f>IF(AND(AE437&gt;3.5,AF437&gt;3.5),LOOKUP(Sheet1!V437,Sheet2!A$3:A$24,Sheet2!U$3:U$24),LOOKUP(V437,Sheet2!A$3:A$24,Sheet2!T$3:T$24))*G437</f>
        <v>0</v>
      </c>
      <c r="AV437" s="154">
        <f>IF(AND(AE437&gt;3.5,AF437&gt;3.5),LOOKUP(Sheet1!V437,Sheet2!A$3:A$24,Sheet2!W$3:W$24),LOOKUP(V437,Sheet2!A$3:A$24,Sheet2!V$3:V$24))*G437</f>
        <v>0</v>
      </c>
      <c r="AW437" s="153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3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3">
        <f>LOOKUP(S437,Sheet3!F$2:F$9,Sheet3!G$2:G$9)*MIN((((Z437-Y437)+(AD437-AC437))/2+AH437+LOOKUP(V437,Sheet2!A$3:A$24,Sheet2!K$3:K$24)),AN437-AK437)^2/2*G437*IF(L437=1,2,IF(L437=2,1,0))</f>
        <v>0</v>
      </c>
      <c r="AZ437" s="153">
        <f>IF(G437=0,0,MAX(0,SUM(AQ437:AR437)-SUM(AS437:AY437)-BA437-LOOKUP(V437,Sheet2!A$3:A$24,Sheet2!Y$3:Y$24)*G437))</f>
        <v>0</v>
      </c>
      <c r="BA437" s="154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58">
        <f>IF(S437="A",LOOKUP(S437,Sheet3!F$2:F$9,Sheet3!H$2:H$9)*(AN437+AJ437+0.5)*G437*IF(L437=1,2,IF(L437=2,1,0)),0)</f>
        <v>0</v>
      </c>
      <c r="BC437" s="159">
        <f t="shared" si="186"/>
        <v>0</v>
      </c>
      <c r="BD437" s="123">
        <f>LOOKUP($S437,Sheet3!$F$2:$F$9,Sheet3!I$2:I$9)*$G437*IF($L437=1,2,IF($L437=2,1,0))</f>
        <v>0</v>
      </c>
      <c r="BE437" s="123">
        <f>LOOKUP($S437,Sheet3!$F$2:$F$9,Sheet3!J$2:J$9)*$G437*IF($L437=1,2,IF($L437=2,1,0))</f>
        <v>0</v>
      </c>
      <c r="BF437" s="123">
        <f>LOOKUP($S437,Sheet3!$F$2:$F$9,Sheet3!K$2:K$9)*$G437*IF($L437=1,2,IF($L437=2,1,0))</f>
        <v>0</v>
      </c>
      <c r="BG437" s="123">
        <f>LOOKUP($S437,Sheet3!$F$2:$F$9,Sheet3!L$2:L$9)*$G437*IF($L437=1,2,IF($L437=2,1,0))</f>
        <v>0</v>
      </c>
      <c r="BH437" s="122">
        <f>LOOKUP($S437,Sheet3!$F$2:$F$9,Sheet3!M$2:M$9)*$G437*IF($L437=1,2,IF($L437=2,1,0))*2</f>
        <v>0</v>
      </c>
      <c r="BI437" s="122">
        <f>(AO437-Sheet3!$Q$4*IF($L437=1,2,IF($L437=2,1,0)))*LOOKUP(S437,Sheet3!F$2:F$9,Sheet3!M$2:M$9)*ROUNDUP(G437/Sheet3!$Q$7,0)</f>
        <v>0</v>
      </c>
      <c r="BJ437" s="122">
        <f>IF(S437="E",LOOKUP(Sheet3!$G$7,Sheet3!$A$18:$A$21,Sheet3!$B$18:$B$21),0)*G437*AN437*2</f>
        <v>0</v>
      </c>
      <c r="BK437" s="122">
        <f>IF(S437="E",LOOKUP(Sheet3!$G$7,Sheet3!$A$18:$A$21,Sheet3!$C$18:$C$21),0)*G437*AN437*2/1000</f>
        <v>0</v>
      </c>
      <c r="BL437" s="122">
        <f>IF(S437="E",LOOKUP(Sheet3!$G$7,Sheet3!$A$18:$A$21,Sheet3!$D$18:$D$21),0)*G437*AN437*2/1000</f>
        <v>0</v>
      </c>
      <c r="BN437" s="124">
        <f t="shared" si="187"/>
        <v>0</v>
      </c>
      <c r="BO437" s="124">
        <f t="shared" si="188"/>
        <v>0</v>
      </c>
      <c r="BP437" s="115"/>
      <c r="BQ437" s="56">
        <f t="shared" si="189"/>
        <v>0</v>
      </c>
      <c r="BR437" s="52">
        <f t="shared" si="190"/>
        <v>0</v>
      </c>
      <c r="BS437" s="52">
        <f t="shared" si="191"/>
        <v>0</v>
      </c>
      <c r="BT437" s="52">
        <f>IF(OR(LOOKUP(V437,Sheet2!A$3:A$25,Sheet2!B$3:B$25)=1,G437=0),0,AW437-AO437*0.2*G437)</f>
        <v>0</v>
      </c>
      <c r="BU437" s="52">
        <f t="shared" si="192"/>
        <v>0</v>
      </c>
      <c r="BV437" s="52">
        <f t="shared" si="193"/>
        <v>0</v>
      </c>
      <c r="BW437" s="32">
        <f t="shared" si="194"/>
        <v>0</v>
      </c>
    </row>
    <row r="438" spans="1:75">
      <c r="A438" s="110"/>
      <c r="D438" s="110">
        <f t="shared" si="203"/>
        <v>0</v>
      </c>
      <c r="E438" s="32"/>
      <c r="L438" s="32">
        <v>1</v>
      </c>
      <c r="M438" s="32">
        <v>0</v>
      </c>
      <c r="N438" s="32">
        <v>0</v>
      </c>
      <c r="O438" s="32">
        <v>0</v>
      </c>
      <c r="P438" s="32">
        <f t="shared" si="198"/>
        <v>0</v>
      </c>
      <c r="R438" s="111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2">
        <f t="shared" si="177"/>
        <v>0</v>
      </c>
      <c r="T438" s="113">
        <f t="shared" si="195"/>
        <v>0</v>
      </c>
      <c r="V438" s="137">
        <f t="shared" si="176"/>
        <v>0</v>
      </c>
      <c r="W438" s="138">
        <f t="shared" si="178"/>
        <v>0</v>
      </c>
      <c r="X438" s="138">
        <f t="shared" si="199"/>
        <v>0</v>
      </c>
      <c r="Y438" s="138">
        <f t="shared" si="200"/>
        <v>0</v>
      </c>
      <c r="Z438" s="138">
        <f>Y438+LOOKUP(V438,Sheet2!A$3:A$24,Sheet2!J$3:J$24)</f>
        <v>0</v>
      </c>
      <c r="AA438" s="138">
        <f t="shared" si="179"/>
        <v>0</v>
      </c>
      <c r="AB438" s="138">
        <f t="shared" si="201"/>
        <v>0</v>
      </c>
      <c r="AC438" s="138">
        <f t="shared" si="202"/>
        <v>0</v>
      </c>
      <c r="AD438" s="138">
        <f>AC438+LOOKUP(V438,Sheet2!A$3:A$24,Sheet2!J$3:J$24)</f>
        <v>0</v>
      </c>
      <c r="AE438" s="138">
        <f t="shared" si="180"/>
        <v>0</v>
      </c>
      <c r="AF438" s="138">
        <f t="shared" si="181"/>
        <v>0</v>
      </c>
      <c r="AG438" s="137">
        <f>LOOKUP(V438,Sheet2!A$3:A$24,Sheet2!K$3:K$24)</f>
        <v>0</v>
      </c>
      <c r="AH438" s="143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37">
        <f>LOOKUP(R438,Sheet3!A$2:A$7,Sheet3!D$2:D$7)</f>
        <v>0</v>
      </c>
      <c r="AJ438" s="137">
        <f t="shared" si="196"/>
        <v>0</v>
      </c>
      <c r="AK438" s="137">
        <f t="shared" si="197"/>
        <v>0</v>
      </c>
      <c r="AL438" s="138">
        <f t="shared" si="182"/>
        <v>0</v>
      </c>
      <c r="AM438" s="138">
        <f t="shared" si="183"/>
        <v>0</v>
      </c>
      <c r="AN438" s="138">
        <f t="shared" si="184"/>
        <v>0</v>
      </c>
      <c r="AO438" s="138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15"/>
      <c r="AQ438" s="152">
        <f t="shared" si="185"/>
        <v>0</v>
      </c>
      <c r="AR438" s="153">
        <f>LOOKUP(S438,Sheet3!F$2:F$9,Sheet3!G$2:G$9)*(AN438-AJ438)*(AN438-AJ438)/2*G438*IF(L438=1,2,IF(L438=2,1,0))</f>
        <v>0</v>
      </c>
      <c r="AS438" s="153">
        <f>LOOKUP(R438,Sheet3!A$2:A$6,Sheet3!B$2:B$6)*AO438*G438</f>
        <v>0</v>
      </c>
      <c r="AT438" s="153">
        <f>LOOKUP(R438,Sheet3!A$2:A$6,Sheet3!C$2:C$6)*AO438*G438</f>
        <v>0</v>
      </c>
      <c r="AU438" s="154">
        <f>IF(AND(AE438&gt;3.5,AF438&gt;3.5),LOOKUP(Sheet1!V438,Sheet2!A$3:A$24,Sheet2!U$3:U$24),LOOKUP(V438,Sheet2!A$3:A$24,Sheet2!T$3:T$24))*G438</f>
        <v>0</v>
      </c>
      <c r="AV438" s="154">
        <f>IF(AND(AE438&gt;3.5,AF438&gt;3.5),LOOKUP(Sheet1!V438,Sheet2!A$3:A$24,Sheet2!W$3:W$24),LOOKUP(V438,Sheet2!A$3:A$24,Sheet2!V$3:V$24))*G438</f>
        <v>0</v>
      </c>
      <c r="AW438" s="153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3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3">
        <f>LOOKUP(S438,Sheet3!F$2:F$9,Sheet3!G$2:G$9)*MIN((((Z438-Y438)+(AD438-AC438))/2+AH438+LOOKUP(V438,Sheet2!A$3:A$24,Sheet2!K$3:K$24)),AN438-AK438)^2/2*G438*IF(L438=1,2,IF(L438=2,1,0))</f>
        <v>0</v>
      </c>
      <c r="AZ438" s="153">
        <f>IF(G438=0,0,MAX(0,SUM(AQ438:AR438)-SUM(AS438:AY438)-BA438-LOOKUP(V438,Sheet2!A$3:A$24,Sheet2!Y$3:Y$24)*G438))</f>
        <v>0</v>
      </c>
      <c r="BA438" s="154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58">
        <f>IF(S438="A",LOOKUP(S438,Sheet3!F$2:F$9,Sheet3!H$2:H$9)*(AN438+AJ438+0.5)*G438*IF(L438=1,2,IF(L438=2,1,0)),0)</f>
        <v>0</v>
      </c>
      <c r="BC438" s="159">
        <f t="shared" si="186"/>
        <v>0</v>
      </c>
      <c r="BD438" s="123">
        <f>LOOKUP($S438,Sheet3!$F$2:$F$9,Sheet3!I$2:I$9)*$G438*IF($L438=1,2,IF($L438=2,1,0))</f>
        <v>0</v>
      </c>
      <c r="BE438" s="123">
        <f>LOOKUP($S438,Sheet3!$F$2:$F$9,Sheet3!J$2:J$9)*$G438*IF($L438=1,2,IF($L438=2,1,0))</f>
        <v>0</v>
      </c>
      <c r="BF438" s="123">
        <f>LOOKUP($S438,Sheet3!$F$2:$F$9,Sheet3!K$2:K$9)*$G438*IF($L438=1,2,IF($L438=2,1,0))</f>
        <v>0</v>
      </c>
      <c r="BG438" s="123">
        <f>LOOKUP($S438,Sheet3!$F$2:$F$9,Sheet3!L$2:L$9)*$G438*IF($L438=1,2,IF($L438=2,1,0))</f>
        <v>0</v>
      </c>
      <c r="BH438" s="122">
        <f>LOOKUP($S438,Sheet3!$F$2:$F$9,Sheet3!M$2:M$9)*$G438*IF($L438=1,2,IF($L438=2,1,0))*2</f>
        <v>0</v>
      </c>
      <c r="BI438" s="122">
        <f>(AO438-Sheet3!$Q$4*IF($L438=1,2,IF($L438=2,1,0)))*LOOKUP(S438,Sheet3!F$2:F$9,Sheet3!M$2:M$9)*ROUNDUP(G438/Sheet3!$Q$7,0)</f>
        <v>0</v>
      </c>
      <c r="BJ438" s="122">
        <f>IF(S438="E",LOOKUP(Sheet3!$G$7,Sheet3!$A$18:$A$21,Sheet3!$B$18:$B$21),0)*G438*AN438*2</f>
        <v>0</v>
      </c>
      <c r="BK438" s="122">
        <f>IF(S438="E",LOOKUP(Sheet3!$G$7,Sheet3!$A$18:$A$21,Sheet3!$C$18:$C$21),0)*G438*AN438*2/1000</f>
        <v>0</v>
      </c>
      <c r="BL438" s="122">
        <f>IF(S438="E",LOOKUP(Sheet3!$G$7,Sheet3!$A$18:$A$21,Sheet3!$D$18:$D$21),0)*G438*AN438*2/1000</f>
        <v>0</v>
      </c>
      <c r="BN438" s="124">
        <f t="shared" si="187"/>
        <v>0</v>
      </c>
      <c r="BO438" s="124">
        <f t="shared" si="188"/>
        <v>0</v>
      </c>
      <c r="BP438" s="115"/>
      <c r="BQ438" s="56">
        <f t="shared" si="189"/>
        <v>0</v>
      </c>
      <c r="BR438" s="52">
        <f t="shared" si="190"/>
        <v>0</v>
      </c>
      <c r="BS438" s="52">
        <f t="shared" si="191"/>
        <v>0</v>
      </c>
      <c r="BT438" s="52">
        <f>IF(OR(LOOKUP(V438,Sheet2!A$3:A$25,Sheet2!B$3:B$25)=1,G438=0),0,AW438-AO438*0.2*G438)</f>
        <v>0</v>
      </c>
      <c r="BU438" s="52">
        <f t="shared" si="192"/>
        <v>0</v>
      </c>
      <c r="BV438" s="52">
        <f t="shared" si="193"/>
        <v>0</v>
      </c>
      <c r="BW438" s="32">
        <f t="shared" si="194"/>
        <v>0</v>
      </c>
    </row>
    <row r="439" spans="1:75">
      <c r="A439" s="110"/>
      <c r="D439" s="110">
        <f t="shared" si="203"/>
        <v>0</v>
      </c>
      <c r="E439" s="32"/>
      <c r="L439" s="32">
        <v>1</v>
      </c>
      <c r="M439" s="32">
        <v>0</v>
      </c>
      <c r="N439" s="32">
        <v>0</v>
      </c>
      <c r="O439" s="32">
        <v>0</v>
      </c>
      <c r="P439" s="32">
        <f t="shared" si="198"/>
        <v>0</v>
      </c>
      <c r="R439" s="111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2">
        <f t="shared" si="177"/>
        <v>0</v>
      </c>
      <c r="T439" s="113">
        <f t="shared" si="195"/>
        <v>0</v>
      </c>
      <c r="V439" s="137">
        <f t="shared" si="176"/>
        <v>0</v>
      </c>
      <c r="W439" s="138">
        <f t="shared" si="178"/>
        <v>0</v>
      </c>
      <c r="X439" s="138">
        <f t="shared" si="199"/>
        <v>0</v>
      </c>
      <c r="Y439" s="138">
        <f t="shared" si="200"/>
        <v>0</v>
      </c>
      <c r="Z439" s="138">
        <f>Y439+LOOKUP(V439,Sheet2!A$3:A$24,Sheet2!J$3:J$24)</f>
        <v>0</v>
      </c>
      <c r="AA439" s="138">
        <f t="shared" si="179"/>
        <v>0</v>
      </c>
      <c r="AB439" s="138">
        <f t="shared" si="201"/>
        <v>0</v>
      </c>
      <c r="AC439" s="138">
        <f t="shared" si="202"/>
        <v>0</v>
      </c>
      <c r="AD439" s="138">
        <f>AC439+LOOKUP(V439,Sheet2!A$3:A$24,Sheet2!J$3:J$24)</f>
        <v>0</v>
      </c>
      <c r="AE439" s="138">
        <f t="shared" si="180"/>
        <v>0</v>
      </c>
      <c r="AF439" s="138">
        <f t="shared" si="181"/>
        <v>0</v>
      </c>
      <c r="AG439" s="137">
        <f>LOOKUP(V439,Sheet2!A$3:A$24,Sheet2!K$3:K$24)</f>
        <v>0</v>
      </c>
      <c r="AH439" s="143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37">
        <f>LOOKUP(R439,Sheet3!A$2:A$7,Sheet3!D$2:D$7)</f>
        <v>0</v>
      </c>
      <c r="AJ439" s="137">
        <f t="shared" si="196"/>
        <v>0</v>
      </c>
      <c r="AK439" s="137">
        <f t="shared" si="197"/>
        <v>0</v>
      </c>
      <c r="AL439" s="138">
        <f t="shared" si="182"/>
        <v>0</v>
      </c>
      <c r="AM439" s="138">
        <f t="shared" si="183"/>
        <v>0</v>
      </c>
      <c r="AN439" s="138">
        <f t="shared" si="184"/>
        <v>0</v>
      </c>
      <c r="AO439" s="138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15"/>
      <c r="AQ439" s="152">
        <f t="shared" si="185"/>
        <v>0</v>
      </c>
      <c r="AR439" s="153">
        <f>LOOKUP(S439,Sheet3!F$2:F$9,Sheet3!G$2:G$9)*(AN439-AJ439)*(AN439-AJ439)/2*G439*IF(L439=1,2,IF(L439=2,1,0))</f>
        <v>0</v>
      </c>
      <c r="AS439" s="153">
        <f>LOOKUP(R439,Sheet3!A$2:A$6,Sheet3!B$2:B$6)*AO439*G439</f>
        <v>0</v>
      </c>
      <c r="AT439" s="153">
        <f>LOOKUP(R439,Sheet3!A$2:A$6,Sheet3!C$2:C$6)*AO439*G439</f>
        <v>0</v>
      </c>
      <c r="AU439" s="154">
        <f>IF(AND(AE439&gt;3.5,AF439&gt;3.5),LOOKUP(Sheet1!V439,Sheet2!A$3:A$24,Sheet2!U$3:U$24),LOOKUP(V439,Sheet2!A$3:A$24,Sheet2!T$3:T$24))*G439</f>
        <v>0</v>
      </c>
      <c r="AV439" s="154">
        <f>IF(AND(AE439&gt;3.5,AF439&gt;3.5),LOOKUP(Sheet1!V439,Sheet2!A$3:A$24,Sheet2!W$3:W$24),LOOKUP(V439,Sheet2!A$3:A$24,Sheet2!V$3:V$24))*G439</f>
        <v>0</v>
      </c>
      <c r="AW439" s="153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3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3">
        <f>LOOKUP(S439,Sheet3!F$2:F$9,Sheet3!G$2:G$9)*MIN((((Z439-Y439)+(AD439-AC439))/2+AH439+LOOKUP(V439,Sheet2!A$3:A$24,Sheet2!K$3:K$24)),AN439-AK439)^2/2*G439*IF(L439=1,2,IF(L439=2,1,0))</f>
        <v>0</v>
      </c>
      <c r="AZ439" s="153">
        <f>IF(G439=0,0,MAX(0,SUM(AQ439:AR439)-SUM(AS439:AY439)-BA439-LOOKUP(V439,Sheet2!A$3:A$24,Sheet2!Y$3:Y$24)*G439))</f>
        <v>0</v>
      </c>
      <c r="BA439" s="154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58">
        <f>IF(S439="A",LOOKUP(S439,Sheet3!F$2:F$9,Sheet3!H$2:H$9)*(AN439+AJ439+0.5)*G439*IF(L439=1,2,IF(L439=2,1,0)),0)</f>
        <v>0</v>
      </c>
      <c r="BC439" s="159">
        <f t="shared" si="186"/>
        <v>0</v>
      </c>
      <c r="BD439" s="123">
        <f>LOOKUP($S439,Sheet3!$F$2:$F$9,Sheet3!I$2:I$9)*$G439*IF($L439=1,2,IF($L439=2,1,0))</f>
        <v>0</v>
      </c>
      <c r="BE439" s="123">
        <f>LOOKUP($S439,Sheet3!$F$2:$F$9,Sheet3!J$2:J$9)*$G439*IF($L439=1,2,IF($L439=2,1,0))</f>
        <v>0</v>
      </c>
      <c r="BF439" s="123">
        <f>LOOKUP($S439,Sheet3!$F$2:$F$9,Sheet3!K$2:K$9)*$G439*IF($L439=1,2,IF($L439=2,1,0))</f>
        <v>0</v>
      </c>
      <c r="BG439" s="123">
        <f>LOOKUP($S439,Sheet3!$F$2:$F$9,Sheet3!L$2:L$9)*$G439*IF($L439=1,2,IF($L439=2,1,0))</f>
        <v>0</v>
      </c>
      <c r="BH439" s="122">
        <f>LOOKUP($S439,Sheet3!$F$2:$F$9,Sheet3!M$2:M$9)*$G439*IF($L439=1,2,IF($L439=2,1,0))*2</f>
        <v>0</v>
      </c>
      <c r="BI439" s="122">
        <f>(AO439-Sheet3!$Q$4*IF($L439=1,2,IF($L439=2,1,0)))*LOOKUP(S439,Sheet3!F$2:F$9,Sheet3!M$2:M$9)*ROUNDUP(G439/Sheet3!$Q$7,0)</f>
        <v>0</v>
      </c>
      <c r="BJ439" s="122">
        <f>IF(S439="E",LOOKUP(Sheet3!$G$7,Sheet3!$A$18:$A$21,Sheet3!$B$18:$B$21),0)*G439*AN439*2</f>
        <v>0</v>
      </c>
      <c r="BK439" s="122">
        <f>IF(S439="E",LOOKUP(Sheet3!$G$7,Sheet3!$A$18:$A$21,Sheet3!$C$18:$C$21),0)*G439*AN439*2/1000</f>
        <v>0</v>
      </c>
      <c r="BL439" s="122">
        <f>IF(S439="E",LOOKUP(Sheet3!$G$7,Sheet3!$A$18:$A$21,Sheet3!$D$18:$D$21),0)*G439*AN439*2/1000</f>
        <v>0</v>
      </c>
      <c r="BN439" s="124">
        <f t="shared" si="187"/>
        <v>0</v>
      </c>
      <c r="BO439" s="124">
        <f t="shared" si="188"/>
        <v>0</v>
      </c>
      <c r="BP439" s="115"/>
      <c r="BQ439" s="56">
        <f t="shared" si="189"/>
        <v>0</v>
      </c>
      <c r="BR439" s="52">
        <f t="shared" si="190"/>
        <v>0</v>
      </c>
      <c r="BS439" s="52">
        <f t="shared" si="191"/>
        <v>0</v>
      </c>
      <c r="BT439" s="52">
        <f>IF(OR(LOOKUP(V439,Sheet2!A$3:A$25,Sheet2!B$3:B$25)=1,G439=0),0,AW439-AO439*0.2*G439)</f>
        <v>0</v>
      </c>
      <c r="BU439" s="52">
        <f t="shared" si="192"/>
        <v>0</v>
      </c>
      <c r="BV439" s="52">
        <f t="shared" si="193"/>
        <v>0</v>
      </c>
      <c r="BW439" s="32">
        <f t="shared" si="194"/>
        <v>0</v>
      </c>
    </row>
    <row r="440" spans="1:75">
      <c r="A440" s="110"/>
      <c r="D440" s="110">
        <f t="shared" si="203"/>
        <v>0</v>
      </c>
      <c r="E440" s="32"/>
      <c r="L440" s="32">
        <v>1</v>
      </c>
      <c r="M440" s="32">
        <v>0</v>
      </c>
      <c r="N440" s="32">
        <v>0</v>
      </c>
      <c r="O440" s="32">
        <v>0</v>
      </c>
      <c r="P440" s="32">
        <f t="shared" si="198"/>
        <v>0</v>
      </c>
      <c r="R440" s="111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2">
        <f t="shared" si="177"/>
        <v>0</v>
      </c>
      <c r="T440" s="113">
        <f t="shared" si="195"/>
        <v>0</v>
      </c>
      <c r="V440" s="137">
        <f t="shared" si="176"/>
        <v>0</v>
      </c>
      <c r="W440" s="138">
        <f t="shared" si="178"/>
        <v>0</v>
      </c>
      <c r="X440" s="138">
        <f t="shared" si="199"/>
        <v>0</v>
      </c>
      <c r="Y440" s="138">
        <f t="shared" si="200"/>
        <v>0</v>
      </c>
      <c r="Z440" s="138">
        <f>Y440+LOOKUP(V440,Sheet2!A$3:A$24,Sheet2!J$3:J$24)</f>
        <v>0</v>
      </c>
      <c r="AA440" s="138">
        <f t="shared" si="179"/>
        <v>0</v>
      </c>
      <c r="AB440" s="138">
        <f t="shared" si="201"/>
        <v>0</v>
      </c>
      <c r="AC440" s="138">
        <f t="shared" si="202"/>
        <v>0</v>
      </c>
      <c r="AD440" s="138">
        <f>AC440+LOOKUP(V440,Sheet2!A$3:A$24,Sheet2!J$3:J$24)</f>
        <v>0</v>
      </c>
      <c r="AE440" s="138">
        <f t="shared" si="180"/>
        <v>0</v>
      </c>
      <c r="AF440" s="138">
        <f t="shared" si="181"/>
        <v>0</v>
      </c>
      <c r="AG440" s="137">
        <f>LOOKUP(V440,Sheet2!A$3:A$24,Sheet2!K$3:K$24)</f>
        <v>0</v>
      </c>
      <c r="AH440" s="143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37">
        <f>LOOKUP(R440,Sheet3!A$2:A$7,Sheet3!D$2:D$7)</f>
        <v>0</v>
      </c>
      <c r="AJ440" s="137">
        <f t="shared" si="196"/>
        <v>0</v>
      </c>
      <c r="AK440" s="137">
        <f t="shared" si="197"/>
        <v>0</v>
      </c>
      <c r="AL440" s="138">
        <f t="shared" si="182"/>
        <v>0</v>
      </c>
      <c r="AM440" s="138">
        <f t="shared" si="183"/>
        <v>0</v>
      </c>
      <c r="AN440" s="138">
        <f t="shared" si="184"/>
        <v>0</v>
      </c>
      <c r="AO440" s="138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15"/>
      <c r="AQ440" s="152">
        <f t="shared" si="185"/>
        <v>0</v>
      </c>
      <c r="AR440" s="153">
        <f>LOOKUP(S440,Sheet3!F$2:F$9,Sheet3!G$2:G$9)*(AN440-AJ440)*(AN440-AJ440)/2*G440*IF(L440=1,2,IF(L440=2,1,0))</f>
        <v>0</v>
      </c>
      <c r="AS440" s="153">
        <f>LOOKUP(R440,Sheet3!A$2:A$6,Sheet3!B$2:B$6)*AO440*G440</f>
        <v>0</v>
      </c>
      <c r="AT440" s="153">
        <f>LOOKUP(R440,Sheet3!A$2:A$6,Sheet3!C$2:C$6)*AO440*G440</f>
        <v>0</v>
      </c>
      <c r="AU440" s="154">
        <f>IF(AND(AE440&gt;3.5,AF440&gt;3.5),LOOKUP(Sheet1!V440,Sheet2!A$3:A$24,Sheet2!U$3:U$24),LOOKUP(V440,Sheet2!A$3:A$24,Sheet2!T$3:T$24))*G440</f>
        <v>0</v>
      </c>
      <c r="AV440" s="154">
        <f>IF(AND(AE440&gt;3.5,AF440&gt;3.5),LOOKUP(Sheet1!V440,Sheet2!A$3:A$24,Sheet2!W$3:W$24),LOOKUP(V440,Sheet2!A$3:A$24,Sheet2!V$3:V$24))*G440</f>
        <v>0</v>
      </c>
      <c r="AW440" s="153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3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3">
        <f>LOOKUP(S440,Sheet3!F$2:F$9,Sheet3!G$2:G$9)*MIN((((Z440-Y440)+(AD440-AC440))/2+AH440+LOOKUP(V440,Sheet2!A$3:A$24,Sheet2!K$3:K$24)),AN440-AK440)^2/2*G440*IF(L440=1,2,IF(L440=2,1,0))</f>
        <v>0</v>
      </c>
      <c r="AZ440" s="153">
        <f>IF(G440=0,0,MAX(0,SUM(AQ440:AR440)-SUM(AS440:AY440)-BA440-LOOKUP(V440,Sheet2!A$3:A$24,Sheet2!Y$3:Y$24)*G440))</f>
        <v>0</v>
      </c>
      <c r="BA440" s="154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58">
        <f>IF(S440="A",LOOKUP(S440,Sheet3!F$2:F$9,Sheet3!H$2:H$9)*(AN440+AJ440+0.5)*G440*IF(L440=1,2,IF(L440=2,1,0)),0)</f>
        <v>0</v>
      </c>
      <c r="BC440" s="159">
        <f t="shared" si="186"/>
        <v>0</v>
      </c>
      <c r="BD440" s="123">
        <f>LOOKUP($S440,Sheet3!$F$2:$F$9,Sheet3!I$2:I$9)*$G440*IF($L440=1,2,IF($L440=2,1,0))</f>
        <v>0</v>
      </c>
      <c r="BE440" s="123">
        <f>LOOKUP($S440,Sheet3!$F$2:$F$9,Sheet3!J$2:J$9)*$G440*IF($L440=1,2,IF($L440=2,1,0))</f>
        <v>0</v>
      </c>
      <c r="BF440" s="123">
        <f>LOOKUP($S440,Sheet3!$F$2:$F$9,Sheet3!K$2:K$9)*$G440*IF($L440=1,2,IF($L440=2,1,0))</f>
        <v>0</v>
      </c>
      <c r="BG440" s="123">
        <f>LOOKUP($S440,Sheet3!$F$2:$F$9,Sheet3!L$2:L$9)*$G440*IF($L440=1,2,IF($L440=2,1,0))</f>
        <v>0</v>
      </c>
      <c r="BH440" s="122">
        <f>LOOKUP($S440,Sheet3!$F$2:$F$9,Sheet3!M$2:M$9)*$G440*IF($L440=1,2,IF($L440=2,1,0))*2</f>
        <v>0</v>
      </c>
      <c r="BI440" s="122">
        <f>(AO440-Sheet3!$Q$4*IF($L440=1,2,IF($L440=2,1,0)))*LOOKUP(S440,Sheet3!F$2:F$9,Sheet3!M$2:M$9)*ROUNDUP(G440/Sheet3!$Q$7,0)</f>
        <v>0</v>
      </c>
      <c r="BJ440" s="122">
        <f>IF(S440="E",LOOKUP(Sheet3!$G$7,Sheet3!$A$18:$A$21,Sheet3!$B$18:$B$21),0)*G440*AN440*2</f>
        <v>0</v>
      </c>
      <c r="BK440" s="122">
        <f>IF(S440="E",LOOKUP(Sheet3!$G$7,Sheet3!$A$18:$A$21,Sheet3!$C$18:$C$21),0)*G440*AN440*2/1000</f>
        <v>0</v>
      </c>
      <c r="BL440" s="122">
        <f>IF(S440="E",LOOKUP(Sheet3!$G$7,Sheet3!$A$18:$A$21,Sheet3!$D$18:$D$21),0)*G440*AN440*2/1000</f>
        <v>0</v>
      </c>
      <c r="BN440" s="124">
        <f t="shared" si="187"/>
        <v>0</v>
      </c>
      <c r="BO440" s="124">
        <f t="shared" si="188"/>
        <v>0</v>
      </c>
      <c r="BP440" s="115"/>
      <c r="BQ440" s="56">
        <f t="shared" si="189"/>
        <v>0</v>
      </c>
      <c r="BR440" s="52">
        <f t="shared" si="190"/>
        <v>0</v>
      </c>
      <c r="BS440" s="52">
        <f t="shared" si="191"/>
        <v>0</v>
      </c>
      <c r="BT440" s="52">
        <f>IF(OR(LOOKUP(V440,Sheet2!A$3:A$25,Sheet2!B$3:B$25)=1,G440=0),0,AW440-AO440*0.2*G440)</f>
        <v>0</v>
      </c>
      <c r="BU440" s="52">
        <f t="shared" si="192"/>
        <v>0</v>
      </c>
      <c r="BV440" s="52">
        <f t="shared" si="193"/>
        <v>0</v>
      </c>
      <c r="BW440" s="32">
        <f t="shared" si="194"/>
        <v>0</v>
      </c>
    </row>
    <row r="441" spans="1:75">
      <c r="A441" s="110"/>
      <c r="D441" s="110">
        <f t="shared" si="203"/>
        <v>0</v>
      </c>
      <c r="E441" s="32"/>
      <c r="L441" s="32">
        <v>1</v>
      </c>
      <c r="M441" s="32">
        <v>0</v>
      </c>
      <c r="N441" s="32">
        <v>0</v>
      </c>
      <c r="O441" s="32">
        <v>0</v>
      </c>
      <c r="P441" s="32">
        <f t="shared" si="198"/>
        <v>0</v>
      </c>
      <c r="R441" s="111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2">
        <f t="shared" si="177"/>
        <v>0</v>
      </c>
      <c r="T441" s="113">
        <f t="shared" si="195"/>
        <v>0</v>
      </c>
      <c r="V441" s="137">
        <f t="shared" si="176"/>
        <v>0</v>
      </c>
      <c r="W441" s="138">
        <f t="shared" si="178"/>
        <v>0</v>
      </c>
      <c r="X441" s="138">
        <f t="shared" si="199"/>
        <v>0</v>
      </c>
      <c r="Y441" s="138">
        <f t="shared" si="200"/>
        <v>0</v>
      </c>
      <c r="Z441" s="138">
        <f>Y441+LOOKUP(V441,Sheet2!A$3:A$24,Sheet2!J$3:J$24)</f>
        <v>0</v>
      </c>
      <c r="AA441" s="138">
        <f t="shared" si="179"/>
        <v>0</v>
      </c>
      <c r="AB441" s="138">
        <f t="shared" si="201"/>
        <v>0</v>
      </c>
      <c r="AC441" s="138">
        <f t="shared" si="202"/>
        <v>0</v>
      </c>
      <c r="AD441" s="138">
        <f>AC441+LOOKUP(V441,Sheet2!A$3:A$24,Sheet2!J$3:J$24)</f>
        <v>0</v>
      </c>
      <c r="AE441" s="138">
        <f t="shared" si="180"/>
        <v>0</v>
      </c>
      <c r="AF441" s="138">
        <f t="shared" si="181"/>
        <v>0</v>
      </c>
      <c r="AG441" s="137">
        <f>LOOKUP(V441,Sheet2!A$3:A$24,Sheet2!K$3:K$24)</f>
        <v>0</v>
      </c>
      <c r="AH441" s="143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37">
        <f>LOOKUP(R441,Sheet3!A$2:A$7,Sheet3!D$2:D$7)</f>
        <v>0</v>
      </c>
      <c r="AJ441" s="137">
        <f t="shared" si="196"/>
        <v>0</v>
      </c>
      <c r="AK441" s="137">
        <f t="shared" si="197"/>
        <v>0</v>
      </c>
      <c r="AL441" s="138">
        <f t="shared" si="182"/>
        <v>0</v>
      </c>
      <c r="AM441" s="138">
        <f t="shared" si="183"/>
        <v>0</v>
      </c>
      <c r="AN441" s="138">
        <f t="shared" si="184"/>
        <v>0</v>
      </c>
      <c r="AO441" s="138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15"/>
      <c r="AQ441" s="152">
        <f t="shared" si="185"/>
        <v>0</v>
      </c>
      <c r="AR441" s="153">
        <f>LOOKUP(S441,Sheet3!F$2:F$9,Sheet3!G$2:G$9)*(AN441-AJ441)*(AN441-AJ441)/2*G441*IF(L441=1,2,IF(L441=2,1,0))</f>
        <v>0</v>
      </c>
      <c r="AS441" s="153">
        <f>LOOKUP(R441,Sheet3!A$2:A$6,Sheet3!B$2:B$6)*AO441*G441</f>
        <v>0</v>
      </c>
      <c r="AT441" s="153">
        <f>LOOKUP(R441,Sheet3!A$2:A$6,Sheet3!C$2:C$6)*AO441*G441</f>
        <v>0</v>
      </c>
      <c r="AU441" s="154">
        <f>IF(AND(AE441&gt;3.5,AF441&gt;3.5),LOOKUP(Sheet1!V441,Sheet2!A$3:A$24,Sheet2!U$3:U$24),LOOKUP(V441,Sheet2!A$3:A$24,Sheet2!T$3:T$24))*G441</f>
        <v>0</v>
      </c>
      <c r="AV441" s="154">
        <f>IF(AND(AE441&gt;3.5,AF441&gt;3.5),LOOKUP(Sheet1!V441,Sheet2!A$3:A$24,Sheet2!W$3:W$24),LOOKUP(V441,Sheet2!A$3:A$24,Sheet2!V$3:V$24))*G441</f>
        <v>0</v>
      </c>
      <c r="AW441" s="153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3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3">
        <f>LOOKUP(S441,Sheet3!F$2:F$9,Sheet3!G$2:G$9)*MIN((((Z441-Y441)+(AD441-AC441))/2+AH441+LOOKUP(V441,Sheet2!A$3:A$24,Sheet2!K$3:K$24)),AN441-AK441)^2/2*G441*IF(L441=1,2,IF(L441=2,1,0))</f>
        <v>0</v>
      </c>
      <c r="AZ441" s="153">
        <f>IF(G441=0,0,MAX(0,SUM(AQ441:AR441)-SUM(AS441:AY441)-BA441-LOOKUP(V441,Sheet2!A$3:A$24,Sheet2!Y$3:Y$24)*G441))</f>
        <v>0</v>
      </c>
      <c r="BA441" s="154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58">
        <f>IF(S441="A",LOOKUP(S441,Sheet3!F$2:F$9,Sheet3!H$2:H$9)*(AN441+AJ441+0.5)*G441*IF(L441=1,2,IF(L441=2,1,0)),0)</f>
        <v>0</v>
      </c>
      <c r="BC441" s="159">
        <f t="shared" si="186"/>
        <v>0</v>
      </c>
      <c r="BD441" s="123">
        <f>LOOKUP($S441,Sheet3!$F$2:$F$9,Sheet3!I$2:I$9)*$G441*IF($L441=1,2,IF($L441=2,1,0))</f>
        <v>0</v>
      </c>
      <c r="BE441" s="123">
        <f>LOOKUP($S441,Sheet3!$F$2:$F$9,Sheet3!J$2:J$9)*$G441*IF($L441=1,2,IF($L441=2,1,0))</f>
        <v>0</v>
      </c>
      <c r="BF441" s="123">
        <f>LOOKUP($S441,Sheet3!$F$2:$F$9,Sheet3!K$2:K$9)*$G441*IF($L441=1,2,IF($L441=2,1,0))</f>
        <v>0</v>
      </c>
      <c r="BG441" s="123">
        <f>LOOKUP($S441,Sheet3!$F$2:$F$9,Sheet3!L$2:L$9)*$G441*IF($L441=1,2,IF($L441=2,1,0))</f>
        <v>0</v>
      </c>
      <c r="BH441" s="122">
        <f>LOOKUP($S441,Sheet3!$F$2:$F$9,Sheet3!M$2:M$9)*$G441*IF($L441=1,2,IF($L441=2,1,0))*2</f>
        <v>0</v>
      </c>
      <c r="BI441" s="122">
        <f>(AO441-Sheet3!$Q$4*IF($L441=1,2,IF($L441=2,1,0)))*LOOKUP(S441,Sheet3!F$2:F$9,Sheet3!M$2:M$9)*ROUNDUP(G441/Sheet3!$Q$7,0)</f>
        <v>0</v>
      </c>
      <c r="BJ441" s="122">
        <f>IF(S441="E",LOOKUP(Sheet3!$G$7,Sheet3!$A$18:$A$21,Sheet3!$B$18:$B$21),0)*G441*AN441*2</f>
        <v>0</v>
      </c>
      <c r="BK441" s="122">
        <f>IF(S441="E",LOOKUP(Sheet3!$G$7,Sheet3!$A$18:$A$21,Sheet3!$C$18:$C$21),0)*G441*AN441*2/1000</f>
        <v>0</v>
      </c>
      <c r="BL441" s="122">
        <f>IF(S441="E",LOOKUP(Sheet3!$G$7,Sheet3!$A$18:$A$21,Sheet3!$D$18:$D$21),0)*G441*AN441*2/1000</f>
        <v>0</v>
      </c>
      <c r="BN441" s="124">
        <f t="shared" si="187"/>
        <v>0</v>
      </c>
      <c r="BO441" s="124">
        <f t="shared" si="188"/>
        <v>0</v>
      </c>
      <c r="BP441" s="115"/>
      <c r="BQ441" s="56">
        <f t="shared" si="189"/>
        <v>0</v>
      </c>
      <c r="BR441" s="52">
        <f t="shared" si="190"/>
        <v>0</v>
      </c>
      <c r="BS441" s="52">
        <f t="shared" si="191"/>
        <v>0</v>
      </c>
      <c r="BT441" s="52">
        <f>IF(OR(LOOKUP(V441,Sheet2!A$3:A$25,Sheet2!B$3:B$25)=1,G441=0),0,AW441-AO441*0.2*G441)</f>
        <v>0</v>
      </c>
      <c r="BU441" s="52">
        <f t="shared" si="192"/>
        <v>0</v>
      </c>
      <c r="BV441" s="52">
        <f t="shared" si="193"/>
        <v>0</v>
      </c>
      <c r="BW441" s="32">
        <f t="shared" si="194"/>
        <v>0</v>
      </c>
    </row>
    <row r="442" spans="1:75">
      <c r="A442" s="110"/>
      <c r="D442" s="110">
        <f t="shared" si="203"/>
        <v>0</v>
      </c>
      <c r="E442" s="32"/>
      <c r="L442" s="32">
        <v>1</v>
      </c>
      <c r="M442" s="32">
        <v>0</v>
      </c>
      <c r="N442" s="32">
        <v>0</v>
      </c>
      <c r="O442" s="32">
        <v>0</v>
      </c>
      <c r="P442" s="32">
        <f t="shared" si="198"/>
        <v>0</v>
      </c>
      <c r="R442" s="111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2">
        <f t="shared" si="177"/>
        <v>0</v>
      </c>
      <c r="T442" s="113">
        <f t="shared" si="195"/>
        <v>0</v>
      </c>
      <c r="V442" s="137">
        <f t="shared" si="176"/>
        <v>0</v>
      </c>
      <c r="W442" s="138">
        <f t="shared" si="178"/>
        <v>0</v>
      </c>
      <c r="X442" s="138">
        <f t="shared" si="199"/>
        <v>0</v>
      </c>
      <c r="Y442" s="138">
        <f t="shared" si="200"/>
        <v>0</v>
      </c>
      <c r="Z442" s="138">
        <f>Y442+LOOKUP(V442,Sheet2!A$3:A$24,Sheet2!J$3:J$24)</f>
        <v>0</v>
      </c>
      <c r="AA442" s="138">
        <f t="shared" si="179"/>
        <v>0</v>
      </c>
      <c r="AB442" s="138">
        <f t="shared" si="201"/>
        <v>0</v>
      </c>
      <c r="AC442" s="138">
        <f t="shared" si="202"/>
        <v>0</v>
      </c>
      <c r="AD442" s="138">
        <f>AC442+LOOKUP(V442,Sheet2!A$3:A$24,Sheet2!J$3:J$24)</f>
        <v>0</v>
      </c>
      <c r="AE442" s="138">
        <f t="shared" si="180"/>
        <v>0</v>
      </c>
      <c r="AF442" s="138">
        <f t="shared" si="181"/>
        <v>0</v>
      </c>
      <c r="AG442" s="137">
        <f>LOOKUP(V442,Sheet2!A$3:A$24,Sheet2!K$3:K$24)</f>
        <v>0</v>
      </c>
      <c r="AH442" s="143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37">
        <f>LOOKUP(R442,Sheet3!A$2:A$7,Sheet3!D$2:D$7)</f>
        <v>0</v>
      </c>
      <c r="AJ442" s="137">
        <f t="shared" si="196"/>
        <v>0</v>
      </c>
      <c r="AK442" s="137">
        <f t="shared" si="197"/>
        <v>0</v>
      </c>
      <c r="AL442" s="138">
        <f t="shared" si="182"/>
        <v>0</v>
      </c>
      <c r="AM442" s="138">
        <f t="shared" si="183"/>
        <v>0</v>
      </c>
      <c r="AN442" s="138">
        <f t="shared" si="184"/>
        <v>0</v>
      </c>
      <c r="AO442" s="138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15"/>
      <c r="AQ442" s="152">
        <f t="shared" si="185"/>
        <v>0</v>
      </c>
      <c r="AR442" s="153">
        <f>LOOKUP(S442,Sheet3!F$2:F$9,Sheet3!G$2:G$9)*(AN442-AJ442)*(AN442-AJ442)/2*G442*IF(L442=1,2,IF(L442=2,1,0))</f>
        <v>0</v>
      </c>
      <c r="AS442" s="153">
        <f>LOOKUP(R442,Sheet3!A$2:A$6,Sheet3!B$2:B$6)*AO442*G442</f>
        <v>0</v>
      </c>
      <c r="AT442" s="153">
        <f>LOOKUP(R442,Sheet3!A$2:A$6,Sheet3!C$2:C$6)*AO442*G442</f>
        <v>0</v>
      </c>
      <c r="AU442" s="154">
        <f>IF(AND(AE442&gt;3.5,AF442&gt;3.5),LOOKUP(Sheet1!V442,Sheet2!A$3:A$24,Sheet2!U$3:U$24),LOOKUP(V442,Sheet2!A$3:A$24,Sheet2!T$3:T$24))*G442</f>
        <v>0</v>
      </c>
      <c r="AV442" s="154">
        <f>IF(AND(AE442&gt;3.5,AF442&gt;3.5),LOOKUP(Sheet1!V442,Sheet2!A$3:A$24,Sheet2!W$3:W$24),LOOKUP(V442,Sheet2!A$3:A$24,Sheet2!V$3:V$24))*G442</f>
        <v>0</v>
      </c>
      <c r="AW442" s="153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3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3">
        <f>LOOKUP(S442,Sheet3!F$2:F$9,Sheet3!G$2:G$9)*MIN((((Z442-Y442)+(AD442-AC442))/2+AH442+LOOKUP(V442,Sheet2!A$3:A$24,Sheet2!K$3:K$24)),AN442-AK442)^2/2*G442*IF(L442=1,2,IF(L442=2,1,0))</f>
        <v>0</v>
      </c>
      <c r="AZ442" s="153">
        <f>IF(G442=0,0,MAX(0,SUM(AQ442:AR442)-SUM(AS442:AY442)-BA442-LOOKUP(V442,Sheet2!A$3:A$24,Sheet2!Y$3:Y$24)*G442))</f>
        <v>0</v>
      </c>
      <c r="BA442" s="154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58">
        <f>IF(S442="A",LOOKUP(S442,Sheet3!F$2:F$9,Sheet3!H$2:H$9)*(AN442+AJ442+0.5)*G442*IF(L442=1,2,IF(L442=2,1,0)),0)</f>
        <v>0</v>
      </c>
      <c r="BC442" s="159">
        <f t="shared" si="186"/>
        <v>0</v>
      </c>
      <c r="BD442" s="123">
        <f>LOOKUP($S442,Sheet3!$F$2:$F$9,Sheet3!I$2:I$9)*$G442*IF($L442=1,2,IF($L442=2,1,0))</f>
        <v>0</v>
      </c>
      <c r="BE442" s="123">
        <f>LOOKUP($S442,Sheet3!$F$2:$F$9,Sheet3!J$2:J$9)*$G442*IF($L442=1,2,IF($L442=2,1,0))</f>
        <v>0</v>
      </c>
      <c r="BF442" s="123">
        <f>LOOKUP($S442,Sheet3!$F$2:$F$9,Sheet3!K$2:K$9)*$G442*IF($L442=1,2,IF($L442=2,1,0))</f>
        <v>0</v>
      </c>
      <c r="BG442" s="123">
        <f>LOOKUP($S442,Sheet3!$F$2:$F$9,Sheet3!L$2:L$9)*$G442*IF($L442=1,2,IF($L442=2,1,0))</f>
        <v>0</v>
      </c>
      <c r="BH442" s="122">
        <f>LOOKUP($S442,Sheet3!$F$2:$F$9,Sheet3!M$2:M$9)*$G442*IF($L442=1,2,IF($L442=2,1,0))*2</f>
        <v>0</v>
      </c>
      <c r="BI442" s="122">
        <f>(AO442-Sheet3!$Q$4*IF($L442=1,2,IF($L442=2,1,0)))*LOOKUP(S442,Sheet3!F$2:F$9,Sheet3!M$2:M$9)*ROUNDUP(G442/Sheet3!$Q$7,0)</f>
        <v>0</v>
      </c>
      <c r="BJ442" s="122">
        <f>IF(S442="E",LOOKUP(Sheet3!$G$7,Sheet3!$A$18:$A$21,Sheet3!$B$18:$B$21),0)*G442*AN442*2</f>
        <v>0</v>
      </c>
      <c r="BK442" s="122">
        <f>IF(S442="E",LOOKUP(Sheet3!$G$7,Sheet3!$A$18:$A$21,Sheet3!$C$18:$C$21),0)*G442*AN442*2/1000</f>
        <v>0</v>
      </c>
      <c r="BL442" s="122">
        <f>IF(S442="E",LOOKUP(Sheet3!$G$7,Sheet3!$A$18:$A$21,Sheet3!$D$18:$D$21),0)*G442*AN442*2/1000</f>
        <v>0</v>
      </c>
      <c r="BN442" s="124">
        <f t="shared" si="187"/>
        <v>0</v>
      </c>
      <c r="BO442" s="124">
        <f t="shared" si="188"/>
        <v>0</v>
      </c>
      <c r="BP442" s="115"/>
      <c r="BQ442" s="56">
        <f t="shared" si="189"/>
        <v>0</v>
      </c>
      <c r="BR442" s="52">
        <f t="shared" si="190"/>
        <v>0</v>
      </c>
      <c r="BS442" s="52">
        <f t="shared" si="191"/>
        <v>0</v>
      </c>
      <c r="BT442" s="52">
        <f>IF(OR(LOOKUP(V442,Sheet2!A$3:A$25,Sheet2!B$3:B$25)=1,G442=0),0,AW442-AO442*0.2*G442)</f>
        <v>0</v>
      </c>
      <c r="BU442" s="52">
        <f t="shared" si="192"/>
        <v>0</v>
      </c>
      <c r="BV442" s="52">
        <f t="shared" si="193"/>
        <v>0</v>
      </c>
      <c r="BW442" s="32">
        <f t="shared" si="194"/>
        <v>0</v>
      </c>
    </row>
    <row r="443" spans="1:75">
      <c r="A443" s="110"/>
      <c r="D443" s="110">
        <f t="shared" si="203"/>
        <v>0</v>
      </c>
      <c r="E443" s="32"/>
      <c r="L443" s="32">
        <v>1</v>
      </c>
      <c r="M443" s="32">
        <v>0</v>
      </c>
      <c r="N443" s="32">
        <v>0</v>
      </c>
      <c r="O443" s="32">
        <v>0</v>
      </c>
      <c r="P443" s="32">
        <f t="shared" si="198"/>
        <v>0</v>
      </c>
      <c r="R443" s="111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2">
        <f t="shared" si="177"/>
        <v>0</v>
      </c>
      <c r="T443" s="113">
        <f t="shared" si="195"/>
        <v>0</v>
      </c>
      <c r="V443" s="137">
        <f t="shared" si="176"/>
        <v>0</v>
      </c>
      <c r="W443" s="138">
        <f t="shared" si="178"/>
        <v>0</v>
      </c>
      <c r="X443" s="138">
        <f t="shared" si="199"/>
        <v>0</v>
      </c>
      <c r="Y443" s="138">
        <f t="shared" si="200"/>
        <v>0</v>
      </c>
      <c r="Z443" s="138">
        <f>Y443+LOOKUP(V443,Sheet2!A$3:A$24,Sheet2!J$3:J$24)</f>
        <v>0</v>
      </c>
      <c r="AA443" s="138">
        <f t="shared" si="179"/>
        <v>0</v>
      </c>
      <c r="AB443" s="138">
        <f t="shared" si="201"/>
        <v>0</v>
      </c>
      <c r="AC443" s="138">
        <f t="shared" si="202"/>
        <v>0</v>
      </c>
      <c r="AD443" s="138">
        <f>AC443+LOOKUP(V443,Sheet2!A$3:A$24,Sheet2!J$3:J$24)</f>
        <v>0</v>
      </c>
      <c r="AE443" s="138">
        <f t="shared" si="180"/>
        <v>0</v>
      </c>
      <c r="AF443" s="138">
        <f t="shared" si="181"/>
        <v>0</v>
      </c>
      <c r="AG443" s="137">
        <f>LOOKUP(V443,Sheet2!A$3:A$24,Sheet2!K$3:K$24)</f>
        <v>0</v>
      </c>
      <c r="AH443" s="143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37">
        <f>LOOKUP(R443,Sheet3!A$2:A$7,Sheet3!D$2:D$7)</f>
        <v>0</v>
      </c>
      <c r="AJ443" s="137">
        <f t="shared" si="196"/>
        <v>0</v>
      </c>
      <c r="AK443" s="137">
        <f t="shared" si="197"/>
        <v>0</v>
      </c>
      <c r="AL443" s="138">
        <f t="shared" si="182"/>
        <v>0</v>
      </c>
      <c r="AM443" s="138">
        <f t="shared" si="183"/>
        <v>0</v>
      </c>
      <c r="AN443" s="138">
        <f t="shared" si="184"/>
        <v>0</v>
      </c>
      <c r="AO443" s="138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15"/>
      <c r="AQ443" s="152">
        <f t="shared" si="185"/>
        <v>0</v>
      </c>
      <c r="AR443" s="153">
        <f>LOOKUP(S443,Sheet3!F$2:F$9,Sheet3!G$2:G$9)*(AN443-AJ443)*(AN443-AJ443)/2*G443*IF(L443=1,2,IF(L443=2,1,0))</f>
        <v>0</v>
      </c>
      <c r="AS443" s="153">
        <f>LOOKUP(R443,Sheet3!A$2:A$6,Sheet3!B$2:B$6)*AO443*G443</f>
        <v>0</v>
      </c>
      <c r="AT443" s="153">
        <f>LOOKUP(R443,Sheet3!A$2:A$6,Sheet3!C$2:C$6)*AO443*G443</f>
        <v>0</v>
      </c>
      <c r="AU443" s="154">
        <f>IF(AND(AE443&gt;3.5,AF443&gt;3.5),LOOKUP(Sheet1!V443,Sheet2!A$3:A$24,Sheet2!U$3:U$24),LOOKUP(V443,Sheet2!A$3:A$24,Sheet2!T$3:T$24))*G443</f>
        <v>0</v>
      </c>
      <c r="AV443" s="154">
        <f>IF(AND(AE443&gt;3.5,AF443&gt;3.5),LOOKUP(Sheet1!V443,Sheet2!A$3:A$24,Sheet2!W$3:W$24),LOOKUP(V443,Sheet2!A$3:A$24,Sheet2!V$3:V$24))*G443</f>
        <v>0</v>
      </c>
      <c r="AW443" s="153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3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3">
        <f>LOOKUP(S443,Sheet3!F$2:F$9,Sheet3!G$2:G$9)*MIN((((Z443-Y443)+(AD443-AC443))/2+AH443+LOOKUP(V443,Sheet2!A$3:A$24,Sheet2!K$3:K$24)),AN443-AK443)^2/2*G443*IF(L443=1,2,IF(L443=2,1,0))</f>
        <v>0</v>
      </c>
      <c r="AZ443" s="153">
        <f>IF(G443=0,0,MAX(0,SUM(AQ443:AR443)-SUM(AS443:AY443)-BA443-LOOKUP(V443,Sheet2!A$3:A$24,Sheet2!Y$3:Y$24)*G443))</f>
        <v>0</v>
      </c>
      <c r="BA443" s="154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58">
        <f>IF(S443="A",LOOKUP(S443,Sheet3!F$2:F$9,Sheet3!H$2:H$9)*(AN443+AJ443+0.5)*G443*IF(L443=1,2,IF(L443=2,1,0)),0)</f>
        <v>0</v>
      </c>
      <c r="BC443" s="159">
        <f t="shared" si="186"/>
        <v>0</v>
      </c>
      <c r="BD443" s="123">
        <f>LOOKUP($S443,Sheet3!$F$2:$F$9,Sheet3!I$2:I$9)*$G443*IF($L443=1,2,IF($L443=2,1,0))</f>
        <v>0</v>
      </c>
      <c r="BE443" s="123">
        <f>LOOKUP($S443,Sheet3!$F$2:$F$9,Sheet3!J$2:J$9)*$G443*IF($L443=1,2,IF($L443=2,1,0))</f>
        <v>0</v>
      </c>
      <c r="BF443" s="123">
        <f>LOOKUP($S443,Sheet3!$F$2:$F$9,Sheet3!K$2:K$9)*$G443*IF($L443=1,2,IF($L443=2,1,0))</f>
        <v>0</v>
      </c>
      <c r="BG443" s="123">
        <f>LOOKUP($S443,Sheet3!$F$2:$F$9,Sheet3!L$2:L$9)*$G443*IF($L443=1,2,IF($L443=2,1,0))</f>
        <v>0</v>
      </c>
      <c r="BH443" s="122">
        <f>LOOKUP($S443,Sheet3!$F$2:$F$9,Sheet3!M$2:M$9)*$G443*IF($L443=1,2,IF($L443=2,1,0))*2</f>
        <v>0</v>
      </c>
      <c r="BI443" s="122">
        <f>(AO443-Sheet3!$Q$4*IF($L443=1,2,IF($L443=2,1,0)))*LOOKUP(S443,Sheet3!F$2:F$9,Sheet3!M$2:M$9)*ROUNDUP(G443/Sheet3!$Q$7,0)</f>
        <v>0</v>
      </c>
      <c r="BJ443" s="122">
        <f>IF(S443="E",LOOKUP(Sheet3!$G$7,Sheet3!$A$18:$A$21,Sheet3!$B$18:$B$21),0)*G443*AN443*2</f>
        <v>0</v>
      </c>
      <c r="BK443" s="122">
        <f>IF(S443="E",LOOKUP(Sheet3!$G$7,Sheet3!$A$18:$A$21,Sheet3!$C$18:$C$21),0)*G443*AN443*2/1000</f>
        <v>0</v>
      </c>
      <c r="BL443" s="122">
        <f>IF(S443="E",LOOKUP(Sheet3!$G$7,Sheet3!$A$18:$A$21,Sheet3!$D$18:$D$21),0)*G443*AN443*2/1000</f>
        <v>0</v>
      </c>
      <c r="BN443" s="124">
        <f t="shared" si="187"/>
        <v>0</v>
      </c>
      <c r="BO443" s="124">
        <f t="shared" si="188"/>
        <v>0</v>
      </c>
      <c r="BP443" s="115"/>
      <c r="BQ443" s="56">
        <f t="shared" si="189"/>
        <v>0</v>
      </c>
      <c r="BR443" s="52">
        <f t="shared" si="190"/>
        <v>0</v>
      </c>
      <c r="BS443" s="52">
        <f t="shared" si="191"/>
        <v>0</v>
      </c>
      <c r="BT443" s="52">
        <f>IF(OR(LOOKUP(V443,Sheet2!A$3:A$25,Sheet2!B$3:B$25)=1,G443=0),0,AW443-AO443*0.2*G443)</f>
        <v>0</v>
      </c>
      <c r="BU443" s="52">
        <f t="shared" si="192"/>
        <v>0</v>
      </c>
      <c r="BV443" s="52">
        <f t="shared" si="193"/>
        <v>0</v>
      </c>
      <c r="BW443" s="32">
        <f t="shared" si="194"/>
        <v>0</v>
      </c>
    </row>
    <row r="444" spans="1:75">
      <c r="A444" s="110"/>
      <c r="D444" s="110">
        <f t="shared" ref="D444:D484" si="204">IF(AND(B444=0,E444=0),0,IF(B444&gt;E444,E444-C444-AJ444,IF(AJ444&gt;(E444-B444),E444-AJ444-C444,B444-C444)))</f>
        <v>0</v>
      </c>
      <c r="E444" s="32"/>
      <c r="L444" s="32">
        <v>1</v>
      </c>
      <c r="M444" s="32">
        <v>0</v>
      </c>
      <c r="N444" s="32">
        <v>0</v>
      </c>
      <c r="O444" s="32">
        <v>0</v>
      </c>
      <c r="P444" s="32">
        <f t="shared" si="198"/>
        <v>0</v>
      </c>
      <c r="R444" s="111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2">
        <f t="shared" si="177"/>
        <v>0</v>
      </c>
      <c r="T444" s="113">
        <f t="shared" si="195"/>
        <v>0</v>
      </c>
      <c r="V444" s="137">
        <f t="shared" si="176"/>
        <v>0</v>
      </c>
      <c r="W444" s="138">
        <f t="shared" si="178"/>
        <v>0</v>
      </c>
      <c r="X444" s="138">
        <f t="shared" si="199"/>
        <v>0</v>
      </c>
      <c r="Y444" s="138">
        <f t="shared" si="200"/>
        <v>0</v>
      </c>
      <c r="Z444" s="138">
        <f>Y444+LOOKUP(V444,Sheet2!A$3:A$24,Sheet2!J$3:J$24)</f>
        <v>0</v>
      </c>
      <c r="AA444" s="138">
        <f t="shared" si="179"/>
        <v>0</v>
      </c>
      <c r="AB444" s="138">
        <f t="shared" si="201"/>
        <v>0</v>
      </c>
      <c r="AC444" s="138">
        <f t="shared" si="202"/>
        <v>0</v>
      </c>
      <c r="AD444" s="138">
        <f>AC444+LOOKUP(V444,Sheet2!A$3:A$24,Sheet2!J$3:J$24)</f>
        <v>0</v>
      </c>
      <c r="AE444" s="138">
        <f t="shared" si="180"/>
        <v>0</v>
      </c>
      <c r="AF444" s="138">
        <f t="shared" si="181"/>
        <v>0</v>
      </c>
      <c r="AG444" s="137">
        <f>LOOKUP(V444,Sheet2!A$3:A$24,Sheet2!K$3:K$24)</f>
        <v>0</v>
      </c>
      <c r="AH444" s="143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37">
        <f>LOOKUP(R444,Sheet3!A$2:A$7,Sheet3!D$2:D$7)</f>
        <v>0</v>
      </c>
      <c r="AJ444" s="137">
        <f t="shared" si="196"/>
        <v>0</v>
      </c>
      <c r="AK444" s="137">
        <f t="shared" si="197"/>
        <v>0</v>
      </c>
      <c r="AL444" s="138">
        <f t="shared" si="182"/>
        <v>0</v>
      </c>
      <c r="AM444" s="138">
        <f t="shared" si="183"/>
        <v>0</v>
      </c>
      <c r="AN444" s="138">
        <f t="shared" si="184"/>
        <v>0</v>
      </c>
      <c r="AO444" s="138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15"/>
      <c r="AQ444" s="152">
        <f t="shared" si="185"/>
        <v>0</v>
      </c>
      <c r="AR444" s="153">
        <f>LOOKUP(S444,Sheet3!F$2:F$9,Sheet3!G$2:G$9)*(AN444-AJ444)*(AN444-AJ444)/2*G444*IF(L444=1,2,IF(L444=2,1,0))</f>
        <v>0</v>
      </c>
      <c r="AS444" s="153">
        <f>LOOKUP(R444,Sheet3!A$2:A$6,Sheet3!B$2:B$6)*AO444*G444</f>
        <v>0</v>
      </c>
      <c r="AT444" s="153">
        <f>LOOKUP(R444,Sheet3!A$2:A$6,Sheet3!C$2:C$6)*AO444*G444</f>
        <v>0</v>
      </c>
      <c r="AU444" s="154">
        <f>IF(AND(AE444&gt;3.5,AF444&gt;3.5),LOOKUP(Sheet1!V444,Sheet2!A$3:A$24,Sheet2!U$3:U$24),LOOKUP(V444,Sheet2!A$3:A$24,Sheet2!T$3:T$24))*G444</f>
        <v>0</v>
      </c>
      <c r="AV444" s="154">
        <f>IF(AND(AE444&gt;3.5,AF444&gt;3.5),LOOKUP(Sheet1!V444,Sheet2!A$3:A$24,Sheet2!W$3:W$24),LOOKUP(V444,Sheet2!A$3:A$24,Sheet2!V$3:V$24))*G444</f>
        <v>0</v>
      </c>
      <c r="AW444" s="153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3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3">
        <f>LOOKUP(S444,Sheet3!F$2:F$9,Sheet3!G$2:G$9)*MIN((((Z444-Y444)+(AD444-AC444))/2+AH444+LOOKUP(V444,Sheet2!A$3:A$24,Sheet2!K$3:K$24)),AN444-AK444)^2/2*G444*IF(L444=1,2,IF(L444=2,1,0))</f>
        <v>0</v>
      </c>
      <c r="AZ444" s="153">
        <f>IF(G444=0,0,MAX(0,SUM(AQ444:AR444)-SUM(AS444:AY444)-BA444-LOOKUP(V444,Sheet2!A$3:A$24,Sheet2!Y$3:Y$24)*G444))</f>
        <v>0</v>
      </c>
      <c r="BA444" s="154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58">
        <f>IF(S444="A",LOOKUP(S444,Sheet3!F$2:F$9,Sheet3!H$2:H$9)*(AN444+AJ444+0.5)*G444*IF(L444=1,2,IF(L444=2,1,0)),0)</f>
        <v>0</v>
      </c>
      <c r="BC444" s="159">
        <f t="shared" si="186"/>
        <v>0</v>
      </c>
      <c r="BD444" s="123">
        <f>LOOKUP($S444,Sheet3!$F$2:$F$9,Sheet3!I$2:I$9)*$G444*IF($L444=1,2,IF($L444=2,1,0))</f>
        <v>0</v>
      </c>
      <c r="BE444" s="123">
        <f>LOOKUP($S444,Sheet3!$F$2:$F$9,Sheet3!J$2:J$9)*$G444*IF($L444=1,2,IF($L444=2,1,0))</f>
        <v>0</v>
      </c>
      <c r="BF444" s="123">
        <f>LOOKUP($S444,Sheet3!$F$2:$F$9,Sheet3!K$2:K$9)*$G444*IF($L444=1,2,IF($L444=2,1,0))</f>
        <v>0</v>
      </c>
      <c r="BG444" s="123">
        <f>LOOKUP($S444,Sheet3!$F$2:$F$9,Sheet3!L$2:L$9)*$G444*IF($L444=1,2,IF($L444=2,1,0))</f>
        <v>0</v>
      </c>
      <c r="BH444" s="122">
        <f>LOOKUP($S444,Sheet3!$F$2:$F$9,Sheet3!M$2:M$9)*$G444*IF($L444=1,2,IF($L444=2,1,0))*2</f>
        <v>0</v>
      </c>
      <c r="BI444" s="122">
        <f>(AO444-Sheet3!$Q$4*IF($L444=1,2,IF($L444=2,1,0)))*LOOKUP(S444,Sheet3!F$2:F$9,Sheet3!M$2:M$9)*ROUNDUP(G444/Sheet3!$Q$7,0)</f>
        <v>0</v>
      </c>
      <c r="BJ444" s="122">
        <f>IF(S444="E",LOOKUP(Sheet3!$G$7,Sheet3!$A$18:$A$21,Sheet3!$B$18:$B$21),0)*G444*AN444*2</f>
        <v>0</v>
      </c>
      <c r="BK444" s="122">
        <f>IF(S444="E",LOOKUP(Sheet3!$G$7,Sheet3!$A$18:$A$21,Sheet3!$C$18:$C$21),0)*G444*AN444*2/1000</f>
        <v>0</v>
      </c>
      <c r="BL444" s="122">
        <f>IF(S444="E",LOOKUP(Sheet3!$G$7,Sheet3!$A$18:$A$21,Sheet3!$D$18:$D$21),0)*G444*AN444*2/1000</f>
        <v>0</v>
      </c>
      <c r="BN444" s="124">
        <f t="shared" si="187"/>
        <v>0</v>
      </c>
      <c r="BO444" s="124">
        <f t="shared" si="188"/>
        <v>0</v>
      </c>
      <c r="BP444" s="115"/>
      <c r="BQ444" s="56">
        <f t="shared" si="189"/>
        <v>0</v>
      </c>
      <c r="BR444" s="52">
        <f t="shared" si="190"/>
        <v>0</v>
      </c>
      <c r="BS444" s="52">
        <f t="shared" si="191"/>
        <v>0</v>
      </c>
      <c r="BT444" s="52">
        <f>IF(OR(LOOKUP(V444,Sheet2!A$3:A$25,Sheet2!B$3:B$25)=1,G444=0),0,AW444-AO444*0.2*G444)</f>
        <v>0</v>
      </c>
      <c r="BU444" s="52">
        <f t="shared" si="192"/>
        <v>0</v>
      </c>
      <c r="BV444" s="52">
        <f t="shared" si="193"/>
        <v>0</v>
      </c>
      <c r="BW444" s="32">
        <f t="shared" si="194"/>
        <v>0</v>
      </c>
    </row>
    <row r="445" spans="1:75">
      <c r="A445" s="110"/>
      <c r="D445" s="110">
        <f t="shared" si="204"/>
        <v>0</v>
      </c>
      <c r="E445" s="32"/>
      <c r="L445" s="32">
        <v>1</v>
      </c>
      <c r="M445" s="32">
        <v>0</v>
      </c>
      <c r="N445" s="32">
        <v>0</v>
      </c>
      <c r="O445" s="32">
        <v>0</v>
      </c>
      <c r="P445" s="32">
        <f t="shared" si="198"/>
        <v>0</v>
      </c>
      <c r="R445" s="111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2">
        <f t="shared" si="177"/>
        <v>0</v>
      </c>
      <c r="T445" s="113">
        <f t="shared" si="195"/>
        <v>0</v>
      </c>
      <c r="V445" s="137">
        <f t="shared" si="176"/>
        <v>0</v>
      </c>
      <c r="W445" s="138">
        <f t="shared" si="178"/>
        <v>0</v>
      </c>
      <c r="X445" s="138">
        <f t="shared" si="199"/>
        <v>0</v>
      </c>
      <c r="Y445" s="138">
        <f t="shared" si="200"/>
        <v>0</v>
      </c>
      <c r="Z445" s="138">
        <f>Y445+LOOKUP(V445,Sheet2!A$3:A$24,Sheet2!J$3:J$24)</f>
        <v>0</v>
      </c>
      <c r="AA445" s="138">
        <f t="shared" si="179"/>
        <v>0</v>
      </c>
      <c r="AB445" s="138">
        <f t="shared" si="201"/>
        <v>0</v>
      </c>
      <c r="AC445" s="138">
        <f t="shared" si="202"/>
        <v>0</v>
      </c>
      <c r="AD445" s="138">
        <f>AC445+LOOKUP(V445,Sheet2!A$3:A$24,Sheet2!J$3:J$24)</f>
        <v>0</v>
      </c>
      <c r="AE445" s="138">
        <f t="shared" si="180"/>
        <v>0</v>
      </c>
      <c r="AF445" s="138">
        <f t="shared" si="181"/>
        <v>0</v>
      </c>
      <c r="AG445" s="137">
        <f>LOOKUP(V445,Sheet2!A$3:A$24,Sheet2!K$3:K$24)</f>
        <v>0</v>
      </c>
      <c r="AH445" s="143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37">
        <f>LOOKUP(R445,Sheet3!A$2:A$7,Sheet3!D$2:D$7)</f>
        <v>0</v>
      </c>
      <c r="AJ445" s="137">
        <f t="shared" si="196"/>
        <v>0</v>
      </c>
      <c r="AK445" s="137">
        <f t="shared" si="197"/>
        <v>0</v>
      </c>
      <c r="AL445" s="138">
        <f t="shared" si="182"/>
        <v>0</v>
      </c>
      <c r="AM445" s="138">
        <f t="shared" si="183"/>
        <v>0</v>
      </c>
      <c r="AN445" s="138">
        <f t="shared" si="184"/>
        <v>0</v>
      </c>
      <c r="AO445" s="138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15"/>
      <c r="AQ445" s="152">
        <f t="shared" si="185"/>
        <v>0</v>
      </c>
      <c r="AR445" s="153">
        <f>LOOKUP(S445,Sheet3!F$2:F$9,Sheet3!G$2:G$9)*(AN445-AJ445)*(AN445-AJ445)/2*G445*IF(L445=1,2,IF(L445=2,1,0))</f>
        <v>0</v>
      </c>
      <c r="AS445" s="153">
        <f>LOOKUP(R445,Sheet3!A$2:A$6,Sheet3!B$2:B$6)*AO445*G445</f>
        <v>0</v>
      </c>
      <c r="AT445" s="153">
        <f>LOOKUP(R445,Sheet3!A$2:A$6,Sheet3!C$2:C$6)*AO445*G445</f>
        <v>0</v>
      </c>
      <c r="AU445" s="154">
        <f>IF(AND(AE445&gt;3.5,AF445&gt;3.5),LOOKUP(Sheet1!V445,Sheet2!A$3:A$24,Sheet2!U$3:U$24),LOOKUP(V445,Sheet2!A$3:A$24,Sheet2!T$3:T$24))*G445</f>
        <v>0</v>
      </c>
      <c r="AV445" s="154">
        <f>IF(AND(AE445&gt;3.5,AF445&gt;3.5),LOOKUP(Sheet1!V445,Sheet2!A$3:A$24,Sheet2!W$3:W$24),LOOKUP(V445,Sheet2!A$3:A$24,Sheet2!V$3:V$24))*G445</f>
        <v>0</v>
      </c>
      <c r="AW445" s="153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3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3">
        <f>LOOKUP(S445,Sheet3!F$2:F$9,Sheet3!G$2:G$9)*MIN((((Z445-Y445)+(AD445-AC445))/2+AH445+LOOKUP(V445,Sheet2!A$3:A$24,Sheet2!K$3:K$24)),AN445-AK445)^2/2*G445*IF(L445=1,2,IF(L445=2,1,0))</f>
        <v>0</v>
      </c>
      <c r="AZ445" s="153">
        <f>IF(G445=0,0,MAX(0,SUM(AQ445:AR445)-SUM(AS445:AY445)-BA445-LOOKUP(V445,Sheet2!A$3:A$24,Sheet2!Y$3:Y$24)*G445))</f>
        <v>0</v>
      </c>
      <c r="BA445" s="154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58">
        <f>IF(S445="A",LOOKUP(S445,Sheet3!F$2:F$9,Sheet3!H$2:H$9)*(AN445+AJ445+0.5)*G445*IF(L445=1,2,IF(L445=2,1,0)),0)</f>
        <v>0</v>
      </c>
      <c r="BC445" s="159">
        <f t="shared" si="186"/>
        <v>0</v>
      </c>
      <c r="BD445" s="123">
        <f>LOOKUP($S445,Sheet3!$F$2:$F$9,Sheet3!I$2:I$9)*$G445*IF($L445=1,2,IF($L445=2,1,0))</f>
        <v>0</v>
      </c>
      <c r="BE445" s="123">
        <f>LOOKUP($S445,Sheet3!$F$2:$F$9,Sheet3!J$2:J$9)*$G445*IF($L445=1,2,IF($L445=2,1,0))</f>
        <v>0</v>
      </c>
      <c r="BF445" s="123">
        <f>LOOKUP($S445,Sheet3!$F$2:$F$9,Sheet3!K$2:K$9)*$G445*IF($L445=1,2,IF($L445=2,1,0))</f>
        <v>0</v>
      </c>
      <c r="BG445" s="123">
        <f>LOOKUP($S445,Sheet3!$F$2:$F$9,Sheet3!L$2:L$9)*$G445*IF($L445=1,2,IF($L445=2,1,0))</f>
        <v>0</v>
      </c>
      <c r="BH445" s="122">
        <f>LOOKUP($S445,Sheet3!$F$2:$F$9,Sheet3!M$2:M$9)*$G445*IF($L445=1,2,IF($L445=2,1,0))*2</f>
        <v>0</v>
      </c>
      <c r="BI445" s="122">
        <f>(AO445-Sheet3!$Q$4*IF($L445=1,2,IF($L445=2,1,0)))*LOOKUP(S445,Sheet3!F$2:F$9,Sheet3!M$2:M$9)*ROUNDUP(G445/Sheet3!$Q$7,0)</f>
        <v>0</v>
      </c>
      <c r="BJ445" s="122">
        <f>IF(S445="E",LOOKUP(Sheet3!$G$7,Sheet3!$A$18:$A$21,Sheet3!$B$18:$B$21),0)*G445*AN445*2</f>
        <v>0</v>
      </c>
      <c r="BK445" s="122">
        <f>IF(S445="E",LOOKUP(Sheet3!$G$7,Sheet3!$A$18:$A$21,Sheet3!$C$18:$C$21),0)*G445*AN445*2/1000</f>
        <v>0</v>
      </c>
      <c r="BL445" s="122">
        <f>IF(S445="E",LOOKUP(Sheet3!$G$7,Sheet3!$A$18:$A$21,Sheet3!$D$18:$D$21),0)*G445*AN445*2/1000</f>
        <v>0</v>
      </c>
      <c r="BN445" s="124">
        <f t="shared" si="187"/>
        <v>0</v>
      </c>
      <c r="BO445" s="124">
        <f t="shared" si="188"/>
        <v>0</v>
      </c>
      <c r="BP445" s="115"/>
      <c r="BQ445" s="56">
        <f t="shared" si="189"/>
        <v>0</v>
      </c>
      <c r="BR445" s="52">
        <f t="shared" si="190"/>
        <v>0</v>
      </c>
      <c r="BS445" s="52">
        <f t="shared" si="191"/>
        <v>0</v>
      </c>
      <c r="BT445" s="52">
        <f>IF(OR(LOOKUP(V445,Sheet2!A$3:A$25,Sheet2!B$3:B$25)=1,G445=0),0,AW445-AO445*0.2*G445)</f>
        <v>0</v>
      </c>
      <c r="BU445" s="52">
        <f t="shared" si="192"/>
        <v>0</v>
      </c>
      <c r="BV445" s="52">
        <f t="shared" si="193"/>
        <v>0</v>
      </c>
      <c r="BW445" s="32">
        <f t="shared" si="194"/>
        <v>0</v>
      </c>
    </row>
    <row r="446" spans="1:75">
      <c r="A446" s="110"/>
      <c r="D446" s="110">
        <f t="shared" si="204"/>
        <v>0</v>
      </c>
      <c r="E446" s="32"/>
      <c r="L446" s="32">
        <v>1</v>
      </c>
      <c r="M446" s="32">
        <v>0</v>
      </c>
      <c r="N446" s="32">
        <v>0</v>
      </c>
      <c r="O446" s="32">
        <v>0</v>
      </c>
      <c r="P446" s="32">
        <f t="shared" si="198"/>
        <v>0</v>
      </c>
      <c r="R446" s="111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2">
        <f t="shared" si="177"/>
        <v>0</v>
      </c>
      <c r="T446" s="113">
        <f t="shared" si="195"/>
        <v>0</v>
      </c>
      <c r="V446" s="137">
        <f t="shared" si="176"/>
        <v>0</v>
      </c>
      <c r="W446" s="138">
        <f t="shared" si="178"/>
        <v>0</v>
      </c>
      <c r="X446" s="138">
        <f t="shared" si="199"/>
        <v>0</v>
      </c>
      <c r="Y446" s="138">
        <f t="shared" si="200"/>
        <v>0</v>
      </c>
      <c r="Z446" s="138">
        <f>Y446+LOOKUP(V446,Sheet2!A$3:A$24,Sheet2!J$3:J$24)</f>
        <v>0</v>
      </c>
      <c r="AA446" s="138">
        <f t="shared" si="179"/>
        <v>0</v>
      </c>
      <c r="AB446" s="138">
        <f t="shared" si="201"/>
        <v>0</v>
      </c>
      <c r="AC446" s="138">
        <f t="shared" si="202"/>
        <v>0</v>
      </c>
      <c r="AD446" s="138">
        <f>AC446+LOOKUP(V446,Sheet2!A$3:A$24,Sheet2!J$3:J$24)</f>
        <v>0</v>
      </c>
      <c r="AE446" s="138">
        <f t="shared" si="180"/>
        <v>0</v>
      </c>
      <c r="AF446" s="138">
        <f t="shared" si="181"/>
        <v>0</v>
      </c>
      <c r="AG446" s="137">
        <f>LOOKUP(V446,Sheet2!A$3:A$24,Sheet2!K$3:K$24)</f>
        <v>0</v>
      </c>
      <c r="AH446" s="143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37">
        <f>LOOKUP(R446,Sheet3!A$2:A$7,Sheet3!D$2:D$7)</f>
        <v>0</v>
      </c>
      <c r="AJ446" s="137">
        <f t="shared" si="196"/>
        <v>0</v>
      </c>
      <c r="AK446" s="137">
        <f t="shared" si="197"/>
        <v>0</v>
      </c>
      <c r="AL446" s="138">
        <f t="shared" si="182"/>
        <v>0</v>
      </c>
      <c r="AM446" s="138">
        <f t="shared" si="183"/>
        <v>0</v>
      </c>
      <c r="AN446" s="138">
        <f t="shared" si="184"/>
        <v>0</v>
      </c>
      <c r="AO446" s="138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15"/>
      <c r="AQ446" s="152">
        <f t="shared" si="185"/>
        <v>0</v>
      </c>
      <c r="AR446" s="153">
        <f>LOOKUP(S446,Sheet3!F$2:F$9,Sheet3!G$2:G$9)*(AN446-AJ446)*(AN446-AJ446)/2*G446*IF(L446=1,2,IF(L446=2,1,0))</f>
        <v>0</v>
      </c>
      <c r="AS446" s="153">
        <f>LOOKUP(R446,Sheet3!A$2:A$6,Sheet3!B$2:B$6)*AO446*G446</f>
        <v>0</v>
      </c>
      <c r="AT446" s="153">
        <f>LOOKUP(R446,Sheet3!A$2:A$6,Sheet3!C$2:C$6)*AO446*G446</f>
        <v>0</v>
      </c>
      <c r="AU446" s="154">
        <f>IF(AND(AE446&gt;3.5,AF446&gt;3.5),LOOKUP(Sheet1!V446,Sheet2!A$3:A$24,Sheet2!U$3:U$24),LOOKUP(V446,Sheet2!A$3:A$24,Sheet2!T$3:T$24))*G446</f>
        <v>0</v>
      </c>
      <c r="AV446" s="154">
        <f>IF(AND(AE446&gt;3.5,AF446&gt;3.5),LOOKUP(Sheet1!V446,Sheet2!A$3:A$24,Sheet2!W$3:W$24),LOOKUP(V446,Sheet2!A$3:A$24,Sheet2!V$3:V$24))*G446</f>
        <v>0</v>
      </c>
      <c r="AW446" s="153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3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3">
        <f>LOOKUP(S446,Sheet3!F$2:F$9,Sheet3!G$2:G$9)*MIN((((Z446-Y446)+(AD446-AC446))/2+AH446+LOOKUP(V446,Sheet2!A$3:A$24,Sheet2!K$3:K$24)),AN446-AK446)^2/2*G446*IF(L446=1,2,IF(L446=2,1,0))</f>
        <v>0</v>
      </c>
      <c r="AZ446" s="153">
        <f>IF(G446=0,0,MAX(0,SUM(AQ446:AR446)-SUM(AS446:AY446)-BA446-LOOKUP(V446,Sheet2!A$3:A$24,Sheet2!Y$3:Y$24)*G446))</f>
        <v>0</v>
      </c>
      <c r="BA446" s="154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58">
        <f>IF(S446="A",LOOKUP(S446,Sheet3!F$2:F$9,Sheet3!H$2:H$9)*(AN446+AJ446+0.5)*G446*IF(L446=1,2,IF(L446=2,1,0)),0)</f>
        <v>0</v>
      </c>
      <c r="BC446" s="159">
        <f t="shared" si="186"/>
        <v>0</v>
      </c>
      <c r="BD446" s="123">
        <f>LOOKUP($S446,Sheet3!$F$2:$F$9,Sheet3!I$2:I$9)*$G446*IF($L446=1,2,IF($L446=2,1,0))</f>
        <v>0</v>
      </c>
      <c r="BE446" s="123">
        <f>LOOKUP($S446,Sheet3!$F$2:$F$9,Sheet3!J$2:J$9)*$G446*IF($L446=1,2,IF($L446=2,1,0))</f>
        <v>0</v>
      </c>
      <c r="BF446" s="123">
        <f>LOOKUP($S446,Sheet3!$F$2:$F$9,Sheet3!K$2:K$9)*$G446*IF($L446=1,2,IF($L446=2,1,0))</f>
        <v>0</v>
      </c>
      <c r="BG446" s="123">
        <f>LOOKUP($S446,Sheet3!$F$2:$F$9,Sheet3!L$2:L$9)*$G446*IF($L446=1,2,IF($L446=2,1,0))</f>
        <v>0</v>
      </c>
      <c r="BH446" s="122">
        <f>LOOKUP($S446,Sheet3!$F$2:$F$9,Sheet3!M$2:M$9)*$G446*IF($L446=1,2,IF($L446=2,1,0))*2</f>
        <v>0</v>
      </c>
      <c r="BI446" s="122">
        <f>(AO446-Sheet3!$Q$4*IF($L446=1,2,IF($L446=2,1,0)))*LOOKUP(S446,Sheet3!F$2:F$9,Sheet3!M$2:M$9)*ROUNDUP(G446/Sheet3!$Q$7,0)</f>
        <v>0</v>
      </c>
      <c r="BJ446" s="122">
        <f>IF(S446="E",LOOKUP(Sheet3!$G$7,Sheet3!$A$18:$A$21,Sheet3!$B$18:$B$21),0)*G446*AN446*2</f>
        <v>0</v>
      </c>
      <c r="BK446" s="122">
        <f>IF(S446="E",LOOKUP(Sheet3!$G$7,Sheet3!$A$18:$A$21,Sheet3!$C$18:$C$21),0)*G446*AN446*2/1000</f>
        <v>0</v>
      </c>
      <c r="BL446" s="122">
        <f>IF(S446="E",LOOKUP(Sheet3!$G$7,Sheet3!$A$18:$A$21,Sheet3!$D$18:$D$21),0)*G446*AN446*2/1000</f>
        <v>0</v>
      </c>
      <c r="BN446" s="124">
        <f t="shared" si="187"/>
        <v>0</v>
      </c>
      <c r="BO446" s="124">
        <f t="shared" si="188"/>
        <v>0</v>
      </c>
      <c r="BP446" s="115"/>
      <c r="BQ446" s="56">
        <f t="shared" si="189"/>
        <v>0</v>
      </c>
      <c r="BR446" s="52">
        <f t="shared" si="190"/>
        <v>0</v>
      </c>
      <c r="BS446" s="52">
        <f t="shared" si="191"/>
        <v>0</v>
      </c>
      <c r="BT446" s="52">
        <f>IF(OR(LOOKUP(V446,Sheet2!A$3:A$25,Sheet2!B$3:B$25)=1,G446=0),0,AW446-AO446*0.2*G446)</f>
        <v>0</v>
      </c>
      <c r="BU446" s="52">
        <f t="shared" si="192"/>
        <v>0</v>
      </c>
      <c r="BV446" s="52">
        <f t="shared" si="193"/>
        <v>0</v>
      </c>
      <c r="BW446" s="32">
        <f t="shared" si="194"/>
        <v>0</v>
      </c>
    </row>
    <row r="447" spans="1:75">
      <c r="A447" s="110"/>
      <c r="D447" s="110">
        <f t="shared" si="204"/>
        <v>0</v>
      </c>
      <c r="E447" s="32"/>
      <c r="L447" s="32">
        <v>1</v>
      </c>
      <c r="M447" s="32">
        <v>0</v>
      </c>
      <c r="N447" s="32">
        <v>0</v>
      </c>
      <c r="O447" s="32">
        <v>0</v>
      </c>
      <c r="P447" s="32">
        <f t="shared" si="198"/>
        <v>0</v>
      </c>
      <c r="R447" s="111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2">
        <f t="shared" si="177"/>
        <v>0</v>
      </c>
      <c r="T447" s="113">
        <f t="shared" si="195"/>
        <v>0</v>
      </c>
      <c r="V447" s="137">
        <f t="shared" si="176"/>
        <v>0</v>
      </c>
      <c r="W447" s="138">
        <f t="shared" si="178"/>
        <v>0</v>
      </c>
      <c r="X447" s="138">
        <f t="shared" si="199"/>
        <v>0</v>
      </c>
      <c r="Y447" s="138">
        <f t="shared" si="200"/>
        <v>0</v>
      </c>
      <c r="Z447" s="138">
        <f>Y447+LOOKUP(V447,Sheet2!A$3:A$24,Sheet2!J$3:J$24)</f>
        <v>0</v>
      </c>
      <c r="AA447" s="138">
        <f t="shared" si="179"/>
        <v>0</v>
      </c>
      <c r="AB447" s="138">
        <f t="shared" si="201"/>
        <v>0</v>
      </c>
      <c r="AC447" s="138">
        <f t="shared" si="202"/>
        <v>0</v>
      </c>
      <c r="AD447" s="138">
        <f>AC447+LOOKUP(V447,Sheet2!A$3:A$24,Sheet2!J$3:J$24)</f>
        <v>0</v>
      </c>
      <c r="AE447" s="138">
        <f t="shared" si="180"/>
        <v>0</v>
      </c>
      <c r="AF447" s="138">
        <f t="shared" si="181"/>
        <v>0</v>
      </c>
      <c r="AG447" s="137">
        <f>LOOKUP(V447,Sheet2!A$3:A$24,Sheet2!K$3:K$24)</f>
        <v>0</v>
      </c>
      <c r="AH447" s="143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37">
        <f>LOOKUP(R447,Sheet3!A$2:A$7,Sheet3!D$2:D$7)</f>
        <v>0</v>
      </c>
      <c r="AJ447" s="137">
        <f t="shared" si="196"/>
        <v>0</v>
      </c>
      <c r="AK447" s="137">
        <f t="shared" si="197"/>
        <v>0</v>
      </c>
      <c r="AL447" s="138">
        <f t="shared" si="182"/>
        <v>0</v>
      </c>
      <c r="AM447" s="138">
        <f t="shared" si="183"/>
        <v>0</v>
      </c>
      <c r="AN447" s="138">
        <f t="shared" si="184"/>
        <v>0</v>
      </c>
      <c r="AO447" s="138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15"/>
      <c r="AQ447" s="152">
        <f t="shared" si="185"/>
        <v>0</v>
      </c>
      <c r="AR447" s="153">
        <f>LOOKUP(S447,Sheet3!F$2:F$9,Sheet3!G$2:G$9)*(AN447-AJ447)*(AN447-AJ447)/2*G447*IF(L447=1,2,IF(L447=2,1,0))</f>
        <v>0</v>
      </c>
      <c r="AS447" s="153">
        <f>LOOKUP(R447,Sheet3!A$2:A$6,Sheet3!B$2:B$6)*AO447*G447</f>
        <v>0</v>
      </c>
      <c r="AT447" s="153">
        <f>LOOKUP(R447,Sheet3!A$2:A$6,Sheet3!C$2:C$6)*AO447*G447</f>
        <v>0</v>
      </c>
      <c r="AU447" s="154">
        <f>IF(AND(AE447&gt;3.5,AF447&gt;3.5),LOOKUP(Sheet1!V447,Sheet2!A$3:A$24,Sheet2!U$3:U$24),LOOKUP(V447,Sheet2!A$3:A$24,Sheet2!T$3:T$24))*G447</f>
        <v>0</v>
      </c>
      <c r="AV447" s="154">
        <f>IF(AND(AE447&gt;3.5,AF447&gt;3.5),LOOKUP(Sheet1!V447,Sheet2!A$3:A$24,Sheet2!W$3:W$24),LOOKUP(V447,Sheet2!A$3:A$24,Sheet2!V$3:V$24))*G447</f>
        <v>0</v>
      </c>
      <c r="AW447" s="153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3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3">
        <f>LOOKUP(S447,Sheet3!F$2:F$9,Sheet3!G$2:G$9)*MIN((((Z447-Y447)+(AD447-AC447))/2+AH447+LOOKUP(V447,Sheet2!A$3:A$24,Sheet2!K$3:K$24)),AN447-AK447)^2/2*G447*IF(L447=1,2,IF(L447=2,1,0))</f>
        <v>0</v>
      </c>
      <c r="AZ447" s="153">
        <f>IF(G447=0,0,MAX(0,SUM(AQ447:AR447)-SUM(AS447:AY447)-BA447-LOOKUP(V447,Sheet2!A$3:A$24,Sheet2!Y$3:Y$24)*G447))</f>
        <v>0</v>
      </c>
      <c r="BA447" s="154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58">
        <f>IF(S447="A",LOOKUP(S447,Sheet3!F$2:F$9,Sheet3!H$2:H$9)*(AN447+AJ447+0.5)*G447*IF(L447=1,2,IF(L447=2,1,0)),0)</f>
        <v>0</v>
      </c>
      <c r="BC447" s="159">
        <f t="shared" si="186"/>
        <v>0</v>
      </c>
      <c r="BD447" s="123">
        <f>LOOKUP($S447,Sheet3!$F$2:$F$9,Sheet3!I$2:I$9)*$G447*IF($L447=1,2,IF($L447=2,1,0))</f>
        <v>0</v>
      </c>
      <c r="BE447" s="123">
        <f>LOOKUP($S447,Sheet3!$F$2:$F$9,Sheet3!J$2:J$9)*$G447*IF($L447=1,2,IF($L447=2,1,0))</f>
        <v>0</v>
      </c>
      <c r="BF447" s="123">
        <f>LOOKUP($S447,Sheet3!$F$2:$F$9,Sheet3!K$2:K$9)*$G447*IF($L447=1,2,IF($L447=2,1,0))</f>
        <v>0</v>
      </c>
      <c r="BG447" s="123">
        <f>LOOKUP($S447,Sheet3!$F$2:$F$9,Sheet3!L$2:L$9)*$G447*IF($L447=1,2,IF($L447=2,1,0))</f>
        <v>0</v>
      </c>
      <c r="BH447" s="122">
        <f>LOOKUP($S447,Sheet3!$F$2:$F$9,Sheet3!M$2:M$9)*$G447*IF($L447=1,2,IF($L447=2,1,0))*2</f>
        <v>0</v>
      </c>
      <c r="BI447" s="122">
        <f>(AO447-Sheet3!$Q$4*IF($L447=1,2,IF($L447=2,1,0)))*LOOKUP(S447,Sheet3!F$2:F$9,Sheet3!M$2:M$9)*ROUNDUP(G447/Sheet3!$Q$7,0)</f>
        <v>0</v>
      </c>
      <c r="BJ447" s="122">
        <f>IF(S447="E",LOOKUP(Sheet3!$G$7,Sheet3!$A$18:$A$21,Sheet3!$B$18:$B$21),0)*G447*AN447*2</f>
        <v>0</v>
      </c>
      <c r="BK447" s="122">
        <f>IF(S447="E",LOOKUP(Sheet3!$G$7,Sheet3!$A$18:$A$21,Sheet3!$C$18:$C$21),0)*G447*AN447*2/1000</f>
        <v>0</v>
      </c>
      <c r="BL447" s="122">
        <f>IF(S447="E",LOOKUP(Sheet3!$G$7,Sheet3!$A$18:$A$21,Sheet3!$D$18:$D$21),0)*G447*AN447*2/1000</f>
        <v>0</v>
      </c>
      <c r="BN447" s="124">
        <f t="shared" si="187"/>
        <v>0</v>
      </c>
      <c r="BO447" s="124">
        <f t="shared" si="188"/>
        <v>0</v>
      </c>
      <c r="BP447" s="115"/>
      <c r="BQ447" s="56">
        <f t="shared" si="189"/>
        <v>0</v>
      </c>
      <c r="BR447" s="52">
        <f t="shared" si="190"/>
        <v>0</v>
      </c>
      <c r="BS447" s="52">
        <f t="shared" si="191"/>
        <v>0</v>
      </c>
      <c r="BT447" s="52">
        <f>IF(OR(LOOKUP(V447,Sheet2!A$3:A$25,Sheet2!B$3:B$25)=1,G447=0),0,AW447-AO447*0.2*G447)</f>
        <v>0</v>
      </c>
      <c r="BU447" s="52">
        <f t="shared" si="192"/>
        <v>0</v>
      </c>
      <c r="BV447" s="52">
        <f t="shared" si="193"/>
        <v>0</v>
      </c>
      <c r="BW447" s="32">
        <f t="shared" si="194"/>
        <v>0</v>
      </c>
    </row>
    <row r="448" spans="1:75">
      <c r="A448" s="110"/>
      <c r="D448" s="110">
        <f t="shared" si="204"/>
        <v>0</v>
      </c>
      <c r="E448" s="32"/>
      <c r="L448" s="32">
        <v>1</v>
      </c>
      <c r="M448" s="32">
        <v>0</v>
      </c>
      <c r="N448" s="32">
        <v>0</v>
      </c>
      <c r="O448" s="32">
        <v>0</v>
      </c>
      <c r="P448" s="32">
        <f t="shared" si="198"/>
        <v>0</v>
      </c>
      <c r="R448" s="111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2">
        <f t="shared" si="177"/>
        <v>0</v>
      </c>
      <c r="T448" s="113">
        <f t="shared" si="195"/>
        <v>0</v>
      </c>
      <c r="V448" s="137">
        <f t="shared" si="176"/>
        <v>0</v>
      </c>
      <c r="W448" s="138">
        <f t="shared" si="178"/>
        <v>0</v>
      </c>
      <c r="X448" s="138">
        <f t="shared" si="199"/>
        <v>0</v>
      </c>
      <c r="Y448" s="138">
        <f t="shared" si="200"/>
        <v>0</v>
      </c>
      <c r="Z448" s="138">
        <f>Y448+LOOKUP(V448,Sheet2!A$3:A$24,Sheet2!J$3:J$24)</f>
        <v>0</v>
      </c>
      <c r="AA448" s="138">
        <f t="shared" si="179"/>
        <v>0</v>
      </c>
      <c r="AB448" s="138">
        <f t="shared" si="201"/>
        <v>0</v>
      </c>
      <c r="AC448" s="138">
        <f t="shared" si="202"/>
        <v>0</v>
      </c>
      <c r="AD448" s="138">
        <f>AC448+LOOKUP(V448,Sheet2!A$3:A$24,Sheet2!J$3:J$24)</f>
        <v>0</v>
      </c>
      <c r="AE448" s="138">
        <f t="shared" si="180"/>
        <v>0</v>
      </c>
      <c r="AF448" s="138">
        <f t="shared" si="181"/>
        <v>0</v>
      </c>
      <c r="AG448" s="137">
        <f>LOOKUP(V448,Sheet2!A$3:A$24,Sheet2!K$3:K$24)</f>
        <v>0</v>
      </c>
      <c r="AH448" s="143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37">
        <f>LOOKUP(R448,Sheet3!A$2:A$7,Sheet3!D$2:D$7)</f>
        <v>0</v>
      </c>
      <c r="AJ448" s="137">
        <f t="shared" si="196"/>
        <v>0</v>
      </c>
      <c r="AK448" s="137">
        <f t="shared" si="197"/>
        <v>0</v>
      </c>
      <c r="AL448" s="138">
        <f t="shared" si="182"/>
        <v>0</v>
      </c>
      <c r="AM448" s="138">
        <f t="shared" si="183"/>
        <v>0</v>
      </c>
      <c r="AN448" s="138">
        <f t="shared" si="184"/>
        <v>0</v>
      </c>
      <c r="AO448" s="138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15"/>
      <c r="AQ448" s="152">
        <f t="shared" si="185"/>
        <v>0</v>
      </c>
      <c r="AR448" s="153">
        <f>LOOKUP(S448,Sheet3!F$2:F$9,Sheet3!G$2:G$9)*(AN448-AJ448)*(AN448-AJ448)/2*G448*IF(L448=1,2,IF(L448=2,1,0))</f>
        <v>0</v>
      </c>
      <c r="AS448" s="153">
        <f>LOOKUP(R448,Sheet3!A$2:A$6,Sheet3!B$2:B$6)*AO448*G448</f>
        <v>0</v>
      </c>
      <c r="AT448" s="153">
        <f>LOOKUP(R448,Sheet3!A$2:A$6,Sheet3!C$2:C$6)*AO448*G448</f>
        <v>0</v>
      </c>
      <c r="AU448" s="154">
        <f>IF(AND(AE448&gt;3.5,AF448&gt;3.5),LOOKUP(Sheet1!V448,Sheet2!A$3:A$24,Sheet2!U$3:U$24),LOOKUP(V448,Sheet2!A$3:A$24,Sheet2!T$3:T$24))*G448</f>
        <v>0</v>
      </c>
      <c r="AV448" s="154">
        <f>IF(AND(AE448&gt;3.5,AF448&gt;3.5),LOOKUP(Sheet1!V448,Sheet2!A$3:A$24,Sheet2!W$3:W$24),LOOKUP(V448,Sheet2!A$3:A$24,Sheet2!V$3:V$24))*G448</f>
        <v>0</v>
      </c>
      <c r="AW448" s="153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3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3">
        <f>LOOKUP(S448,Sheet3!F$2:F$9,Sheet3!G$2:G$9)*MIN((((Z448-Y448)+(AD448-AC448))/2+AH448+LOOKUP(V448,Sheet2!A$3:A$24,Sheet2!K$3:K$24)),AN448-AK448)^2/2*G448*IF(L448=1,2,IF(L448=2,1,0))</f>
        <v>0</v>
      </c>
      <c r="AZ448" s="153">
        <f>IF(G448=0,0,MAX(0,SUM(AQ448:AR448)-SUM(AS448:AY448)-BA448-LOOKUP(V448,Sheet2!A$3:A$24,Sheet2!Y$3:Y$24)*G448))</f>
        <v>0</v>
      </c>
      <c r="BA448" s="154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58">
        <f>IF(S448="A",LOOKUP(S448,Sheet3!F$2:F$9,Sheet3!H$2:H$9)*(AN448+AJ448+0.5)*G448*IF(L448=1,2,IF(L448=2,1,0)),0)</f>
        <v>0</v>
      </c>
      <c r="BC448" s="159">
        <f t="shared" si="186"/>
        <v>0</v>
      </c>
      <c r="BD448" s="123">
        <f>LOOKUP($S448,Sheet3!$F$2:$F$9,Sheet3!I$2:I$9)*$G448*IF($L448=1,2,IF($L448=2,1,0))</f>
        <v>0</v>
      </c>
      <c r="BE448" s="123">
        <f>LOOKUP($S448,Sheet3!$F$2:$F$9,Sheet3!J$2:J$9)*$G448*IF($L448=1,2,IF($L448=2,1,0))</f>
        <v>0</v>
      </c>
      <c r="BF448" s="123">
        <f>LOOKUP($S448,Sheet3!$F$2:$F$9,Sheet3!K$2:K$9)*$G448*IF($L448=1,2,IF($L448=2,1,0))</f>
        <v>0</v>
      </c>
      <c r="BG448" s="123">
        <f>LOOKUP($S448,Sheet3!$F$2:$F$9,Sheet3!L$2:L$9)*$G448*IF($L448=1,2,IF($L448=2,1,0))</f>
        <v>0</v>
      </c>
      <c r="BH448" s="122">
        <f>LOOKUP($S448,Sheet3!$F$2:$F$9,Sheet3!M$2:M$9)*$G448*IF($L448=1,2,IF($L448=2,1,0))*2</f>
        <v>0</v>
      </c>
      <c r="BI448" s="122">
        <f>(AO448-Sheet3!$Q$4*IF($L448=1,2,IF($L448=2,1,0)))*LOOKUP(S448,Sheet3!F$2:F$9,Sheet3!M$2:M$9)*ROUNDUP(G448/Sheet3!$Q$7,0)</f>
        <v>0</v>
      </c>
      <c r="BJ448" s="122">
        <f>IF(S448="E",LOOKUP(Sheet3!$G$7,Sheet3!$A$18:$A$21,Sheet3!$B$18:$B$21),0)*G448*AN448*2</f>
        <v>0</v>
      </c>
      <c r="BK448" s="122">
        <f>IF(S448="E",LOOKUP(Sheet3!$G$7,Sheet3!$A$18:$A$21,Sheet3!$C$18:$C$21),0)*G448*AN448*2/1000</f>
        <v>0</v>
      </c>
      <c r="BL448" s="122">
        <f>IF(S448="E",LOOKUP(Sheet3!$G$7,Sheet3!$A$18:$A$21,Sheet3!$D$18:$D$21),0)*G448*AN448*2/1000</f>
        <v>0</v>
      </c>
      <c r="BN448" s="124">
        <f t="shared" si="187"/>
        <v>0</v>
      </c>
      <c r="BO448" s="124">
        <f t="shared" si="188"/>
        <v>0</v>
      </c>
      <c r="BP448" s="115"/>
      <c r="BQ448" s="56">
        <f t="shared" si="189"/>
        <v>0</v>
      </c>
      <c r="BR448" s="52">
        <f t="shared" si="190"/>
        <v>0</v>
      </c>
      <c r="BS448" s="52">
        <f t="shared" si="191"/>
        <v>0</v>
      </c>
      <c r="BT448" s="52">
        <f>IF(OR(LOOKUP(V448,Sheet2!A$3:A$25,Sheet2!B$3:B$25)=1,G448=0),0,AW448-AO448*0.2*G448)</f>
        <v>0</v>
      </c>
      <c r="BU448" s="52">
        <f t="shared" si="192"/>
        <v>0</v>
      </c>
      <c r="BV448" s="52">
        <f t="shared" si="193"/>
        <v>0</v>
      </c>
      <c r="BW448" s="32">
        <f t="shared" si="194"/>
        <v>0</v>
      </c>
    </row>
    <row r="449" spans="1:75">
      <c r="A449" s="110"/>
      <c r="D449" s="110">
        <f t="shared" si="204"/>
        <v>0</v>
      </c>
      <c r="E449" s="32"/>
      <c r="L449" s="32">
        <v>1</v>
      </c>
      <c r="M449" s="32">
        <v>0</v>
      </c>
      <c r="N449" s="32">
        <v>0</v>
      </c>
      <c r="O449" s="32">
        <v>0</v>
      </c>
      <c r="P449" s="32">
        <f t="shared" si="198"/>
        <v>0</v>
      </c>
      <c r="R449" s="111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2">
        <f t="shared" si="177"/>
        <v>0</v>
      </c>
      <c r="T449" s="113">
        <f t="shared" si="195"/>
        <v>0</v>
      </c>
      <c r="V449" s="137">
        <f t="shared" si="176"/>
        <v>0</v>
      </c>
      <c r="W449" s="138">
        <f t="shared" si="178"/>
        <v>0</v>
      </c>
      <c r="X449" s="138">
        <f t="shared" si="199"/>
        <v>0</v>
      </c>
      <c r="Y449" s="138">
        <f t="shared" si="200"/>
        <v>0</v>
      </c>
      <c r="Z449" s="138">
        <f>Y449+LOOKUP(V449,Sheet2!A$3:A$24,Sheet2!J$3:J$24)</f>
        <v>0</v>
      </c>
      <c r="AA449" s="138">
        <f t="shared" si="179"/>
        <v>0</v>
      </c>
      <c r="AB449" s="138">
        <f t="shared" si="201"/>
        <v>0</v>
      </c>
      <c r="AC449" s="138">
        <f t="shared" si="202"/>
        <v>0</v>
      </c>
      <c r="AD449" s="138">
        <f>AC449+LOOKUP(V449,Sheet2!A$3:A$24,Sheet2!J$3:J$24)</f>
        <v>0</v>
      </c>
      <c r="AE449" s="138">
        <f t="shared" si="180"/>
        <v>0</v>
      </c>
      <c r="AF449" s="138">
        <f t="shared" si="181"/>
        <v>0</v>
      </c>
      <c r="AG449" s="137">
        <f>LOOKUP(V449,Sheet2!A$3:A$24,Sheet2!K$3:K$24)</f>
        <v>0</v>
      </c>
      <c r="AH449" s="143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37">
        <f>LOOKUP(R449,Sheet3!A$2:A$7,Sheet3!D$2:D$7)</f>
        <v>0</v>
      </c>
      <c r="AJ449" s="137">
        <f t="shared" si="196"/>
        <v>0</v>
      </c>
      <c r="AK449" s="137">
        <f t="shared" si="197"/>
        <v>0</v>
      </c>
      <c r="AL449" s="138">
        <f t="shared" si="182"/>
        <v>0</v>
      </c>
      <c r="AM449" s="138">
        <f t="shared" si="183"/>
        <v>0</v>
      </c>
      <c r="AN449" s="138">
        <f t="shared" si="184"/>
        <v>0</v>
      </c>
      <c r="AO449" s="138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15"/>
      <c r="AQ449" s="152">
        <f t="shared" si="185"/>
        <v>0</v>
      </c>
      <c r="AR449" s="153">
        <f>LOOKUP(S449,Sheet3!F$2:F$9,Sheet3!G$2:G$9)*(AN449-AJ449)*(AN449-AJ449)/2*G449*IF(L449=1,2,IF(L449=2,1,0))</f>
        <v>0</v>
      </c>
      <c r="AS449" s="153">
        <f>LOOKUP(R449,Sheet3!A$2:A$6,Sheet3!B$2:B$6)*AO449*G449</f>
        <v>0</v>
      </c>
      <c r="AT449" s="153">
        <f>LOOKUP(R449,Sheet3!A$2:A$6,Sheet3!C$2:C$6)*AO449*G449</f>
        <v>0</v>
      </c>
      <c r="AU449" s="154">
        <f>IF(AND(AE449&gt;3.5,AF449&gt;3.5),LOOKUP(Sheet1!V449,Sheet2!A$3:A$24,Sheet2!U$3:U$24),LOOKUP(V449,Sheet2!A$3:A$24,Sheet2!T$3:T$24))*G449</f>
        <v>0</v>
      </c>
      <c r="AV449" s="154">
        <f>IF(AND(AE449&gt;3.5,AF449&gt;3.5),LOOKUP(Sheet1!V449,Sheet2!A$3:A$24,Sheet2!W$3:W$24),LOOKUP(V449,Sheet2!A$3:A$24,Sheet2!V$3:V$24))*G449</f>
        <v>0</v>
      </c>
      <c r="AW449" s="153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3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3">
        <f>LOOKUP(S449,Sheet3!F$2:F$9,Sheet3!G$2:G$9)*MIN((((Z449-Y449)+(AD449-AC449))/2+AH449+LOOKUP(V449,Sheet2!A$3:A$24,Sheet2!K$3:K$24)),AN449-AK449)^2/2*G449*IF(L449=1,2,IF(L449=2,1,0))</f>
        <v>0</v>
      </c>
      <c r="AZ449" s="153">
        <f>IF(G449=0,0,MAX(0,SUM(AQ449:AR449)-SUM(AS449:AY449)-BA449-LOOKUP(V449,Sheet2!A$3:A$24,Sheet2!Y$3:Y$24)*G449))</f>
        <v>0</v>
      </c>
      <c r="BA449" s="154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58">
        <f>IF(S449="A",LOOKUP(S449,Sheet3!F$2:F$9,Sheet3!H$2:H$9)*(AN449+AJ449+0.5)*G449*IF(L449=1,2,IF(L449=2,1,0)),0)</f>
        <v>0</v>
      </c>
      <c r="BC449" s="159">
        <f t="shared" si="186"/>
        <v>0</v>
      </c>
      <c r="BD449" s="123">
        <f>LOOKUP($S449,Sheet3!$F$2:$F$9,Sheet3!I$2:I$9)*$G449*IF($L449=1,2,IF($L449=2,1,0))</f>
        <v>0</v>
      </c>
      <c r="BE449" s="123">
        <f>LOOKUP($S449,Sheet3!$F$2:$F$9,Sheet3!J$2:J$9)*$G449*IF($L449=1,2,IF($L449=2,1,0))</f>
        <v>0</v>
      </c>
      <c r="BF449" s="123">
        <f>LOOKUP($S449,Sheet3!$F$2:$F$9,Sheet3!K$2:K$9)*$G449*IF($L449=1,2,IF($L449=2,1,0))</f>
        <v>0</v>
      </c>
      <c r="BG449" s="123">
        <f>LOOKUP($S449,Sheet3!$F$2:$F$9,Sheet3!L$2:L$9)*$G449*IF($L449=1,2,IF($L449=2,1,0))</f>
        <v>0</v>
      </c>
      <c r="BH449" s="122">
        <f>LOOKUP($S449,Sheet3!$F$2:$F$9,Sheet3!M$2:M$9)*$G449*IF($L449=1,2,IF($L449=2,1,0))*2</f>
        <v>0</v>
      </c>
      <c r="BI449" s="122">
        <f>(AO449-Sheet3!$Q$4*IF($L449=1,2,IF($L449=2,1,0)))*LOOKUP(S449,Sheet3!F$2:F$9,Sheet3!M$2:M$9)*ROUNDUP(G449/Sheet3!$Q$7,0)</f>
        <v>0</v>
      </c>
      <c r="BJ449" s="122">
        <f>IF(S449="E",LOOKUP(Sheet3!$G$7,Sheet3!$A$18:$A$21,Sheet3!$B$18:$B$21),0)*G449*AN449*2</f>
        <v>0</v>
      </c>
      <c r="BK449" s="122">
        <f>IF(S449="E",LOOKUP(Sheet3!$G$7,Sheet3!$A$18:$A$21,Sheet3!$C$18:$C$21),0)*G449*AN449*2/1000</f>
        <v>0</v>
      </c>
      <c r="BL449" s="122">
        <f>IF(S449="E",LOOKUP(Sheet3!$G$7,Sheet3!$A$18:$A$21,Sheet3!$D$18:$D$21),0)*G449*AN449*2/1000</f>
        <v>0</v>
      </c>
      <c r="BN449" s="124">
        <f t="shared" si="187"/>
        <v>0</v>
      </c>
      <c r="BO449" s="124">
        <f t="shared" si="188"/>
        <v>0</v>
      </c>
      <c r="BP449" s="115"/>
      <c r="BQ449" s="56">
        <f t="shared" si="189"/>
        <v>0</v>
      </c>
      <c r="BR449" s="52">
        <f t="shared" si="190"/>
        <v>0</v>
      </c>
      <c r="BS449" s="52">
        <f t="shared" si="191"/>
        <v>0</v>
      </c>
      <c r="BT449" s="52">
        <f>IF(OR(LOOKUP(V449,Sheet2!A$3:A$25,Sheet2!B$3:B$25)=1,G449=0),0,AW449-AO449*0.2*G449)</f>
        <v>0</v>
      </c>
      <c r="BU449" s="52">
        <f t="shared" si="192"/>
        <v>0</v>
      </c>
      <c r="BV449" s="52">
        <f t="shared" si="193"/>
        <v>0</v>
      </c>
      <c r="BW449" s="32">
        <f t="shared" si="194"/>
        <v>0</v>
      </c>
    </row>
    <row r="450" spans="1:75">
      <c r="A450" s="110"/>
      <c r="D450" s="110">
        <f t="shared" si="204"/>
        <v>0</v>
      </c>
      <c r="E450" s="32"/>
      <c r="L450" s="32">
        <v>1</v>
      </c>
      <c r="M450" s="32">
        <v>0</v>
      </c>
      <c r="N450" s="32">
        <v>0</v>
      </c>
      <c r="O450" s="32">
        <v>0</v>
      </c>
      <c r="P450" s="32">
        <f t="shared" si="198"/>
        <v>0</v>
      </c>
      <c r="R450" s="111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2">
        <f t="shared" si="177"/>
        <v>0</v>
      </c>
      <c r="T450" s="113">
        <f t="shared" si="195"/>
        <v>0</v>
      </c>
      <c r="V450" s="137">
        <f t="shared" si="176"/>
        <v>0</v>
      </c>
      <c r="W450" s="138">
        <f t="shared" si="178"/>
        <v>0</v>
      </c>
      <c r="X450" s="138">
        <f t="shared" si="199"/>
        <v>0</v>
      </c>
      <c r="Y450" s="138">
        <f t="shared" si="200"/>
        <v>0</v>
      </c>
      <c r="Z450" s="138">
        <f>Y450+LOOKUP(V450,Sheet2!A$3:A$24,Sheet2!J$3:J$24)</f>
        <v>0</v>
      </c>
      <c r="AA450" s="138">
        <f t="shared" si="179"/>
        <v>0</v>
      </c>
      <c r="AB450" s="138">
        <f t="shared" si="201"/>
        <v>0</v>
      </c>
      <c r="AC450" s="138">
        <f t="shared" si="202"/>
        <v>0</v>
      </c>
      <c r="AD450" s="138">
        <f>AC450+LOOKUP(V450,Sheet2!A$3:A$24,Sheet2!J$3:J$24)</f>
        <v>0</v>
      </c>
      <c r="AE450" s="138">
        <f t="shared" si="180"/>
        <v>0</v>
      </c>
      <c r="AF450" s="138">
        <f t="shared" si="181"/>
        <v>0</v>
      </c>
      <c r="AG450" s="137">
        <f>LOOKUP(V450,Sheet2!A$3:A$24,Sheet2!K$3:K$24)</f>
        <v>0</v>
      </c>
      <c r="AH450" s="143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37">
        <f>LOOKUP(R450,Sheet3!A$2:A$7,Sheet3!D$2:D$7)</f>
        <v>0</v>
      </c>
      <c r="AJ450" s="137">
        <f t="shared" si="196"/>
        <v>0</v>
      </c>
      <c r="AK450" s="137">
        <f t="shared" si="197"/>
        <v>0</v>
      </c>
      <c r="AL450" s="138">
        <f t="shared" si="182"/>
        <v>0</v>
      </c>
      <c r="AM450" s="138">
        <f t="shared" si="183"/>
        <v>0</v>
      </c>
      <c r="AN450" s="138">
        <f t="shared" si="184"/>
        <v>0</v>
      </c>
      <c r="AO450" s="138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15"/>
      <c r="AQ450" s="152">
        <f t="shared" si="185"/>
        <v>0</v>
      </c>
      <c r="AR450" s="153">
        <f>LOOKUP(S450,Sheet3!F$2:F$9,Sheet3!G$2:G$9)*(AN450-AJ450)*(AN450-AJ450)/2*G450*IF(L450=1,2,IF(L450=2,1,0))</f>
        <v>0</v>
      </c>
      <c r="AS450" s="153">
        <f>LOOKUP(R450,Sheet3!A$2:A$6,Sheet3!B$2:B$6)*AO450*G450</f>
        <v>0</v>
      </c>
      <c r="AT450" s="153">
        <f>LOOKUP(R450,Sheet3!A$2:A$6,Sheet3!C$2:C$6)*AO450*G450</f>
        <v>0</v>
      </c>
      <c r="AU450" s="154">
        <f>IF(AND(AE450&gt;3.5,AF450&gt;3.5),LOOKUP(Sheet1!V450,Sheet2!A$3:A$24,Sheet2!U$3:U$24),LOOKUP(V450,Sheet2!A$3:A$24,Sheet2!T$3:T$24))*G450</f>
        <v>0</v>
      </c>
      <c r="AV450" s="154">
        <f>IF(AND(AE450&gt;3.5,AF450&gt;3.5),LOOKUP(Sheet1!V450,Sheet2!A$3:A$24,Sheet2!W$3:W$24),LOOKUP(V450,Sheet2!A$3:A$24,Sheet2!V$3:V$24))*G450</f>
        <v>0</v>
      </c>
      <c r="AW450" s="153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3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3">
        <f>LOOKUP(S450,Sheet3!F$2:F$9,Sheet3!G$2:G$9)*MIN((((Z450-Y450)+(AD450-AC450))/2+AH450+LOOKUP(V450,Sheet2!A$3:A$24,Sheet2!K$3:K$24)),AN450-AK450)^2/2*G450*IF(L450=1,2,IF(L450=2,1,0))</f>
        <v>0</v>
      </c>
      <c r="AZ450" s="153">
        <f>IF(G450=0,0,MAX(0,SUM(AQ450:AR450)-SUM(AS450:AY450)-BA450-LOOKUP(V450,Sheet2!A$3:A$24,Sheet2!Y$3:Y$24)*G450))</f>
        <v>0</v>
      </c>
      <c r="BA450" s="154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58">
        <f>IF(S450="A",LOOKUP(S450,Sheet3!F$2:F$9,Sheet3!H$2:H$9)*(AN450+AJ450+0.5)*G450*IF(L450=1,2,IF(L450=2,1,0)),0)</f>
        <v>0</v>
      </c>
      <c r="BC450" s="159">
        <f t="shared" si="186"/>
        <v>0</v>
      </c>
      <c r="BD450" s="123">
        <f>LOOKUP($S450,Sheet3!$F$2:$F$9,Sheet3!I$2:I$9)*$G450*IF($L450=1,2,IF($L450=2,1,0))</f>
        <v>0</v>
      </c>
      <c r="BE450" s="123">
        <f>LOOKUP($S450,Sheet3!$F$2:$F$9,Sheet3!J$2:J$9)*$G450*IF($L450=1,2,IF($L450=2,1,0))</f>
        <v>0</v>
      </c>
      <c r="BF450" s="123">
        <f>LOOKUP($S450,Sheet3!$F$2:$F$9,Sheet3!K$2:K$9)*$G450*IF($L450=1,2,IF($L450=2,1,0))</f>
        <v>0</v>
      </c>
      <c r="BG450" s="123">
        <f>LOOKUP($S450,Sheet3!$F$2:$F$9,Sheet3!L$2:L$9)*$G450*IF($L450=1,2,IF($L450=2,1,0))</f>
        <v>0</v>
      </c>
      <c r="BH450" s="122">
        <f>LOOKUP($S450,Sheet3!$F$2:$F$9,Sheet3!M$2:M$9)*$G450*IF($L450=1,2,IF($L450=2,1,0))*2</f>
        <v>0</v>
      </c>
      <c r="BI450" s="122">
        <f>(AO450-Sheet3!$Q$4*IF($L450=1,2,IF($L450=2,1,0)))*LOOKUP(S450,Sheet3!F$2:F$9,Sheet3!M$2:M$9)*ROUNDUP(G450/Sheet3!$Q$7,0)</f>
        <v>0</v>
      </c>
      <c r="BJ450" s="122">
        <f>IF(S450="E",LOOKUP(Sheet3!$G$7,Sheet3!$A$18:$A$21,Sheet3!$B$18:$B$21),0)*G450*AN450*2</f>
        <v>0</v>
      </c>
      <c r="BK450" s="122">
        <f>IF(S450="E",LOOKUP(Sheet3!$G$7,Sheet3!$A$18:$A$21,Sheet3!$C$18:$C$21),0)*G450*AN450*2/1000</f>
        <v>0</v>
      </c>
      <c r="BL450" s="122">
        <f>IF(S450="E",LOOKUP(Sheet3!$G$7,Sheet3!$A$18:$A$21,Sheet3!$D$18:$D$21),0)*G450*AN450*2/1000</f>
        <v>0</v>
      </c>
      <c r="BN450" s="124">
        <f t="shared" si="187"/>
        <v>0</v>
      </c>
      <c r="BO450" s="124">
        <f t="shared" si="188"/>
        <v>0</v>
      </c>
      <c r="BP450" s="115"/>
      <c r="BQ450" s="56">
        <f t="shared" si="189"/>
        <v>0</v>
      </c>
      <c r="BR450" s="52">
        <f t="shared" si="190"/>
        <v>0</v>
      </c>
      <c r="BS450" s="52">
        <f t="shared" si="191"/>
        <v>0</v>
      </c>
      <c r="BT450" s="52">
        <f>IF(OR(LOOKUP(V450,Sheet2!A$3:A$25,Sheet2!B$3:B$25)=1,G450=0),0,AW450-AO450*0.2*G450)</f>
        <v>0</v>
      </c>
      <c r="BU450" s="52">
        <f t="shared" si="192"/>
        <v>0</v>
      </c>
      <c r="BV450" s="52">
        <f t="shared" si="193"/>
        <v>0</v>
      </c>
      <c r="BW450" s="32">
        <f t="shared" si="194"/>
        <v>0</v>
      </c>
    </row>
    <row r="451" spans="1:75">
      <c r="A451" s="110"/>
      <c r="D451" s="110">
        <f t="shared" si="204"/>
        <v>0</v>
      </c>
      <c r="E451" s="32"/>
      <c r="L451" s="32">
        <v>1</v>
      </c>
      <c r="M451" s="32">
        <v>0</v>
      </c>
      <c r="N451" s="32">
        <v>0</v>
      </c>
      <c r="O451" s="32">
        <v>0</v>
      </c>
      <c r="P451" s="32">
        <f t="shared" si="198"/>
        <v>0</v>
      </c>
      <c r="R451" s="111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2">
        <f t="shared" si="177"/>
        <v>0</v>
      </c>
      <c r="T451" s="113">
        <f t="shared" si="195"/>
        <v>0</v>
      </c>
      <c r="V451" s="137">
        <f t="shared" ref="V451:V514" si="205">IF(G451=0,0,IF(NOT(H451=0),H451,V450))</f>
        <v>0</v>
      </c>
      <c r="W451" s="138">
        <f t="shared" si="178"/>
        <v>0</v>
      </c>
      <c r="X451" s="138">
        <f t="shared" si="199"/>
        <v>0</v>
      </c>
      <c r="Y451" s="138">
        <f t="shared" si="200"/>
        <v>0</v>
      </c>
      <c r="Z451" s="138">
        <f>Y451+LOOKUP(V451,Sheet2!A$3:A$24,Sheet2!J$3:J$24)</f>
        <v>0</v>
      </c>
      <c r="AA451" s="138">
        <f t="shared" si="179"/>
        <v>0</v>
      </c>
      <c r="AB451" s="138">
        <f t="shared" si="201"/>
        <v>0</v>
      </c>
      <c r="AC451" s="138">
        <f t="shared" si="202"/>
        <v>0</v>
      </c>
      <c r="AD451" s="138">
        <f>AC451+LOOKUP(V451,Sheet2!A$3:A$24,Sheet2!J$3:J$24)</f>
        <v>0</v>
      </c>
      <c r="AE451" s="138">
        <f t="shared" si="180"/>
        <v>0</v>
      </c>
      <c r="AF451" s="138">
        <f t="shared" si="181"/>
        <v>0</v>
      </c>
      <c r="AG451" s="137">
        <f>LOOKUP(V451,Sheet2!A$3:A$24,Sheet2!K$3:K$24)</f>
        <v>0</v>
      </c>
      <c r="AH451" s="143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37">
        <f>LOOKUP(R451,Sheet3!A$2:A$7,Sheet3!D$2:D$7)</f>
        <v>0</v>
      </c>
      <c r="AJ451" s="137">
        <f t="shared" si="196"/>
        <v>0</v>
      </c>
      <c r="AK451" s="137">
        <f t="shared" si="197"/>
        <v>0</v>
      </c>
      <c r="AL451" s="138">
        <f t="shared" si="182"/>
        <v>0</v>
      </c>
      <c r="AM451" s="138">
        <f t="shared" si="183"/>
        <v>0</v>
      </c>
      <c r="AN451" s="138">
        <f t="shared" si="184"/>
        <v>0</v>
      </c>
      <c r="AO451" s="138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15"/>
      <c r="AQ451" s="152">
        <f t="shared" si="185"/>
        <v>0</v>
      </c>
      <c r="AR451" s="153">
        <f>LOOKUP(S451,Sheet3!F$2:F$9,Sheet3!G$2:G$9)*(AN451-AJ451)*(AN451-AJ451)/2*G451*IF(L451=1,2,IF(L451=2,1,0))</f>
        <v>0</v>
      </c>
      <c r="AS451" s="153">
        <f>LOOKUP(R451,Sheet3!A$2:A$6,Sheet3!B$2:B$6)*AO451*G451</f>
        <v>0</v>
      </c>
      <c r="AT451" s="153">
        <f>LOOKUP(R451,Sheet3!A$2:A$6,Sheet3!C$2:C$6)*AO451*G451</f>
        <v>0</v>
      </c>
      <c r="AU451" s="154">
        <f>IF(AND(AE451&gt;3.5,AF451&gt;3.5),LOOKUP(Sheet1!V451,Sheet2!A$3:A$24,Sheet2!U$3:U$24),LOOKUP(V451,Sheet2!A$3:A$24,Sheet2!T$3:T$24))*G451</f>
        <v>0</v>
      </c>
      <c r="AV451" s="154">
        <f>IF(AND(AE451&gt;3.5,AF451&gt;3.5),LOOKUP(Sheet1!V451,Sheet2!A$3:A$24,Sheet2!W$3:W$24),LOOKUP(V451,Sheet2!A$3:A$24,Sheet2!V$3:V$24))*G451</f>
        <v>0</v>
      </c>
      <c r="AW451" s="153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3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3">
        <f>LOOKUP(S451,Sheet3!F$2:F$9,Sheet3!G$2:G$9)*MIN((((Z451-Y451)+(AD451-AC451))/2+AH451+LOOKUP(V451,Sheet2!A$3:A$24,Sheet2!K$3:K$24)),AN451-AK451)^2/2*G451*IF(L451=1,2,IF(L451=2,1,0))</f>
        <v>0</v>
      </c>
      <c r="AZ451" s="153">
        <f>IF(G451=0,0,MAX(0,SUM(AQ451:AR451)-SUM(AS451:AY451)-BA451-LOOKUP(V451,Sheet2!A$3:A$24,Sheet2!Y$3:Y$24)*G451))</f>
        <v>0</v>
      </c>
      <c r="BA451" s="154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58">
        <f>IF(S451="A",LOOKUP(S451,Sheet3!F$2:F$9,Sheet3!H$2:H$9)*(AN451+AJ451+0.5)*G451*IF(L451=1,2,IF(L451=2,1,0)),0)</f>
        <v>0</v>
      </c>
      <c r="BC451" s="159">
        <f t="shared" si="186"/>
        <v>0</v>
      </c>
      <c r="BD451" s="123">
        <f>LOOKUP($S451,Sheet3!$F$2:$F$9,Sheet3!I$2:I$9)*$G451*IF($L451=1,2,IF($L451=2,1,0))</f>
        <v>0</v>
      </c>
      <c r="BE451" s="123">
        <f>LOOKUP($S451,Sheet3!$F$2:$F$9,Sheet3!J$2:J$9)*$G451*IF($L451=1,2,IF($L451=2,1,0))</f>
        <v>0</v>
      </c>
      <c r="BF451" s="123">
        <f>LOOKUP($S451,Sheet3!$F$2:$F$9,Sheet3!K$2:K$9)*$G451*IF($L451=1,2,IF($L451=2,1,0))</f>
        <v>0</v>
      </c>
      <c r="BG451" s="123">
        <f>LOOKUP($S451,Sheet3!$F$2:$F$9,Sheet3!L$2:L$9)*$G451*IF($L451=1,2,IF($L451=2,1,0))</f>
        <v>0</v>
      </c>
      <c r="BH451" s="122">
        <f>LOOKUP($S451,Sheet3!$F$2:$F$9,Sheet3!M$2:M$9)*$G451*IF($L451=1,2,IF($L451=2,1,0))*2</f>
        <v>0</v>
      </c>
      <c r="BI451" s="122">
        <f>(AO451-Sheet3!$Q$4*IF($L451=1,2,IF($L451=2,1,0)))*LOOKUP(S451,Sheet3!F$2:F$9,Sheet3!M$2:M$9)*ROUNDUP(G451/Sheet3!$Q$7,0)</f>
        <v>0</v>
      </c>
      <c r="BJ451" s="122">
        <f>IF(S451="E",LOOKUP(Sheet3!$G$7,Sheet3!$A$18:$A$21,Sheet3!$B$18:$B$21),0)*G451*AN451*2</f>
        <v>0</v>
      </c>
      <c r="BK451" s="122">
        <f>IF(S451="E",LOOKUP(Sheet3!$G$7,Sheet3!$A$18:$A$21,Sheet3!$C$18:$C$21),0)*G451*AN451*2/1000</f>
        <v>0</v>
      </c>
      <c r="BL451" s="122">
        <f>IF(S451="E",LOOKUP(Sheet3!$G$7,Sheet3!$A$18:$A$21,Sheet3!$D$18:$D$21),0)*G451*AN451*2/1000</f>
        <v>0</v>
      </c>
      <c r="BN451" s="124">
        <f t="shared" si="187"/>
        <v>0</v>
      </c>
      <c r="BO451" s="124">
        <f t="shared" si="188"/>
        <v>0</v>
      </c>
      <c r="BP451" s="115"/>
      <c r="BQ451" s="56">
        <f t="shared" si="189"/>
        <v>0</v>
      </c>
      <c r="BR451" s="52">
        <f t="shared" si="190"/>
        <v>0</v>
      </c>
      <c r="BS451" s="52">
        <f t="shared" si="191"/>
        <v>0</v>
      </c>
      <c r="BT451" s="52">
        <f>IF(OR(LOOKUP(V451,Sheet2!A$3:A$25,Sheet2!B$3:B$25)=1,G451=0),0,AW451-AO451*0.2*G451)</f>
        <v>0</v>
      </c>
      <c r="BU451" s="52">
        <f t="shared" si="192"/>
        <v>0</v>
      </c>
      <c r="BV451" s="52">
        <f t="shared" si="193"/>
        <v>0</v>
      </c>
      <c r="BW451" s="32">
        <f t="shared" si="194"/>
        <v>0</v>
      </c>
    </row>
    <row r="452" spans="1:75">
      <c r="A452" s="110"/>
      <c r="D452" s="110">
        <f t="shared" si="204"/>
        <v>0</v>
      </c>
      <c r="E452" s="32"/>
      <c r="L452" s="32">
        <v>1</v>
      </c>
      <c r="M452" s="32">
        <v>0</v>
      </c>
      <c r="N452" s="32">
        <v>0</v>
      </c>
      <c r="O452" s="32">
        <v>0</v>
      </c>
      <c r="P452" s="32">
        <f t="shared" si="198"/>
        <v>0</v>
      </c>
      <c r="R452" s="111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2">
        <f t="shared" ref="S452:S515" si="206">IF(G452=0,0,IF((MAX(AL452,AM452)+AJ452)&gt;6,"顶管",IF((MAX(AL452,AM452)+AJ452)&gt;5,"D",IF((MAX(AL452,AM452)+AJ452)&gt;4,"C",IF((MAX(AL452,AM452)+AJ452)&gt;3,"B",IF((MAX(AL452,AM452)+AJ452)&gt;1,"A","无"))))))</f>
        <v>0</v>
      </c>
      <c r="T452" s="113">
        <f t="shared" si="195"/>
        <v>0</v>
      </c>
      <c r="V452" s="137">
        <f t="shared" si="205"/>
        <v>0</v>
      </c>
      <c r="W452" s="138">
        <f t="shared" ref="W452:W515" si="207">IF($G452=0,0,D452)</f>
        <v>0</v>
      </c>
      <c r="X452" s="138">
        <f t="shared" si="199"/>
        <v>0</v>
      </c>
      <c r="Y452" s="138">
        <f t="shared" si="200"/>
        <v>0</v>
      </c>
      <c r="Z452" s="138">
        <f>Y452+LOOKUP(V452,Sheet2!A$3:A$24,Sheet2!J$3:J$24)</f>
        <v>0</v>
      </c>
      <c r="AA452" s="138">
        <f t="shared" ref="AA452:AA515" si="208">IF($G452=0,0,D453)</f>
        <v>0</v>
      </c>
      <c r="AB452" s="138">
        <f t="shared" si="201"/>
        <v>0</v>
      </c>
      <c r="AC452" s="138">
        <f t="shared" si="202"/>
        <v>0</v>
      </c>
      <c r="AD452" s="138">
        <f>AC452+LOOKUP(V452,Sheet2!A$3:A$24,Sheet2!J$3:J$24)</f>
        <v>0</v>
      </c>
      <c r="AE452" s="138">
        <f t="shared" ref="AE452:AE515" si="209">X452-Z452</f>
        <v>0</v>
      </c>
      <c r="AF452" s="138">
        <f t="shared" ref="AF452:AF515" si="210">AB452-AD452</f>
        <v>0</v>
      </c>
      <c r="AG452" s="137">
        <f>LOOKUP(V452,Sheet2!A$3:A$24,Sheet2!K$3:K$24)</f>
        <v>0</v>
      </c>
      <c r="AH452" s="143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37">
        <f>LOOKUP(R452,Sheet3!A$2:A$7,Sheet3!D$2:D$7)</f>
        <v>0</v>
      </c>
      <c r="AJ452" s="137">
        <f t="shared" si="196"/>
        <v>0</v>
      </c>
      <c r="AK452" s="137">
        <f t="shared" si="197"/>
        <v>0</v>
      </c>
      <c r="AL452" s="138">
        <f t="shared" ref="AL452:AL515" si="211">IF(G452=0,0,IF(W452=0,X452-Y452+AH452+AI452,W452-Y452+AH452+AI452))</f>
        <v>0</v>
      </c>
      <c r="AM452" s="138">
        <f t="shared" ref="AM452:AM515" si="212">IF(G452=0,0,IF(AA452=0,AB452-AC452+AH452+AI452,AA452-AC452+AH452+AI452))</f>
        <v>0</v>
      </c>
      <c r="AN452" s="138">
        <f t="shared" ref="AN452:AN515" si="213">(AL452+AM452)/2</f>
        <v>0</v>
      </c>
      <c r="AO452" s="138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15"/>
      <c r="AQ452" s="152">
        <f t="shared" ref="AQ452:AQ515" si="214">IF(G452=0,0,AN452*AO452*G452)</f>
        <v>0</v>
      </c>
      <c r="AR452" s="153">
        <f>LOOKUP(S452,Sheet3!F$2:F$9,Sheet3!G$2:G$9)*(AN452-AJ452)*(AN452-AJ452)/2*G452*IF(L452=1,2,IF(L452=2,1,0))</f>
        <v>0</v>
      </c>
      <c r="AS452" s="153">
        <f>LOOKUP(R452,Sheet3!A$2:A$6,Sheet3!B$2:B$6)*AO452*G452</f>
        <v>0</v>
      </c>
      <c r="AT452" s="153">
        <f>LOOKUP(R452,Sheet3!A$2:A$6,Sheet3!C$2:C$6)*AO452*G452</f>
        <v>0</v>
      </c>
      <c r="AU452" s="154">
        <f>IF(AND(AE452&gt;3.5,AF452&gt;3.5),LOOKUP(Sheet1!V452,Sheet2!A$3:A$24,Sheet2!U$3:U$24),LOOKUP(V452,Sheet2!A$3:A$24,Sheet2!T$3:T$24))*G452</f>
        <v>0</v>
      </c>
      <c r="AV452" s="154">
        <f>IF(AND(AE452&gt;3.5,AF452&gt;3.5),LOOKUP(Sheet1!V452,Sheet2!A$3:A$24,Sheet2!W$3:W$24),LOOKUP(V452,Sheet2!A$3:A$24,Sheet2!V$3:V$24))*G452</f>
        <v>0</v>
      </c>
      <c r="AW452" s="153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3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3">
        <f>LOOKUP(S452,Sheet3!F$2:F$9,Sheet3!G$2:G$9)*MIN((((Z452-Y452)+(AD452-AC452))/2+AH452+LOOKUP(V452,Sheet2!A$3:A$24,Sheet2!K$3:K$24)),AN452-AK452)^2/2*G452*IF(L452=1,2,IF(L452=2,1,0))</f>
        <v>0</v>
      </c>
      <c r="AZ452" s="153">
        <f>IF(G452=0,0,MAX(0,SUM(AQ452:AR452)-SUM(AS452:AY452)-BA452-LOOKUP(V452,Sheet2!A$3:A$24,Sheet2!Y$3:Y$24)*G452))</f>
        <v>0</v>
      </c>
      <c r="BA452" s="154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58">
        <f>IF(S452="A",LOOKUP(S452,Sheet3!F$2:F$9,Sheet3!H$2:H$9)*(AN452+AJ452+0.5)*G452*IF(L452=1,2,IF(L452=2,1,0)),0)</f>
        <v>0</v>
      </c>
      <c r="BC452" s="159">
        <f t="shared" ref="BC452:BC515" si="215">IF(BB452=0,0,(AN452+AJ452+1.5)*G452/1.5*2)</f>
        <v>0</v>
      </c>
      <c r="BD452" s="123">
        <f>LOOKUP($S452,Sheet3!$F$2:$F$9,Sheet3!I$2:I$9)*$G452*IF($L452=1,2,IF($L452=2,1,0))</f>
        <v>0</v>
      </c>
      <c r="BE452" s="123">
        <f>LOOKUP($S452,Sheet3!$F$2:$F$9,Sheet3!J$2:J$9)*$G452*IF($L452=1,2,IF($L452=2,1,0))</f>
        <v>0</v>
      </c>
      <c r="BF452" s="123">
        <f>LOOKUP($S452,Sheet3!$F$2:$F$9,Sheet3!K$2:K$9)*$G452*IF($L452=1,2,IF($L452=2,1,0))</f>
        <v>0</v>
      </c>
      <c r="BG452" s="123">
        <f>LOOKUP($S452,Sheet3!$F$2:$F$9,Sheet3!L$2:L$9)*$G452*IF($L452=1,2,IF($L452=2,1,0))</f>
        <v>0</v>
      </c>
      <c r="BH452" s="122">
        <f>LOOKUP($S452,Sheet3!$F$2:$F$9,Sheet3!M$2:M$9)*$G452*IF($L452=1,2,IF($L452=2,1,0))*2</f>
        <v>0</v>
      </c>
      <c r="BI452" s="122">
        <f>(AO452-Sheet3!$Q$4*IF($L452=1,2,IF($L452=2,1,0)))*LOOKUP(S452,Sheet3!F$2:F$9,Sheet3!M$2:M$9)*ROUNDUP(G452/Sheet3!$Q$7,0)</f>
        <v>0</v>
      </c>
      <c r="BJ452" s="122">
        <f>IF(S452="E",LOOKUP(Sheet3!$G$7,Sheet3!$A$18:$A$21,Sheet3!$B$18:$B$21),0)*G452*AN452*2</f>
        <v>0</v>
      </c>
      <c r="BK452" s="122">
        <f>IF(S452="E",LOOKUP(Sheet3!$G$7,Sheet3!$A$18:$A$21,Sheet3!$C$18:$C$21),0)*G452*AN452*2/1000</f>
        <v>0</v>
      </c>
      <c r="BL452" s="122">
        <f>IF(S452="E",LOOKUP(Sheet3!$G$7,Sheet3!$A$18:$A$21,Sheet3!$D$18:$D$21),0)*G452*AN452*2/1000</f>
        <v>0</v>
      </c>
      <c r="BN452" s="124">
        <f t="shared" ref="BN452:BN515" si="216">IF(O452=1,(AQ452+AR452)*(AN452-P452)/AN452,AQ452+AR452)</f>
        <v>0</v>
      </c>
      <c r="BO452" s="124">
        <f t="shared" ref="BO452:BO515" si="217">P452*G452*AO452</f>
        <v>0</v>
      </c>
      <c r="BP452" s="115"/>
      <c r="BQ452" s="56">
        <f t="shared" ref="BQ452:BQ515" si="218">BP452/0.35*(AN452+2+AJ452)</f>
        <v>0</v>
      </c>
      <c r="BR452" s="52">
        <f t="shared" ref="BR452:BR515" si="219">IF(OR(S452="a",S452="E",S452="无"),BN452,0)</f>
        <v>0</v>
      </c>
      <c r="BS452" s="52">
        <f t="shared" ref="BS452:BS515" si="220">IF(OR(S452="a",S452="E",S452="无"),0,BN452)</f>
        <v>0</v>
      </c>
      <c r="BT452" s="52">
        <f>IF(OR(LOOKUP(V452,Sheet2!A$3:A$25,Sheet2!B$3:B$25)=1,G452=0),0,AW452-AO452*0.2*G452)</f>
        <v>0</v>
      </c>
      <c r="BU452" s="52">
        <f t="shared" ref="BU452:BU515" si="221">(MAX(AL452,AM452)+AJ452)*1+AO452*0.5</f>
        <v>0</v>
      </c>
      <c r="BV452" s="52">
        <f t="shared" ref="BV452:BV515" si="222">(MAX(AL452,AM452)+AJ452)*2+AO452*0.5</f>
        <v>0</v>
      </c>
      <c r="BW452" s="32">
        <f t="shared" ref="BW452:BW515" si="223">IF(N452=1,G452,0)</f>
        <v>0</v>
      </c>
    </row>
    <row r="453" spans="1:75">
      <c r="A453" s="110"/>
      <c r="D453" s="110">
        <f t="shared" si="204"/>
        <v>0</v>
      </c>
      <c r="E453" s="32"/>
      <c r="L453" s="32">
        <v>1</v>
      </c>
      <c r="M453" s="32">
        <v>0</v>
      </c>
      <c r="N453" s="32">
        <v>0</v>
      </c>
      <c r="O453" s="32">
        <v>0</v>
      </c>
      <c r="P453" s="32">
        <f t="shared" si="198"/>
        <v>0</v>
      </c>
      <c r="R453" s="111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2">
        <f t="shared" si="206"/>
        <v>0</v>
      </c>
      <c r="T453" s="113">
        <f t="shared" ref="T453:T516" si="224">IF(G453=0,0,IF(OR(AE453&lt;0.5,AF453&lt;0.5),"Y",0))</f>
        <v>0</v>
      </c>
      <c r="V453" s="137">
        <f t="shared" si="205"/>
        <v>0</v>
      </c>
      <c r="W453" s="138">
        <f t="shared" si="207"/>
        <v>0</v>
      </c>
      <c r="X453" s="138">
        <f t="shared" si="199"/>
        <v>0</v>
      </c>
      <c r="Y453" s="138">
        <f t="shared" si="200"/>
        <v>0</v>
      </c>
      <c r="Z453" s="138">
        <f>Y453+LOOKUP(V453,Sheet2!A$3:A$24,Sheet2!J$3:J$24)</f>
        <v>0</v>
      </c>
      <c r="AA453" s="138">
        <f t="shared" si="208"/>
        <v>0</v>
      </c>
      <c r="AB453" s="138">
        <f t="shared" si="201"/>
        <v>0</v>
      </c>
      <c r="AC453" s="138">
        <f t="shared" si="202"/>
        <v>0</v>
      </c>
      <c r="AD453" s="138">
        <f>AC453+LOOKUP(V453,Sheet2!A$3:A$24,Sheet2!J$3:J$24)</f>
        <v>0</v>
      </c>
      <c r="AE453" s="138">
        <f t="shared" si="209"/>
        <v>0</v>
      </c>
      <c r="AF453" s="138">
        <f t="shared" si="210"/>
        <v>0</v>
      </c>
      <c r="AG453" s="137">
        <f>LOOKUP(V453,Sheet2!A$3:A$24,Sheet2!K$3:K$24)</f>
        <v>0</v>
      </c>
      <c r="AH453" s="143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37">
        <f>LOOKUP(R453,Sheet3!A$2:A$7,Sheet3!D$2:D$7)</f>
        <v>0</v>
      </c>
      <c r="AJ453" s="137">
        <f t="shared" ref="AJ453:AJ516" si="225">IF(B453=0,0,IF(NOT(I453=0),I453,AJ452))</f>
        <v>0</v>
      </c>
      <c r="AK453" s="137">
        <f t="shared" ref="AK453:AK516" si="226">IF(B453=0,0,IF(NOT(J453=0),J453,AK452))</f>
        <v>0</v>
      </c>
      <c r="AL453" s="138">
        <f t="shared" si="211"/>
        <v>0</v>
      </c>
      <c r="AM453" s="138">
        <f t="shared" si="212"/>
        <v>0</v>
      </c>
      <c r="AN453" s="138">
        <f t="shared" si="213"/>
        <v>0</v>
      </c>
      <c r="AO453" s="138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15"/>
      <c r="AQ453" s="152">
        <f t="shared" si="214"/>
        <v>0</v>
      </c>
      <c r="AR453" s="153">
        <f>LOOKUP(S453,Sheet3!F$2:F$9,Sheet3!G$2:G$9)*(AN453-AJ453)*(AN453-AJ453)/2*G453*IF(L453=1,2,IF(L453=2,1,0))</f>
        <v>0</v>
      </c>
      <c r="AS453" s="153">
        <f>LOOKUP(R453,Sheet3!A$2:A$6,Sheet3!B$2:B$6)*AO453*G453</f>
        <v>0</v>
      </c>
      <c r="AT453" s="153">
        <f>LOOKUP(R453,Sheet3!A$2:A$6,Sheet3!C$2:C$6)*AO453*G453</f>
        <v>0</v>
      </c>
      <c r="AU453" s="154">
        <f>IF(AND(AE453&gt;3.5,AF453&gt;3.5),LOOKUP(Sheet1!V453,Sheet2!A$3:A$24,Sheet2!U$3:U$24),LOOKUP(V453,Sheet2!A$3:A$24,Sheet2!T$3:T$24))*G453</f>
        <v>0</v>
      </c>
      <c r="AV453" s="154">
        <f>IF(AND(AE453&gt;3.5,AF453&gt;3.5),LOOKUP(Sheet1!V453,Sheet2!A$3:A$24,Sheet2!W$3:W$24),LOOKUP(V453,Sheet2!A$3:A$24,Sheet2!V$3:V$24))*G453</f>
        <v>0</v>
      </c>
      <c r="AW453" s="153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3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3">
        <f>LOOKUP(S453,Sheet3!F$2:F$9,Sheet3!G$2:G$9)*MIN((((Z453-Y453)+(AD453-AC453))/2+AH453+LOOKUP(V453,Sheet2!A$3:A$24,Sheet2!K$3:K$24)),AN453-AK453)^2/2*G453*IF(L453=1,2,IF(L453=2,1,0))</f>
        <v>0</v>
      </c>
      <c r="AZ453" s="153">
        <f>IF(G453=0,0,MAX(0,SUM(AQ453:AR453)-SUM(AS453:AY453)-BA453-LOOKUP(V453,Sheet2!A$3:A$24,Sheet2!Y$3:Y$24)*G453))</f>
        <v>0</v>
      </c>
      <c r="BA453" s="154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58">
        <f>IF(S453="A",LOOKUP(S453,Sheet3!F$2:F$9,Sheet3!H$2:H$9)*(AN453+AJ453+0.5)*G453*IF(L453=1,2,IF(L453=2,1,0)),0)</f>
        <v>0</v>
      </c>
      <c r="BC453" s="159">
        <f t="shared" si="215"/>
        <v>0</v>
      </c>
      <c r="BD453" s="123">
        <f>LOOKUP($S453,Sheet3!$F$2:$F$9,Sheet3!I$2:I$9)*$G453*IF($L453=1,2,IF($L453=2,1,0))</f>
        <v>0</v>
      </c>
      <c r="BE453" s="123">
        <f>LOOKUP($S453,Sheet3!$F$2:$F$9,Sheet3!J$2:J$9)*$G453*IF($L453=1,2,IF($L453=2,1,0))</f>
        <v>0</v>
      </c>
      <c r="BF453" s="123">
        <f>LOOKUP($S453,Sheet3!$F$2:$F$9,Sheet3!K$2:K$9)*$G453*IF($L453=1,2,IF($L453=2,1,0))</f>
        <v>0</v>
      </c>
      <c r="BG453" s="123">
        <f>LOOKUP($S453,Sheet3!$F$2:$F$9,Sheet3!L$2:L$9)*$G453*IF($L453=1,2,IF($L453=2,1,0))</f>
        <v>0</v>
      </c>
      <c r="BH453" s="122">
        <f>LOOKUP($S453,Sheet3!$F$2:$F$9,Sheet3!M$2:M$9)*$G453*IF($L453=1,2,IF($L453=2,1,0))*2</f>
        <v>0</v>
      </c>
      <c r="BI453" s="122">
        <f>(AO453-Sheet3!$Q$4*IF($L453=1,2,IF($L453=2,1,0)))*LOOKUP(S453,Sheet3!F$2:F$9,Sheet3!M$2:M$9)*ROUNDUP(G453/Sheet3!$Q$7,0)</f>
        <v>0</v>
      </c>
      <c r="BJ453" s="122">
        <f>IF(S453="E",LOOKUP(Sheet3!$G$7,Sheet3!$A$18:$A$21,Sheet3!$B$18:$B$21),0)*G453*AN453*2</f>
        <v>0</v>
      </c>
      <c r="BK453" s="122">
        <f>IF(S453="E",LOOKUP(Sheet3!$G$7,Sheet3!$A$18:$A$21,Sheet3!$C$18:$C$21),0)*G453*AN453*2/1000</f>
        <v>0</v>
      </c>
      <c r="BL453" s="122">
        <f>IF(S453="E",LOOKUP(Sheet3!$G$7,Sheet3!$A$18:$A$21,Sheet3!$D$18:$D$21),0)*G453*AN453*2/1000</f>
        <v>0</v>
      </c>
      <c r="BN453" s="124">
        <f t="shared" si="216"/>
        <v>0</v>
      </c>
      <c r="BO453" s="124">
        <f t="shared" si="217"/>
        <v>0</v>
      </c>
      <c r="BP453" s="115"/>
      <c r="BQ453" s="56">
        <f t="shared" si="218"/>
        <v>0</v>
      </c>
      <c r="BR453" s="52">
        <f t="shared" si="219"/>
        <v>0</v>
      </c>
      <c r="BS453" s="52">
        <f t="shared" si="220"/>
        <v>0</v>
      </c>
      <c r="BT453" s="52">
        <f>IF(OR(LOOKUP(V453,Sheet2!A$3:A$25,Sheet2!B$3:B$25)=1,G453=0),0,AW453-AO453*0.2*G453)</f>
        <v>0</v>
      </c>
      <c r="BU453" s="52">
        <f t="shared" si="221"/>
        <v>0</v>
      </c>
      <c r="BV453" s="52">
        <f t="shared" si="222"/>
        <v>0</v>
      </c>
      <c r="BW453" s="32">
        <f t="shared" si="223"/>
        <v>0</v>
      </c>
    </row>
    <row r="454" spans="1:75">
      <c r="A454" s="110"/>
      <c r="D454" s="110">
        <f t="shared" si="204"/>
        <v>0</v>
      </c>
      <c r="E454" s="32"/>
      <c r="L454" s="32">
        <v>1</v>
      </c>
      <c r="M454" s="32">
        <v>0</v>
      </c>
      <c r="N454" s="32">
        <v>0</v>
      </c>
      <c r="O454" s="32">
        <v>0</v>
      </c>
      <c r="P454" s="32">
        <f t="shared" si="198"/>
        <v>0</v>
      </c>
      <c r="R454" s="111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2">
        <f t="shared" si="206"/>
        <v>0</v>
      </c>
      <c r="T454" s="113">
        <f t="shared" si="224"/>
        <v>0</v>
      </c>
      <c r="V454" s="137">
        <f t="shared" si="205"/>
        <v>0</v>
      </c>
      <c r="W454" s="138">
        <f t="shared" si="207"/>
        <v>0</v>
      </c>
      <c r="X454" s="138">
        <f t="shared" si="199"/>
        <v>0</v>
      </c>
      <c r="Y454" s="138">
        <f t="shared" si="200"/>
        <v>0</v>
      </c>
      <c r="Z454" s="138">
        <f>Y454+LOOKUP(V454,Sheet2!A$3:A$24,Sheet2!J$3:J$24)</f>
        <v>0</v>
      </c>
      <c r="AA454" s="138">
        <f t="shared" si="208"/>
        <v>0</v>
      </c>
      <c r="AB454" s="138">
        <f t="shared" si="201"/>
        <v>0</v>
      </c>
      <c r="AC454" s="138">
        <f t="shared" si="202"/>
        <v>0</v>
      </c>
      <c r="AD454" s="138">
        <f>AC454+LOOKUP(V454,Sheet2!A$3:A$24,Sheet2!J$3:J$24)</f>
        <v>0</v>
      </c>
      <c r="AE454" s="138">
        <f t="shared" si="209"/>
        <v>0</v>
      </c>
      <c r="AF454" s="138">
        <f t="shared" si="210"/>
        <v>0</v>
      </c>
      <c r="AG454" s="137">
        <f>LOOKUP(V454,Sheet2!A$3:A$24,Sheet2!K$3:K$24)</f>
        <v>0</v>
      </c>
      <c r="AH454" s="143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37">
        <f>LOOKUP(R454,Sheet3!A$2:A$7,Sheet3!D$2:D$7)</f>
        <v>0</v>
      </c>
      <c r="AJ454" s="137">
        <f t="shared" si="225"/>
        <v>0</v>
      </c>
      <c r="AK454" s="137">
        <f t="shared" si="226"/>
        <v>0</v>
      </c>
      <c r="AL454" s="138">
        <f t="shared" si="211"/>
        <v>0</v>
      </c>
      <c r="AM454" s="138">
        <f t="shared" si="212"/>
        <v>0</v>
      </c>
      <c r="AN454" s="138">
        <f t="shared" si="213"/>
        <v>0</v>
      </c>
      <c r="AO454" s="138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15"/>
      <c r="AQ454" s="152">
        <f t="shared" si="214"/>
        <v>0</v>
      </c>
      <c r="AR454" s="153">
        <f>LOOKUP(S454,Sheet3!F$2:F$9,Sheet3!G$2:G$9)*(AN454-AJ454)*(AN454-AJ454)/2*G454*IF(L454=1,2,IF(L454=2,1,0))</f>
        <v>0</v>
      </c>
      <c r="AS454" s="153">
        <f>LOOKUP(R454,Sheet3!A$2:A$6,Sheet3!B$2:B$6)*AO454*G454</f>
        <v>0</v>
      </c>
      <c r="AT454" s="153">
        <f>LOOKUP(R454,Sheet3!A$2:A$6,Sheet3!C$2:C$6)*AO454*G454</f>
        <v>0</v>
      </c>
      <c r="AU454" s="154">
        <f>IF(AND(AE454&gt;3.5,AF454&gt;3.5),LOOKUP(Sheet1!V454,Sheet2!A$3:A$24,Sheet2!U$3:U$24),LOOKUP(V454,Sheet2!A$3:A$24,Sheet2!T$3:T$24))*G454</f>
        <v>0</v>
      </c>
      <c r="AV454" s="154">
        <f>IF(AND(AE454&gt;3.5,AF454&gt;3.5),LOOKUP(Sheet1!V454,Sheet2!A$3:A$24,Sheet2!W$3:W$24),LOOKUP(V454,Sheet2!A$3:A$24,Sheet2!V$3:V$24))*G454</f>
        <v>0</v>
      </c>
      <c r="AW454" s="153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3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3">
        <f>LOOKUP(S454,Sheet3!F$2:F$9,Sheet3!G$2:G$9)*MIN((((Z454-Y454)+(AD454-AC454))/2+AH454+LOOKUP(V454,Sheet2!A$3:A$24,Sheet2!K$3:K$24)),AN454-AK454)^2/2*G454*IF(L454=1,2,IF(L454=2,1,0))</f>
        <v>0</v>
      </c>
      <c r="AZ454" s="153">
        <f>IF(G454=0,0,MAX(0,SUM(AQ454:AR454)-SUM(AS454:AY454)-BA454-LOOKUP(V454,Sheet2!A$3:A$24,Sheet2!Y$3:Y$24)*G454))</f>
        <v>0</v>
      </c>
      <c r="BA454" s="154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58">
        <f>IF(S454="A",LOOKUP(S454,Sheet3!F$2:F$9,Sheet3!H$2:H$9)*(AN454+AJ454+0.5)*G454*IF(L454=1,2,IF(L454=2,1,0)),0)</f>
        <v>0</v>
      </c>
      <c r="BC454" s="159">
        <f t="shared" si="215"/>
        <v>0</v>
      </c>
      <c r="BD454" s="123">
        <f>LOOKUP($S454,Sheet3!$F$2:$F$9,Sheet3!I$2:I$9)*$G454*IF($L454=1,2,IF($L454=2,1,0))</f>
        <v>0</v>
      </c>
      <c r="BE454" s="123">
        <f>LOOKUP($S454,Sheet3!$F$2:$F$9,Sheet3!J$2:J$9)*$G454*IF($L454=1,2,IF($L454=2,1,0))</f>
        <v>0</v>
      </c>
      <c r="BF454" s="123">
        <f>LOOKUP($S454,Sheet3!$F$2:$F$9,Sheet3!K$2:K$9)*$G454*IF($L454=1,2,IF($L454=2,1,0))</f>
        <v>0</v>
      </c>
      <c r="BG454" s="123">
        <f>LOOKUP($S454,Sheet3!$F$2:$F$9,Sheet3!L$2:L$9)*$G454*IF($L454=1,2,IF($L454=2,1,0))</f>
        <v>0</v>
      </c>
      <c r="BH454" s="122">
        <f>LOOKUP($S454,Sheet3!$F$2:$F$9,Sheet3!M$2:M$9)*$G454*IF($L454=1,2,IF($L454=2,1,0))*2</f>
        <v>0</v>
      </c>
      <c r="BI454" s="122">
        <f>(AO454-Sheet3!$Q$4*IF($L454=1,2,IF($L454=2,1,0)))*LOOKUP(S454,Sheet3!F$2:F$9,Sheet3!M$2:M$9)*ROUNDUP(G454/Sheet3!$Q$7,0)</f>
        <v>0</v>
      </c>
      <c r="BJ454" s="122">
        <f>IF(S454="E",LOOKUP(Sheet3!$G$7,Sheet3!$A$18:$A$21,Sheet3!$B$18:$B$21),0)*G454*AN454*2</f>
        <v>0</v>
      </c>
      <c r="BK454" s="122">
        <f>IF(S454="E",LOOKUP(Sheet3!$G$7,Sheet3!$A$18:$A$21,Sheet3!$C$18:$C$21),0)*G454*AN454*2/1000</f>
        <v>0</v>
      </c>
      <c r="BL454" s="122">
        <f>IF(S454="E",LOOKUP(Sheet3!$G$7,Sheet3!$A$18:$A$21,Sheet3!$D$18:$D$21),0)*G454*AN454*2/1000</f>
        <v>0</v>
      </c>
      <c r="BN454" s="124">
        <f t="shared" si="216"/>
        <v>0</v>
      </c>
      <c r="BO454" s="124">
        <f t="shared" si="217"/>
        <v>0</v>
      </c>
      <c r="BP454" s="115"/>
      <c r="BQ454" s="56">
        <f t="shared" si="218"/>
        <v>0</v>
      </c>
      <c r="BR454" s="52">
        <f t="shared" si="219"/>
        <v>0</v>
      </c>
      <c r="BS454" s="52">
        <f t="shared" si="220"/>
        <v>0</v>
      </c>
      <c r="BT454" s="52">
        <f>IF(OR(LOOKUP(V454,Sheet2!A$3:A$25,Sheet2!B$3:B$25)=1,G454=0),0,AW454-AO454*0.2*G454)</f>
        <v>0</v>
      </c>
      <c r="BU454" s="52">
        <f t="shared" si="221"/>
        <v>0</v>
      </c>
      <c r="BV454" s="52">
        <f t="shared" si="222"/>
        <v>0</v>
      </c>
      <c r="BW454" s="32">
        <f t="shared" si="223"/>
        <v>0</v>
      </c>
    </row>
    <row r="455" spans="1:75">
      <c r="A455" s="110"/>
      <c r="D455" s="110">
        <f t="shared" si="204"/>
        <v>0</v>
      </c>
      <c r="E455" s="32"/>
      <c r="L455" s="32">
        <v>1</v>
      </c>
      <c r="M455" s="32">
        <v>0</v>
      </c>
      <c r="N455" s="32">
        <v>0</v>
      </c>
      <c r="O455" s="32">
        <v>0</v>
      </c>
      <c r="P455" s="32">
        <f t="shared" si="198"/>
        <v>0</v>
      </c>
      <c r="R455" s="111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2">
        <f t="shared" si="206"/>
        <v>0</v>
      </c>
      <c r="T455" s="113">
        <f t="shared" si="224"/>
        <v>0</v>
      </c>
      <c r="V455" s="137">
        <f t="shared" si="205"/>
        <v>0</v>
      </c>
      <c r="W455" s="138">
        <f t="shared" si="207"/>
        <v>0</v>
      </c>
      <c r="X455" s="138">
        <f t="shared" si="199"/>
        <v>0</v>
      </c>
      <c r="Y455" s="138">
        <f t="shared" si="200"/>
        <v>0</v>
      </c>
      <c r="Z455" s="138">
        <f>Y455+LOOKUP(V455,Sheet2!A$3:A$24,Sheet2!J$3:J$24)</f>
        <v>0</v>
      </c>
      <c r="AA455" s="138">
        <f t="shared" si="208"/>
        <v>0</v>
      </c>
      <c r="AB455" s="138">
        <f t="shared" si="201"/>
        <v>0</v>
      </c>
      <c r="AC455" s="138">
        <f t="shared" si="202"/>
        <v>0</v>
      </c>
      <c r="AD455" s="138">
        <f>AC455+LOOKUP(V455,Sheet2!A$3:A$24,Sheet2!J$3:J$24)</f>
        <v>0</v>
      </c>
      <c r="AE455" s="138">
        <f t="shared" si="209"/>
        <v>0</v>
      </c>
      <c r="AF455" s="138">
        <f t="shared" si="210"/>
        <v>0</v>
      </c>
      <c r="AG455" s="137">
        <f>LOOKUP(V455,Sheet2!A$3:A$24,Sheet2!K$3:K$24)</f>
        <v>0</v>
      </c>
      <c r="AH455" s="143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37">
        <f>LOOKUP(R455,Sheet3!A$2:A$7,Sheet3!D$2:D$7)</f>
        <v>0</v>
      </c>
      <c r="AJ455" s="137">
        <f t="shared" si="225"/>
        <v>0</v>
      </c>
      <c r="AK455" s="137">
        <f t="shared" si="226"/>
        <v>0</v>
      </c>
      <c r="AL455" s="138">
        <f t="shared" si="211"/>
        <v>0</v>
      </c>
      <c r="AM455" s="138">
        <f t="shared" si="212"/>
        <v>0</v>
      </c>
      <c r="AN455" s="138">
        <f t="shared" si="213"/>
        <v>0</v>
      </c>
      <c r="AO455" s="138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15"/>
      <c r="AQ455" s="152">
        <f t="shared" si="214"/>
        <v>0</v>
      </c>
      <c r="AR455" s="153">
        <f>LOOKUP(S455,Sheet3!F$2:F$9,Sheet3!G$2:G$9)*(AN455-AJ455)*(AN455-AJ455)/2*G455*IF(L455=1,2,IF(L455=2,1,0))</f>
        <v>0</v>
      </c>
      <c r="AS455" s="153">
        <f>LOOKUP(R455,Sheet3!A$2:A$6,Sheet3!B$2:B$6)*AO455*G455</f>
        <v>0</v>
      </c>
      <c r="AT455" s="153">
        <f>LOOKUP(R455,Sheet3!A$2:A$6,Sheet3!C$2:C$6)*AO455*G455</f>
        <v>0</v>
      </c>
      <c r="AU455" s="154">
        <f>IF(AND(AE455&gt;3.5,AF455&gt;3.5),LOOKUP(Sheet1!V455,Sheet2!A$3:A$24,Sheet2!U$3:U$24),LOOKUP(V455,Sheet2!A$3:A$24,Sheet2!T$3:T$24))*G455</f>
        <v>0</v>
      </c>
      <c r="AV455" s="154">
        <f>IF(AND(AE455&gt;3.5,AF455&gt;3.5),LOOKUP(Sheet1!V455,Sheet2!A$3:A$24,Sheet2!W$3:W$24),LOOKUP(V455,Sheet2!A$3:A$24,Sheet2!V$3:V$24))*G455</f>
        <v>0</v>
      </c>
      <c r="AW455" s="153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3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3">
        <f>LOOKUP(S455,Sheet3!F$2:F$9,Sheet3!G$2:G$9)*MIN((((Z455-Y455)+(AD455-AC455))/2+AH455+LOOKUP(V455,Sheet2!A$3:A$24,Sheet2!K$3:K$24)),AN455-AK455)^2/2*G455*IF(L455=1,2,IF(L455=2,1,0))</f>
        <v>0</v>
      </c>
      <c r="AZ455" s="153">
        <f>IF(G455=0,0,MAX(0,SUM(AQ455:AR455)-SUM(AS455:AY455)-BA455-LOOKUP(V455,Sheet2!A$3:A$24,Sheet2!Y$3:Y$24)*G455))</f>
        <v>0</v>
      </c>
      <c r="BA455" s="154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58">
        <f>IF(S455="A",LOOKUP(S455,Sheet3!F$2:F$9,Sheet3!H$2:H$9)*(AN455+AJ455+0.5)*G455*IF(L455=1,2,IF(L455=2,1,0)),0)</f>
        <v>0</v>
      </c>
      <c r="BC455" s="159">
        <f t="shared" si="215"/>
        <v>0</v>
      </c>
      <c r="BD455" s="123">
        <f>LOOKUP($S455,Sheet3!$F$2:$F$9,Sheet3!I$2:I$9)*$G455*IF($L455=1,2,IF($L455=2,1,0))</f>
        <v>0</v>
      </c>
      <c r="BE455" s="123">
        <f>LOOKUP($S455,Sheet3!$F$2:$F$9,Sheet3!J$2:J$9)*$G455*IF($L455=1,2,IF($L455=2,1,0))</f>
        <v>0</v>
      </c>
      <c r="BF455" s="123">
        <f>LOOKUP($S455,Sheet3!$F$2:$F$9,Sheet3!K$2:K$9)*$G455*IF($L455=1,2,IF($L455=2,1,0))</f>
        <v>0</v>
      </c>
      <c r="BG455" s="123">
        <f>LOOKUP($S455,Sheet3!$F$2:$F$9,Sheet3!L$2:L$9)*$G455*IF($L455=1,2,IF($L455=2,1,0))</f>
        <v>0</v>
      </c>
      <c r="BH455" s="122">
        <f>LOOKUP($S455,Sheet3!$F$2:$F$9,Sheet3!M$2:M$9)*$G455*IF($L455=1,2,IF($L455=2,1,0))*2</f>
        <v>0</v>
      </c>
      <c r="BI455" s="122">
        <f>(AO455-Sheet3!$Q$4*IF($L455=1,2,IF($L455=2,1,0)))*LOOKUP(S455,Sheet3!F$2:F$9,Sheet3!M$2:M$9)*ROUNDUP(G455/Sheet3!$Q$7,0)</f>
        <v>0</v>
      </c>
      <c r="BJ455" s="122">
        <f>IF(S455="E",LOOKUP(Sheet3!$G$7,Sheet3!$A$18:$A$21,Sheet3!$B$18:$B$21),0)*G455*AN455*2</f>
        <v>0</v>
      </c>
      <c r="BK455" s="122">
        <f>IF(S455="E",LOOKUP(Sheet3!$G$7,Sheet3!$A$18:$A$21,Sheet3!$C$18:$C$21),0)*G455*AN455*2/1000</f>
        <v>0</v>
      </c>
      <c r="BL455" s="122">
        <f>IF(S455="E",LOOKUP(Sheet3!$G$7,Sheet3!$A$18:$A$21,Sheet3!$D$18:$D$21),0)*G455*AN455*2/1000</f>
        <v>0</v>
      </c>
      <c r="BN455" s="124">
        <f t="shared" si="216"/>
        <v>0</v>
      </c>
      <c r="BO455" s="124">
        <f t="shared" si="217"/>
        <v>0</v>
      </c>
      <c r="BP455" s="115"/>
      <c r="BQ455" s="56">
        <f t="shared" si="218"/>
        <v>0</v>
      </c>
      <c r="BR455" s="52">
        <f t="shared" si="219"/>
        <v>0</v>
      </c>
      <c r="BS455" s="52">
        <f t="shared" si="220"/>
        <v>0</v>
      </c>
      <c r="BT455" s="52">
        <f>IF(OR(LOOKUP(V455,Sheet2!A$3:A$25,Sheet2!B$3:B$25)=1,G455=0),0,AW455-AO455*0.2*G455)</f>
        <v>0</v>
      </c>
      <c r="BU455" s="52">
        <f t="shared" si="221"/>
        <v>0</v>
      </c>
      <c r="BV455" s="52">
        <f t="shared" si="222"/>
        <v>0</v>
      </c>
      <c r="BW455" s="32">
        <f t="shared" si="223"/>
        <v>0</v>
      </c>
    </row>
    <row r="456" spans="1:75">
      <c r="A456" s="110"/>
      <c r="D456" s="110">
        <f t="shared" si="204"/>
        <v>0</v>
      </c>
      <c r="E456" s="32"/>
      <c r="L456" s="32">
        <v>1</v>
      </c>
      <c r="M456" s="32">
        <v>0</v>
      </c>
      <c r="N456" s="32">
        <v>0</v>
      </c>
      <c r="O456" s="32">
        <v>0</v>
      </c>
      <c r="P456" s="32">
        <f t="shared" si="198"/>
        <v>0</v>
      </c>
      <c r="R456" s="111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2">
        <f t="shared" si="206"/>
        <v>0</v>
      </c>
      <c r="T456" s="113">
        <f t="shared" si="224"/>
        <v>0</v>
      </c>
      <c r="V456" s="137">
        <f t="shared" si="205"/>
        <v>0</v>
      </c>
      <c r="W456" s="138">
        <f t="shared" si="207"/>
        <v>0</v>
      </c>
      <c r="X456" s="138">
        <f t="shared" si="199"/>
        <v>0</v>
      </c>
      <c r="Y456" s="138">
        <f t="shared" si="200"/>
        <v>0</v>
      </c>
      <c r="Z456" s="138">
        <f>Y456+LOOKUP(V456,Sheet2!A$3:A$24,Sheet2!J$3:J$24)</f>
        <v>0</v>
      </c>
      <c r="AA456" s="138">
        <f t="shared" si="208"/>
        <v>0</v>
      </c>
      <c r="AB456" s="138">
        <f t="shared" si="201"/>
        <v>0</v>
      </c>
      <c r="AC456" s="138">
        <f t="shared" si="202"/>
        <v>0</v>
      </c>
      <c r="AD456" s="138">
        <f>AC456+LOOKUP(V456,Sheet2!A$3:A$24,Sheet2!J$3:J$24)</f>
        <v>0</v>
      </c>
      <c r="AE456" s="138">
        <f t="shared" si="209"/>
        <v>0</v>
      </c>
      <c r="AF456" s="138">
        <f t="shared" si="210"/>
        <v>0</v>
      </c>
      <c r="AG456" s="137">
        <f>LOOKUP(V456,Sheet2!A$3:A$24,Sheet2!K$3:K$24)</f>
        <v>0</v>
      </c>
      <c r="AH456" s="143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37">
        <f>LOOKUP(R456,Sheet3!A$2:A$7,Sheet3!D$2:D$7)</f>
        <v>0</v>
      </c>
      <c r="AJ456" s="137">
        <f t="shared" si="225"/>
        <v>0</v>
      </c>
      <c r="AK456" s="137">
        <f t="shared" si="226"/>
        <v>0</v>
      </c>
      <c r="AL456" s="138">
        <f t="shared" si="211"/>
        <v>0</v>
      </c>
      <c r="AM456" s="138">
        <f t="shared" si="212"/>
        <v>0</v>
      </c>
      <c r="AN456" s="138">
        <f t="shared" si="213"/>
        <v>0</v>
      </c>
      <c r="AO456" s="138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15"/>
      <c r="AQ456" s="152">
        <f t="shared" si="214"/>
        <v>0</v>
      </c>
      <c r="AR456" s="153">
        <f>LOOKUP(S456,Sheet3!F$2:F$9,Sheet3!G$2:G$9)*(AN456-AJ456)*(AN456-AJ456)/2*G456*IF(L456=1,2,IF(L456=2,1,0))</f>
        <v>0</v>
      </c>
      <c r="AS456" s="153">
        <f>LOOKUP(R456,Sheet3!A$2:A$6,Sheet3!B$2:B$6)*AO456*G456</f>
        <v>0</v>
      </c>
      <c r="AT456" s="153">
        <f>LOOKUP(R456,Sheet3!A$2:A$6,Sheet3!C$2:C$6)*AO456*G456</f>
        <v>0</v>
      </c>
      <c r="AU456" s="154">
        <f>IF(AND(AE456&gt;3.5,AF456&gt;3.5),LOOKUP(Sheet1!V456,Sheet2!A$3:A$24,Sheet2!U$3:U$24),LOOKUP(V456,Sheet2!A$3:A$24,Sheet2!T$3:T$24))*G456</f>
        <v>0</v>
      </c>
      <c r="AV456" s="154">
        <f>IF(AND(AE456&gt;3.5,AF456&gt;3.5),LOOKUP(Sheet1!V456,Sheet2!A$3:A$24,Sheet2!W$3:W$24),LOOKUP(V456,Sheet2!A$3:A$24,Sheet2!V$3:V$24))*G456</f>
        <v>0</v>
      </c>
      <c r="AW456" s="153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3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3">
        <f>LOOKUP(S456,Sheet3!F$2:F$9,Sheet3!G$2:G$9)*MIN((((Z456-Y456)+(AD456-AC456))/2+AH456+LOOKUP(V456,Sheet2!A$3:A$24,Sheet2!K$3:K$24)),AN456-AK456)^2/2*G456*IF(L456=1,2,IF(L456=2,1,0))</f>
        <v>0</v>
      </c>
      <c r="AZ456" s="153">
        <f>IF(G456=0,0,MAX(0,SUM(AQ456:AR456)-SUM(AS456:AY456)-BA456-LOOKUP(V456,Sheet2!A$3:A$24,Sheet2!Y$3:Y$24)*G456))</f>
        <v>0</v>
      </c>
      <c r="BA456" s="154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58">
        <f>IF(S456="A",LOOKUP(S456,Sheet3!F$2:F$9,Sheet3!H$2:H$9)*(AN456+AJ456+0.5)*G456*IF(L456=1,2,IF(L456=2,1,0)),0)</f>
        <v>0</v>
      </c>
      <c r="BC456" s="159">
        <f t="shared" si="215"/>
        <v>0</v>
      </c>
      <c r="BD456" s="123">
        <f>LOOKUP($S456,Sheet3!$F$2:$F$9,Sheet3!I$2:I$9)*$G456*IF($L456=1,2,IF($L456=2,1,0))</f>
        <v>0</v>
      </c>
      <c r="BE456" s="123">
        <f>LOOKUP($S456,Sheet3!$F$2:$F$9,Sheet3!J$2:J$9)*$G456*IF($L456=1,2,IF($L456=2,1,0))</f>
        <v>0</v>
      </c>
      <c r="BF456" s="123">
        <f>LOOKUP($S456,Sheet3!$F$2:$F$9,Sheet3!K$2:K$9)*$G456*IF($L456=1,2,IF($L456=2,1,0))</f>
        <v>0</v>
      </c>
      <c r="BG456" s="123">
        <f>LOOKUP($S456,Sheet3!$F$2:$F$9,Sheet3!L$2:L$9)*$G456*IF($L456=1,2,IF($L456=2,1,0))</f>
        <v>0</v>
      </c>
      <c r="BH456" s="122">
        <f>LOOKUP($S456,Sheet3!$F$2:$F$9,Sheet3!M$2:M$9)*$G456*IF($L456=1,2,IF($L456=2,1,0))*2</f>
        <v>0</v>
      </c>
      <c r="BI456" s="122">
        <f>(AO456-Sheet3!$Q$4*IF($L456=1,2,IF($L456=2,1,0)))*LOOKUP(S456,Sheet3!F$2:F$9,Sheet3!M$2:M$9)*ROUNDUP(G456/Sheet3!$Q$7,0)</f>
        <v>0</v>
      </c>
      <c r="BJ456" s="122">
        <f>IF(S456="E",LOOKUP(Sheet3!$G$7,Sheet3!$A$18:$A$21,Sheet3!$B$18:$B$21),0)*G456*AN456*2</f>
        <v>0</v>
      </c>
      <c r="BK456" s="122">
        <f>IF(S456="E",LOOKUP(Sheet3!$G$7,Sheet3!$A$18:$A$21,Sheet3!$C$18:$C$21),0)*G456*AN456*2/1000</f>
        <v>0</v>
      </c>
      <c r="BL456" s="122">
        <f>IF(S456="E",LOOKUP(Sheet3!$G$7,Sheet3!$A$18:$A$21,Sheet3!$D$18:$D$21),0)*G456*AN456*2/1000</f>
        <v>0</v>
      </c>
      <c r="BN456" s="124">
        <f t="shared" si="216"/>
        <v>0</v>
      </c>
      <c r="BO456" s="124">
        <f t="shared" si="217"/>
        <v>0</v>
      </c>
      <c r="BP456" s="115"/>
      <c r="BQ456" s="56">
        <f t="shared" si="218"/>
        <v>0</v>
      </c>
      <c r="BR456" s="52">
        <f t="shared" si="219"/>
        <v>0</v>
      </c>
      <c r="BS456" s="52">
        <f t="shared" si="220"/>
        <v>0</v>
      </c>
      <c r="BT456" s="52">
        <f>IF(OR(LOOKUP(V456,Sheet2!A$3:A$25,Sheet2!B$3:B$25)=1,G456=0),0,AW456-AO456*0.2*G456)</f>
        <v>0</v>
      </c>
      <c r="BU456" s="52">
        <f t="shared" si="221"/>
        <v>0</v>
      </c>
      <c r="BV456" s="52">
        <f t="shared" si="222"/>
        <v>0</v>
      </c>
      <c r="BW456" s="32">
        <f t="shared" si="223"/>
        <v>0</v>
      </c>
    </row>
    <row r="457" spans="1:75">
      <c r="A457" s="110"/>
      <c r="D457" s="110">
        <f t="shared" si="204"/>
        <v>0</v>
      </c>
      <c r="E457" s="32"/>
      <c r="L457" s="32">
        <v>1</v>
      </c>
      <c r="M457" s="32">
        <v>0</v>
      </c>
      <c r="N457" s="32">
        <v>0</v>
      </c>
      <c r="O457" s="32">
        <v>0</v>
      </c>
      <c r="P457" s="32">
        <f t="shared" ref="P457:P520" si="227">IF(O457=0,0,AN457)</f>
        <v>0</v>
      </c>
      <c r="R457" s="111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2">
        <f t="shared" si="206"/>
        <v>0</v>
      </c>
      <c r="T457" s="113">
        <f t="shared" si="224"/>
        <v>0</v>
      </c>
      <c r="V457" s="137">
        <f t="shared" si="205"/>
        <v>0</v>
      </c>
      <c r="W457" s="138">
        <f t="shared" si="207"/>
        <v>0</v>
      </c>
      <c r="X457" s="138">
        <f t="shared" si="199"/>
        <v>0</v>
      </c>
      <c r="Y457" s="138">
        <f t="shared" si="200"/>
        <v>0</v>
      </c>
      <c r="Z457" s="138">
        <f>Y457+LOOKUP(V457,Sheet2!A$3:A$24,Sheet2!J$3:J$24)</f>
        <v>0</v>
      </c>
      <c r="AA457" s="138">
        <f t="shared" si="208"/>
        <v>0</v>
      </c>
      <c r="AB457" s="138">
        <f t="shared" si="201"/>
        <v>0</v>
      </c>
      <c r="AC457" s="138">
        <f t="shared" si="202"/>
        <v>0</v>
      </c>
      <c r="AD457" s="138">
        <f>AC457+LOOKUP(V457,Sheet2!A$3:A$24,Sheet2!J$3:J$24)</f>
        <v>0</v>
      </c>
      <c r="AE457" s="138">
        <f t="shared" si="209"/>
        <v>0</v>
      </c>
      <c r="AF457" s="138">
        <f t="shared" si="210"/>
        <v>0</v>
      </c>
      <c r="AG457" s="137">
        <f>LOOKUP(V457,Sheet2!A$3:A$24,Sheet2!K$3:K$24)</f>
        <v>0</v>
      </c>
      <c r="AH457" s="143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37">
        <f>LOOKUP(R457,Sheet3!A$2:A$7,Sheet3!D$2:D$7)</f>
        <v>0</v>
      </c>
      <c r="AJ457" s="137">
        <f t="shared" si="225"/>
        <v>0</v>
      </c>
      <c r="AK457" s="137">
        <f t="shared" si="226"/>
        <v>0</v>
      </c>
      <c r="AL457" s="138">
        <f t="shared" si="211"/>
        <v>0</v>
      </c>
      <c r="AM457" s="138">
        <f t="shared" si="212"/>
        <v>0</v>
      </c>
      <c r="AN457" s="138">
        <f t="shared" si="213"/>
        <v>0</v>
      </c>
      <c r="AO457" s="138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15"/>
      <c r="AQ457" s="152">
        <f t="shared" si="214"/>
        <v>0</v>
      </c>
      <c r="AR457" s="153">
        <f>LOOKUP(S457,Sheet3!F$2:F$9,Sheet3!G$2:G$9)*(AN457-AJ457)*(AN457-AJ457)/2*G457*IF(L457=1,2,IF(L457=2,1,0))</f>
        <v>0</v>
      </c>
      <c r="AS457" s="153">
        <f>LOOKUP(R457,Sheet3!A$2:A$6,Sheet3!B$2:B$6)*AO457*G457</f>
        <v>0</v>
      </c>
      <c r="AT457" s="153">
        <f>LOOKUP(R457,Sheet3!A$2:A$6,Sheet3!C$2:C$6)*AO457*G457</f>
        <v>0</v>
      </c>
      <c r="AU457" s="154">
        <f>IF(AND(AE457&gt;3.5,AF457&gt;3.5),LOOKUP(Sheet1!V457,Sheet2!A$3:A$24,Sheet2!U$3:U$24),LOOKUP(V457,Sheet2!A$3:A$24,Sheet2!T$3:T$24))*G457</f>
        <v>0</v>
      </c>
      <c r="AV457" s="154">
        <f>IF(AND(AE457&gt;3.5,AF457&gt;3.5),LOOKUP(Sheet1!V457,Sheet2!A$3:A$24,Sheet2!W$3:W$24),LOOKUP(V457,Sheet2!A$3:A$24,Sheet2!V$3:V$24))*G457</f>
        <v>0</v>
      </c>
      <c r="AW457" s="153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3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3">
        <f>LOOKUP(S457,Sheet3!F$2:F$9,Sheet3!G$2:G$9)*MIN((((Z457-Y457)+(AD457-AC457))/2+AH457+LOOKUP(V457,Sheet2!A$3:A$24,Sheet2!K$3:K$24)),AN457-AK457)^2/2*G457*IF(L457=1,2,IF(L457=2,1,0))</f>
        <v>0</v>
      </c>
      <c r="AZ457" s="153">
        <f>IF(G457=0,0,MAX(0,SUM(AQ457:AR457)-SUM(AS457:AY457)-BA457-LOOKUP(V457,Sheet2!A$3:A$24,Sheet2!Y$3:Y$24)*G457))</f>
        <v>0</v>
      </c>
      <c r="BA457" s="154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58">
        <f>IF(S457="A",LOOKUP(S457,Sheet3!F$2:F$9,Sheet3!H$2:H$9)*(AN457+AJ457+0.5)*G457*IF(L457=1,2,IF(L457=2,1,0)),0)</f>
        <v>0</v>
      </c>
      <c r="BC457" s="159">
        <f t="shared" si="215"/>
        <v>0</v>
      </c>
      <c r="BD457" s="123">
        <f>LOOKUP($S457,Sheet3!$F$2:$F$9,Sheet3!I$2:I$9)*$G457*IF($L457=1,2,IF($L457=2,1,0))</f>
        <v>0</v>
      </c>
      <c r="BE457" s="123">
        <f>LOOKUP($S457,Sheet3!$F$2:$F$9,Sheet3!J$2:J$9)*$G457*IF($L457=1,2,IF($L457=2,1,0))</f>
        <v>0</v>
      </c>
      <c r="BF457" s="123">
        <f>LOOKUP($S457,Sheet3!$F$2:$F$9,Sheet3!K$2:K$9)*$G457*IF($L457=1,2,IF($L457=2,1,0))</f>
        <v>0</v>
      </c>
      <c r="BG457" s="123">
        <f>LOOKUP($S457,Sheet3!$F$2:$F$9,Sheet3!L$2:L$9)*$G457*IF($L457=1,2,IF($L457=2,1,0))</f>
        <v>0</v>
      </c>
      <c r="BH457" s="122">
        <f>LOOKUP($S457,Sheet3!$F$2:$F$9,Sheet3!M$2:M$9)*$G457*IF($L457=1,2,IF($L457=2,1,0))*2</f>
        <v>0</v>
      </c>
      <c r="BI457" s="122">
        <f>(AO457-Sheet3!$Q$4*IF($L457=1,2,IF($L457=2,1,0)))*LOOKUP(S457,Sheet3!F$2:F$9,Sheet3!M$2:M$9)*ROUNDUP(G457/Sheet3!$Q$7,0)</f>
        <v>0</v>
      </c>
      <c r="BJ457" s="122">
        <f>IF(S457="E",LOOKUP(Sheet3!$G$7,Sheet3!$A$18:$A$21,Sheet3!$B$18:$B$21),0)*G457*AN457*2</f>
        <v>0</v>
      </c>
      <c r="BK457" s="122">
        <f>IF(S457="E",LOOKUP(Sheet3!$G$7,Sheet3!$A$18:$A$21,Sheet3!$C$18:$C$21),0)*G457*AN457*2/1000</f>
        <v>0</v>
      </c>
      <c r="BL457" s="122">
        <f>IF(S457="E",LOOKUP(Sheet3!$G$7,Sheet3!$A$18:$A$21,Sheet3!$D$18:$D$21),0)*G457*AN457*2/1000</f>
        <v>0</v>
      </c>
      <c r="BN457" s="124">
        <f t="shared" si="216"/>
        <v>0</v>
      </c>
      <c r="BO457" s="124">
        <f t="shared" si="217"/>
        <v>0</v>
      </c>
      <c r="BP457" s="115"/>
      <c r="BQ457" s="56">
        <f t="shared" si="218"/>
        <v>0</v>
      </c>
      <c r="BR457" s="52">
        <f t="shared" si="219"/>
        <v>0</v>
      </c>
      <c r="BS457" s="52">
        <f t="shared" si="220"/>
        <v>0</v>
      </c>
      <c r="BT457" s="52">
        <f>IF(OR(LOOKUP(V457,Sheet2!A$3:A$25,Sheet2!B$3:B$25)=1,G457=0),0,AW457-AO457*0.2*G457)</f>
        <v>0</v>
      </c>
      <c r="BU457" s="52">
        <f t="shared" si="221"/>
        <v>0</v>
      </c>
      <c r="BV457" s="52">
        <f t="shared" si="222"/>
        <v>0</v>
      </c>
      <c r="BW457" s="32">
        <f t="shared" si="223"/>
        <v>0</v>
      </c>
    </row>
    <row r="458" spans="1:75">
      <c r="A458" s="110"/>
      <c r="D458" s="110">
        <f t="shared" si="204"/>
        <v>0</v>
      </c>
      <c r="E458" s="32"/>
      <c r="L458" s="32">
        <v>1</v>
      </c>
      <c r="M458" s="32">
        <v>0</v>
      </c>
      <c r="N458" s="32">
        <v>0</v>
      </c>
      <c r="O458" s="32">
        <v>0</v>
      </c>
      <c r="P458" s="32">
        <f t="shared" si="227"/>
        <v>0</v>
      </c>
      <c r="R458" s="111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2">
        <f t="shared" si="206"/>
        <v>0</v>
      </c>
      <c r="T458" s="113">
        <f t="shared" si="224"/>
        <v>0</v>
      </c>
      <c r="V458" s="137">
        <f t="shared" si="205"/>
        <v>0</v>
      </c>
      <c r="W458" s="138">
        <f t="shared" si="207"/>
        <v>0</v>
      </c>
      <c r="X458" s="138">
        <f t="shared" ref="X458:X521" si="228">IF($G458=0,0,E458)</f>
        <v>0</v>
      </c>
      <c r="Y458" s="138">
        <f t="shared" ref="Y458:Y521" si="229">IF($G458=0,0,F458)</f>
        <v>0</v>
      </c>
      <c r="Z458" s="138">
        <f>Y458+LOOKUP(V458,Sheet2!A$3:A$24,Sheet2!J$3:J$24)</f>
        <v>0</v>
      </c>
      <c r="AA458" s="138">
        <f t="shared" si="208"/>
        <v>0</v>
      </c>
      <c r="AB458" s="138">
        <f t="shared" ref="AB458:AB521" si="230">IF($G458=0,0,E459)</f>
        <v>0</v>
      </c>
      <c r="AC458" s="138">
        <f t="shared" ref="AC458:AC521" si="231">IF($G458=0,0,F459)</f>
        <v>0</v>
      </c>
      <c r="AD458" s="138">
        <f>AC458+LOOKUP(V458,Sheet2!A$3:A$24,Sheet2!J$3:J$24)</f>
        <v>0</v>
      </c>
      <c r="AE458" s="138">
        <f t="shared" si="209"/>
        <v>0</v>
      </c>
      <c r="AF458" s="138">
        <f t="shared" si="210"/>
        <v>0</v>
      </c>
      <c r="AG458" s="137">
        <f>LOOKUP(V458,Sheet2!A$3:A$24,Sheet2!K$3:K$24)</f>
        <v>0</v>
      </c>
      <c r="AH458" s="143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37">
        <f>LOOKUP(R458,Sheet3!A$2:A$7,Sheet3!D$2:D$7)</f>
        <v>0</v>
      </c>
      <c r="AJ458" s="137">
        <f t="shared" si="225"/>
        <v>0</v>
      </c>
      <c r="AK458" s="137">
        <f t="shared" si="226"/>
        <v>0</v>
      </c>
      <c r="AL458" s="138">
        <f t="shared" si="211"/>
        <v>0</v>
      </c>
      <c r="AM458" s="138">
        <f t="shared" si="212"/>
        <v>0</v>
      </c>
      <c r="AN458" s="138">
        <f t="shared" si="213"/>
        <v>0</v>
      </c>
      <c r="AO458" s="138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15"/>
      <c r="AQ458" s="152">
        <f t="shared" si="214"/>
        <v>0</v>
      </c>
      <c r="AR458" s="153">
        <f>LOOKUP(S458,Sheet3!F$2:F$9,Sheet3!G$2:G$9)*(AN458-AJ458)*(AN458-AJ458)/2*G458*IF(L458=1,2,IF(L458=2,1,0))</f>
        <v>0</v>
      </c>
      <c r="AS458" s="153">
        <f>LOOKUP(R458,Sheet3!A$2:A$6,Sheet3!B$2:B$6)*AO458*G458</f>
        <v>0</v>
      </c>
      <c r="AT458" s="153">
        <f>LOOKUP(R458,Sheet3!A$2:A$6,Sheet3!C$2:C$6)*AO458*G458</f>
        <v>0</v>
      </c>
      <c r="AU458" s="154">
        <f>IF(AND(AE458&gt;3.5,AF458&gt;3.5),LOOKUP(Sheet1!V458,Sheet2!A$3:A$24,Sheet2!U$3:U$24),LOOKUP(V458,Sheet2!A$3:A$24,Sheet2!T$3:T$24))*G458</f>
        <v>0</v>
      </c>
      <c r="AV458" s="154">
        <f>IF(AND(AE458&gt;3.5,AF458&gt;3.5),LOOKUP(Sheet1!V458,Sheet2!A$3:A$24,Sheet2!W$3:W$24),LOOKUP(V458,Sheet2!A$3:A$24,Sheet2!V$3:V$24))*G458</f>
        <v>0</v>
      </c>
      <c r="AW458" s="153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3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3">
        <f>LOOKUP(S458,Sheet3!F$2:F$9,Sheet3!G$2:G$9)*MIN((((Z458-Y458)+(AD458-AC458))/2+AH458+LOOKUP(V458,Sheet2!A$3:A$24,Sheet2!K$3:K$24)),AN458-AK458)^2/2*G458*IF(L458=1,2,IF(L458=2,1,0))</f>
        <v>0</v>
      </c>
      <c r="AZ458" s="153">
        <f>IF(G458=0,0,MAX(0,SUM(AQ458:AR458)-SUM(AS458:AY458)-BA458-LOOKUP(V458,Sheet2!A$3:A$24,Sheet2!Y$3:Y$24)*G458))</f>
        <v>0</v>
      </c>
      <c r="BA458" s="154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58">
        <f>IF(S458="A",LOOKUP(S458,Sheet3!F$2:F$9,Sheet3!H$2:H$9)*(AN458+AJ458+0.5)*G458*IF(L458=1,2,IF(L458=2,1,0)),0)</f>
        <v>0</v>
      </c>
      <c r="BC458" s="159">
        <f t="shared" si="215"/>
        <v>0</v>
      </c>
      <c r="BD458" s="123">
        <f>LOOKUP($S458,Sheet3!$F$2:$F$9,Sheet3!I$2:I$9)*$G458*IF($L458=1,2,IF($L458=2,1,0))</f>
        <v>0</v>
      </c>
      <c r="BE458" s="123">
        <f>LOOKUP($S458,Sheet3!$F$2:$F$9,Sheet3!J$2:J$9)*$G458*IF($L458=1,2,IF($L458=2,1,0))</f>
        <v>0</v>
      </c>
      <c r="BF458" s="123">
        <f>LOOKUP($S458,Sheet3!$F$2:$F$9,Sheet3!K$2:K$9)*$G458*IF($L458=1,2,IF($L458=2,1,0))</f>
        <v>0</v>
      </c>
      <c r="BG458" s="123">
        <f>LOOKUP($S458,Sheet3!$F$2:$F$9,Sheet3!L$2:L$9)*$G458*IF($L458=1,2,IF($L458=2,1,0))</f>
        <v>0</v>
      </c>
      <c r="BH458" s="122">
        <f>LOOKUP($S458,Sheet3!$F$2:$F$9,Sheet3!M$2:M$9)*$G458*IF($L458=1,2,IF($L458=2,1,0))*2</f>
        <v>0</v>
      </c>
      <c r="BI458" s="122">
        <f>(AO458-Sheet3!$Q$4*IF($L458=1,2,IF($L458=2,1,0)))*LOOKUP(S458,Sheet3!F$2:F$9,Sheet3!M$2:M$9)*ROUNDUP(G458/Sheet3!$Q$7,0)</f>
        <v>0</v>
      </c>
      <c r="BJ458" s="122">
        <f>IF(S458="E",LOOKUP(Sheet3!$G$7,Sheet3!$A$18:$A$21,Sheet3!$B$18:$B$21),0)*G458*AN458*2</f>
        <v>0</v>
      </c>
      <c r="BK458" s="122">
        <f>IF(S458="E",LOOKUP(Sheet3!$G$7,Sheet3!$A$18:$A$21,Sheet3!$C$18:$C$21),0)*G458*AN458*2/1000</f>
        <v>0</v>
      </c>
      <c r="BL458" s="122">
        <f>IF(S458="E",LOOKUP(Sheet3!$G$7,Sheet3!$A$18:$A$21,Sheet3!$D$18:$D$21),0)*G458*AN458*2/1000</f>
        <v>0</v>
      </c>
      <c r="BN458" s="124">
        <f t="shared" si="216"/>
        <v>0</v>
      </c>
      <c r="BO458" s="124">
        <f t="shared" si="217"/>
        <v>0</v>
      </c>
      <c r="BP458" s="115"/>
      <c r="BQ458" s="56">
        <f t="shared" si="218"/>
        <v>0</v>
      </c>
      <c r="BR458" s="52">
        <f t="shared" si="219"/>
        <v>0</v>
      </c>
      <c r="BS458" s="52">
        <f t="shared" si="220"/>
        <v>0</v>
      </c>
      <c r="BT458" s="52">
        <f>IF(OR(LOOKUP(V458,Sheet2!A$3:A$25,Sheet2!B$3:B$25)=1,G458=0),0,AW458-AO458*0.2*G458)</f>
        <v>0</v>
      </c>
      <c r="BU458" s="52">
        <f t="shared" si="221"/>
        <v>0</v>
      </c>
      <c r="BV458" s="52">
        <f t="shared" si="222"/>
        <v>0</v>
      </c>
      <c r="BW458" s="32">
        <f t="shared" si="223"/>
        <v>0</v>
      </c>
    </row>
    <row r="459" spans="1:75">
      <c r="A459" s="110"/>
      <c r="D459" s="110">
        <f t="shared" si="204"/>
        <v>0</v>
      </c>
      <c r="E459" s="32"/>
      <c r="L459" s="32">
        <v>1</v>
      </c>
      <c r="M459" s="32">
        <v>0</v>
      </c>
      <c r="N459" s="32">
        <v>0</v>
      </c>
      <c r="O459" s="32">
        <v>0</v>
      </c>
      <c r="P459" s="32">
        <f t="shared" si="227"/>
        <v>0</v>
      </c>
      <c r="R459" s="111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2">
        <f t="shared" si="206"/>
        <v>0</v>
      </c>
      <c r="T459" s="113">
        <f t="shared" si="224"/>
        <v>0</v>
      </c>
      <c r="V459" s="137">
        <f t="shared" si="205"/>
        <v>0</v>
      </c>
      <c r="W459" s="138">
        <f t="shared" si="207"/>
        <v>0</v>
      </c>
      <c r="X459" s="138">
        <f t="shared" si="228"/>
        <v>0</v>
      </c>
      <c r="Y459" s="138">
        <f t="shared" si="229"/>
        <v>0</v>
      </c>
      <c r="Z459" s="138">
        <f>Y459+LOOKUP(V459,Sheet2!A$3:A$24,Sheet2!J$3:J$24)</f>
        <v>0</v>
      </c>
      <c r="AA459" s="138">
        <f t="shared" si="208"/>
        <v>0</v>
      </c>
      <c r="AB459" s="138">
        <f t="shared" si="230"/>
        <v>0</v>
      </c>
      <c r="AC459" s="138">
        <f t="shared" si="231"/>
        <v>0</v>
      </c>
      <c r="AD459" s="138">
        <f>AC459+LOOKUP(V459,Sheet2!A$3:A$24,Sheet2!J$3:J$24)</f>
        <v>0</v>
      </c>
      <c r="AE459" s="138">
        <f t="shared" si="209"/>
        <v>0</v>
      </c>
      <c r="AF459" s="138">
        <f t="shared" si="210"/>
        <v>0</v>
      </c>
      <c r="AG459" s="137">
        <f>LOOKUP(V459,Sheet2!A$3:A$24,Sheet2!K$3:K$24)</f>
        <v>0</v>
      </c>
      <c r="AH459" s="143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37">
        <f>LOOKUP(R459,Sheet3!A$2:A$7,Sheet3!D$2:D$7)</f>
        <v>0</v>
      </c>
      <c r="AJ459" s="137">
        <f t="shared" si="225"/>
        <v>0</v>
      </c>
      <c r="AK459" s="137">
        <f t="shared" si="226"/>
        <v>0</v>
      </c>
      <c r="AL459" s="138">
        <f t="shared" si="211"/>
        <v>0</v>
      </c>
      <c r="AM459" s="138">
        <f t="shared" si="212"/>
        <v>0</v>
      </c>
      <c r="AN459" s="138">
        <f t="shared" si="213"/>
        <v>0</v>
      </c>
      <c r="AO459" s="138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15"/>
      <c r="AQ459" s="152">
        <f t="shared" si="214"/>
        <v>0</v>
      </c>
      <c r="AR459" s="153">
        <f>LOOKUP(S459,Sheet3!F$2:F$9,Sheet3!G$2:G$9)*(AN459-AJ459)*(AN459-AJ459)/2*G459*IF(L459=1,2,IF(L459=2,1,0))</f>
        <v>0</v>
      </c>
      <c r="AS459" s="153">
        <f>LOOKUP(R459,Sheet3!A$2:A$6,Sheet3!B$2:B$6)*AO459*G459</f>
        <v>0</v>
      </c>
      <c r="AT459" s="153">
        <f>LOOKUP(R459,Sheet3!A$2:A$6,Sheet3!C$2:C$6)*AO459*G459</f>
        <v>0</v>
      </c>
      <c r="AU459" s="154">
        <f>IF(AND(AE459&gt;3.5,AF459&gt;3.5),LOOKUP(Sheet1!V459,Sheet2!A$3:A$24,Sheet2!U$3:U$24),LOOKUP(V459,Sheet2!A$3:A$24,Sheet2!T$3:T$24))*G459</f>
        <v>0</v>
      </c>
      <c r="AV459" s="154">
        <f>IF(AND(AE459&gt;3.5,AF459&gt;3.5),LOOKUP(Sheet1!V459,Sheet2!A$3:A$24,Sheet2!W$3:W$24),LOOKUP(V459,Sheet2!A$3:A$24,Sheet2!V$3:V$24))*G459</f>
        <v>0</v>
      </c>
      <c r="AW459" s="153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3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3">
        <f>LOOKUP(S459,Sheet3!F$2:F$9,Sheet3!G$2:G$9)*MIN((((Z459-Y459)+(AD459-AC459))/2+AH459+LOOKUP(V459,Sheet2!A$3:A$24,Sheet2!K$3:K$24)),AN459-AK459)^2/2*G459*IF(L459=1,2,IF(L459=2,1,0))</f>
        <v>0</v>
      </c>
      <c r="AZ459" s="153">
        <f>IF(G459=0,0,MAX(0,SUM(AQ459:AR459)-SUM(AS459:AY459)-BA459-LOOKUP(V459,Sheet2!A$3:A$24,Sheet2!Y$3:Y$24)*G459))</f>
        <v>0</v>
      </c>
      <c r="BA459" s="154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58">
        <f>IF(S459="A",LOOKUP(S459,Sheet3!F$2:F$9,Sheet3!H$2:H$9)*(AN459+AJ459+0.5)*G459*IF(L459=1,2,IF(L459=2,1,0)),0)</f>
        <v>0</v>
      </c>
      <c r="BC459" s="159">
        <f t="shared" si="215"/>
        <v>0</v>
      </c>
      <c r="BD459" s="123">
        <f>LOOKUP($S459,Sheet3!$F$2:$F$9,Sheet3!I$2:I$9)*$G459*IF($L459=1,2,IF($L459=2,1,0))</f>
        <v>0</v>
      </c>
      <c r="BE459" s="123">
        <f>LOOKUP($S459,Sheet3!$F$2:$F$9,Sheet3!J$2:J$9)*$G459*IF($L459=1,2,IF($L459=2,1,0))</f>
        <v>0</v>
      </c>
      <c r="BF459" s="123">
        <f>LOOKUP($S459,Sheet3!$F$2:$F$9,Sheet3!K$2:K$9)*$G459*IF($L459=1,2,IF($L459=2,1,0))</f>
        <v>0</v>
      </c>
      <c r="BG459" s="123">
        <f>LOOKUP($S459,Sheet3!$F$2:$F$9,Sheet3!L$2:L$9)*$G459*IF($L459=1,2,IF($L459=2,1,0))</f>
        <v>0</v>
      </c>
      <c r="BH459" s="122">
        <f>LOOKUP($S459,Sheet3!$F$2:$F$9,Sheet3!M$2:M$9)*$G459*IF($L459=1,2,IF($L459=2,1,0))*2</f>
        <v>0</v>
      </c>
      <c r="BI459" s="122">
        <f>(AO459-Sheet3!$Q$4*IF($L459=1,2,IF($L459=2,1,0)))*LOOKUP(S459,Sheet3!F$2:F$9,Sheet3!M$2:M$9)*ROUNDUP(G459/Sheet3!$Q$7,0)</f>
        <v>0</v>
      </c>
      <c r="BJ459" s="122">
        <f>IF(S459="E",LOOKUP(Sheet3!$G$7,Sheet3!$A$18:$A$21,Sheet3!$B$18:$B$21),0)*G459*AN459*2</f>
        <v>0</v>
      </c>
      <c r="BK459" s="122">
        <f>IF(S459="E",LOOKUP(Sheet3!$G$7,Sheet3!$A$18:$A$21,Sheet3!$C$18:$C$21),0)*G459*AN459*2/1000</f>
        <v>0</v>
      </c>
      <c r="BL459" s="122">
        <f>IF(S459="E",LOOKUP(Sheet3!$G$7,Sheet3!$A$18:$A$21,Sheet3!$D$18:$D$21),0)*G459*AN459*2/1000</f>
        <v>0</v>
      </c>
      <c r="BN459" s="124">
        <f t="shared" si="216"/>
        <v>0</v>
      </c>
      <c r="BO459" s="124">
        <f t="shared" si="217"/>
        <v>0</v>
      </c>
      <c r="BP459" s="115"/>
      <c r="BQ459" s="56">
        <f t="shared" si="218"/>
        <v>0</v>
      </c>
      <c r="BR459" s="52">
        <f t="shared" si="219"/>
        <v>0</v>
      </c>
      <c r="BS459" s="52">
        <f t="shared" si="220"/>
        <v>0</v>
      </c>
      <c r="BT459" s="52">
        <f>IF(OR(LOOKUP(V459,Sheet2!A$3:A$25,Sheet2!B$3:B$25)=1,G459=0),0,AW459-AO459*0.2*G459)</f>
        <v>0</v>
      </c>
      <c r="BU459" s="52">
        <f t="shared" si="221"/>
        <v>0</v>
      </c>
      <c r="BV459" s="52">
        <f t="shared" si="222"/>
        <v>0</v>
      </c>
      <c r="BW459" s="32">
        <f t="shared" si="223"/>
        <v>0</v>
      </c>
    </row>
    <row r="460" spans="1:75">
      <c r="A460" s="110"/>
      <c r="D460" s="110">
        <f t="shared" si="204"/>
        <v>0</v>
      </c>
      <c r="E460" s="32"/>
      <c r="L460" s="32">
        <v>1</v>
      </c>
      <c r="M460" s="32">
        <v>0</v>
      </c>
      <c r="N460" s="32">
        <v>0</v>
      </c>
      <c r="O460" s="32">
        <v>0</v>
      </c>
      <c r="P460" s="32">
        <f t="shared" si="227"/>
        <v>0</v>
      </c>
      <c r="R460" s="111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2">
        <f t="shared" si="206"/>
        <v>0</v>
      </c>
      <c r="T460" s="113">
        <f t="shared" si="224"/>
        <v>0</v>
      </c>
      <c r="V460" s="137">
        <f t="shared" si="205"/>
        <v>0</v>
      </c>
      <c r="W460" s="138">
        <f t="shared" si="207"/>
        <v>0</v>
      </c>
      <c r="X460" s="138">
        <f t="shared" si="228"/>
        <v>0</v>
      </c>
      <c r="Y460" s="138">
        <f t="shared" si="229"/>
        <v>0</v>
      </c>
      <c r="Z460" s="138">
        <f>Y460+LOOKUP(V460,Sheet2!A$3:A$24,Sheet2!J$3:J$24)</f>
        <v>0</v>
      </c>
      <c r="AA460" s="138">
        <f t="shared" si="208"/>
        <v>0</v>
      </c>
      <c r="AB460" s="138">
        <f t="shared" si="230"/>
        <v>0</v>
      </c>
      <c r="AC460" s="138">
        <f t="shared" si="231"/>
        <v>0</v>
      </c>
      <c r="AD460" s="138">
        <f>AC460+LOOKUP(V460,Sheet2!A$3:A$24,Sheet2!J$3:J$24)</f>
        <v>0</v>
      </c>
      <c r="AE460" s="138">
        <f t="shared" si="209"/>
        <v>0</v>
      </c>
      <c r="AF460" s="138">
        <f t="shared" si="210"/>
        <v>0</v>
      </c>
      <c r="AG460" s="137">
        <f>LOOKUP(V460,Sheet2!A$3:A$24,Sheet2!K$3:K$24)</f>
        <v>0</v>
      </c>
      <c r="AH460" s="143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37">
        <f>LOOKUP(R460,Sheet3!A$2:A$7,Sheet3!D$2:D$7)</f>
        <v>0</v>
      </c>
      <c r="AJ460" s="137">
        <f t="shared" si="225"/>
        <v>0</v>
      </c>
      <c r="AK460" s="137">
        <f t="shared" si="226"/>
        <v>0</v>
      </c>
      <c r="AL460" s="138">
        <f t="shared" si="211"/>
        <v>0</v>
      </c>
      <c r="AM460" s="138">
        <f t="shared" si="212"/>
        <v>0</v>
      </c>
      <c r="AN460" s="138">
        <f t="shared" si="213"/>
        <v>0</v>
      </c>
      <c r="AO460" s="138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15"/>
      <c r="AQ460" s="152">
        <f t="shared" si="214"/>
        <v>0</v>
      </c>
      <c r="AR460" s="153">
        <f>LOOKUP(S460,Sheet3!F$2:F$9,Sheet3!G$2:G$9)*(AN460-AJ460)*(AN460-AJ460)/2*G460*IF(L460=1,2,IF(L460=2,1,0))</f>
        <v>0</v>
      </c>
      <c r="AS460" s="153">
        <f>LOOKUP(R460,Sheet3!A$2:A$6,Sheet3!B$2:B$6)*AO460*G460</f>
        <v>0</v>
      </c>
      <c r="AT460" s="153">
        <f>LOOKUP(R460,Sheet3!A$2:A$6,Sheet3!C$2:C$6)*AO460*G460</f>
        <v>0</v>
      </c>
      <c r="AU460" s="154">
        <f>IF(AND(AE460&gt;3.5,AF460&gt;3.5),LOOKUP(Sheet1!V460,Sheet2!A$3:A$24,Sheet2!U$3:U$24),LOOKUP(V460,Sheet2!A$3:A$24,Sheet2!T$3:T$24))*G460</f>
        <v>0</v>
      </c>
      <c r="AV460" s="154">
        <f>IF(AND(AE460&gt;3.5,AF460&gt;3.5),LOOKUP(Sheet1!V460,Sheet2!A$3:A$24,Sheet2!W$3:W$24),LOOKUP(V460,Sheet2!A$3:A$24,Sheet2!V$3:V$24))*G460</f>
        <v>0</v>
      </c>
      <c r="AW460" s="153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3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3">
        <f>LOOKUP(S460,Sheet3!F$2:F$9,Sheet3!G$2:G$9)*MIN((((Z460-Y460)+(AD460-AC460))/2+AH460+LOOKUP(V460,Sheet2!A$3:A$24,Sheet2!K$3:K$24)),AN460-AK460)^2/2*G460*IF(L460=1,2,IF(L460=2,1,0))</f>
        <v>0</v>
      </c>
      <c r="AZ460" s="153">
        <f>IF(G460=0,0,MAX(0,SUM(AQ460:AR460)-SUM(AS460:AY460)-BA460-LOOKUP(V460,Sheet2!A$3:A$24,Sheet2!Y$3:Y$24)*G460))</f>
        <v>0</v>
      </c>
      <c r="BA460" s="154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58">
        <f>IF(S460="A",LOOKUP(S460,Sheet3!F$2:F$9,Sheet3!H$2:H$9)*(AN460+AJ460+0.5)*G460*IF(L460=1,2,IF(L460=2,1,0)),0)</f>
        <v>0</v>
      </c>
      <c r="BC460" s="159">
        <f t="shared" si="215"/>
        <v>0</v>
      </c>
      <c r="BD460" s="123">
        <f>LOOKUP($S460,Sheet3!$F$2:$F$9,Sheet3!I$2:I$9)*$G460*IF($L460=1,2,IF($L460=2,1,0))</f>
        <v>0</v>
      </c>
      <c r="BE460" s="123">
        <f>LOOKUP($S460,Sheet3!$F$2:$F$9,Sheet3!J$2:J$9)*$G460*IF($L460=1,2,IF($L460=2,1,0))</f>
        <v>0</v>
      </c>
      <c r="BF460" s="123">
        <f>LOOKUP($S460,Sheet3!$F$2:$F$9,Sheet3!K$2:K$9)*$G460*IF($L460=1,2,IF($L460=2,1,0))</f>
        <v>0</v>
      </c>
      <c r="BG460" s="123">
        <f>LOOKUP($S460,Sheet3!$F$2:$F$9,Sheet3!L$2:L$9)*$G460*IF($L460=1,2,IF($L460=2,1,0))</f>
        <v>0</v>
      </c>
      <c r="BH460" s="122">
        <f>LOOKUP($S460,Sheet3!$F$2:$F$9,Sheet3!M$2:M$9)*$G460*IF($L460=1,2,IF($L460=2,1,0))*2</f>
        <v>0</v>
      </c>
      <c r="BI460" s="122">
        <f>(AO460-Sheet3!$Q$4*IF($L460=1,2,IF($L460=2,1,0)))*LOOKUP(S460,Sheet3!F$2:F$9,Sheet3!M$2:M$9)*ROUNDUP(G460/Sheet3!$Q$7,0)</f>
        <v>0</v>
      </c>
      <c r="BJ460" s="122">
        <f>IF(S460="E",LOOKUP(Sheet3!$G$7,Sheet3!$A$18:$A$21,Sheet3!$B$18:$B$21),0)*G460*AN460*2</f>
        <v>0</v>
      </c>
      <c r="BK460" s="122">
        <f>IF(S460="E",LOOKUP(Sheet3!$G$7,Sheet3!$A$18:$A$21,Sheet3!$C$18:$C$21),0)*G460*AN460*2/1000</f>
        <v>0</v>
      </c>
      <c r="BL460" s="122">
        <f>IF(S460="E",LOOKUP(Sheet3!$G$7,Sheet3!$A$18:$A$21,Sheet3!$D$18:$D$21),0)*G460*AN460*2/1000</f>
        <v>0</v>
      </c>
      <c r="BN460" s="124">
        <f t="shared" si="216"/>
        <v>0</v>
      </c>
      <c r="BO460" s="124">
        <f t="shared" si="217"/>
        <v>0</v>
      </c>
      <c r="BP460" s="115"/>
      <c r="BQ460" s="56">
        <f t="shared" si="218"/>
        <v>0</v>
      </c>
      <c r="BR460" s="52">
        <f t="shared" si="219"/>
        <v>0</v>
      </c>
      <c r="BS460" s="52">
        <f t="shared" si="220"/>
        <v>0</v>
      </c>
      <c r="BT460" s="52">
        <f>IF(OR(LOOKUP(V460,Sheet2!A$3:A$25,Sheet2!B$3:B$25)=1,G460=0),0,AW460-AO460*0.2*G460)</f>
        <v>0</v>
      </c>
      <c r="BU460" s="52">
        <f t="shared" si="221"/>
        <v>0</v>
      </c>
      <c r="BV460" s="52">
        <f t="shared" si="222"/>
        <v>0</v>
      </c>
      <c r="BW460" s="32">
        <f t="shared" si="223"/>
        <v>0</v>
      </c>
    </row>
    <row r="461" spans="1:75">
      <c r="A461" s="110"/>
      <c r="D461" s="110">
        <f t="shared" si="204"/>
        <v>0</v>
      </c>
      <c r="E461" s="32"/>
      <c r="L461" s="32">
        <v>1</v>
      </c>
      <c r="M461" s="32">
        <v>0</v>
      </c>
      <c r="N461" s="32">
        <v>0</v>
      </c>
      <c r="O461" s="32">
        <v>0</v>
      </c>
      <c r="P461" s="32">
        <f t="shared" si="227"/>
        <v>0</v>
      </c>
      <c r="R461" s="111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2">
        <f t="shared" si="206"/>
        <v>0</v>
      </c>
      <c r="T461" s="113">
        <f t="shared" si="224"/>
        <v>0</v>
      </c>
      <c r="V461" s="137">
        <f t="shared" si="205"/>
        <v>0</v>
      </c>
      <c r="W461" s="138">
        <f t="shared" si="207"/>
        <v>0</v>
      </c>
      <c r="X461" s="138">
        <f t="shared" si="228"/>
        <v>0</v>
      </c>
      <c r="Y461" s="138">
        <f t="shared" si="229"/>
        <v>0</v>
      </c>
      <c r="Z461" s="138">
        <f>Y461+LOOKUP(V461,Sheet2!A$3:A$24,Sheet2!J$3:J$24)</f>
        <v>0</v>
      </c>
      <c r="AA461" s="138">
        <f t="shared" si="208"/>
        <v>0</v>
      </c>
      <c r="AB461" s="138">
        <f t="shared" si="230"/>
        <v>0</v>
      </c>
      <c r="AC461" s="138">
        <f t="shared" si="231"/>
        <v>0</v>
      </c>
      <c r="AD461" s="138">
        <f>AC461+LOOKUP(V461,Sheet2!A$3:A$24,Sheet2!J$3:J$24)</f>
        <v>0</v>
      </c>
      <c r="AE461" s="138">
        <f t="shared" si="209"/>
        <v>0</v>
      </c>
      <c r="AF461" s="138">
        <f t="shared" si="210"/>
        <v>0</v>
      </c>
      <c r="AG461" s="137">
        <f>LOOKUP(V461,Sheet2!A$3:A$24,Sheet2!K$3:K$24)</f>
        <v>0</v>
      </c>
      <c r="AH461" s="143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37">
        <f>LOOKUP(R461,Sheet3!A$2:A$7,Sheet3!D$2:D$7)</f>
        <v>0</v>
      </c>
      <c r="AJ461" s="137">
        <f t="shared" si="225"/>
        <v>0</v>
      </c>
      <c r="AK461" s="137">
        <f t="shared" si="226"/>
        <v>0</v>
      </c>
      <c r="AL461" s="138">
        <f t="shared" si="211"/>
        <v>0</v>
      </c>
      <c r="AM461" s="138">
        <f t="shared" si="212"/>
        <v>0</v>
      </c>
      <c r="AN461" s="138">
        <f t="shared" si="213"/>
        <v>0</v>
      </c>
      <c r="AO461" s="138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15"/>
      <c r="AQ461" s="152">
        <f t="shared" si="214"/>
        <v>0</v>
      </c>
      <c r="AR461" s="153">
        <f>LOOKUP(S461,Sheet3!F$2:F$9,Sheet3!G$2:G$9)*(AN461-AJ461)*(AN461-AJ461)/2*G461*IF(L461=1,2,IF(L461=2,1,0))</f>
        <v>0</v>
      </c>
      <c r="AS461" s="153">
        <f>LOOKUP(R461,Sheet3!A$2:A$6,Sheet3!B$2:B$6)*AO461*G461</f>
        <v>0</v>
      </c>
      <c r="AT461" s="153">
        <f>LOOKUP(R461,Sheet3!A$2:A$6,Sheet3!C$2:C$6)*AO461*G461</f>
        <v>0</v>
      </c>
      <c r="AU461" s="154">
        <f>IF(AND(AE461&gt;3.5,AF461&gt;3.5),LOOKUP(Sheet1!V461,Sheet2!A$3:A$24,Sheet2!U$3:U$24),LOOKUP(V461,Sheet2!A$3:A$24,Sheet2!T$3:T$24))*G461</f>
        <v>0</v>
      </c>
      <c r="AV461" s="154">
        <f>IF(AND(AE461&gt;3.5,AF461&gt;3.5),LOOKUP(Sheet1!V461,Sheet2!A$3:A$24,Sheet2!W$3:W$24),LOOKUP(V461,Sheet2!A$3:A$24,Sheet2!V$3:V$24))*G461</f>
        <v>0</v>
      </c>
      <c r="AW461" s="153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3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3">
        <f>LOOKUP(S461,Sheet3!F$2:F$9,Sheet3!G$2:G$9)*MIN((((Z461-Y461)+(AD461-AC461))/2+AH461+LOOKUP(V461,Sheet2!A$3:A$24,Sheet2!K$3:K$24)),AN461-AK461)^2/2*G461*IF(L461=1,2,IF(L461=2,1,0))</f>
        <v>0</v>
      </c>
      <c r="AZ461" s="153">
        <f>IF(G461=0,0,MAX(0,SUM(AQ461:AR461)-SUM(AS461:AY461)-BA461-LOOKUP(V461,Sheet2!A$3:A$24,Sheet2!Y$3:Y$24)*G461))</f>
        <v>0</v>
      </c>
      <c r="BA461" s="154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58">
        <f>IF(S461="A",LOOKUP(S461,Sheet3!F$2:F$9,Sheet3!H$2:H$9)*(AN461+AJ461+0.5)*G461*IF(L461=1,2,IF(L461=2,1,0)),0)</f>
        <v>0</v>
      </c>
      <c r="BC461" s="159">
        <f t="shared" si="215"/>
        <v>0</v>
      </c>
      <c r="BD461" s="123">
        <f>LOOKUP($S461,Sheet3!$F$2:$F$9,Sheet3!I$2:I$9)*$G461*IF($L461=1,2,IF($L461=2,1,0))</f>
        <v>0</v>
      </c>
      <c r="BE461" s="123">
        <f>LOOKUP($S461,Sheet3!$F$2:$F$9,Sheet3!J$2:J$9)*$G461*IF($L461=1,2,IF($L461=2,1,0))</f>
        <v>0</v>
      </c>
      <c r="BF461" s="123">
        <f>LOOKUP($S461,Sheet3!$F$2:$F$9,Sheet3!K$2:K$9)*$G461*IF($L461=1,2,IF($L461=2,1,0))</f>
        <v>0</v>
      </c>
      <c r="BG461" s="123">
        <f>LOOKUP($S461,Sheet3!$F$2:$F$9,Sheet3!L$2:L$9)*$G461*IF($L461=1,2,IF($L461=2,1,0))</f>
        <v>0</v>
      </c>
      <c r="BH461" s="122">
        <f>LOOKUP($S461,Sheet3!$F$2:$F$9,Sheet3!M$2:M$9)*$G461*IF($L461=1,2,IF($L461=2,1,0))*2</f>
        <v>0</v>
      </c>
      <c r="BI461" s="122">
        <f>(AO461-Sheet3!$Q$4*IF($L461=1,2,IF($L461=2,1,0)))*LOOKUP(S461,Sheet3!F$2:F$9,Sheet3!M$2:M$9)*ROUNDUP(G461/Sheet3!$Q$7,0)</f>
        <v>0</v>
      </c>
      <c r="BJ461" s="122">
        <f>IF(S461="E",LOOKUP(Sheet3!$G$7,Sheet3!$A$18:$A$21,Sheet3!$B$18:$B$21),0)*G461*AN461*2</f>
        <v>0</v>
      </c>
      <c r="BK461" s="122">
        <f>IF(S461="E",LOOKUP(Sheet3!$G$7,Sheet3!$A$18:$A$21,Sheet3!$C$18:$C$21),0)*G461*AN461*2/1000</f>
        <v>0</v>
      </c>
      <c r="BL461" s="122">
        <f>IF(S461="E",LOOKUP(Sheet3!$G$7,Sheet3!$A$18:$A$21,Sheet3!$D$18:$D$21),0)*G461*AN461*2/1000</f>
        <v>0</v>
      </c>
      <c r="BN461" s="124">
        <f t="shared" si="216"/>
        <v>0</v>
      </c>
      <c r="BO461" s="124">
        <f t="shared" si="217"/>
        <v>0</v>
      </c>
      <c r="BP461" s="115"/>
      <c r="BQ461" s="56">
        <f t="shared" si="218"/>
        <v>0</v>
      </c>
      <c r="BR461" s="52">
        <f t="shared" si="219"/>
        <v>0</v>
      </c>
      <c r="BS461" s="52">
        <f t="shared" si="220"/>
        <v>0</v>
      </c>
      <c r="BT461" s="52">
        <f>IF(OR(LOOKUP(V461,Sheet2!A$3:A$25,Sheet2!B$3:B$25)=1,G461=0),0,AW461-AO461*0.2*G461)</f>
        <v>0</v>
      </c>
      <c r="BU461" s="52">
        <f t="shared" si="221"/>
        <v>0</v>
      </c>
      <c r="BV461" s="52">
        <f t="shared" si="222"/>
        <v>0</v>
      </c>
      <c r="BW461" s="32">
        <f t="shared" si="223"/>
        <v>0</v>
      </c>
    </row>
    <row r="462" spans="1:75">
      <c r="A462" s="110"/>
      <c r="D462" s="110">
        <f t="shared" si="204"/>
        <v>0</v>
      </c>
      <c r="E462" s="32"/>
      <c r="L462" s="32">
        <v>1</v>
      </c>
      <c r="M462" s="32">
        <v>0</v>
      </c>
      <c r="N462" s="32">
        <v>0</v>
      </c>
      <c r="O462" s="32">
        <v>0</v>
      </c>
      <c r="P462" s="32">
        <f t="shared" si="227"/>
        <v>0</v>
      </c>
      <c r="R462" s="111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2">
        <f t="shared" si="206"/>
        <v>0</v>
      </c>
      <c r="T462" s="113">
        <f t="shared" si="224"/>
        <v>0</v>
      </c>
      <c r="V462" s="137">
        <f t="shared" si="205"/>
        <v>0</v>
      </c>
      <c r="W462" s="138">
        <f t="shared" si="207"/>
        <v>0</v>
      </c>
      <c r="X462" s="138">
        <f t="shared" si="228"/>
        <v>0</v>
      </c>
      <c r="Y462" s="138">
        <f t="shared" si="229"/>
        <v>0</v>
      </c>
      <c r="Z462" s="138">
        <f>Y462+LOOKUP(V462,Sheet2!A$3:A$24,Sheet2!J$3:J$24)</f>
        <v>0</v>
      </c>
      <c r="AA462" s="138">
        <f t="shared" si="208"/>
        <v>0</v>
      </c>
      <c r="AB462" s="138">
        <f t="shared" si="230"/>
        <v>0</v>
      </c>
      <c r="AC462" s="138">
        <f t="shared" si="231"/>
        <v>0</v>
      </c>
      <c r="AD462" s="138">
        <f>AC462+LOOKUP(V462,Sheet2!A$3:A$24,Sheet2!J$3:J$24)</f>
        <v>0</v>
      </c>
      <c r="AE462" s="138">
        <f t="shared" si="209"/>
        <v>0</v>
      </c>
      <c r="AF462" s="138">
        <f t="shared" si="210"/>
        <v>0</v>
      </c>
      <c r="AG462" s="137">
        <f>LOOKUP(V462,Sheet2!A$3:A$24,Sheet2!K$3:K$24)</f>
        <v>0</v>
      </c>
      <c r="AH462" s="143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37">
        <f>LOOKUP(R462,Sheet3!A$2:A$7,Sheet3!D$2:D$7)</f>
        <v>0</v>
      </c>
      <c r="AJ462" s="137">
        <f t="shared" si="225"/>
        <v>0</v>
      </c>
      <c r="AK462" s="137">
        <f t="shared" si="226"/>
        <v>0</v>
      </c>
      <c r="AL462" s="138">
        <f t="shared" si="211"/>
        <v>0</v>
      </c>
      <c r="AM462" s="138">
        <f t="shared" si="212"/>
        <v>0</v>
      </c>
      <c r="AN462" s="138">
        <f t="shared" si="213"/>
        <v>0</v>
      </c>
      <c r="AO462" s="138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15"/>
      <c r="AQ462" s="152">
        <f t="shared" si="214"/>
        <v>0</v>
      </c>
      <c r="AR462" s="153">
        <f>LOOKUP(S462,Sheet3!F$2:F$9,Sheet3!G$2:G$9)*(AN462-AJ462)*(AN462-AJ462)/2*G462*IF(L462=1,2,IF(L462=2,1,0))</f>
        <v>0</v>
      </c>
      <c r="AS462" s="153">
        <f>LOOKUP(R462,Sheet3!A$2:A$6,Sheet3!B$2:B$6)*AO462*G462</f>
        <v>0</v>
      </c>
      <c r="AT462" s="153">
        <f>LOOKUP(R462,Sheet3!A$2:A$6,Sheet3!C$2:C$6)*AO462*G462</f>
        <v>0</v>
      </c>
      <c r="AU462" s="154">
        <f>IF(AND(AE462&gt;3.5,AF462&gt;3.5),LOOKUP(Sheet1!V462,Sheet2!A$3:A$24,Sheet2!U$3:U$24),LOOKUP(V462,Sheet2!A$3:A$24,Sheet2!T$3:T$24))*G462</f>
        <v>0</v>
      </c>
      <c r="AV462" s="154">
        <f>IF(AND(AE462&gt;3.5,AF462&gt;3.5),LOOKUP(Sheet1!V462,Sheet2!A$3:A$24,Sheet2!W$3:W$24),LOOKUP(V462,Sheet2!A$3:A$24,Sheet2!V$3:V$24))*G462</f>
        <v>0</v>
      </c>
      <c r="AW462" s="153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3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3">
        <f>LOOKUP(S462,Sheet3!F$2:F$9,Sheet3!G$2:G$9)*MIN((((Z462-Y462)+(AD462-AC462))/2+AH462+LOOKUP(V462,Sheet2!A$3:A$24,Sheet2!K$3:K$24)),AN462-AK462)^2/2*G462*IF(L462=1,2,IF(L462=2,1,0))</f>
        <v>0</v>
      </c>
      <c r="AZ462" s="153">
        <f>IF(G462=0,0,MAX(0,SUM(AQ462:AR462)-SUM(AS462:AY462)-BA462-LOOKUP(V462,Sheet2!A$3:A$24,Sheet2!Y$3:Y$24)*G462))</f>
        <v>0</v>
      </c>
      <c r="BA462" s="154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58">
        <f>IF(S462="A",LOOKUP(S462,Sheet3!F$2:F$9,Sheet3!H$2:H$9)*(AN462+AJ462+0.5)*G462*IF(L462=1,2,IF(L462=2,1,0)),0)</f>
        <v>0</v>
      </c>
      <c r="BC462" s="159">
        <f t="shared" si="215"/>
        <v>0</v>
      </c>
      <c r="BD462" s="123">
        <f>LOOKUP($S462,Sheet3!$F$2:$F$9,Sheet3!I$2:I$9)*$G462*IF($L462=1,2,IF($L462=2,1,0))</f>
        <v>0</v>
      </c>
      <c r="BE462" s="123">
        <f>LOOKUP($S462,Sheet3!$F$2:$F$9,Sheet3!J$2:J$9)*$G462*IF($L462=1,2,IF($L462=2,1,0))</f>
        <v>0</v>
      </c>
      <c r="BF462" s="123">
        <f>LOOKUP($S462,Sheet3!$F$2:$F$9,Sheet3!K$2:K$9)*$G462*IF($L462=1,2,IF($L462=2,1,0))</f>
        <v>0</v>
      </c>
      <c r="BG462" s="123">
        <f>LOOKUP($S462,Sheet3!$F$2:$F$9,Sheet3!L$2:L$9)*$G462*IF($L462=1,2,IF($L462=2,1,0))</f>
        <v>0</v>
      </c>
      <c r="BH462" s="122">
        <f>LOOKUP($S462,Sheet3!$F$2:$F$9,Sheet3!M$2:M$9)*$G462*IF($L462=1,2,IF($L462=2,1,0))*2</f>
        <v>0</v>
      </c>
      <c r="BI462" s="122">
        <f>(AO462-Sheet3!$Q$4*IF($L462=1,2,IF($L462=2,1,0)))*LOOKUP(S462,Sheet3!F$2:F$9,Sheet3!M$2:M$9)*ROUNDUP(G462/Sheet3!$Q$7,0)</f>
        <v>0</v>
      </c>
      <c r="BJ462" s="122">
        <f>IF(S462="E",LOOKUP(Sheet3!$G$7,Sheet3!$A$18:$A$21,Sheet3!$B$18:$B$21),0)*G462*AN462*2</f>
        <v>0</v>
      </c>
      <c r="BK462" s="122">
        <f>IF(S462="E",LOOKUP(Sheet3!$G$7,Sheet3!$A$18:$A$21,Sheet3!$C$18:$C$21),0)*G462*AN462*2/1000</f>
        <v>0</v>
      </c>
      <c r="BL462" s="122">
        <f>IF(S462="E",LOOKUP(Sheet3!$G$7,Sheet3!$A$18:$A$21,Sheet3!$D$18:$D$21),0)*G462*AN462*2/1000</f>
        <v>0</v>
      </c>
      <c r="BN462" s="124">
        <f t="shared" si="216"/>
        <v>0</v>
      </c>
      <c r="BO462" s="124">
        <f t="shared" si="217"/>
        <v>0</v>
      </c>
      <c r="BP462" s="115"/>
      <c r="BQ462" s="56">
        <f t="shared" si="218"/>
        <v>0</v>
      </c>
      <c r="BR462" s="52">
        <f t="shared" si="219"/>
        <v>0</v>
      </c>
      <c r="BS462" s="52">
        <f t="shared" si="220"/>
        <v>0</v>
      </c>
      <c r="BT462" s="52">
        <f>IF(OR(LOOKUP(V462,Sheet2!A$3:A$25,Sheet2!B$3:B$25)=1,G462=0),0,AW462-AO462*0.2*G462)</f>
        <v>0</v>
      </c>
      <c r="BU462" s="52">
        <f t="shared" si="221"/>
        <v>0</v>
      </c>
      <c r="BV462" s="52">
        <f t="shared" si="222"/>
        <v>0</v>
      </c>
      <c r="BW462" s="32">
        <f t="shared" si="223"/>
        <v>0</v>
      </c>
    </row>
    <row r="463" spans="1:75">
      <c r="A463" s="110"/>
      <c r="D463" s="110">
        <f t="shared" si="204"/>
        <v>0</v>
      </c>
      <c r="E463" s="32"/>
      <c r="L463" s="32">
        <v>1</v>
      </c>
      <c r="M463" s="32">
        <v>0</v>
      </c>
      <c r="N463" s="32">
        <v>0</v>
      </c>
      <c r="O463" s="32">
        <v>0</v>
      </c>
      <c r="P463" s="32">
        <f t="shared" si="227"/>
        <v>0</v>
      </c>
      <c r="R463" s="111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2">
        <f t="shared" si="206"/>
        <v>0</v>
      </c>
      <c r="T463" s="113">
        <f t="shared" si="224"/>
        <v>0</v>
      </c>
      <c r="V463" s="137">
        <f t="shared" si="205"/>
        <v>0</v>
      </c>
      <c r="W463" s="138">
        <f t="shared" si="207"/>
        <v>0</v>
      </c>
      <c r="X463" s="138">
        <f t="shared" si="228"/>
        <v>0</v>
      </c>
      <c r="Y463" s="138">
        <f t="shared" si="229"/>
        <v>0</v>
      </c>
      <c r="Z463" s="138">
        <f>Y463+LOOKUP(V463,Sheet2!A$3:A$24,Sheet2!J$3:J$24)</f>
        <v>0</v>
      </c>
      <c r="AA463" s="138">
        <f t="shared" si="208"/>
        <v>0</v>
      </c>
      <c r="AB463" s="138">
        <f t="shared" si="230"/>
        <v>0</v>
      </c>
      <c r="AC463" s="138">
        <f t="shared" si="231"/>
        <v>0</v>
      </c>
      <c r="AD463" s="138">
        <f>AC463+LOOKUP(V463,Sheet2!A$3:A$24,Sheet2!J$3:J$24)</f>
        <v>0</v>
      </c>
      <c r="AE463" s="138">
        <f t="shared" si="209"/>
        <v>0</v>
      </c>
      <c r="AF463" s="138">
        <f t="shared" si="210"/>
        <v>0</v>
      </c>
      <c r="AG463" s="137">
        <f>LOOKUP(V463,Sheet2!A$3:A$24,Sheet2!K$3:K$24)</f>
        <v>0</v>
      </c>
      <c r="AH463" s="143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37">
        <f>LOOKUP(R463,Sheet3!A$2:A$7,Sheet3!D$2:D$7)</f>
        <v>0</v>
      </c>
      <c r="AJ463" s="137">
        <f t="shared" si="225"/>
        <v>0</v>
      </c>
      <c r="AK463" s="137">
        <f t="shared" si="226"/>
        <v>0</v>
      </c>
      <c r="AL463" s="138">
        <f t="shared" si="211"/>
        <v>0</v>
      </c>
      <c r="AM463" s="138">
        <f t="shared" si="212"/>
        <v>0</v>
      </c>
      <c r="AN463" s="138">
        <f t="shared" si="213"/>
        <v>0</v>
      </c>
      <c r="AO463" s="138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15"/>
      <c r="AQ463" s="152">
        <f t="shared" si="214"/>
        <v>0</v>
      </c>
      <c r="AR463" s="153">
        <f>LOOKUP(S463,Sheet3!F$2:F$9,Sheet3!G$2:G$9)*(AN463-AJ463)*(AN463-AJ463)/2*G463*IF(L463=1,2,IF(L463=2,1,0))</f>
        <v>0</v>
      </c>
      <c r="AS463" s="153">
        <f>LOOKUP(R463,Sheet3!A$2:A$6,Sheet3!B$2:B$6)*AO463*G463</f>
        <v>0</v>
      </c>
      <c r="AT463" s="153">
        <f>LOOKUP(R463,Sheet3!A$2:A$6,Sheet3!C$2:C$6)*AO463*G463</f>
        <v>0</v>
      </c>
      <c r="AU463" s="154">
        <f>IF(AND(AE463&gt;3.5,AF463&gt;3.5),LOOKUP(Sheet1!V463,Sheet2!A$3:A$24,Sheet2!U$3:U$24),LOOKUP(V463,Sheet2!A$3:A$24,Sheet2!T$3:T$24))*G463</f>
        <v>0</v>
      </c>
      <c r="AV463" s="154">
        <f>IF(AND(AE463&gt;3.5,AF463&gt;3.5),LOOKUP(Sheet1!V463,Sheet2!A$3:A$24,Sheet2!W$3:W$24),LOOKUP(V463,Sheet2!A$3:A$24,Sheet2!V$3:V$24))*G463</f>
        <v>0</v>
      </c>
      <c r="AW463" s="153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3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3">
        <f>LOOKUP(S463,Sheet3!F$2:F$9,Sheet3!G$2:G$9)*MIN((((Z463-Y463)+(AD463-AC463))/2+AH463+LOOKUP(V463,Sheet2!A$3:A$24,Sheet2!K$3:K$24)),AN463-AK463)^2/2*G463*IF(L463=1,2,IF(L463=2,1,0))</f>
        <v>0</v>
      </c>
      <c r="AZ463" s="153">
        <f>IF(G463=0,0,MAX(0,SUM(AQ463:AR463)-SUM(AS463:AY463)-BA463-LOOKUP(V463,Sheet2!A$3:A$24,Sheet2!Y$3:Y$24)*G463))</f>
        <v>0</v>
      </c>
      <c r="BA463" s="154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58">
        <f>IF(S463="A",LOOKUP(S463,Sheet3!F$2:F$9,Sheet3!H$2:H$9)*(AN463+AJ463+0.5)*G463*IF(L463=1,2,IF(L463=2,1,0)),0)</f>
        <v>0</v>
      </c>
      <c r="BC463" s="159">
        <f t="shared" si="215"/>
        <v>0</v>
      </c>
      <c r="BD463" s="123">
        <f>LOOKUP($S463,Sheet3!$F$2:$F$9,Sheet3!I$2:I$9)*$G463*IF($L463=1,2,IF($L463=2,1,0))</f>
        <v>0</v>
      </c>
      <c r="BE463" s="123">
        <f>LOOKUP($S463,Sheet3!$F$2:$F$9,Sheet3!J$2:J$9)*$G463*IF($L463=1,2,IF($L463=2,1,0))</f>
        <v>0</v>
      </c>
      <c r="BF463" s="123">
        <f>LOOKUP($S463,Sheet3!$F$2:$F$9,Sheet3!K$2:K$9)*$G463*IF($L463=1,2,IF($L463=2,1,0))</f>
        <v>0</v>
      </c>
      <c r="BG463" s="123">
        <f>LOOKUP($S463,Sheet3!$F$2:$F$9,Sheet3!L$2:L$9)*$G463*IF($L463=1,2,IF($L463=2,1,0))</f>
        <v>0</v>
      </c>
      <c r="BH463" s="122">
        <f>LOOKUP($S463,Sheet3!$F$2:$F$9,Sheet3!M$2:M$9)*$G463*IF($L463=1,2,IF($L463=2,1,0))*2</f>
        <v>0</v>
      </c>
      <c r="BI463" s="122">
        <f>(AO463-Sheet3!$Q$4*IF($L463=1,2,IF($L463=2,1,0)))*LOOKUP(S463,Sheet3!F$2:F$9,Sheet3!M$2:M$9)*ROUNDUP(G463/Sheet3!$Q$7,0)</f>
        <v>0</v>
      </c>
      <c r="BJ463" s="122">
        <f>IF(S463="E",LOOKUP(Sheet3!$G$7,Sheet3!$A$18:$A$21,Sheet3!$B$18:$B$21),0)*G463*AN463*2</f>
        <v>0</v>
      </c>
      <c r="BK463" s="122">
        <f>IF(S463="E",LOOKUP(Sheet3!$G$7,Sheet3!$A$18:$A$21,Sheet3!$C$18:$C$21),0)*G463*AN463*2/1000</f>
        <v>0</v>
      </c>
      <c r="BL463" s="122">
        <f>IF(S463="E",LOOKUP(Sheet3!$G$7,Sheet3!$A$18:$A$21,Sheet3!$D$18:$D$21),0)*G463*AN463*2/1000</f>
        <v>0</v>
      </c>
      <c r="BN463" s="124">
        <f t="shared" si="216"/>
        <v>0</v>
      </c>
      <c r="BO463" s="124">
        <f t="shared" si="217"/>
        <v>0</v>
      </c>
      <c r="BP463" s="115"/>
      <c r="BQ463" s="56">
        <f t="shared" si="218"/>
        <v>0</v>
      </c>
      <c r="BR463" s="52">
        <f t="shared" si="219"/>
        <v>0</v>
      </c>
      <c r="BS463" s="52">
        <f t="shared" si="220"/>
        <v>0</v>
      </c>
      <c r="BT463" s="52">
        <f>IF(OR(LOOKUP(V463,Sheet2!A$3:A$25,Sheet2!B$3:B$25)=1,G463=0),0,AW463-AO463*0.2*G463)</f>
        <v>0</v>
      </c>
      <c r="BU463" s="52">
        <f t="shared" si="221"/>
        <v>0</v>
      </c>
      <c r="BV463" s="52">
        <f t="shared" si="222"/>
        <v>0</v>
      </c>
      <c r="BW463" s="32">
        <f t="shared" si="223"/>
        <v>0</v>
      </c>
    </row>
    <row r="464" spans="1:75">
      <c r="A464" s="110"/>
      <c r="D464" s="110">
        <f t="shared" si="204"/>
        <v>0</v>
      </c>
      <c r="E464" s="32"/>
      <c r="L464" s="32">
        <v>1</v>
      </c>
      <c r="M464" s="32">
        <v>0</v>
      </c>
      <c r="N464" s="32">
        <v>0</v>
      </c>
      <c r="O464" s="32">
        <v>0</v>
      </c>
      <c r="P464" s="32">
        <f t="shared" si="227"/>
        <v>0</v>
      </c>
      <c r="R464" s="111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2">
        <f t="shared" si="206"/>
        <v>0</v>
      </c>
      <c r="T464" s="113">
        <f t="shared" si="224"/>
        <v>0</v>
      </c>
      <c r="V464" s="137">
        <f t="shared" si="205"/>
        <v>0</v>
      </c>
      <c r="W464" s="138">
        <f t="shared" si="207"/>
        <v>0</v>
      </c>
      <c r="X464" s="138">
        <f t="shared" si="228"/>
        <v>0</v>
      </c>
      <c r="Y464" s="138">
        <f t="shared" si="229"/>
        <v>0</v>
      </c>
      <c r="Z464" s="138">
        <f>Y464+LOOKUP(V464,Sheet2!A$3:A$24,Sheet2!J$3:J$24)</f>
        <v>0</v>
      </c>
      <c r="AA464" s="138">
        <f t="shared" si="208"/>
        <v>0</v>
      </c>
      <c r="AB464" s="138">
        <f t="shared" si="230"/>
        <v>0</v>
      </c>
      <c r="AC464" s="138">
        <f t="shared" si="231"/>
        <v>0</v>
      </c>
      <c r="AD464" s="138">
        <f>AC464+LOOKUP(V464,Sheet2!A$3:A$24,Sheet2!J$3:J$24)</f>
        <v>0</v>
      </c>
      <c r="AE464" s="138">
        <f t="shared" si="209"/>
        <v>0</v>
      </c>
      <c r="AF464" s="138">
        <f t="shared" si="210"/>
        <v>0</v>
      </c>
      <c r="AG464" s="137">
        <f>LOOKUP(V464,Sheet2!A$3:A$24,Sheet2!K$3:K$24)</f>
        <v>0</v>
      </c>
      <c r="AH464" s="143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37">
        <f>LOOKUP(R464,Sheet3!A$2:A$7,Sheet3!D$2:D$7)</f>
        <v>0</v>
      </c>
      <c r="AJ464" s="137">
        <f t="shared" si="225"/>
        <v>0</v>
      </c>
      <c r="AK464" s="137">
        <f t="shared" si="226"/>
        <v>0</v>
      </c>
      <c r="AL464" s="138">
        <f t="shared" si="211"/>
        <v>0</v>
      </c>
      <c r="AM464" s="138">
        <f t="shared" si="212"/>
        <v>0</v>
      </c>
      <c r="AN464" s="138">
        <f t="shared" si="213"/>
        <v>0</v>
      </c>
      <c r="AO464" s="138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15"/>
      <c r="AQ464" s="152">
        <f t="shared" si="214"/>
        <v>0</v>
      </c>
      <c r="AR464" s="153">
        <f>LOOKUP(S464,Sheet3!F$2:F$9,Sheet3!G$2:G$9)*(AN464-AJ464)*(AN464-AJ464)/2*G464*IF(L464=1,2,IF(L464=2,1,0))</f>
        <v>0</v>
      </c>
      <c r="AS464" s="153">
        <f>LOOKUP(R464,Sheet3!A$2:A$6,Sheet3!B$2:B$6)*AO464*G464</f>
        <v>0</v>
      </c>
      <c r="AT464" s="153">
        <f>LOOKUP(R464,Sheet3!A$2:A$6,Sheet3!C$2:C$6)*AO464*G464</f>
        <v>0</v>
      </c>
      <c r="AU464" s="154">
        <f>IF(AND(AE464&gt;3.5,AF464&gt;3.5),LOOKUP(Sheet1!V464,Sheet2!A$3:A$24,Sheet2!U$3:U$24),LOOKUP(V464,Sheet2!A$3:A$24,Sheet2!T$3:T$24))*G464</f>
        <v>0</v>
      </c>
      <c r="AV464" s="154">
        <f>IF(AND(AE464&gt;3.5,AF464&gt;3.5),LOOKUP(Sheet1!V464,Sheet2!A$3:A$24,Sheet2!W$3:W$24),LOOKUP(V464,Sheet2!A$3:A$24,Sheet2!V$3:V$24))*G464</f>
        <v>0</v>
      </c>
      <c r="AW464" s="153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3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3">
        <f>LOOKUP(S464,Sheet3!F$2:F$9,Sheet3!G$2:G$9)*MIN((((Z464-Y464)+(AD464-AC464))/2+AH464+LOOKUP(V464,Sheet2!A$3:A$24,Sheet2!K$3:K$24)),AN464-AK464)^2/2*G464*IF(L464=1,2,IF(L464=2,1,0))</f>
        <v>0</v>
      </c>
      <c r="AZ464" s="153">
        <f>IF(G464=0,0,MAX(0,SUM(AQ464:AR464)-SUM(AS464:AY464)-BA464-LOOKUP(V464,Sheet2!A$3:A$24,Sheet2!Y$3:Y$24)*G464))</f>
        <v>0</v>
      </c>
      <c r="BA464" s="154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58">
        <f>IF(S464="A",LOOKUP(S464,Sheet3!F$2:F$9,Sheet3!H$2:H$9)*(AN464+AJ464+0.5)*G464*IF(L464=1,2,IF(L464=2,1,0)),0)</f>
        <v>0</v>
      </c>
      <c r="BC464" s="159">
        <f t="shared" si="215"/>
        <v>0</v>
      </c>
      <c r="BD464" s="123">
        <f>LOOKUP($S464,Sheet3!$F$2:$F$9,Sheet3!I$2:I$9)*$G464*IF($L464=1,2,IF($L464=2,1,0))</f>
        <v>0</v>
      </c>
      <c r="BE464" s="123">
        <f>LOOKUP($S464,Sheet3!$F$2:$F$9,Sheet3!J$2:J$9)*$G464*IF($L464=1,2,IF($L464=2,1,0))</f>
        <v>0</v>
      </c>
      <c r="BF464" s="123">
        <f>LOOKUP($S464,Sheet3!$F$2:$F$9,Sheet3!K$2:K$9)*$G464*IF($L464=1,2,IF($L464=2,1,0))</f>
        <v>0</v>
      </c>
      <c r="BG464" s="123">
        <f>LOOKUP($S464,Sheet3!$F$2:$F$9,Sheet3!L$2:L$9)*$G464*IF($L464=1,2,IF($L464=2,1,0))</f>
        <v>0</v>
      </c>
      <c r="BH464" s="122">
        <f>LOOKUP($S464,Sheet3!$F$2:$F$9,Sheet3!M$2:M$9)*$G464*IF($L464=1,2,IF($L464=2,1,0))*2</f>
        <v>0</v>
      </c>
      <c r="BI464" s="122">
        <f>(AO464-Sheet3!$Q$4*IF($L464=1,2,IF($L464=2,1,0)))*LOOKUP(S464,Sheet3!F$2:F$9,Sheet3!M$2:M$9)*ROUNDUP(G464/Sheet3!$Q$7,0)</f>
        <v>0</v>
      </c>
      <c r="BJ464" s="122">
        <f>IF(S464="E",LOOKUP(Sheet3!$G$7,Sheet3!$A$18:$A$21,Sheet3!$B$18:$B$21),0)*G464*AN464*2</f>
        <v>0</v>
      </c>
      <c r="BK464" s="122">
        <f>IF(S464="E",LOOKUP(Sheet3!$G$7,Sheet3!$A$18:$A$21,Sheet3!$C$18:$C$21),0)*G464*AN464*2/1000</f>
        <v>0</v>
      </c>
      <c r="BL464" s="122">
        <f>IF(S464="E",LOOKUP(Sheet3!$G$7,Sheet3!$A$18:$A$21,Sheet3!$D$18:$D$21),0)*G464*AN464*2/1000</f>
        <v>0</v>
      </c>
      <c r="BN464" s="124">
        <f t="shared" si="216"/>
        <v>0</v>
      </c>
      <c r="BO464" s="124">
        <f t="shared" si="217"/>
        <v>0</v>
      </c>
      <c r="BP464" s="115"/>
      <c r="BQ464" s="56">
        <f t="shared" si="218"/>
        <v>0</v>
      </c>
      <c r="BR464" s="52">
        <f t="shared" si="219"/>
        <v>0</v>
      </c>
      <c r="BS464" s="52">
        <f t="shared" si="220"/>
        <v>0</v>
      </c>
      <c r="BT464" s="52">
        <f>IF(OR(LOOKUP(V464,Sheet2!A$3:A$25,Sheet2!B$3:B$25)=1,G464=0),0,AW464-AO464*0.2*G464)</f>
        <v>0</v>
      </c>
      <c r="BU464" s="52">
        <f t="shared" si="221"/>
        <v>0</v>
      </c>
      <c r="BV464" s="52">
        <f t="shared" si="222"/>
        <v>0</v>
      </c>
      <c r="BW464" s="32">
        <f t="shared" si="223"/>
        <v>0</v>
      </c>
    </row>
    <row r="465" spans="1:75">
      <c r="A465" s="110"/>
      <c r="D465" s="110">
        <f t="shared" si="204"/>
        <v>0</v>
      </c>
      <c r="E465" s="32"/>
      <c r="L465" s="32">
        <v>1</v>
      </c>
      <c r="M465" s="32">
        <v>0</v>
      </c>
      <c r="N465" s="32">
        <v>0</v>
      </c>
      <c r="O465" s="32">
        <v>0</v>
      </c>
      <c r="P465" s="32">
        <f t="shared" si="227"/>
        <v>0</v>
      </c>
      <c r="R465" s="111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2">
        <f t="shared" si="206"/>
        <v>0</v>
      </c>
      <c r="T465" s="113">
        <f t="shared" si="224"/>
        <v>0</v>
      </c>
      <c r="V465" s="137">
        <f t="shared" si="205"/>
        <v>0</v>
      </c>
      <c r="W465" s="138">
        <f t="shared" si="207"/>
        <v>0</v>
      </c>
      <c r="X465" s="138">
        <f t="shared" si="228"/>
        <v>0</v>
      </c>
      <c r="Y465" s="138">
        <f t="shared" si="229"/>
        <v>0</v>
      </c>
      <c r="Z465" s="138">
        <f>Y465+LOOKUP(V465,Sheet2!A$3:A$24,Sheet2!J$3:J$24)</f>
        <v>0</v>
      </c>
      <c r="AA465" s="138">
        <f t="shared" si="208"/>
        <v>0</v>
      </c>
      <c r="AB465" s="138">
        <f t="shared" si="230"/>
        <v>0</v>
      </c>
      <c r="AC465" s="138">
        <f t="shared" si="231"/>
        <v>0</v>
      </c>
      <c r="AD465" s="138">
        <f>AC465+LOOKUP(V465,Sheet2!A$3:A$24,Sheet2!J$3:J$24)</f>
        <v>0</v>
      </c>
      <c r="AE465" s="138">
        <f t="shared" si="209"/>
        <v>0</v>
      </c>
      <c r="AF465" s="138">
        <f t="shared" si="210"/>
        <v>0</v>
      </c>
      <c r="AG465" s="137">
        <f>LOOKUP(V465,Sheet2!A$3:A$24,Sheet2!K$3:K$24)</f>
        <v>0</v>
      </c>
      <c r="AH465" s="143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37">
        <f>LOOKUP(R465,Sheet3!A$2:A$7,Sheet3!D$2:D$7)</f>
        <v>0</v>
      </c>
      <c r="AJ465" s="137">
        <f t="shared" si="225"/>
        <v>0</v>
      </c>
      <c r="AK465" s="137">
        <f t="shared" si="226"/>
        <v>0</v>
      </c>
      <c r="AL465" s="138">
        <f t="shared" si="211"/>
        <v>0</v>
      </c>
      <c r="AM465" s="138">
        <f t="shared" si="212"/>
        <v>0</v>
      </c>
      <c r="AN465" s="138">
        <f t="shared" si="213"/>
        <v>0</v>
      </c>
      <c r="AO465" s="138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15"/>
      <c r="AQ465" s="152">
        <f t="shared" si="214"/>
        <v>0</v>
      </c>
      <c r="AR465" s="153">
        <f>LOOKUP(S465,Sheet3!F$2:F$9,Sheet3!G$2:G$9)*(AN465-AJ465)*(AN465-AJ465)/2*G465*IF(L465=1,2,IF(L465=2,1,0))</f>
        <v>0</v>
      </c>
      <c r="AS465" s="153">
        <f>LOOKUP(R465,Sheet3!A$2:A$6,Sheet3!B$2:B$6)*AO465*G465</f>
        <v>0</v>
      </c>
      <c r="AT465" s="153">
        <f>LOOKUP(R465,Sheet3!A$2:A$6,Sheet3!C$2:C$6)*AO465*G465</f>
        <v>0</v>
      </c>
      <c r="AU465" s="154">
        <f>IF(AND(AE465&gt;3.5,AF465&gt;3.5),LOOKUP(Sheet1!V465,Sheet2!A$3:A$24,Sheet2!U$3:U$24),LOOKUP(V465,Sheet2!A$3:A$24,Sheet2!T$3:T$24))*G465</f>
        <v>0</v>
      </c>
      <c r="AV465" s="154">
        <f>IF(AND(AE465&gt;3.5,AF465&gt;3.5),LOOKUP(Sheet1!V465,Sheet2!A$3:A$24,Sheet2!W$3:W$24),LOOKUP(V465,Sheet2!A$3:A$24,Sheet2!V$3:V$24))*G465</f>
        <v>0</v>
      </c>
      <c r="AW465" s="153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3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3">
        <f>LOOKUP(S465,Sheet3!F$2:F$9,Sheet3!G$2:G$9)*MIN((((Z465-Y465)+(AD465-AC465))/2+AH465+LOOKUP(V465,Sheet2!A$3:A$24,Sheet2!K$3:K$24)),AN465-AK465)^2/2*G465*IF(L465=1,2,IF(L465=2,1,0))</f>
        <v>0</v>
      </c>
      <c r="AZ465" s="153">
        <f>IF(G465=0,0,MAX(0,SUM(AQ465:AR465)-SUM(AS465:AY465)-BA465-LOOKUP(V465,Sheet2!A$3:A$24,Sheet2!Y$3:Y$24)*G465))</f>
        <v>0</v>
      </c>
      <c r="BA465" s="154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58">
        <f>IF(S465="A",LOOKUP(S465,Sheet3!F$2:F$9,Sheet3!H$2:H$9)*(AN465+AJ465+0.5)*G465*IF(L465=1,2,IF(L465=2,1,0)),0)</f>
        <v>0</v>
      </c>
      <c r="BC465" s="159">
        <f t="shared" si="215"/>
        <v>0</v>
      </c>
      <c r="BD465" s="123">
        <f>LOOKUP($S465,Sheet3!$F$2:$F$9,Sheet3!I$2:I$9)*$G465*IF($L465=1,2,IF($L465=2,1,0))</f>
        <v>0</v>
      </c>
      <c r="BE465" s="123">
        <f>LOOKUP($S465,Sheet3!$F$2:$F$9,Sheet3!J$2:J$9)*$G465*IF($L465=1,2,IF($L465=2,1,0))</f>
        <v>0</v>
      </c>
      <c r="BF465" s="123">
        <f>LOOKUP($S465,Sheet3!$F$2:$F$9,Sheet3!K$2:K$9)*$G465*IF($L465=1,2,IF($L465=2,1,0))</f>
        <v>0</v>
      </c>
      <c r="BG465" s="123">
        <f>LOOKUP($S465,Sheet3!$F$2:$F$9,Sheet3!L$2:L$9)*$G465*IF($L465=1,2,IF($L465=2,1,0))</f>
        <v>0</v>
      </c>
      <c r="BH465" s="122">
        <f>LOOKUP($S465,Sheet3!$F$2:$F$9,Sheet3!M$2:M$9)*$G465*IF($L465=1,2,IF($L465=2,1,0))*2</f>
        <v>0</v>
      </c>
      <c r="BI465" s="122">
        <f>(AO465-Sheet3!$Q$4*IF($L465=1,2,IF($L465=2,1,0)))*LOOKUP(S465,Sheet3!F$2:F$9,Sheet3!M$2:M$9)*ROUNDUP(G465/Sheet3!$Q$7,0)</f>
        <v>0</v>
      </c>
      <c r="BJ465" s="122">
        <f>IF(S465="E",LOOKUP(Sheet3!$G$7,Sheet3!$A$18:$A$21,Sheet3!$B$18:$B$21),0)*G465*AN465*2</f>
        <v>0</v>
      </c>
      <c r="BK465" s="122">
        <f>IF(S465="E",LOOKUP(Sheet3!$G$7,Sheet3!$A$18:$A$21,Sheet3!$C$18:$C$21),0)*G465*AN465*2/1000</f>
        <v>0</v>
      </c>
      <c r="BL465" s="122">
        <f>IF(S465="E",LOOKUP(Sheet3!$G$7,Sheet3!$A$18:$A$21,Sheet3!$D$18:$D$21),0)*G465*AN465*2/1000</f>
        <v>0</v>
      </c>
      <c r="BN465" s="124">
        <f t="shared" si="216"/>
        <v>0</v>
      </c>
      <c r="BO465" s="124">
        <f t="shared" si="217"/>
        <v>0</v>
      </c>
      <c r="BP465" s="115"/>
      <c r="BQ465" s="56">
        <f t="shared" si="218"/>
        <v>0</v>
      </c>
      <c r="BR465" s="52">
        <f t="shared" si="219"/>
        <v>0</v>
      </c>
      <c r="BS465" s="52">
        <f t="shared" si="220"/>
        <v>0</v>
      </c>
      <c r="BT465" s="52">
        <f>IF(OR(LOOKUP(V465,Sheet2!A$3:A$25,Sheet2!B$3:B$25)=1,G465=0),0,AW465-AO465*0.2*G465)</f>
        <v>0</v>
      </c>
      <c r="BU465" s="52">
        <f t="shared" si="221"/>
        <v>0</v>
      </c>
      <c r="BV465" s="52">
        <f t="shared" si="222"/>
        <v>0</v>
      </c>
      <c r="BW465" s="32">
        <f t="shared" si="223"/>
        <v>0</v>
      </c>
    </row>
    <row r="466" spans="1:75">
      <c r="A466" s="110"/>
      <c r="D466" s="110">
        <f t="shared" si="204"/>
        <v>0</v>
      </c>
      <c r="E466" s="32"/>
      <c r="L466" s="32">
        <v>1</v>
      </c>
      <c r="M466" s="32">
        <v>0</v>
      </c>
      <c r="N466" s="32">
        <v>0</v>
      </c>
      <c r="O466" s="32">
        <v>0</v>
      </c>
      <c r="P466" s="32">
        <f t="shared" si="227"/>
        <v>0</v>
      </c>
      <c r="R466" s="111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2">
        <f t="shared" si="206"/>
        <v>0</v>
      </c>
      <c r="T466" s="113">
        <f t="shared" si="224"/>
        <v>0</v>
      </c>
      <c r="V466" s="137">
        <f t="shared" si="205"/>
        <v>0</v>
      </c>
      <c r="W466" s="138">
        <f t="shared" si="207"/>
        <v>0</v>
      </c>
      <c r="X466" s="138">
        <f t="shared" si="228"/>
        <v>0</v>
      </c>
      <c r="Y466" s="138">
        <f t="shared" si="229"/>
        <v>0</v>
      </c>
      <c r="Z466" s="138">
        <f>Y466+LOOKUP(V466,Sheet2!A$3:A$24,Sheet2!J$3:J$24)</f>
        <v>0</v>
      </c>
      <c r="AA466" s="138">
        <f t="shared" si="208"/>
        <v>0</v>
      </c>
      <c r="AB466" s="138">
        <f t="shared" si="230"/>
        <v>0</v>
      </c>
      <c r="AC466" s="138">
        <f t="shared" si="231"/>
        <v>0</v>
      </c>
      <c r="AD466" s="138">
        <f>AC466+LOOKUP(V466,Sheet2!A$3:A$24,Sheet2!J$3:J$24)</f>
        <v>0</v>
      </c>
      <c r="AE466" s="138">
        <f t="shared" si="209"/>
        <v>0</v>
      </c>
      <c r="AF466" s="138">
        <f t="shared" si="210"/>
        <v>0</v>
      </c>
      <c r="AG466" s="137">
        <f>LOOKUP(V466,Sheet2!A$3:A$24,Sheet2!K$3:K$24)</f>
        <v>0</v>
      </c>
      <c r="AH466" s="143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37">
        <f>LOOKUP(R466,Sheet3!A$2:A$7,Sheet3!D$2:D$7)</f>
        <v>0</v>
      </c>
      <c r="AJ466" s="137">
        <f t="shared" si="225"/>
        <v>0</v>
      </c>
      <c r="AK466" s="137">
        <f t="shared" si="226"/>
        <v>0</v>
      </c>
      <c r="AL466" s="138">
        <f t="shared" si="211"/>
        <v>0</v>
      </c>
      <c r="AM466" s="138">
        <f t="shared" si="212"/>
        <v>0</v>
      </c>
      <c r="AN466" s="138">
        <f t="shared" si="213"/>
        <v>0</v>
      </c>
      <c r="AO466" s="138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15"/>
      <c r="AQ466" s="152">
        <f t="shared" si="214"/>
        <v>0</v>
      </c>
      <c r="AR466" s="153">
        <f>LOOKUP(S466,Sheet3!F$2:F$9,Sheet3!G$2:G$9)*(AN466-AJ466)*(AN466-AJ466)/2*G466*IF(L466=1,2,IF(L466=2,1,0))</f>
        <v>0</v>
      </c>
      <c r="AS466" s="153">
        <f>LOOKUP(R466,Sheet3!A$2:A$6,Sheet3!B$2:B$6)*AO466*G466</f>
        <v>0</v>
      </c>
      <c r="AT466" s="153">
        <f>LOOKUP(R466,Sheet3!A$2:A$6,Sheet3!C$2:C$6)*AO466*G466</f>
        <v>0</v>
      </c>
      <c r="AU466" s="154">
        <f>IF(AND(AE466&gt;3.5,AF466&gt;3.5),LOOKUP(Sheet1!V466,Sheet2!A$3:A$24,Sheet2!U$3:U$24),LOOKUP(V466,Sheet2!A$3:A$24,Sheet2!T$3:T$24))*G466</f>
        <v>0</v>
      </c>
      <c r="AV466" s="154">
        <f>IF(AND(AE466&gt;3.5,AF466&gt;3.5),LOOKUP(Sheet1!V466,Sheet2!A$3:A$24,Sheet2!W$3:W$24),LOOKUP(V466,Sheet2!A$3:A$24,Sheet2!V$3:V$24))*G466</f>
        <v>0</v>
      </c>
      <c r="AW466" s="153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3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3">
        <f>LOOKUP(S466,Sheet3!F$2:F$9,Sheet3!G$2:G$9)*MIN((((Z466-Y466)+(AD466-AC466))/2+AH466+LOOKUP(V466,Sheet2!A$3:A$24,Sheet2!K$3:K$24)),AN466-AK466)^2/2*G466*IF(L466=1,2,IF(L466=2,1,0))</f>
        <v>0</v>
      </c>
      <c r="AZ466" s="153">
        <f>IF(G466=0,0,MAX(0,SUM(AQ466:AR466)-SUM(AS466:AY466)-BA466-LOOKUP(V466,Sheet2!A$3:A$24,Sheet2!Y$3:Y$24)*G466))</f>
        <v>0</v>
      </c>
      <c r="BA466" s="154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58">
        <f>IF(S466="A",LOOKUP(S466,Sheet3!F$2:F$9,Sheet3!H$2:H$9)*(AN466+AJ466+0.5)*G466*IF(L466=1,2,IF(L466=2,1,0)),0)</f>
        <v>0</v>
      </c>
      <c r="BC466" s="159">
        <f t="shared" si="215"/>
        <v>0</v>
      </c>
      <c r="BD466" s="123">
        <f>LOOKUP($S466,Sheet3!$F$2:$F$9,Sheet3!I$2:I$9)*$G466*IF($L466=1,2,IF($L466=2,1,0))</f>
        <v>0</v>
      </c>
      <c r="BE466" s="123">
        <f>LOOKUP($S466,Sheet3!$F$2:$F$9,Sheet3!J$2:J$9)*$G466*IF($L466=1,2,IF($L466=2,1,0))</f>
        <v>0</v>
      </c>
      <c r="BF466" s="123">
        <f>LOOKUP($S466,Sheet3!$F$2:$F$9,Sheet3!K$2:K$9)*$G466*IF($L466=1,2,IF($L466=2,1,0))</f>
        <v>0</v>
      </c>
      <c r="BG466" s="123">
        <f>LOOKUP($S466,Sheet3!$F$2:$F$9,Sheet3!L$2:L$9)*$G466*IF($L466=1,2,IF($L466=2,1,0))</f>
        <v>0</v>
      </c>
      <c r="BH466" s="122">
        <f>LOOKUP($S466,Sheet3!$F$2:$F$9,Sheet3!M$2:M$9)*$G466*IF($L466=1,2,IF($L466=2,1,0))*2</f>
        <v>0</v>
      </c>
      <c r="BI466" s="122">
        <f>(AO466-Sheet3!$Q$4*IF($L466=1,2,IF($L466=2,1,0)))*LOOKUP(S466,Sheet3!F$2:F$9,Sheet3!M$2:M$9)*ROUNDUP(G466/Sheet3!$Q$7,0)</f>
        <v>0</v>
      </c>
      <c r="BJ466" s="122">
        <f>IF(S466="E",LOOKUP(Sheet3!$G$7,Sheet3!$A$18:$A$21,Sheet3!$B$18:$B$21),0)*G466*AN466*2</f>
        <v>0</v>
      </c>
      <c r="BK466" s="122">
        <f>IF(S466="E",LOOKUP(Sheet3!$G$7,Sheet3!$A$18:$A$21,Sheet3!$C$18:$C$21),0)*G466*AN466*2/1000</f>
        <v>0</v>
      </c>
      <c r="BL466" s="122">
        <f>IF(S466="E",LOOKUP(Sheet3!$G$7,Sheet3!$A$18:$A$21,Sheet3!$D$18:$D$21),0)*G466*AN466*2/1000</f>
        <v>0</v>
      </c>
      <c r="BN466" s="124">
        <f t="shared" si="216"/>
        <v>0</v>
      </c>
      <c r="BO466" s="124">
        <f t="shared" si="217"/>
        <v>0</v>
      </c>
      <c r="BP466" s="115"/>
      <c r="BQ466" s="56">
        <f t="shared" si="218"/>
        <v>0</v>
      </c>
      <c r="BR466" s="52">
        <f t="shared" si="219"/>
        <v>0</v>
      </c>
      <c r="BS466" s="52">
        <f t="shared" si="220"/>
        <v>0</v>
      </c>
      <c r="BT466" s="52">
        <f>IF(OR(LOOKUP(V466,Sheet2!A$3:A$25,Sheet2!B$3:B$25)=1,G466=0),0,AW466-AO466*0.2*G466)</f>
        <v>0</v>
      </c>
      <c r="BU466" s="52">
        <f t="shared" si="221"/>
        <v>0</v>
      </c>
      <c r="BV466" s="52">
        <f t="shared" si="222"/>
        <v>0</v>
      </c>
      <c r="BW466" s="32">
        <f t="shared" si="223"/>
        <v>0</v>
      </c>
    </row>
    <row r="467" spans="1:75">
      <c r="A467" s="110"/>
      <c r="D467" s="110">
        <f t="shared" si="204"/>
        <v>0</v>
      </c>
      <c r="E467" s="32"/>
      <c r="L467" s="32">
        <v>1</v>
      </c>
      <c r="M467" s="32">
        <v>0</v>
      </c>
      <c r="N467" s="32">
        <v>0</v>
      </c>
      <c r="O467" s="32">
        <v>0</v>
      </c>
      <c r="P467" s="32">
        <f t="shared" si="227"/>
        <v>0</v>
      </c>
      <c r="R467" s="111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2">
        <f t="shared" si="206"/>
        <v>0</v>
      </c>
      <c r="T467" s="113">
        <f t="shared" si="224"/>
        <v>0</v>
      </c>
      <c r="V467" s="137">
        <f t="shared" si="205"/>
        <v>0</v>
      </c>
      <c r="W467" s="138">
        <f t="shared" si="207"/>
        <v>0</v>
      </c>
      <c r="X467" s="138">
        <f t="shared" si="228"/>
        <v>0</v>
      </c>
      <c r="Y467" s="138">
        <f t="shared" si="229"/>
        <v>0</v>
      </c>
      <c r="Z467" s="138">
        <f>Y467+LOOKUP(V467,Sheet2!A$3:A$24,Sheet2!J$3:J$24)</f>
        <v>0</v>
      </c>
      <c r="AA467" s="138">
        <f t="shared" si="208"/>
        <v>0</v>
      </c>
      <c r="AB467" s="138">
        <f t="shared" si="230"/>
        <v>0</v>
      </c>
      <c r="AC467" s="138">
        <f t="shared" si="231"/>
        <v>0</v>
      </c>
      <c r="AD467" s="138">
        <f>AC467+LOOKUP(V467,Sheet2!A$3:A$24,Sheet2!J$3:J$24)</f>
        <v>0</v>
      </c>
      <c r="AE467" s="138">
        <f t="shared" si="209"/>
        <v>0</v>
      </c>
      <c r="AF467" s="138">
        <f t="shared" si="210"/>
        <v>0</v>
      </c>
      <c r="AG467" s="137">
        <f>LOOKUP(V467,Sheet2!A$3:A$24,Sheet2!K$3:K$24)</f>
        <v>0</v>
      </c>
      <c r="AH467" s="143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37">
        <f>LOOKUP(R467,Sheet3!A$2:A$7,Sheet3!D$2:D$7)</f>
        <v>0</v>
      </c>
      <c r="AJ467" s="137">
        <f t="shared" si="225"/>
        <v>0</v>
      </c>
      <c r="AK467" s="137">
        <f t="shared" si="226"/>
        <v>0</v>
      </c>
      <c r="AL467" s="138">
        <f t="shared" si="211"/>
        <v>0</v>
      </c>
      <c r="AM467" s="138">
        <f t="shared" si="212"/>
        <v>0</v>
      </c>
      <c r="AN467" s="138">
        <f t="shared" si="213"/>
        <v>0</v>
      </c>
      <c r="AO467" s="138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15"/>
      <c r="AQ467" s="152">
        <f t="shared" si="214"/>
        <v>0</v>
      </c>
      <c r="AR467" s="153">
        <f>LOOKUP(S467,Sheet3!F$2:F$9,Sheet3!G$2:G$9)*(AN467-AJ467)*(AN467-AJ467)/2*G467*IF(L467=1,2,IF(L467=2,1,0))</f>
        <v>0</v>
      </c>
      <c r="AS467" s="153">
        <f>LOOKUP(R467,Sheet3!A$2:A$6,Sheet3!B$2:B$6)*AO467*G467</f>
        <v>0</v>
      </c>
      <c r="AT467" s="153">
        <f>LOOKUP(R467,Sheet3!A$2:A$6,Sheet3!C$2:C$6)*AO467*G467</f>
        <v>0</v>
      </c>
      <c r="AU467" s="154">
        <f>IF(AND(AE467&gt;3.5,AF467&gt;3.5),LOOKUP(Sheet1!V467,Sheet2!A$3:A$24,Sheet2!U$3:U$24),LOOKUP(V467,Sheet2!A$3:A$24,Sheet2!T$3:T$24))*G467</f>
        <v>0</v>
      </c>
      <c r="AV467" s="154">
        <f>IF(AND(AE467&gt;3.5,AF467&gt;3.5),LOOKUP(Sheet1!V467,Sheet2!A$3:A$24,Sheet2!W$3:W$24),LOOKUP(V467,Sheet2!A$3:A$24,Sheet2!V$3:V$24))*G467</f>
        <v>0</v>
      </c>
      <c r="AW467" s="153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3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3">
        <f>LOOKUP(S467,Sheet3!F$2:F$9,Sheet3!G$2:G$9)*MIN((((Z467-Y467)+(AD467-AC467))/2+AH467+LOOKUP(V467,Sheet2!A$3:A$24,Sheet2!K$3:K$24)),AN467-AK467)^2/2*G467*IF(L467=1,2,IF(L467=2,1,0))</f>
        <v>0</v>
      </c>
      <c r="AZ467" s="153">
        <f>IF(G467=0,0,MAX(0,SUM(AQ467:AR467)-SUM(AS467:AY467)-BA467-LOOKUP(V467,Sheet2!A$3:A$24,Sheet2!Y$3:Y$24)*G467))</f>
        <v>0</v>
      </c>
      <c r="BA467" s="154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58">
        <f>IF(S467="A",LOOKUP(S467,Sheet3!F$2:F$9,Sheet3!H$2:H$9)*(AN467+AJ467+0.5)*G467*IF(L467=1,2,IF(L467=2,1,0)),0)</f>
        <v>0</v>
      </c>
      <c r="BC467" s="159">
        <f t="shared" si="215"/>
        <v>0</v>
      </c>
      <c r="BD467" s="123">
        <f>LOOKUP($S467,Sheet3!$F$2:$F$9,Sheet3!I$2:I$9)*$G467*IF($L467=1,2,IF($L467=2,1,0))</f>
        <v>0</v>
      </c>
      <c r="BE467" s="123">
        <f>LOOKUP($S467,Sheet3!$F$2:$F$9,Sheet3!J$2:J$9)*$G467*IF($L467=1,2,IF($L467=2,1,0))</f>
        <v>0</v>
      </c>
      <c r="BF467" s="123">
        <f>LOOKUP($S467,Sheet3!$F$2:$F$9,Sheet3!K$2:K$9)*$G467*IF($L467=1,2,IF($L467=2,1,0))</f>
        <v>0</v>
      </c>
      <c r="BG467" s="123">
        <f>LOOKUP($S467,Sheet3!$F$2:$F$9,Sheet3!L$2:L$9)*$G467*IF($L467=1,2,IF($L467=2,1,0))</f>
        <v>0</v>
      </c>
      <c r="BH467" s="122">
        <f>LOOKUP($S467,Sheet3!$F$2:$F$9,Sheet3!M$2:M$9)*$G467*IF($L467=1,2,IF($L467=2,1,0))*2</f>
        <v>0</v>
      </c>
      <c r="BI467" s="122">
        <f>(AO467-Sheet3!$Q$4*IF($L467=1,2,IF($L467=2,1,0)))*LOOKUP(S467,Sheet3!F$2:F$9,Sheet3!M$2:M$9)*ROUNDUP(G467/Sheet3!$Q$7,0)</f>
        <v>0</v>
      </c>
      <c r="BJ467" s="122">
        <f>IF(S467="E",LOOKUP(Sheet3!$G$7,Sheet3!$A$18:$A$21,Sheet3!$B$18:$B$21),0)*G467*AN467*2</f>
        <v>0</v>
      </c>
      <c r="BK467" s="122">
        <f>IF(S467="E",LOOKUP(Sheet3!$G$7,Sheet3!$A$18:$A$21,Sheet3!$C$18:$C$21),0)*G467*AN467*2/1000</f>
        <v>0</v>
      </c>
      <c r="BL467" s="122">
        <f>IF(S467="E",LOOKUP(Sheet3!$G$7,Sheet3!$A$18:$A$21,Sheet3!$D$18:$D$21),0)*G467*AN467*2/1000</f>
        <v>0</v>
      </c>
      <c r="BN467" s="124">
        <f t="shared" si="216"/>
        <v>0</v>
      </c>
      <c r="BO467" s="124">
        <f t="shared" si="217"/>
        <v>0</v>
      </c>
      <c r="BP467" s="115"/>
      <c r="BQ467" s="56">
        <f t="shared" si="218"/>
        <v>0</v>
      </c>
      <c r="BR467" s="52">
        <f t="shared" si="219"/>
        <v>0</v>
      </c>
      <c r="BS467" s="52">
        <f t="shared" si="220"/>
        <v>0</v>
      </c>
      <c r="BT467" s="52">
        <f>IF(OR(LOOKUP(V467,Sheet2!A$3:A$25,Sheet2!B$3:B$25)=1,G467=0),0,AW467-AO467*0.2*G467)</f>
        <v>0</v>
      </c>
      <c r="BU467" s="52">
        <f t="shared" si="221"/>
        <v>0</v>
      </c>
      <c r="BV467" s="52">
        <f t="shared" si="222"/>
        <v>0</v>
      </c>
      <c r="BW467" s="32">
        <f t="shared" si="223"/>
        <v>0</v>
      </c>
    </row>
    <row r="468" spans="1:75">
      <c r="A468" s="110"/>
      <c r="D468" s="110">
        <f t="shared" si="204"/>
        <v>0</v>
      </c>
      <c r="E468" s="32"/>
      <c r="L468" s="32">
        <v>1</v>
      </c>
      <c r="M468" s="32">
        <v>0</v>
      </c>
      <c r="N468" s="32">
        <v>0</v>
      </c>
      <c r="O468" s="32">
        <v>0</v>
      </c>
      <c r="P468" s="32">
        <f t="shared" si="227"/>
        <v>0</v>
      </c>
      <c r="R468" s="111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2">
        <f t="shared" si="206"/>
        <v>0</v>
      </c>
      <c r="T468" s="113">
        <f t="shared" si="224"/>
        <v>0</v>
      </c>
      <c r="V468" s="137">
        <f t="shared" si="205"/>
        <v>0</v>
      </c>
      <c r="W468" s="138">
        <f t="shared" si="207"/>
        <v>0</v>
      </c>
      <c r="X468" s="138">
        <f t="shared" si="228"/>
        <v>0</v>
      </c>
      <c r="Y468" s="138">
        <f t="shared" si="229"/>
        <v>0</v>
      </c>
      <c r="Z468" s="138">
        <f>Y468+LOOKUP(V468,Sheet2!A$3:A$24,Sheet2!J$3:J$24)</f>
        <v>0</v>
      </c>
      <c r="AA468" s="138">
        <f t="shared" si="208"/>
        <v>0</v>
      </c>
      <c r="AB468" s="138">
        <f t="shared" si="230"/>
        <v>0</v>
      </c>
      <c r="AC468" s="138">
        <f t="shared" si="231"/>
        <v>0</v>
      </c>
      <c r="AD468" s="138">
        <f>AC468+LOOKUP(V468,Sheet2!A$3:A$24,Sheet2!J$3:J$24)</f>
        <v>0</v>
      </c>
      <c r="AE468" s="138">
        <f t="shared" si="209"/>
        <v>0</v>
      </c>
      <c r="AF468" s="138">
        <f t="shared" si="210"/>
        <v>0</v>
      </c>
      <c r="AG468" s="137">
        <f>LOOKUP(V468,Sheet2!A$3:A$24,Sheet2!K$3:K$24)</f>
        <v>0</v>
      </c>
      <c r="AH468" s="143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37">
        <f>LOOKUP(R468,Sheet3!A$2:A$7,Sheet3!D$2:D$7)</f>
        <v>0</v>
      </c>
      <c r="AJ468" s="137">
        <f t="shared" si="225"/>
        <v>0</v>
      </c>
      <c r="AK468" s="137">
        <f t="shared" si="226"/>
        <v>0</v>
      </c>
      <c r="AL468" s="138">
        <f t="shared" si="211"/>
        <v>0</v>
      </c>
      <c r="AM468" s="138">
        <f t="shared" si="212"/>
        <v>0</v>
      </c>
      <c r="AN468" s="138">
        <f t="shared" si="213"/>
        <v>0</v>
      </c>
      <c r="AO468" s="138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15"/>
      <c r="AQ468" s="152">
        <f t="shared" si="214"/>
        <v>0</v>
      </c>
      <c r="AR468" s="153">
        <f>LOOKUP(S468,Sheet3!F$2:F$9,Sheet3!G$2:G$9)*(AN468-AJ468)*(AN468-AJ468)/2*G468*IF(L468=1,2,IF(L468=2,1,0))</f>
        <v>0</v>
      </c>
      <c r="AS468" s="153">
        <f>LOOKUP(R468,Sheet3!A$2:A$6,Sheet3!B$2:B$6)*AO468*G468</f>
        <v>0</v>
      </c>
      <c r="AT468" s="153">
        <f>LOOKUP(R468,Sheet3!A$2:A$6,Sheet3!C$2:C$6)*AO468*G468</f>
        <v>0</v>
      </c>
      <c r="AU468" s="154">
        <f>IF(AND(AE468&gt;3.5,AF468&gt;3.5),LOOKUP(Sheet1!V468,Sheet2!A$3:A$24,Sheet2!U$3:U$24),LOOKUP(V468,Sheet2!A$3:A$24,Sheet2!T$3:T$24))*G468</f>
        <v>0</v>
      </c>
      <c r="AV468" s="154">
        <f>IF(AND(AE468&gt;3.5,AF468&gt;3.5),LOOKUP(Sheet1!V468,Sheet2!A$3:A$24,Sheet2!W$3:W$24),LOOKUP(V468,Sheet2!A$3:A$24,Sheet2!V$3:V$24))*G468</f>
        <v>0</v>
      </c>
      <c r="AW468" s="153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3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3">
        <f>LOOKUP(S468,Sheet3!F$2:F$9,Sheet3!G$2:G$9)*MIN((((Z468-Y468)+(AD468-AC468))/2+AH468+LOOKUP(V468,Sheet2!A$3:A$24,Sheet2!K$3:K$24)),AN468-AK468)^2/2*G468*IF(L468=1,2,IF(L468=2,1,0))</f>
        <v>0</v>
      </c>
      <c r="AZ468" s="153">
        <f>IF(G468=0,0,MAX(0,SUM(AQ468:AR468)-SUM(AS468:AY468)-BA468-LOOKUP(V468,Sheet2!A$3:A$24,Sheet2!Y$3:Y$24)*G468))</f>
        <v>0</v>
      </c>
      <c r="BA468" s="154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58">
        <f>IF(S468="A",LOOKUP(S468,Sheet3!F$2:F$9,Sheet3!H$2:H$9)*(AN468+AJ468+0.5)*G468*IF(L468=1,2,IF(L468=2,1,0)),0)</f>
        <v>0</v>
      </c>
      <c r="BC468" s="159">
        <f t="shared" si="215"/>
        <v>0</v>
      </c>
      <c r="BD468" s="123">
        <f>LOOKUP($S468,Sheet3!$F$2:$F$9,Sheet3!I$2:I$9)*$G468*IF($L468=1,2,IF($L468=2,1,0))</f>
        <v>0</v>
      </c>
      <c r="BE468" s="123">
        <f>LOOKUP($S468,Sheet3!$F$2:$F$9,Sheet3!J$2:J$9)*$G468*IF($L468=1,2,IF($L468=2,1,0))</f>
        <v>0</v>
      </c>
      <c r="BF468" s="123">
        <f>LOOKUP($S468,Sheet3!$F$2:$F$9,Sheet3!K$2:K$9)*$G468*IF($L468=1,2,IF($L468=2,1,0))</f>
        <v>0</v>
      </c>
      <c r="BG468" s="123">
        <f>LOOKUP($S468,Sheet3!$F$2:$F$9,Sheet3!L$2:L$9)*$G468*IF($L468=1,2,IF($L468=2,1,0))</f>
        <v>0</v>
      </c>
      <c r="BH468" s="122">
        <f>LOOKUP($S468,Sheet3!$F$2:$F$9,Sheet3!M$2:M$9)*$G468*IF($L468=1,2,IF($L468=2,1,0))*2</f>
        <v>0</v>
      </c>
      <c r="BI468" s="122">
        <f>(AO468-Sheet3!$Q$4*IF($L468=1,2,IF($L468=2,1,0)))*LOOKUP(S468,Sheet3!F$2:F$9,Sheet3!M$2:M$9)*ROUNDUP(G468/Sheet3!$Q$7,0)</f>
        <v>0</v>
      </c>
      <c r="BJ468" s="122">
        <f>IF(S468="E",LOOKUP(Sheet3!$G$7,Sheet3!$A$18:$A$21,Sheet3!$B$18:$B$21),0)*G468*AN468*2</f>
        <v>0</v>
      </c>
      <c r="BK468" s="122">
        <f>IF(S468="E",LOOKUP(Sheet3!$G$7,Sheet3!$A$18:$A$21,Sheet3!$C$18:$C$21),0)*G468*AN468*2/1000</f>
        <v>0</v>
      </c>
      <c r="BL468" s="122">
        <f>IF(S468="E",LOOKUP(Sheet3!$G$7,Sheet3!$A$18:$A$21,Sheet3!$D$18:$D$21),0)*G468*AN468*2/1000</f>
        <v>0</v>
      </c>
      <c r="BN468" s="124">
        <f t="shared" si="216"/>
        <v>0</v>
      </c>
      <c r="BO468" s="124">
        <f t="shared" si="217"/>
        <v>0</v>
      </c>
      <c r="BP468" s="115"/>
      <c r="BQ468" s="56">
        <f t="shared" si="218"/>
        <v>0</v>
      </c>
      <c r="BR468" s="52">
        <f t="shared" si="219"/>
        <v>0</v>
      </c>
      <c r="BS468" s="52">
        <f t="shared" si="220"/>
        <v>0</v>
      </c>
      <c r="BT468" s="52">
        <f>IF(OR(LOOKUP(V468,Sheet2!A$3:A$25,Sheet2!B$3:B$25)=1,G468=0),0,AW468-AO468*0.2*G468)</f>
        <v>0</v>
      </c>
      <c r="BU468" s="52">
        <f t="shared" si="221"/>
        <v>0</v>
      </c>
      <c r="BV468" s="52">
        <f t="shared" si="222"/>
        <v>0</v>
      </c>
      <c r="BW468" s="32">
        <f t="shared" si="223"/>
        <v>0</v>
      </c>
    </row>
    <row r="469" spans="1:75">
      <c r="A469" s="110"/>
      <c r="D469" s="110">
        <f t="shared" si="204"/>
        <v>0</v>
      </c>
      <c r="E469" s="32"/>
      <c r="L469" s="32">
        <v>1</v>
      </c>
      <c r="M469" s="32">
        <v>0</v>
      </c>
      <c r="N469" s="32">
        <v>0</v>
      </c>
      <c r="O469" s="32">
        <v>0</v>
      </c>
      <c r="P469" s="32">
        <f t="shared" si="227"/>
        <v>0</v>
      </c>
      <c r="R469" s="111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2">
        <f t="shared" si="206"/>
        <v>0</v>
      </c>
      <c r="T469" s="113">
        <f t="shared" si="224"/>
        <v>0</v>
      </c>
      <c r="V469" s="137">
        <f t="shared" si="205"/>
        <v>0</v>
      </c>
      <c r="W469" s="138">
        <f t="shared" si="207"/>
        <v>0</v>
      </c>
      <c r="X469" s="138">
        <f t="shared" si="228"/>
        <v>0</v>
      </c>
      <c r="Y469" s="138">
        <f t="shared" si="229"/>
        <v>0</v>
      </c>
      <c r="Z469" s="138">
        <f>Y469+LOOKUP(V469,Sheet2!A$3:A$24,Sheet2!J$3:J$24)</f>
        <v>0</v>
      </c>
      <c r="AA469" s="138">
        <f t="shared" si="208"/>
        <v>0</v>
      </c>
      <c r="AB469" s="138">
        <f t="shared" si="230"/>
        <v>0</v>
      </c>
      <c r="AC469" s="138">
        <f t="shared" si="231"/>
        <v>0</v>
      </c>
      <c r="AD469" s="138">
        <f>AC469+LOOKUP(V469,Sheet2!A$3:A$24,Sheet2!J$3:J$24)</f>
        <v>0</v>
      </c>
      <c r="AE469" s="138">
        <f t="shared" si="209"/>
        <v>0</v>
      </c>
      <c r="AF469" s="138">
        <f t="shared" si="210"/>
        <v>0</v>
      </c>
      <c r="AG469" s="137">
        <f>LOOKUP(V469,Sheet2!A$3:A$24,Sheet2!K$3:K$24)</f>
        <v>0</v>
      </c>
      <c r="AH469" s="143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37">
        <f>LOOKUP(R469,Sheet3!A$2:A$7,Sheet3!D$2:D$7)</f>
        <v>0</v>
      </c>
      <c r="AJ469" s="137">
        <f t="shared" si="225"/>
        <v>0</v>
      </c>
      <c r="AK469" s="137">
        <f t="shared" si="226"/>
        <v>0</v>
      </c>
      <c r="AL469" s="138">
        <f t="shared" si="211"/>
        <v>0</v>
      </c>
      <c r="AM469" s="138">
        <f t="shared" si="212"/>
        <v>0</v>
      </c>
      <c r="AN469" s="138">
        <f t="shared" si="213"/>
        <v>0</v>
      </c>
      <c r="AO469" s="138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15"/>
      <c r="AQ469" s="152">
        <f t="shared" si="214"/>
        <v>0</v>
      </c>
      <c r="AR469" s="153">
        <f>LOOKUP(S469,Sheet3!F$2:F$9,Sheet3!G$2:G$9)*(AN469-AJ469)*(AN469-AJ469)/2*G469*IF(L469=1,2,IF(L469=2,1,0))</f>
        <v>0</v>
      </c>
      <c r="AS469" s="153">
        <f>LOOKUP(R469,Sheet3!A$2:A$6,Sheet3!B$2:B$6)*AO469*G469</f>
        <v>0</v>
      </c>
      <c r="AT469" s="153">
        <f>LOOKUP(R469,Sheet3!A$2:A$6,Sheet3!C$2:C$6)*AO469*G469</f>
        <v>0</v>
      </c>
      <c r="AU469" s="154">
        <f>IF(AND(AE469&gt;3.5,AF469&gt;3.5),LOOKUP(Sheet1!V469,Sheet2!A$3:A$24,Sheet2!U$3:U$24),LOOKUP(V469,Sheet2!A$3:A$24,Sheet2!T$3:T$24))*G469</f>
        <v>0</v>
      </c>
      <c r="AV469" s="154">
        <f>IF(AND(AE469&gt;3.5,AF469&gt;3.5),LOOKUP(Sheet1!V469,Sheet2!A$3:A$24,Sheet2!W$3:W$24),LOOKUP(V469,Sheet2!A$3:A$24,Sheet2!V$3:V$24))*G469</f>
        <v>0</v>
      </c>
      <c r="AW469" s="153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3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3">
        <f>LOOKUP(S469,Sheet3!F$2:F$9,Sheet3!G$2:G$9)*MIN((((Z469-Y469)+(AD469-AC469))/2+AH469+LOOKUP(V469,Sheet2!A$3:A$24,Sheet2!K$3:K$24)),AN469-AK469)^2/2*G469*IF(L469=1,2,IF(L469=2,1,0))</f>
        <v>0</v>
      </c>
      <c r="AZ469" s="153">
        <f>IF(G469=0,0,MAX(0,SUM(AQ469:AR469)-SUM(AS469:AY469)-BA469-LOOKUP(V469,Sheet2!A$3:A$24,Sheet2!Y$3:Y$24)*G469))</f>
        <v>0</v>
      </c>
      <c r="BA469" s="154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58">
        <f>IF(S469="A",LOOKUP(S469,Sheet3!F$2:F$9,Sheet3!H$2:H$9)*(AN469+AJ469+0.5)*G469*IF(L469=1,2,IF(L469=2,1,0)),0)</f>
        <v>0</v>
      </c>
      <c r="BC469" s="159">
        <f t="shared" si="215"/>
        <v>0</v>
      </c>
      <c r="BD469" s="123">
        <f>LOOKUP($S469,Sheet3!$F$2:$F$9,Sheet3!I$2:I$9)*$G469*IF($L469=1,2,IF($L469=2,1,0))</f>
        <v>0</v>
      </c>
      <c r="BE469" s="123">
        <f>LOOKUP($S469,Sheet3!$F$2:$F$9,Sheet3!J$2:J$9)*$G469*IF($L469=1,2,IF($L469=2,1,0))</f>
        <v>0</v>
      </c>
      <c r="BF469" s="123">
        <f>LOOKUP($S469,Sheet3!$F$2:$F$9,Sheet3!K$2:K$9)*$G469*IF($L469=1,2,IF($L469=2,1,0))</f>
        <v>0</v>
      </c>
      <c r="BG469" s="123">
        <f>LOOKUP($S469,Sheet3!$F$2:$F$9,Sheet3!L$2:L$9)*$G469*IF($L469=1,2,IF($L469=2,1,0))</f>
        <v>0</v>
      </c>
      <c r="BH469" s="122">
        <f>LOOKUP($S469,Sheet3!$F$2:$F$9,Sheet3!M$2:M$9)*$G469*IF($L469=1,2,IF($L469=2,1,0))*2</f>
        <v>0</v>
      </c>
      <c r="BI469" s="122">
        <f>(AO469-Sheet3!$Q$4*IF($L469=1,2,IF($L469=2,1,0)))*LOOKUP(S469,Sheet3!F$2:F$9,Sheet3!M$2:M$9)*ROUNDUP(G469/Sheet3!$Q$7,0)</f>
        <v>0</v>
      </c>
      <c r="BJ469" s="122">
        <f>IF(S469="E",LOOKUP(Sheet3!$G$7,Sheet3!$A$18:$A$21,Sheet3!$B$18:$B$21),0)*G469*AN469*2</f>
        <v>0</v>
      </c>
      <c r="BK469" s="122">
        <f>IF(S469="E",LOOKUP(Sheet3!$G$7,Sheet3!$A$18:$A$21,Sheet3!$C$18:$C$21),0)*G469*AN469*2/1000</f>
        <v>0</v>
      </c>
      <c r="BL469" s="122">
        <f>IF(S469="E",LOOKUP(Sheet3!$G$7,Sheet3!$A$18:$A$21,Sheet3!$D$18:$D$21),0)*G469*AN469*2/1000</f>
        <v>0</v>
      </c>
      <c r="BN469" s="124">
        <f t="shared" si="216"/>
        <v>0</v>
      </c>
      <c r="BO469" s="124">
        <f t="shared" si="217"/>
        <v>0</v>
      </c>
      <c r="BP469" s="115"/>
      <c r="BQ469" s="56">
        <f t="shared" si="218"/>
        <v>0</v>
      </c>
      <c r="BR469" s="52">
        <f t="shared" si="219"/>
        <v>0</v>
      </c>
      <c r="BS469" s="52">
        <f t="shared" si="220"/>
        <v>0</v>
      </c>
      <c r="BT469" s="52">
        <f>IF(OR(LOOKUP(V469,Sheet2!A$3:A$25,Sheet2!B$3:B$25)=1,G469=0),0,AW469-AO469*0.2*G469)</f>
        <v>0</v>
      </c>
      <c r="BU469" s="52">
        <f t="shared" si="221"/>
        <v>0</v>
      </c>
      <c r="BV469" s="52">
        <f t="shared" si="222"/>
        <v>0</v>
      </c>
      <c r="BW469" s="32">
        <f t="shared" si="223"/>
        <v>0</v>
      </c>
    </row>
    <row r="470" spans="1:75">
      <c r="A470" s="110"/>
      <c r="D470" s="110">
        <f t="shared" si="204"/>
        <v>0</v>
      </c>
      <c r="E470" s="32"/>
      <c r="L470" s="32">
        <v>1</v>
      </c>
      <c r="M470" s="32">
        <v>0</v>
      </c>
      <c r="N470" s="32">
        <v>0</v>
      </c>
      <c r="O470" s="32">
        <v>0</v>
      </c>
      <c r="P470" s="32">
        <f t="shared" si="227"/>
        <v>0</v>
      </c>
      <c r="R470" s="111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2">
        <f t="shared" si="206"/>
        <v>0</v>
      </c>
      <c r="T470" s="113">
        <f t="shared" si="224"/>
        <v>0</v>
      </c>
      <c r="V470" s="137">
        <f t="shared" si="205"/>
        <v>0</v>
      </c>
      <c r="W470" s="138">
        <f t="shared" si="207"/>
        <v>0</v>
      </c>
      <c r="X470" s="138">
        <f t="shared" si="228"/>
        <v>0</v>
      </c>
      <c r="Y470" s="138">
        <f t="shared" si="229"/>
        <v>0</v>
      </c>
      <c r="Z470" s="138">
        <f>Y470+LOOKUP(V470,Sheet2!A$3:A$24,Sheet2!J$3:J$24)</f>
        <v>0</v>
      </c>
      <c r="AA470" s="138">
        <f t="shared" si="208"/>
        <v>0</v>
      </c>
      <c r="AB470" s="138">
        <f t="shared" si="230"/>
        <v>0</v>
      </c>
      <c r="AC470" s="138">
        <f t="shared" si="231"/>
        <v>0</v>
      </c>
      <c r="AD470" s="138">
        <f>AC470+LOOKUP(V470,Sheet2!A$3:A$24,Sheet2!J$3:J$24)</f>
        <v>0</v>
      </c>
      <c r="AE470" s="138">
        <f t="shared" si="209"/>
        <v>0</v>
      </c>
      <c r="AF470" s="138">
        <f t="shared" si="210"/>
        <v>0</v>
      </c>
      <c r="AG470" s="137">
        <f>LOOKUP(V470,Sheet2!A$3:A$24,Sheet2!K$3:K$24)</f>
        <v>0</v>
      </c>
      <c r="AH470" s="143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37">
        <f>LOOKUP(R470,Sheet3!A$2:A$7,Sheet3!D$2:D$7)</f>
        <v>0</v>
      </c>
      <c r="AJ470" s="137">
        <f t="shared" si="225"/>
        <v>0</v>
      </c>
      <c r="AK470" s="137">
        <f t="shared" si="226"/>
        <v>0</v>
      </c>
      <c r="AL470" s="138">
        <f t="shared" si="211"/>
        <v>0</v>
      </c>
      <c r="AM470" s="138">
        <f t="shared" si="212"/>
        <v>0</v>
      </c>
      <c r="AN470" s="138">
        <f t="shared" si="213"/>
        <v>0</v>
      </c>
      <c r="AO470" s="138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15"/>
      <c r="AQ470" s="152">
        <f t="shared" si="214"/>
        <v>0</v>
      </c>
      <c r="AR470" s="153">
        <f>LOOKUP(S470,Sheet3!F$2:F$9,Sheet3!G$2:G$9)*(AN470-AJ470)*(AN470-AJ470)/2*G470*IF(L470=1,2,IF(L470=2,1,0))</f>
        <v>0</v>
      </c>
      <c r="AS470" s="153">
        <f>LOOKUP(R470,Sheet3!A$2:A$6,Sheet3!B$2:B$6)*AO470*G470</f>
        <v>0</v>
      </c>
      <c r="AT470" s="153">
        <f>LOOKUP(R470,Sheet3!A$2:A$6,Sheet3!C$2:C$6)*AO470*G470</f>
        <v>0</v>
      </c>
      <c r="AU470" s="154">
        <f>IF(AND(AE470&gt;3.5,AF470&gt;3.5),LOOKUP(Sheet1!V470,Sheet2!A$3:A$24,Sheet2!U$3:U$24),LOOKUP(V470,Sheet2!A$3:A$24,Sheet2!T$3:T$24))*G470</f>
        <v>0</v>
      </c>
      <c r="AV470" s="154">
        <f>IF(AND(AE470&gt;3.5,AF470&gt;3.5),LOOKUP(Sheet1!V470,Sheet2!A$3:A$24,Sheet2!W$3:W$24),LOOKUP(V470,Sheet2!A$3:A$24,Sheet2!V$3:V$24))*G470</f>
        <v>0</v>
      </c>
      <c r="AW470" s="153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3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3">
        <f>LOOKUP(S470,Sheet3!F$2:F$9,Sheet3!G$2:G$9)*MIN((((Z470-Y470)+(AD470-AC470))/2+AH470+LOOKUP(V470,Sheet2!A$3:A$24,Sheet2!K$3:K$24)),AN470-AK470)^2/2*G470*IF(L470=1,2,IF(L470=2,1,0))</f>
        <v>0</v>
      </c>
      <c r="AZ470" s="153">
        <f>IF(G470=0,0,MAX(0,SUM(AQ470:AR470)-SUM(AS470:AY470)-BA470-LOOKUP(V470,Sheet2!A$3:A$24,Sheet2!Y$3:Y$24)*G470))</f>
        <v>0</v>
      </c>
      <c r="BA470" s="154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58">
        <f>IF(S470="A",LOOKUP(S470,Sheet3!F$2:F$9,Sheet3!H$2:H$9)*(AN470+AJ470+0.5)*G470*IF(L470=1,2,IF(L470=2,1,0)),0)</f>
        <v>0</v>
      </c>
      <c r="BC470" s="159">
        <f t="shared" si="215"/>
        <v>0</v>
      </c>
      <c r="BD470" s="123">
        <f>LOOKUP($S470,Sheet3!$F$2:$F$9,Sheet3!I$2:I$9)*$G470*IF($L470=1,2,IF($L470=2,1,0))</f>
        <v>0</v>
      </c>
      <c r="BE470" s="123">
        <f>LOOKUP($S470,Sheet3!$F$2:$F$9,Sheet3!J$2:J$9)*$G470*IF($L470=1,2,IF($L470=2,1,0))</f>
        <v>0</v>
      </c>
      <c r="BF470" s="123">
        <f>LOOKUP($S470,Sheet3!$F$2:$F$9,Sheet3!K$2:K$9)*$G470*IF($L470=1,2,IF($L470=2,1,0))</f>
        <v>0</v>
      </c>
      <c r="BG470" s="123">
        <f>LOOKUP($S470,Sheet3!$F$2:$F$9,Sheet3!L$2:L$9)*$G470*IF($L470=1,2,IF($L470=2,1,0))</f>
        <v>0</v>
      </c>
      <c r="BH470" s="122">
        <f>LOOKUP($S470,Sheet3!$F$2:$F$9,Sheet3!M$2:M$9)*$G470*IF($L470=1,2,IF($L470=2,1,0))*2</f>
        <v>0</v>
      </c>
      <c r="BI470" s="122">
        <f>(AO470-Sheet3!$Q$4*IF($L470=1,2,IF($L470=2,1,0)))*LOOKUP(S470,Sheet3!F$2:F$9,Sheet3!M$2:M$9)*ROUNDUP(G470/Sheet3!$Q$7,0)</f>
        <v>0</v>
      </c>
      <c r="BJ470" s="122">
        <f>IF(S470="E",LOOKUP(Sheet3!$G$7,Sheet3!$A$18:$A$21,Sheet3!$B$18:$B$21),0)*G470*AN470*2</f>
        <v>0</v>
      </c>
      <c r="BK470" s="122">
        <f>IF(S470="E",LOOKUP(Sheet3!$G$7,Sheet3!$A$18:$A$21,Sheet3!$C$18:$C$21),0)*G470*AN470*2/1000</f>
        <v>0</v>
      </c>
      <c r="BL470" s="122">
        <f>IF(S470="E",LOOKUP(Sheet3!$G$7,Sheet3!$A$18:$A$21,Sheet3!$D$18:$D$21),0)*G470*AN470*2/1000</f>
        <v>0</v>
      </c>
      <c r="BN470" s="124">
        <f t="shared" si="216"/>
        <v>0</v>
      </c>
      <c r="BO470" s="124">
        <f t="shared" si="217"/>
        <v>0</v>
      </c>
      <c r="BP470" s="115"/>
      <c r="BQ470" s="56">
        <f t="shared" si="218"/>
        <v>0</v>
      </c>
      <c r="BR470" s="52">
        <f t="shared" si="219"/>
        <v>0</v>
      </c>
      <c r="BS470" s="52">
        <f t="shared" si="220"/>
        <v>0</v>
      </c>
      <c r="BT470" s="52">
        <f>IF(OR(LOOKUP(V470,Sheet2!A$3:A$25,Sheet2!B$3:B$25)=1,G470=0),0,AW470-AO470*0.2*G470)</f>
        <v>0</v>
      </c>
      <c r="BU470" s="52">
        <f t="shared" si="221"/>
        <v>0</v>
      </c>
      <c r="BV470" s="52">
        <f t="shared" si="222"/>
        <v>0</v>
      </c>
      <c r="BW470" s="32">
        <f t="shared" si="223"/>
        <v>0</v>
      </c>
    </row>
    <row r="471" spans="1:75">
      <c r="A471" s="110"/>
      <c r="D471" s="110">
        <f t="shared" si="204"/>
        <v>0</v>
      </c>
      <c r="E471" s="32"/>
      <c r="L471" s="32">
        <v>1</v>
      </c>
      <c r="M471" s="32">
        <v>0</v>
      </c>
      <c r="N471" s="32">
        <v>0</v>
      </c>
      <c r="O471" s="32">
        <v>0</v>
      </c>
      <c r="P471" s="32">
        <f t="shared" si="227"/>
        <v>0</v>
      </c>
      <c r="R471" s="111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2">
        <f t="shared" si="206"/>
        <v>0</v>
      </c>
      <c r="T471" s="113">
        <f t="shared" si="224"/>
        <v>0</v>
      </c>
      <c r="V471" s="137">
        <f t="shared" si="205"/>
        <v>0</v>
      </c>
      <c r="W471" s="138">
        <f t="shared" si="207"/>
        <v>0</v>
      </c>
      <c r="X471" s="138">
        <f t="shared" si="228"/>
        <v>0</v>
      </c>
      <c r="Y471" s="138">
        <f t="shared" si="229"/>
        <v>0</v>
      </c>
      <c r="Z471" s="138">
        <f>Y471+LOOKUP(V471,Sheet2!A$3:A$24,Sheet2!J$3:J$24)</f>
        <v>0</v>
      </c>
      <c r="AA471" s="138">
        <f t="shared" si="208"/>
        <v>0</v>
      </c>
      <c r="AB471" s="138">
        <f t="shared" si="230"/>
        <v>0</v>
      </c>
      <c r="AC471" s="138">
        <f t="shared" si="231"/>
        <v>0</v>
      </c>
      <c r="AD471" s="138">
        <f>AC471+LOOKUP(V471,Sheet2!A$3:A$24,Sheet2!J$3:J$24)</f>
        <v>0</v>
      </c>
      <c r="AE471" s="138">
        <f t="shared" si="209"/>
        <v>0</v>
      </c>
      <c r="AF471" s="138">
        <f t="shared" si="210"/>
        <v>0</v>
      </c>
      <c r="AG471" s="137">
        <f>LOOKUP(V471,Sheet2!A$3:A$24,Sheet2!K$3:K$24)</f>
        <v>0</v>
      </c>
      <c r="AH471" s="143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37">
        <f>LOOKUP(R471,Sheet3!A$2:A$7,Sheet3!D$2:D$7)</f>
        <v>0</v>
      </c>
      <c r="AJ471" s="137">
        <f t="shared" si="225"/>
        <v>0</v>
      </c>
      <c r="AK471" s="137">
        <f t="shared" si="226"/>
        <v>0</v>
      </c>
      <c r="AL471" s="138">
        <f t="shared" si="211"/>
        <v>0</v>
      </c>
      <c r="AM471" s="138">
        <f t="shared" si="212"/>
        <v>0</v>
      </c>
      <c r="AN471" s="138">
        <f t="shared" si="213"/>
        <v>0</v>
      </c>
      <c r="AO471" s="138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15"/>
      <c r="AQ471" s="152">
        <f t="shared" si="214"/>
        <v>0</v>
      </c>
      <c r="AR471" s="153">
        <f>LOOKUP(S471,Sheet3!F$2:F$9,Sheet3!G$2:G$9)*(AN471-AJ471)*(AN471-AJ471)/2*G471*IF(L471=1,2,IF(L471=2,1,0))</f>
        <v>0</v>
      </c>
      <c r="AS471" s="153">
        <f>LOOKUP(R471,Sheet3!A$2:A$6,Sheet3!B$2:B$6)*AO471*G471</f>
        <v>0</v>
      </c>
      <c r="AT471" s="153">
        <f>LOOKUP(R471,Sheet3!A$2:A$6,Sheet3!C$2:C$6)*AO471*G471</f>
        <v>0</v>
      </c>
      <c r="AU471" s="154">
        <f>IF(AND(AE471&gt;3.5,AF471&gt;3.5),LOOKUP(Sheet1!V471,Sheet2!A$3:A$24,Sheet2!U$3:U$24),LOOKUP(V471,Sheet2!A$3:A$24,Sheet2!T$3:T$24))*G471</f>
        <v>0</v>
      </c>
      <c r="AV471" s="154">
        <f>IF(AND(AE471&gt;3.5,AF471&gt;3.5),LOOKUP(Sheet1!V471,Sheet2!A$3:A$24,Sheet2!W$3:W$24),LOOKUP(V471,Sheet2!A$3:A$24,Sheet2!V$3:V$24))*G471</f>
        <v>0</v>
      </c>
      <c r="AW471" s="153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3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3">
        <f>LOOKUP(S471,Sheet3!F$2:F$9,Sheet3!G$2:G$9)*MIN((((Z471-Y471)+(AD471-AC471))/2+AH471+LOOKUP(V471,Sheet2!A$3:A$24,Sheet2!K$3:K$24)),AN471-AK471)^2/2*G471*IF(L471=1,2,IF(L471=2,1,0))</f>
        <v>0</v>
      </c>
      <c r="AZ471" s="153">
        <f>IF(G471=0,0,MAX(0,SUM(AQ471:AR471)-SUM(AS471:AY471)-BA471-LOOKUP(V471,Sheet2!A$3:A$24,Sheet2!Y$3:Y$24)*G471))</f>
        <v>0</v>
      </c>
      <c r="BA471" s="154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58">
        <f>IF(S471="A",LOOKUP(S471,Sheet3!F$2:F$9,Sheet3!H$2:H$9)*(AN471+AJ471+0.5)*G471*IF(L471=1,2,IF(L471=2,1,0)),0)</f>
        <v>0</v>
      </c>
      <c r="BC471" s="159">
        <f t="shared" si="215"/>
        <v>0</v>
      </c>
      <c r="BD471" s="123">
        <f>LOOKUP($S471,Sheet3!$F$2:$F$9,Sheet3!I$2:I$9)*$G471*IF($L471=1,2,IF($L471=2,1,0))</f>
        <v>0</v>
      </c>
      <c r="BE471" s="123">
        <f>LOOKUP($S471,Sheet3!$F$2:$F$9,Sheet3!J$2:J$9)*$G471*IF($L471=1,2,IF($L471=2,1,0))</f>
        <v>0</v>
      </c>
      <c r="BF471" s="123">
        <f>LOOKUP($S471,Sheet3!$F$2:$F$9,Sheet3!K$2:K$9)*$G471*IF($L471=1,2,IF($L471=2,1,0))</f>
        <v>0</v>
      </c>
      <c r="BG471" s="123">
        <f>LOOKUP($S471,Sheet3!$F$2:$F$9,Sheet3!L$2:L$9)*$G471*IF($L471=1,2,IF($L471=2,1,0))</f>
        <v>0</v>
      </c>
      <c r="BH471" s="122">
        <f>LOOKUP($S471,Sheet3!$F$2:$F$9,Sheet3!M$2:M$9)*$G471*IF($L471=1,2,IF($L471=2,1,0))*2</f>
        <v>0</v>
      </c>
      <c r="BI471" s="122">
        <f>(AO471-Sheet3!$Q$4*IF($L471=1,2,IF($L471=2,1,0)))*LOOKUP(S471,Sheet3!F$2:F$9,Sheet3!M$2:M$9)*ROUNDUP(G471/Sheet3!$Q$7,0)</f>
        <v>0</v>
      </c>
      <c r="BJ471" s="122">
        <f>IF(S471="E",LOOKUP(Sheet3!$G$7,Sheet3!$A$18:$A$21,Sheet3!$B$18:$B$21),0)*G471*AN471*2</f>
        <v>0</v>
      </c>
      <c r="BK471" s="122">
        <f>IF(S471="E",LOOKUP(Sheet3!$G$7,Sheet3!$A$18:$A$21,Sheet3!$C$18:$C$21),0)*G471*AN471*2/1000</f>
        <v>0</v>
      </c>
      <c r="BL471" s="122">
        <f>IF(S471="E",LOOKUP(Sheet3!$G$7,Sheet3!$A$18:$A$21,Sheet3!$D$18:$D$21),0)*G471*AN471*2/1000</f>
        <v>0</v>
      </c>
      <c r="BN471" s="124">
        <f t="shared" si="216"/>
        <v>0</v>
      </c>
      <c r="BO471" s="124">
        <f t="shared" si="217"/>
        <v>0</v>
      </c>
      <c r="BP471" s="115"/>
      <c r="BQ471" s="56">
        <f t="shared" si="218"/>
        <v>0</v>
      </c>
      <c r="BR471" s="52">
        <f t="shared" si="219"/>
        <v>0</v>
      </c>
      <c r="BS471" s="52">
        <f t="shared" si="220"/>
        <v>0</v>
      </c>
      <c r="BT471" s="52">
        <f>IF(OR(LOOKUP(V471,Sheet2!A$3:A$25,Sheet2!B$3:B$25)=1,G471=0),0,AW471-AO471*0.2*G471)</f>
        <v>0</v>
      </c>
      <c r="BU471" s="52">
        <f t="shared" si="221"/>
        <v>0</v>
      </c>
      <c r="BV471" s="52">
        <f t="shared" si="222"/>
        <v>0</v>
      </c>
      <c r="BW471" s="32">
        <f t="shared" si="223"/>
        <v>0</v>
      </c>
    </row>
    <row r="472" spans="1:75">
      <c r="A472" s="110"/>
      <c r="D472" s="110">
        <f t="shared" si="204"/>
        <v>0</v>
      </c>
      <c r="E472" s="32"/>
      <c r="L472" s="32">
        <v>1</v>
      </c>
      <c r="M472" s="32">
        <v>0</v>
      </c>
      <c r="N472" s="32">
        <v>0</v>
      </c>
      <c r="O472" s="32">
        <v>0</v>
      </c>
      <c r="P472" s="32">
        <f t="shared" si="227"/>
        <v>0</v>
      </c>
      <c r="R472" s="111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2">
        <f t="shared" si="206"/>
        <v>0</v>
      </c>
      <c r="T472" s="113">
        <f t="shared" si="224"/>
        <v>0</v>
      </c>
      <c r="V472" s="137">
        <f t="shared" si="205"/>
        <v>0</v>
      </c>
      <c r="W472" s="138">
        <f t="shared" si="207"/>
        <v>0</v>
      </c>
      <c r="X472" s="138">
        <f t="shared" si="228"/>
        <v>0</v>
      </c>
      <c r="Y472" s="138">
        <f t="shared" si="229"/>
        <v>0</v>
      </c>
      <c r="Z472" s="138">
        <f>Y472+LOOKUP(V472,Sheet2!A$3:A$24,Sheet2!J$3:J$24)</f>
        <v>0</v>
      </c>
      <c r="AA472" s="138">
        <f t="shared" si="208"/>
        <v>0</v>
      </c>
      <c r="AB472" s="138">
        <f t="shared" si="230"/>
        <v>0</v>
      </c>
      <c r="AC472" s="138">
        <f t="shared" si="231"/>
        <v>0</v>
      </c>
      <c r="AD472" s="138">
        <f>AC472+LOOKUP(V472,Sheet2!A$3:A$24,Sheet2!J$3:J$24)</f>
        <v>0</v>
      </c>
      <c r="AE472" s="138">
        <f t="shared" si="209"/>
        <v>0</v>
      </c>
      <c r="AF472" s="138">
        <f t="shared" si="210"/>
        <v>0</v>
      </c>
      <c r="AG472" s="137">
        <f>LOOKUP(V472,Sheet2!A$3:A$24,Sheet2!K$3:K$24)</f>
        <v>0</v>
      </c>
      <c r="AH472" s="143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37">
        <f>LOOKUP(R472,Sheet3!A$2:A$7,Sheet3!D$2:D$7)</f>
        <v>0</v>
      </c>
      <c r="AJ472" s="137">
        <f t="shared" si="225"/>
        <v>0</v>
      </c>
      <c r="AK472" s="137">
        <f t="shared" si="226"/>
        <v>0</v>
      </c>
      <c r="AL472" s="138">
        <f t="shared" si="211"/>
        <v>0</v>
      </c>
      <c r="AM472" s="138">
        <f t="shared" si="212"/>
        <v>0</v>
      </c>
      <c r="AN472" s="138">
        <f t="shared" si="213"/>
        <v>0</v>
      </c>
      <c r="AO472" s="138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15"/>
      <c r="AQ472" s="152">
        <f t="shared" si="214"/>
        <v>0</v>
      </c>
      <c r="AR472" s="153">
        <f>LOOKUP(S472,Sheet3!F$2:F$9,Sheet3!G$2:G$9)*(AN472-AJ472)*(AN472-AJ472)/2*G472*IF(L472=1,2,IF(L472=2,1,0))</f>
        <v>0</v>
      </c>
      <c r="AS472" s="153">
        <f>LOOKUP(R472,Sheet3!A$2:A$6,Sheet3!B$2:B$6)*AO472*G472</f>
        <v>0</v>
      </c>
      <c r="AT472" s="153">
        <f>LOOKUP(R472,Sheet3!A$2:A$6,Sheet3!C$2:C$6)*AO472*G472</f>
        <v>0</v>
      </c>
      <c r="AU472" s="154">
        <f>IF(AND(AE472&gt;3.5,AF472&gt;3.5),LOOKUP(Sheet1!V472,Sheet2!A$3:A$24,Sheet2!U$3:U$24),LOOKUP(V472,Sheet2!A$3:A$24,Sheet2!T$3:T$24))*G472</f>
        <v>0</v>
      </c>
      <c r="AV472" s="154">
        <f>IF(AND(AE472&gt;3.5,AF472&gt;3.5),LOOKUP(Sheet1!V472,Sheet2!A$3:A$24,Sheet2!W$3:W$24),LOOKUP(V472,Sheet2!A$3:A$24,Sheet2!V$3:V$24))*G472</f>
        <v>0</v>
      </c>
      <c r="AW472" s="153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3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3">
        <f>LOOKUP(S472,Sheet3!F$2:F$9,Sheet3!G$2:G$9)*MIN((((Z472-Y472)+(AD472-AC472))/2+AH472+LOOKUP(V472,Sheet2!A$3:A$24,Sheet2!K$3:K$24)),AN472-AK472)^2/2*G472*IF(L472=1,2,IF(L472=2,1,0))</f>
        <v>0</v>
      </c>
      <c r="AZ472" s="153">
        <f>IF(G472=0,0,MAX(0,SUM(AQ472:AR472)-SUM(AS472:AY472)-BA472-LOOKUP(V472,Sheet2!A$3:A$24,Sheet2!Y$3:Y$24)*G472))</f>
        <v>0</v>
      </c>
      <c r="BA472" s="154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58">
        <f>IF(S472="A",LOOKUP(S472,Sheet3!F$2:F$9,Sheet3!H$2:H$9)*(AN472+AJ472+0.5)*G472*IF(L472=1,2,IF(L472=2,1,0)),0)</f>
        <v>0</v>
      </c>
      <c r="BC472" s="159">
        <f t="shared" si="215"/>
        <v>0</v>
      </c>
      <c r="BD472" s="123">
        <f>LOOKUP($S472,Sheet3!$F$2:$F$9,Sheet3!I$2:I$9)*$G472*IF($L472=1,2,IF($L472=2,1,0))</f>
        <v>0</v>
      </c>
      <c r="BE472" s="123">
        <f>LOOKUP($S472,Sheet3!$F$2:$F$9,Sheet3!J$2:J$9)*$G472*IF($L472=1,2,IF($L472=2,1,0))</f>
        <v>0</v>
      </c>
      <c r="BF472" s="123">
        <f>LOOKUP($S472,Sheet3!$F$2:$F$9,Sheet3!K$2:K$9)*$G472*IF($L472=1,2,IF($L472=2,1,0))</f>
        <v>0</v>
      </c>
      <c r="BG472" s="123">
        <f>LOOKUP($S472,Sheet3!$F$2:$F$9,Sheet3!L$2:L$9)*$G472*IF($L472=1,2,IF($L472=2,1,0))</f>
        <v>0</v>
      </c>
      <c r="BH472" s="122">
        <f>LOOKUP($S472,Sheet3!$F$2:$F$9,Sheet3!M$2:M$9)*$G472*IF($L472=1,2,IF($L472=2,1,0))*2</f>
        <v>0</v>
      </c>
      <c r="BI472" s="122">
        <f>(AO472-Sheet3!$Q$4*IF($L472=1,2,IF($L472=2,1,0)))*LOOKUP(S472,Sheet3!F$2:F$9,Sheet3!M$2:M$9)*ROUNDUP(G472/Sheet3!$Q$7,0)</f>
        <v>0</v>
      </c>
      <c r="BJ472" s="122">
        <f>IF(S472="E",LOOKUP(Sheet3!$G$7,Sheet3!$A$18:$A$21,Sheet3!$B$18:$B$21),0)*G472*AN472*2</f>
        <v>0</v>
      </c>
      <c r="BK472" s="122">
        <f>IF(S472="E",LOOKUP(Sheet3!$G$7,Sheet3!$A$18:$A$21,Sheet3!$C$18:$C$21),0)*G472*AN472*2/1000</f>
        <v>0</v>
      </c>
      <c r="BL472" s="122">
        <f>IF(S472="E",LOOKUP(Sheet3!$G$7,Sheet3!$A$18:$A$21,Sheet3!$D$18:$D$21),0)*G472*AN472*2/1000</f>
        <v>0</v>
      </c>
      <c r="BN472" s="124">
        <f t="shared" si="216"/>
        <v>0</v>
      </c>
      <c r="BO472" s="124">
        <f t="shared" si="217"/>
        <v>0</v>
      </c>
      <c r="BP472" s="115"/>
      <c r="BQ472" s="56">
        <f t="shared" si="218"/>
        <v>0</v>
      </c>
      <c r="BR472" s="52">
        <f t="shared" si="219"/>
        <v>0</v>
      </c>
      <c r="BS472" s="52">
        <f t="shared" si="220"/>
        <v>0</v>
      </c>
      <c r="BT472" s="52">
        <f>IF(OR(LOOKUP(V472,Sheet2!A$3:A$25,Sheet2!B$3:B$25)=1,G472=0),0,AW472-AO472*0.2*G472)</f>
        <v>0</v>
      </c>
      <c r="BU472" s="52">
        <f t="shared" si="221"/>
        <v>0</v>
      </c>
      <c r="BV472" s="52">
        <f t="shared" si="222"/>
        <v>0</v>
      </c>
      <c r="BW472" s="32">
        <f t="shared" si="223"/>
        <v>0</v>
      </c>
    </row>
    <row r="473" spans="1:75">
      <c r="A473" s="110"/>
      <c r="D473" s="110">
        <f t="shared" si="204"/>
        <v>0</v>
      </c>
      <c r="E473" s="32"/>
      <c r="L473" s="32">
        <v>1</v>
      </c>
      <c r="M473" s="32">
        <v>0</v>
      </c>
      <c r="N473" s="32">
        <v>0</v>
      </c>
      <c r="O473" s="32">
        <v>0</v>
      </c>
      <c r="P473" s="32">
        <f t="shared" si="227"/>
        <v>0</v>
      </c>
      <c r="R473" s="111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2">
        <f t="shared" si="206"/>
        <v>0</v>
      </c>
      <c r="T473" s="113">
        <f t="shared" si="224"/>
        <v>0</v>
      </c>
      <c r="V473" s="137">
        <f t="shared" si="205"/>
        <v>0</v>
      </c>
      <c r="W473" s="138">
        <f t="shared" si="207"/>
        <v>0</v>
      </c>
      <c r="X473" s="138">
        <f t="shared" si="228"/>
        <v>0</v>
      </c>
      <c r="Y473" s="138">
        <f t="shared" si="229"/>
        <v>0</v>
      </c>
      <c r="Z473" s="138">
        <f>Y473+LOOKUP(V473,Sheet2!A$3:A$24,Sheet2!J$3:J$24)</f>
        <v>0</v>
      </c>
      <c r="AA473" s="138">
        <f t="shared" si="208"/>
        <v>0</v>
      </c>
      <c r="AB473" s="138">
        <f t="shared" si="230"/>
        <v>0</v>
      </c>
      <c r="AC473" s="138">
        <f t="shared" si="231"/>
        <v>0</v>
      </c>
      <c r="AD473" s="138">
        <f>AC473+LOOKUP(V473,Sheet2!A$3:A$24,Sheet2!J$3:J$24)</f>
        <v>0</v>
      </c>
      <c r="AE473" s="138">
        <f t="shared" si="209"/>
        <v>0</v>
      </c>
      <c r="AF473" s="138">
        <f t="shared" si="210"/>
        <v>0</v>
      </c>
      <c r="AG473" s="137">
        <f>LOOKUP(V473,Sheet2!A$3:A$24,Sheet2!K$3:K$24)</f>
        <v>0</v>
      </c>
      <c r="AH473" s="143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37">
        <f>LOOKUP(R473,Sheet3!A$2:A$7,Sheet3!D$2:D$7)</f>
        <v>0</v>
      </c>
      <c r="AJ473" s="137">
        <f t="shared" si="225"/>
        <v>0</v>
      </c>
      <c r="AK473" s="137">
        <f t="shared" si="226"/>
        <v>0</v>
      </c>
      <c r="AL473" s="138">
        <f t="shared" si="211"/>
        <v>0</v>
      </c>
      <c r="AM473" s="138">
        <f t="shared" si="212"/>
        <v>0</v>
      </c>
      <c r="AN473" s="138">
        <f t="shared" si="213"/>
        <v>0</v>
      </c>
      <c r="AO473" s="138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15"/>
      <c r="AQ473" s="152">
        <f t="shared" si="214"/>
        <v>0</v>
      </c>
      <c r="AR473" s="153">
        <f>LOOKUP(S473,Sheet3!F$2:F$9,Sheet3!G$2:G$9)*(AN473-AJ473)*(AN473-AJ473)/2*G473*IF(L473=1,2,IF(L473=2,1,0))</f>
        <v>0</v>
      </c>
      <c r="AS473" s="153">
        <f>LOOKUP(R473,Sheet3!A$2:A$6,Sheet3!B$2:B$6)*AO473*G473</f>
        <v>0</v>
      </c>
      <c r="AT473" s="153">
        <f>LOOKUP(R473,Sheet3!A$2:A$6,Sheet3!C$2:C$6)*AO473*G473</f>
        <v>0</v>
      </c>
      <c r="AU473" s="154">
        <f>IF(AND(AE473&gt;3.5,AF473&gt;3.5),LOOKUP(Sheet1!V473,Sheet2!A$3:A$24,Sheet2!U$3:U$24),LOOKUP(V473,Sheet2!A$3:A$24,Sheet2!T$3:T$24))*G473</f>
        <v>0</v>
      </c>
      <c r="AV473" s="154">
        <f>IF(AND(AE473&gt;3.5,AF473&gt;3.5),LOOKUP(Sheet1!V473,Sheet2!A$3:A$24,Sheet2!W$3:W$24),LOOKUP(V473,Sheet2!A$3:A$24,Sheet2!V$3:V$24))*G473</f>
        <v>0</v>
      </c>
      <c r="AW473" s="153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3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3">
        <f>LOOKUP(S473,Sheet3!F$2:F$9,Sheet3!G$2:G$9)*MIN((((Z473-Y473)+(AD473-AC473))/2+AH473+LOOKUP(V473,Sheet2!A$3:A$24,Sheet2!K$3:K$24)),AN473-AK473)^2/2*G473*IF(L473=1,2,IF(L473=2,1,0))</f>
        <v>0</v>
      </c>
      <c r="AZ473" s="153">
        <f>IF(G473=0,0,MAX(0,SUM(AQ473:AR473)-SUM(AS473:AY473)-BA473-LOOKUP(V473,Sheet2!A$3:A$24,Sheet2!Y$3:Y$24)*G473))</f>
        <v>0</v>
      </c>
      <c r="BA473" s="154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58">
        <f>IF(S473="A",LOOKUP(S473,Sheet3!F$2:F$9,Sheet3!H$2:H$9)*(AN473+AJ473+0.5)*G473*IF(L473=1,2,IF(L473=2,1,0)),0)</f>
        <v>0</v>
      </c>
      <c r="BC473" s="159">
        <f t="shared" si="215"/>
        <v>0</v>
      </c>
      <c r="BD473" s="123">
        <f>LOOKUP($S473,Sheet3!$F$2:$F$9,Sheet3!I$2:I$9)*$G473*IF($L473=1,2,IF($L473=2,1,0))</f>
        <v>0</v>
      </c>
      <c r="BE473" s="123">
        <f>LOOKUP($S473,Sheet3!$F$2:$F$9,Sheet3!J$2:J$9)*$G473*IF($L473=1,2,IF($L473=2,1,0))</f>
        <v>0</v>
      </c>
      <c r="BF473" s="123">
        <f>LOOKUP($S473,Sheet3!$F$2:$F$9,Sheet3!K$2:K$9)*$G473*IF($L473=1,2,IF($L473=2,1,0))</f>
        <v>0</v>
      </c>
      <c r="BG473" s="123">
        <f>LOOKUP($S473,Sheet3!$F$2:$F$9,Sheet3!L$2:L$9)*$G473*IF($L473=1,2,IF($L473=2,1,0))</f>
        <v>0</v>
      </c>
      <c r="BH473" s="122">
        <f>LOOKUP($S473,Sheet3!$F$2:$F$9,Sheet3!M$2:M$9)*$G473*IF($L473=1,2,IF($L473=2,1,0))*2</f>
        <v>0</v>
      </c>
      <c r="BI473" s="122">
        <f>(AO473-Sheet3!$Q$4*IF($L473=1,2,IF($L473=2,1,0)))*LOOKUP(S473,Sheet3!F$2:F$9,Sheet3!M$2:M$9)*ROUNDUP(G473/Sheet3!$Q$7,0)</f>
        <v>0</v>
      </c>
      <c r="BJ473" s="122">
        <f>IF(S473="E",LOOKUP(Sheet3!$G$7,Sheet3!$A$18:$A$21,Sheet3!$B$18:$B$21),0)*G473*AN473*2</f>
        <v>0</v>
      </c>
      <c r="BK473" s="122">
        <f>IF(S473="E",LOOKUP(Sheet3!$G$7,Sheet3!$A$18:$A$21,Sheet3!$C$18:$C$21),0)*G473*AN473*2/1000</f>
        <v>0</v>
      </c>
      <c r="BL473" s="122">
        <f>IF(S473="E",LOOKUP(Sheet3!$G$7,Sheet3!$A$18:$A$21,Sheet3!$D$18:$D$21),0)*G473*AN473*2/1000</f>
        <v>0</v>
      </c>
      <c r="BN473" s="124">
        <f t="shared" si="216"/>
        <v>0</v>
      </c>
      <c r="BO473" s="124">
        <f t="shared" si="217"/>
        <v>0</v>
      </c>
      <c r="BP473" s="115"/>
      <c r="BQ473" s="56">
        <f t="shared" si="218"/>
        <v>0</v>
      </c>
      <c r="BR473" s="52">
        <f t="shared" si="219"/>
        <v>0</v>
      </c>
      <c r="BS473" s="52">
        <f t="shared" si="220"/>
        <v>0</v>
      </c>
      <c r="BT473" s="52">
        <f>IF(OR(LOOKUP(V473,Sheet2!A$3:A$25,Sheet2!B$3:B$25)=1,G473=0),0,AW473-AO473*0.2*G473)</f>
        <v>0</v>
      </c>
      <c r="BU473" s="52">
        <f t="shared" si="221"/>
        <v>0</v>
      </c>
      <c r="BV473" s="52">
        <f t="shared" si="222"/>
        <v>0</v>
      </c>
      <c r="BW473" s="32">
        <f t="shared" si="223"/>
        <v>0</v>
      </c>
    </row>
    <row r="474" spans="1:75">
      <c r="A474" s="110"/>
      <c r="D474" s="110">
        <f t="shared" si="204"/>
        <v>0</v>
      </c>
      <c r="E474" s="32"/>
      <c r="L474" s="32">
        <v>1</v>
      </c>
      <c r="M474" s="32">
        <v>0</v>
      </c>
      <c r="N474" s="32">
        <v>0</v>
      </c>
      <c r="O474" s="32">
        <v>0</v>
      </c>
      <c r="P474" s="32">
        <f t="shared" si="227"/>
        <v>0</v>
      </c>
      <c r="R474" s="111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2">
        <f t="shared" si="206"/>
        <v>0</v>
      </c>
      <c r="T474" s="113">
        <f t="shared" si="224"/>
        <v>0</v>
      </c>
      <c r="V474" s="137">
        <f t="shared" si="205"/>
        <v>0</v>
      </c>
      <c r="W474" s="138">
        <f t="shared" si="207"/>
        <v>0</v>
      </c>
      <c r="X474" s="138">
        <f t="shared" si="228"/>
        <v>0</v>
      </c>
      <c r="Y474" s="138">
        <f t="shared" si="229"/>
        <v>0</v>
      </c>
      <c r="Z474" s="138">
        <f>Y474+LOOKUP(V474,Sheet2!A$3:A$24,Sheet2!J$3:J$24)</f>
        <v>0</v>
      </c>
      <c r="AA474" s="138">
        <f t="shared" si="208"/>
        <v>0</v>
      </c>
      <c r="AB474" s="138">
        <f t="shared" si="230"/>
        <v>0</v>
      </c>
      <c r="AC474" s="138">
        <f t="shared" si="231"/>
        <v>0</v>
      </c>
      <c r="AD474" s="138">
        <f>AC474+LOOKUP(V474,Sheet2!A$3:A$24,Sheet2!J$3:J$24)</f>
        <v>0</v>
      </c>
      <c r="AE474" s="138">
        <f t="shared" si="209"/>
        <v>0</v>
      </c>
      <c r="AF474" s="138">
        <f t="shared" si="210"/>
        <v>0</v>
      </c>
      <c r="AG474" s="137">
        <f>LOOKUP(V474,Sheet2!A$3:A$24,Sheet2!K$3:K$24)</f>
        <v>0</v>
      </c>
      <c r="AH474" s="143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37">
        <f>LOOKUP(R474,Sheet3!A$2:A$7,Sheet3!D$2:D$7)</f>
        <v>0</v>
      </c>
      <c r="AJ474" s="137">
        <f t="shared" si="225"/>
        <v>0</v>
      </c>
      <c r="AK474" s="137">
        <f t="shared" si="226"/>
        <v>0</v>
      </c>
      <c r="AL474" s="138">
        <f t="shared" si="211"/>
        <v>0</v>
      </c>
      <c r="AM474" s="138">
        <f t="shared" si="212"/>
        <v>0</v>
      </c>
      <c r="AN474" s="138">
        <f t="shared" si="213"/>
        <v>0</v>
      </c>
      <c r="AO474" s="138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15"/>
      <c r="AQ474" s="152">
        <f t="shared" si="214"/>
        <v>0</v>
      </c>
      <c r="AR474" s="153">
        <f>LOOKUP(S474,Sheet3!F$2:F$9,Sheet3!G$2:G$9)*(AN474-AJ474)*(AN474-AJ474)/2*G474*IF(L474=1,2,IF(L474=2,1,0))</f>
        <v>0</v>
      </c>
      <c r="AS474" s="153">
        <f>LOOKUP(R474,Sheet3!A$2:A$6,Sheet3!B$2:B$6)*AO474*G474</f>
        <v>0</v>
      </c>
      <c r="AT474" s="153">
        <f>LOOKUP(R474,Sheet3!A$2:A$6,Sheet3!C$2:C$6)*AO474*G474</f>
        <v>0</v>
      </c>
      <c r="AU474" s="154">
        <f>IF(AND(AE474&gt;3.5,AF474&gt;3.5),LOOKUP(Sheet1!V474,Sheet2!A$3:A$24,Sheet2!U$3:U$24),LOOKUP(V474,Sheet2!A$3:A$24,Sheet2!T$3:T$24))*G474</f>
        <v>0</v>
      </c>
      <c r="AV474" s="154">
        <f>IF(AND(AE474&gt;3.5,AF474&gt;3.5),LOOKUP(Sheet1!V474,Sheet2!A$3:A$24,Sheet2!W$3:W$24),LOOKUP(V474,Sheet2!A$3:A$24,Sheet2!V$3:V$24))*G474</f>
        <v>0</v>
      </c>
      <c r="AW474" s="153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3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3">
        <f>LOOKUP(S474,Sheet3!F$2:F$9,Sheet3!G$2:G$9)*MIN((((Z474-Y474)+(AD474-AC474))/2+AH474+LOOKUP(V474,Sheet2!A$3:A$24,Sheet2!K$3:K$24)),AN474-AK474)^2/2*G474*IF(L474=1,2,IF(L474=2,1,0))</f>
        <v>0</v>
      </c>
      <c r="AZ474" s="153">
        <f>IF(G474=0,0,MAX(0,SUM(AQ474:AR474)-SUM(AS474:AY474)-BA474-LOOKUP(V474,Sheet2!A$3:A$24,Sheet2!Y$3:Y$24)*G474))</f>
        <v>0</v>
      </c>
      <c r="BA474" s="154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58">
        <f>IF(S474="A",LOOKUP(S474,Sheet3!F$2:F$9,Sheet3!H$2:H$9)*(AN474+AJ474+0.5)*G474*IF(L474=1,2,IF(L474=2,1,0)),0)</f>
        <v>0</v>
      </c>
      <c r="BC474" s="159">
        <f t="shared" si="215"/>
        <v>0</v>
      </c>
      <c r="BD474" s="123">
        <f>LOOKUP($S474,Sheet3!$F$2:$F$9,Sheet3!I$2:I$9)*$G474*IF($L474=1,2,IF($L474=2,1,0))</f>
        <v>0</v>
      </c>
      <c r="BE474" s="123">
        <f>LOOKUP($S474,Sheet3!$F$2:$F$9,Sheet3!J$2:J$9)*$G474*IF($L474=1,2,IF($L474=2,1,0))</f>
        <v>0</v>
      </c>
      <c r="BF474" s="123">
        <f>LOOKUP($S474,Sheet3!$F$2:$F$9,Sheet3!K$2:K$9)*$G474*IF($L474=1,2,IF($L474=2,1,0))</f>
        <v>0</v>
      </c>
      <c r="BG474" s="123">
        <f>LOOKUP($S474,Sheet3!$F$2:$F$9,Sheet3!L$2:L$9)*$G474*IF($L474=1,2,IF($L474=2,1,0))</f>
        <v>0</v>
      </c>
      <c r="BH474" s="122">
        <f>LOOKUP($S474,Sheet3!$F$2:$F$9,Sheet3!M$2:M$9)*$G474*IF($L474=1,2,IF($L474=2,1,0))*2</f>
        <v>0</v>
      </c>
      <c r="BI474" s="122">
        <f>(AO474-Sheet3!$Q$4*IF($L474=1,2,IF($L474=2,1,0)))*LOOKUP(S474,Sheet3!F$2:F$9,Sheet3!M$2:M$9)*ROUNDUP(G474/Sheet3!$Q$7,0)</f>
        <v>0</v>
      </c>
      <c r="BJ474" s="122">
        <f>IF(S474="E",LOOKUP(Sheet3!$G$7,Sheet3!$A$18:$A$21,Sheet3!$B$18:$B$21),0)*G474*AN474*2</f>
        <v>0</v>
      </c>
      <c r="BK474" s="122">
        <f>IF(S474="E",LOOKUP(Sheet3!$G$7,Sheet3!$A$18:$A$21,Sheet3!$C$18:$C$21),0)*G474*AN474*2/1000</f>
        <v>0</v>
      </c>
      <c r="BL474" s="122">
        <f>IF(S474="E",LOOKUP(Sheet3!$G$7,Sheet3!$A$18:$A$21,Sheet3!$D$18:$D$21),0)*G474*AN474*2/1000</f>
        <v>0</v>
      </c>
      <c r="BN474" s="124">
        <f t="shared" si="216"/>
        <v>0</v>
      </c>
      <c r="BO474" s="124">
        <f t="shared" si="217"/>
        <v>0</v>
      </c>
      <c r="BP474" s="115"/>
      <c r="BQ474" s="56">
        <f t="shared" si="218"/>
        <v>0</v>
      </c>
      <c r="BR474" s="52">
        <f t="shared" si="219"/>
        <v>0</v>
      </c>
      <c r="BS474" s="52">
        <f t="shared" si="220"/>
        <v>0</v>
      </c>
      <c r="BT474" s="52">
        <f>IF(OR(LOOKUP(V474,Sheet2!A$3:A$25,Sheet2!B$3:B$25)=1,G474=0),0,AW474-AO474*0.2*G474)</f>
        <v>0</v>
      </c>
      <c r="BU474" s="52">
        <f t="shared" si="221"/>
        <v>0</v>
      </c>
      <c r="BV474" s="52">
        <f t="shared" si="222"/>
        <v>0</v>
      </c>
      <c r="BW474" s="32">
        <f t="shared" si="223"/>
        <v>0</v>
      </c>
    </row>
    <row r="475" spans="1:75">
      <c r="A475" s="110"/>
      <c r="D475" s="110">
        <f t="shared" si="204"/>
        <v>0</v>
      </c>
      <c r="E475" s="32"/>
      <c r="L475" s="32">
        <v>1</v>
      </c>
      <c r="M475" s="32">
        <v>0</v>
      </c>
      <c r="N475" s="32">
        <v>0</v>
      </c>
      <c r="O475" s="32">
        <v>0</v>
      </c>
      <c r="P475" s="32">
        <f t="shared" si="227"/>
        <v>0</v>
      </c>
      <c r="R475" s="111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2">
        <f t="shared" si="206"/>
        <v>0</v>
      </c>
      <c r="T475" s="113">
        <f t="shared" si="224"/>
        <v>0</v>
      </c>
      <c r="V475" s="137">
        <f t="shared" si="205"/>
        <v>0</v>
      </c>
      <c r="W475" s="138">
        <f t="shared" si="207"/>
        <v>0</v>
      </c>
      <c r="X475" s="138">
        <f t="shared" si="228"/>
        <v>0</v>
      </c>
      <c r="Y475" s="138">
        <f t="shared" si="229"/>
        <v>0</v>
      </c>
      <c r="Z475" s="138">
        <f>Y475+LOOKUP(V475,Sheet2!A$3:A$24,Sheet2!J$3:J$24)</f>
        <v>0</v>
      </c>
      <c r="AA475" s="138">
        <f t="shared" si="208"/>
        <v>0</v>
      </c>
      <c r="AB475" s="138">
        <f t="shared" si="230"/>
        <v>0</v>
      </c>
      <c r="AC475" s="138">
        <f t="shared" si="231"/>
        <v>0</v>
      </c>
      <c r="AD475" s="138">
        <f>AC475+LOOKUP(V475,Sheet2!A$3:A$24,Sheet2!J$3:J$24)</f>
        <v>0</v>
      </c>
      <c r="AE475" s="138">
        <f t="shared" si="209"/>
        <v>0</v>
      </c>
      <c r="AF475" s="138">
        <f t="shared" si="210"/>
        <v>0</v>
      </c>
      <c r="AG475" s="137">
        <f>LOOKUP(V475,Sheet2!A$3:A$24,Sheet2!K$3:K$24)</f>
        <v>0</v>
      </c>
      <c r="AH475" s="143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37">
        <f>LOOKUP(R475,Sheet3!A$2:A$7,Sheet3!D$2:D$7)</f>
        <v>0</v>
      </c>
      <c r="AJ475" s="137">
        <f t="shared" si="225"/>
        <v>0</v>
      </c>
      <c r="AK475" s="137">
        <f t="shared" si="226"/>
        <v>0</v>
      </c>
      <c r="AL475" s="138">
        <f t="shared" si="211"/>
        <v>0</v>
      </c>
      <c r="AM475" s="138">
        <f t="shared" si="212"/>
        <v>0</v>
      </c>
      <c r="AN475" s="138">
        <f t="shared" si="213"/>
        <v>0</v>
      </c>
      <c r="AO475" s="138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15"/>
      <c r="AQ475" s="152">
        <f t="shared" si="214"/>
        <v>0</v>
      </c>
      <c r="AR475" s="153">
        <f>LOOKUP(S475,Sheet3!F$2:F$9,Sheet3!G$2:G$9)*(AN475-AJ475)*(AN475-AJ475)/2*G475*IF(L475=1,2,IF(L475=2,1,0))</f>
        <v>0</v>
      </c>
      <c r="AS475" s="153">
        <f>LOOKUP(R475,Sheet3!A$2:A$6,Sheet3!B$2:B$6)*AO475*G475</f>
        <v>0</v>
      </c>
      <c r="AT475" s="153">
        <f>LOOKUP(R475,Sheet3!A$2:A$6,Sheet3!C$2:C$6)*AO475*G475</f>
        <v>0</v>
      </c>
      <c r="AU475" s="154">
        <f>IF(AND(AE475&gt;3.5,AF475&gt;3.5),LOOKUP(Sheet1!V475,Sheet2!A$3:A$24,Sheet2!U$3:U$24),LOOKUP(V475,Sheet2!A$3:A$24,Sheet2!T$3:T$24))*G475</f>
        <v>0</v>
      </c>
      <c r="AV475" s="154">
        <f>IF(AND(AE475&gt;3.5,AF475&gt;3.5),LOOKUP(Sheet1!V475,Sheet2!A$3:A$24,Sheet2!W$3:W$24),LOOKUP(V475,Sheet2!A$3:A$24,Sheet2!V$3:V$24))*G475</f>
        <v>0</v>
      </c>
      <c r="AW475" s="153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3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3">
        <f>LOOKUP(S475,Sheet3!F$2:F$9,Sheet3!G$2:G$9)*MIN((((Z475-Y475)+(AD475-AC475))/2+AH475+LOOKUP(V475,Sheet2!A$3:A$24,Sheet2!K$3:K$24)),AN475-AK475)^2/2*G475*IF(L475=1,2,IF(L475=2,1,0))</f>
        <v>0</v>
      </c>
      <c r="AZ475" s="153">
        <f>IF(G475=0,0,MAX(0,SUM(AQ475:AR475)-SUM(AS475:AY475)-BA475-LOOKUP(V475,Sheet2!A$3:A$24,Sheet2!Y$3:Y$24)*G475))</f>
        <v>0</v>
      </c>
      <c r="BA475" s="154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58">
        <f>IF(S475="A",LOOKUP(S475,Sheet3!F$2:F$9,Sheet3!H$2:H$9)*(AN475+AJ475+0.5)*G475*IF(L475=1,2,IF(L475=2,1,0)),0)</f>
        <v>0</v>
      </c>
      <c r="BC475" s="159">
        <f t="shared" si="215"/>
        <v>0</v>
      </c>
      <c r="BD475" s="123">
        <f>LOOKUP($S475,Sheet3!$F$2:$F$9,Sheet3!I$2:I$9)*$G475*IF($L475=1,2,IF($L475=2,1,0))</f>
        <v>0</v>
      </c>
      <c r="BE475" s="123">
        <f>LOOKUP($S475,Sheet3!$F$2:$F$9,Sheet3!J$2:J$9)*$G475*IF($L475=1,2,IF($L475=2,1,0))</f>
        <v>0</v>
      </c>
      <c r="BF475" s="123">
        <f>LOOKUP($S475,Sheet3!$F$2:$F$9,Sheet3!K$2:K$9)*$G475*IF($L475=1,2,IF($L475=2,1,0))</f>
        <v>0</v>
      </c>
      <c r="BG475" s="123">
        <f>LOOKUP($S475,Sheet3!$F$2:$F$9,Sheet3!L$2:L$9)*$G475*IF($L475=1,2,IF($L475=2,1,0))</f>
        <v>0</v>
      </c>
      <c r="BH475" s="122">
        <f>LOOKUP($S475,Sheet3!$F$2:$F$9,Sheet3!M$2:M$9)*$G475*IF($L475=1,2,IF($L475=2,1,0))*2</f>
        <v>0</v>
      </c>
      <c r="BI475" s="122">
        <f>(AO475-Sheet3!$Q$4*IF($L475=1,2,IF($L475=2,1,0)))*LOOKUP(S475,Sheet3!F$2:F$9,Sheet3!M$2:M$9)*ROUNDUP(G475/Sheet3!$Q$7,0)</f>
        <v>0</v>
      </c>
      <c r="BJ475" s="122">
        <f>IF(S475="E",LOOKUP(Sheet3!$G$7,Sheet3!$A$18:$A$21,Sheet3!$B$18:$B$21),0)*G475*AN475*2</f>
        <v>0</v>
      </c>
      <c r="BK475" s="122">
        <f>IF(S475="E",LOOKUP(Sheet3!$G$7,Sheet3!$A$18:$A$21,Sheet3!$C$18:$C$21),0)*G475*AN475*2/1000</f>
        <v>0</v>
      </c>
      <c r="BL475" s="122">
        <f>IF(S475="E",LOOKUP(Sheet3!$G$7,Sheet3!$A$18:$A$21,Sheet3!$D$18:$D$21),0)*G475*AN475*2/1000</f>
        <v>0</v>
      </c>
      <c r="BN475" s="124">
        <f t="shared" si="216"/>
        <v>0</v>
      </c>
      <c r="BO475" s="124">
        <f t="shared" si="217"/>
        <v>0</v>
      </c>
      <c r="BP475" s="115"/>
      <c r="BQ475" s="56">
        <f t="shared" si="218"/>
        <v>0</v>
      </c>
      <c r="BR475" s="52">
        <f t="shared" si="219"/>
        <v>0</v>
      </c>
      <c r="BS475" s="52">
        <f t="shared" si="220"/>
        <v>0</v>
      </c>
      <c r="BT475" s="52">
        <f>IF(OR(LOOKUP(V475,Sheet2!A$3:A$25,Sheet2!B$3:B$25)=1,G475=0),0,AW475-AO475*0.2*G475)</f>
        <v>0</v>
      </c>
      <c r="BU475" s="52">
        <f t="shared" si="221"/>
        <v>0</v>
      </c>
      <c r="BV475" s="52">
        <f t="shared" si="222"/>
        <v>0</v>
      </c>
      <c r="BW475" s="32">
        <f t="shared" si="223"/>
        <v>0</v>
      </c>
    </row>
    <row r="476" spans="1:75">
      <c r="A476" s="110"/>
      <c r="D476" s="110">
        <f t="shared" si="204"/>
        <v>0</v>
      </c>
      <c r="E476" s="32"/>
      <c r="L476" s="32">
        <v>1</v>
      </c>
      <c r="M476" s="32">
        <v>0</v>
      </c>
      <c r="N476" s="32">
        <v>0</v>
      </c>
      <c r="O476" s="32">
        <v>0</v>
      </c>
      <c r="P476" s="32">
        <f t="shared" si="227"/>
        <v>0</v>
      </c>
      <c r="R476" s="111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2">
        <f t="shared" si="206"/>
        <v>0</v>
      </c>
      <c r="T476" s="113">
        <f t="shared" si="224"/>
        <v>0</v>
      </c>
      <c r="V476" s="137">
        <f t="shared" si="205"/>
        <v>0</v>
      </c>
      <c r="W476" s="138">
        <f t="shared" si="207"/>
        <v>0</v>
      </c>
      <c r="X476" s="138">
        <f t="shared" si="228"/>
        <v>0</v>
      </c>
      <c r="Y476" s="138">
        <f t="shared" si="229"/>
        <v>0</v>
      </c>
      <c r="Z476" s="138">
        <f>Y476+LOOKUP(V476,Sheet2!A$3:A$24,Sheet2!J$3:J$24)</f>
        <v>0</v>
      </c>
      <c r="AA476" s="138">
        <f t="shared" si="208"/>
        <v>0</v>
      </c>
      <c r="AB476" s="138">
        <f t="shared" si="230"/>
        <v>0</v>
      </c>
      <c r="AC476" s="138">
        <f t="shared" si="231"/>
        <v>0</v>
      </c>
      <c r="AD476" s="138">
        <f>AC476+LOOKUP(V476,Sheet2!A$3:A$24,Sheet2!J$3:J$24)</f>
        <v>0</v>
      </c>
      <c r="AE476" s="138">
        <f t="shared" si="209"/>
        <v>0</v>
      </c>
      <c r="AF476" s="138">
        <f t="shared" si="210"/>
        <v>0</v>
      </c>
      <c r="AG476" s="137">
        <f>LOOKUP(V476,Sheet2!A$3:A$24,Sheet2!K$3:K$24)</f>
        <v>0</v>
      </c>
      <c r="AH476" s="143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37">
        <f>LOOKUP(R476,Sheet3!A$2:A$7,Sheet3!D$2:D$7)</f>
        <v>0</v>
      </c>
      <c r="AJ476" s="137">
        <f t="shared" si="225"/>
        <v>0</v>
      </c>
      <c r="AK476" s="137">
        <f t="shared" si="226"/>
        <v>0</v>
      </c>
      <c r="AL476" s="138">
        <f t="shared" si="211"/>
        <v>0</v>
      </c>
      <c r="AM476" s="138">
        <f t="shared" si="212"/>
        <v>0</v>
      </c>
      <c r="AN476" s="138">
        <f t="shared" si="213"/>
        <v>0</v>
      </c>
      <c r="AO476" s="138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15"/>
      <c r="AQ476" s="152">
        <f t="shared" si="214"/>
        <v>0</v>
      </c>
      <c r="AR476" s="153">
        <f>LOOKUP(S476,Sheet3!F$2:F$9,Sheet3!G$2:G$9)*(AN476-AJ476)*(AN476-AJ476)/2*G476*IF(L476=1,2,IF(L476=2,1,0))</f>
        <v>0</v>
      </c>
      <c r="AS476" s="153">
        <f>LOOKUP(R476,Sheet3!A$2:A$6,Sheet3!B$2:B$6)*AO476*G476</f>
        <v>0</v>
      </c>
      <c r="AT476" s="153">
        <f>LOOKUP(R476,Sheet3!A$2:A$6,Sheet3!C$2:C$6)*AO476*G476</f>
        <v>0</v>
      </c>
      <c r="AU476" s="154">
        <f>IF(AND(AE476&gt;3.5,AF476&gt;3.5),LOOKUP(Sheet1!V476,Sheet2!A$3:A$24,Sheet2!U$3:U$24),LOOKUP(V476,Sheet2!A$3:A$24,Sheet2!T$3:T$24))*G476</f>
        <v>0</v>
      </c>
      <c r="AV476" s="154">
        <f>IF(AND(AE476&gt;3.5,AF476&gt;3.5),LOOKUP(Sheet1!V476,Sheet2!A$3:A$24,Sheet2!W$3:W$24),LOOKUP(V476,Sheet2!A$3:A$24,Sheet2!V$3:V$24))*G476</f>
        <v>0</v>
      </c>
      <c r="AW476" s="153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3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3">
        <f>LOOKUP(S476,Sheet3!F$2:F$9,Sheet3!G$2:G$9)*MIN((((Z476-Y476)+(AD476-AC476))/2+AH476+LOOKUP(V476,Sheet2!A$3:A$24,Sheet2!K$3:K$24)),AN476-AK476)^2/2*G476*IF(L476=1,2,IF(L476=2,1,0))</f>
        <v>0</v>
      </c>
      <c r="AZ476" s="153">
        <f>IF(G476=0,0,MAX(0,SUM(AQ476:AR476)-SUM(AS476:AY476)-BA476-LOOKUP(V476,Sheet2!A$3:A$24,Sheet2!Y$3:Y$24)*G476))</f>
        <v>0</v>
      </c>
      <c r="BA476" s="154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58">
        <f>IF(S476="A",LOOKUP(S476,Sheet3!F$2:F$9,Sheet3!H$2:H$9)*(AN476+AJ476+0.5)*G476*IF(L476=1,2,IF(L476=2,1,0)),0)</f>
        <v>0</v>
      </c>
      <c r="BC476" s="159">
        <f t="shared" si="215"/>
        <v>0</v>
      </c>
      <c r="BD476" s="123">
        <f>LOOKUP($S476,Sheet3!$F$2:$F$9,Sheet3!I$2:I$9)*$G476*IF($L476=1,2,IF($L476=2,1,0))</f>
        <v>0</v>
      </c>
      <c r="BE476" s="123">
        <f>LOOKUP($S476,Sheet3!$F$2:$F$9,Sheet3!J$2:J$9)*$G476*IF($L476=1,2,IF($L476=2,1,0))</f>
        <v>0</v>
      </c>
      <c r="BF476" s="123">
        <f>LOOKUP($S476,Sheet3!$F$2:$F$9,Sheet3!K$2:K$9)*$G476*IF($L476=1,2,IF($L476=2,1,0))</f>
        <v>0</v>
      </c>
      <c r="BG476" s="123">
        <f>LOOKUP($S476,Sheet3!$F$2:$F$9,Sheet3!L$2:L$9)*$G476*IF($L476=1,2,IF($L476=2,1,0))</f>
        <v>0</v>
      </c>
      <c r="BH476" s="122">
        <f>LOOKUP($S476,Sheet3!$F$2:$F$9,Sheet3!M$2:M$9)*$G476*IF($L476=1,2,IF($L476=2,1,0))*2</f>
        <v>0</v>
      </c>
      <c r="BI476" s="122">
        <f>(AO476-Sheet3!$Q$4*IF($L476=1,2,IF($L476=2,1,0)))*LOOKUP(S476,Sheet3!F$2:F$9,Sheet3!M$2:M$9)*ROUNDUP(G476/Sheet3!$Q$7,0)</f>
        <v>0</v>
      </c>
      <c r="BJ476" s="122">
        <f>IF(S476="E",LOOKUP(Sheet3!$G$7,Sheet3!$A$18:$A$21,Sheet3!$B$18:$B$21),0)*G476*AN476*2</f>
        <v>0</v>
      </c>
      <c r="BK476" s="122">
        <f>IF(S476="E",LOOKUP(Sheet3!$G$7,Sheet3!$A$18:$A$21,Sheet3!$C$18:$C$21),0)*G476*AN476*2/1000</f>
        <v>0</v>
      </c>
      <c r="BL476" s="122">
        <f>IF(S476="E",LOOKUP(Sheet3!$G$7,Sheet3!$A$18:$A$21,Sheet3!$D$18:$D$21),0)*G476*AN476*2/1000</f>
        <v>0</v>
      </c>
      <c r="BN476" s="124">
        <f t="shared" si="216"/>
        <v>0</v>
      </c>
      <c r="BO476" s="124">
        <f t="shared" si="217"/>
        <v>0</v>
      </c>
      <c r="BP476" s="115"/>
      <c r="BQ476" s="56">
        <f t="shared" si="218"/>
        <v>0</v>
      </c>
      <c r="BR476" s="52">
        <f t="shared" si="219"/>
        <v>0</v>
      </c>
      <c r="BS476" s="52">
        <f t="shared" si="220"/>
        <v>0</v>
      </c>
      <c r="BT476" s="52">
        <f>IF(OR(LOOKUP(V476,Sheet2!A$3:A$25,Sheet2!B$3:B$25)=1,G476=0),0,AW476-AO476*0.2*G476)</f>
        <v>0</v>
      </c>
      <c r="BU476" s="52">
        <f t="shared" si="221"/>
        <v>0</v>
      </c>
      <c r="BV476" s="52">
        <f t="shared" si="222"/>
        <v>0</v>
      </c>
      <c r="BW476" s="32">
        <f t="shared" si="223"/>
        <v>0</v>
      </c>
    </row>
    <row r="477" spans="1:75">
      <c r="A477" s="110"/>
      <c r="D477" s="110">
        <f t="shared" si="204"/>
        <v>0</v>
      </c>
      <c r="E477" s="32"/>
      <c r="L477" s="32">
        <v>1</v>
      </c>
      <c r="M477" s="32">
        <v>0</v>
      </c>
      <c r="N477" s="32">
        <v>0</v>
      </c>
      <c r="O477" s="32">
        <v>0</v>
      </c>
      <c r="P477" s="32">
        <f t="shared" si="227"/>
        <v>0</v>
      </c>
      <c r="R477" s="111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2">
        <f t="shared" si="206"/>
        <v>0</v>
      </c>
      <c r="T477" s="113">
        <f t="shared" si="224"/>
        <v>0</v>
      </c>
      <c r="V477" s="137">
        <f t="shared" si="205"/>
        <v>0</v>
      </c>
      <c r="W477" s="138">
        <f t="shared" si="207"/>
        <v>0</v>
      </c>
      <c r="X477" s="138">
        <f t="shared" si="228"/>
        <v>0</v>
      </c>
      <c r="Y477" s="138">
        <f t="shared" si="229"/>
        <v>0</v>
      </c>
      <c r="Z477" s="138">
        <f>Y477+LOOKUP(V477,Sheet2!A$3:A$24,Sheet2!J$3:J$24)</f>
        <v>0</v>
      </c>
      <c r="AA477" s="138">
        <f t="shared" si="208"/>
        <v>0</v>
      </c>
      <c r="AB477" s="138">
        <f t="shared" si="230"/>
        <v>0</v>
      </c>
      <c r="AC477" s="138">
        <f t="shared" si="231"/>
        <v>0</v>
      </c>
      <c r="AD477" s="138">
        <f>AC477+LOOKUP(V477,Sheet2!A$3:A$24,Sheet2!J$3:J$24)</f>
        <v>0</v>
      </c>
      <c r="AE477" s="138">
        <f t="shared" si="209"/>
        <v>0</v>
      </c>
      <c r="AF477" s="138">
        <f t="shared" si="210"/>
        <v>0</v>
      </c>
      <c r="AG477" s="137">
        <f>LOOKUP(V477,Sheet2!A$3:A$24,Sheet2!K$3:K$24)</f>
        <v>0</v>
      </c>
      <c r="AH477" s="143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37">
        <f>LOOKUP(R477,Sheet3!A$2:A$7,Sheet3!D$2:D$7)</f>
        <v>0</v>
      </c>
      <c r="AJ477" s="137">
        <f t="shared" si="225"/>
        <v>0</v>
      </c>
      <c r="AK477" s="137">
        <f t="shared" si="226"/>
        <v>0</v>
      </c>
      <c r="AL477" s="138">
        <f t="shared" si="211"/>
        <v>0</v>
      </c>
      <c r="AM477" s="138">
        <f t="shared" si="212"/>
        <v>0</v>
      </c>
      <c r="AN477" s="138">
        <f t="shared" si="213"/>
        <v>0</v>
      </c>
      <c r="AO477" s="138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15"/>
      <c r="AQ477" s="152">
        <f t="shared" si="214"/>
        <v>0</v>
      </c>
      <c r="AR477" s="153">
        <f>LOOKUP(S477,Sheet3!F$2:F$9,Sheet3!G$2:G$9)*(AN477-AJ477)*(AN477-AJ477)/2*G477*IF(L477=1,2,IF(L477=2,1,0))</f>
        <v>0</v>
      </c>
      <c r="AS477" s="153">
        <f>LOOKUP(R477,Sheet3!A$2:A$6,Sheet3!B$2:B$6)*AO477*G477</f>
        <v>0</v>
      </c>
      <c r="AT477" s="153">
        <f>LOOKUP(R477,Sheet3!A$2:A$6,Sheet3!C$2:C$6)*AO477*G477</f>
        <v>0</v>
      </c>
      <c r="AU477" s="154">
        <f>IF(AND(AE477&gt;3.5,AF477&gt;3.5),LOOKUP(Sheet1!V477,Sheet2!A$3:A$24,Sheet2!U$3:U$24),LOOKUP(V477,Sheet2!A$3:A$24,Sheet2!T$3:T$24))*G477</f>
        <v>0</v>
      </c>
      <c r="AV477" s="154">
        <f>IF(AND(AE477&gt;3.5,AF477&gt;3.5),LOOKUP(Sheet1!V477,Sheet2!A$3:A$24,Sheet2!W$3:W$24),LOOKUP(V477,Sheet2!A$3:A$24,Sheet2!V$3:V$24))*G477</f>
        <v>0</v>
      </c>
      <c r="AW477" s="153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3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3">
        <f>LOOKUP(S477,Sheet3!F$2:F$9,Sheet3!G$2:G$9)*MIN((((Z477-Y477)+(AD477-AC477))/2+AH477+LOOKUP(V477,Sheet2!A$3:A$24,Sheet2!K$3:K$24)),AN477-AK477)^2/2*G477*IF(L477=1,2,IF(L477=2,1,0))</f>
        <v>0</v>
      </c>
      <c r="AZ477" s="153">
        <f>IF(G477=0,0,MAX(0,SUM(AQ477:AR477)-SUM(AS477:AY477)-BA477-LOOKUP(V477,Sheet2!A$3:A$24,Sheet2!Y$3:Y$24)*G477))</f>
        <v>0</v>
      </c>
      <c r="BA477" s="154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58">
        <f>IF(S477="A",LOOKUP(S477,Sheet3!F$2:F$9,Sheet3!H$2:H$9)*(AN477+AJ477+0.5)*G477*IF(L477=1,2,IF(L477=2,1,0)),0)</f>
        <v>0</v>
      </c>
      <c r="BC477" s="159">
        <f t="shared" si="215"/>
        <v>0</v>
      </c>
      <c r="BD477" s="123">
        <f>LOOKUP($S477,Sheet3!$F$2:$F$9,Sheet3!I$2:I$9)*$G477*IF($L477=1,2,IF($L477=2,1,0))</f>
        <v>0</v>
      </c>
      <c r="BE477" s="123">
        <f>LOOKUP($S477,Sheet3!$F$2:$F$9,Sheet3!J$2:J$9)*$G477*IF($L477=1,2,IF($L477=2,1,0))</f>
        <v>0</v>
      </c>
      <c r="BF477" s="123">
        <f>LOOKUP($S477,Sheet3!$F$2:$F$9,Sheet3!K$2:K$9)*$G477*IF($L477=1,2,IF($L477=2,1,0))</f>
        <v>0</v>
      </c>
      <c r="BG477" s="123">
        <f>LOOKUP($S477,Sheet3!$F$2:$F$9,Sheet3!L$2:L$9)*$G477*IF($L477=1,2,IF($L477=2,1,0))</f>
        <v>0</v>
      </c>
      <c r="BH477" s="122">
        <f>LOOKUP($S477,Sheet3!$F$2:$F$9,Sheet3!M$2:M$9)*$G477*IF($L477=1,2,IF($L477=2,1,0))*2</f>
        <v>0</v>
      </c>
      <c r="BI477" s="122">
        <f>(AO477-Sheet3!$Q$4*IF($L477=1,2,IF($L477=2,1,0)))*LOOKUP(S477,Sheet3!F$2:F$9,Sheet3!M$2:M$9)*ROUNDUP(G477/Sheet3!$Q$7,0)</f>
        <v>0</v>
      </c>
      <c r="BJ477" s="122">
        <f>IF(S477="E",LOOKUP(Sheet3!$G$7,Sheet3!$A$18:$A$21,Sheet3!$B$18:$B$21),0)*G477*AN477*2</f>
        <v>0</v>
      </c>
      <c r="BK477" s="122">
        <f>IF(S477="E",LOOKUP(Sheet3!$G$7,Sheet3!$A$18:$A$21,Sheet3!$C$18:$C$21),0)*G477*AN477*2/1000</f>
        <v>0</v>
      </c>
      <c r="BL477" s="122">
        <f>IF(S477="E",LOOKUP(Sheet3!$G$7,Sheet3!$A$18:$A$21,Sheet3!$D$18:$D$21),0)*G477*AN477*2/1000</f>
        <v>0</v>
      </c>
      <c r="BN477" s="124">
        <f t="shared" si="216"/>
        <v>0</v>
      </c>
      <c r="BO477" s="124">
        <f t="shared" si="217"/>
        <v>0</v>
      </c>
      <c r="BP477" s="115"/>
      <c r="BQ477" s="56">
        <f t="shared" si="218"/>
        <v>0</v>
      </c>
      <c r="BR477" s="52">
        <f t="shared" si="219"/>
        <v>0</v>
      </c>
      <c r="BS477" s="52">
        <f t="shared" si="220"/>
        <v>0</v>
      </c>
      <c r="BT477" s="52">
        <f>IF(OR(LOOKUP(V477,Sheet2!A$3:A$25,Sheet2!B$3:B$25)=1,G477=0),0,AW477-AO477*0.2*G477)</f>
        <v>0</v>
      </c>
      <c r="BU477" s="52">
        <f t="shared" si="221"/>
        <v>0</v>
      </c>
      <c r="BV477" s="52">
        <f t="shared" si="222"/>
        <v>0</v>
      </c>
      <c r="BW477" s="32">
        <f t="shared" si="223"/>
        <v>0</v>
      </c>
    </row>
    <row r="478" spans="1:75">
      <c r="A478" s="110"/>
      <c r="D478" s="110">
        <f t="shared" si="204"/>
        <v>0</v>
      </c>
      <c r="E478" s="32"/>
      <c r="L478" s="32">
        <v>1</v>
      </c>
      <c r="M478" s="32">
        <v>0</v>
      </c>
      <c r="N478" s="32">
        <v>0</v>
      </c>
      <c r="O478" s="32">
        <v>0</v>
      </c>
      <c r="P478" s="32">
        <f t="shared" si="227"/>
        <v>0</v>
      </c>
      <c r="R478" s="111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2">
        <f t="shared" si="206"/>
        <v>0</v>
      </c>
      <c r="T478" s="113">
        <f t="shared" si="224"/>
        <v>0</v>
      </c>
      <c r="V478" s="137">
        <f t="shared" si="205"/>
        <v>0</v>
      </c>
      <c r="W478" s="138">
        <f t="shared" si="207"/>
        <v>0</v>
      </c>
      <c r="X478" s="138">
        <f t="shared" si="228"/>
        <v>0</v>
      </c>
      <c r="Y478" s="138">
        <f t="shared" si="229"/>
        <v>0</v>
      </c>
      <c r="Z478" s="138">
        <f>Y478+LOOKUP(V478,Sheet2!A$3:A$24,Sheet2!J$3:J$24)</f>
        <v>0</v>
      </c>
      <c r="AA478" s="138">
        <f t="shared" si="208"/>
        <v>0</v>
      </c>
      <c r="AB478" s="138">
        <f t="shared" si="230"/>
        <v>0</v>
      </c>
      <c r="AC478" s="138">
        <f t="shared" si="231"/>
        <v>0</v>
      </c>
      <c r="AD478" s="138">
        <f>AC478+LOOKUP(V478,Sheet2!A$3:A$24,Sheet2!J$3:J$24)</f>
        <v>0</v>
      </c>
      <c r="AE478" s="138">
        <f t="shared" si="209"/>
        <v>0</v>
      </c>
      <c r="AF478" s="138">
        <f t="shared" si="210"/>
        <v>0</v>
      </c>
      <c r="AG478" s="137">
        <f>LOOKUP(V478,Sheet2!A$3:A$24,Sheet2!K$3:K$24)</f>
        <v>0</v>
      </c>
      <c r="AH478" s="143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37">
        <f>LOOKUP(R478,Sheet3!A$2:A$7,Sheet3!D$2:D$7)</f>
        <v>0</v>
      </c>
      <c r="AJ478" s="137">
        <f t="shared" si="225"/>
        <v>0</v>
      </c>
      <c r="AK478" s="137">
        <f t="shared" si="226"/>
        <v>0</v>
      </c>
      <c r="AL478" s="138">
        <f t="shared" si="211"/>
        <v>0</v>
      </c>
      <c r="AM478" s="138">
        <f t="shared" si="212"/>
        <v>0</v>
      </c>
      <c r="AN478" s="138">
        <f t="shared" si="213"/>
        <v>0</v>
      </c>
      <c r="AO478" s="138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15"/>
      <c r="AQ478" s="152">
        <f t="shared" si="214"/>
        <v>0</v>
      </c>
      <c r="AR478" s="153">
        <f>LOOKUP(S478,Sheet3!F$2:F$9,Sheet3!G$2:G$9)*(AN478-AJ478)*(AN478-AJ478)/2*G478*IF(L478=1,2,IF(L478=2,1,0))</f>
        <v>0</v>
      </c>
      <c r="AS478" s="153">
        <f>LOOKUP(R478,Sheet3!A$2:A$6,Sheet3!B$2:B$6)*AO478*G478</f>
        <v>0</v>
      </c>
      <c r="AT478" s="153">
        <f>LOOKUP(R478,Sheet3!A$2:A$6,Sheet3!C$2:C$6)*AO478*G478</f>
        <v>0</v>
      </c>
      <c r="AU478" s="154">
        <f>IF(AND(AE478&gt;3.5,AF478&gt;3.5),LOOKUP(Sheet1!V478,Sheet2!A$3:A$24,Sheet2!U$3:U$24),LOOKUP(V478,Sheet2!A$3:A$24,Sheet2!T$3:T$24))*G478</f>
        <v>0</v>
      </c>
      <c r="AV478" s="154">
        <f>IF(AND(AE478&gt;3.5,AF478&gt;3.5),LOOKUP(Sheet1!V478,Sheet2!A$3:A$24,Sheet2!W$3:W$24),LOOKUP(V478,Sheet2!A$3:A$24,Sheet2!V$3:V$24))*G478</f>
        <v>0</v>
      </c>
      <c r="AW478" s="153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3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3">
        <f>LOOKUP(S478,Sheet3!F$2:F$9,Sheet3!G$2:G$9)*MIN((((Z478-Y478)+(AD478-AC478))/2+AH478+LOOKUP(V478,Sheet2!A$3:A$24,Sheet2!K$3:K$24)),AN478-AK478)^2/2*G478*IF(L478=1,2,IF(L478=2,1,0))</f>
        <v>0</v>
      </c>
      <c r="AZ478" s="153">
        <f>IF(G478=0,0,MAX(0,SUM(AQ478:AR478)-SUM(AS478:AY478)-BA478-LOOKUP(V478,Sheet2!A$3:A$24,Sheet2!Y$3:Y$24)*G478))</f>
        <v>0</v>
      </c>
      <c r="BA478" s="154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58">
        <f>IF(S478="A",LOOKUP(S478,Sheet3!F$2:F$9,Sheet3!H$2:H$9)*(AN478+AJ478+0.5)*G478*IF(L478=1,2,IF(L478=2,1,0)),0)</f>
        <v>0</v>
      </c>
      <c r="BC478" s="159">
        <f t="shared" si="215"/>
        <v>0</v>
      </c>
      <c r="BD478" s="123">
        <f>LOOKUP($S478,Sheet3!$F$2:$F$9,Sheet3!I$2:I$9)*$G478*IF($L478=1,2,IF($L478=2,1,0))</f>
        <v>0</v>
      </c>
      <c r="BE478" s="123">
        <f>LOOKUP($S478,Sheet3!$F$2:$F$9,Sheet3!J$2:J$9)*$G478*IF($L478=1,2,IF($L478=2,1,0))</f>
        <v>0</v>
      </c>
      <c r="BF478" s="123">
        <f>LOOKUP($S478,Sheet3!$F$2:$F$9,Sheet3!K$2:K$9)*$G478*IF($L478=1,2,IF($L478=2,1,0))</f>
        <v>0</v>
      </c>
      <c r="BG478" s="123">
        <f>LOOKUP($S478,Sheet3!$F$2:$F$9,Sheet3!L$2:L$9)*$G478*IF($L478=1,2,IF($L478=2,1,0))</f>
        <v>0</v>
      </c>
      <c r="BH478" s="122">
        <f>LOOKUP($S478,Sheet3!$F$2:$F$9,Sheet3!M$2:M$9)*$G478*IF($L478=1,2,IF($L478=2,1,0))*2</f>
        <v>0</v>
      </c>
      <c r="BI478" s="122">
        <f>(AO478-Sheet3!$Q$4*IF($L478=1,2,IF($L478=2,1,0)))*LOOKUP(S478,Sheet3!F$2:F$9,Sheet3!M$2:M$9)*ROUNDUP(G478/Sheet3!$Q$7,0)</f>
        <v>0</v>
      </c>
      <c r="BJ478" s="122">
        <f>IF(S478="E",LOOKUP(Sheet3!$G$7,Sheet3!$A$18:$A$21,Sheet3!$B$18:$B$21),0)*G478*AN478*2</f>
        <v>0</v>
      </c>
      <c r="BK478" s="122">
        <f>IF(S478="E",LOOKUP(Sheet3!$G$7,Sheet3!$A$18:$A$21,Sheet3!$C$18:$C$21),0)*G478*AN478*2/1000</f>
        <v>0</v>
      </c>
      <c r="BL478" s="122">
        <f>IF(S478="E",LOOKUP(Sheet3!$G$7,Sheet3!$A$18:$A$21,Sheet3!$D$18:$D$21),0)*G478*AN478*2/1000</f>
        <v>0</v>
      </c>
      <c r="BN478" s="124">
        <f t="shared" si="216"/>
        <v>0</v>
      </c>
      <c r="BO478" s="124">
        <f t="shared" si="217"/>
        <v>0</v>
      </c>
      <c r="BP478" s="115"/>
      <c r="BQ478" s="56">
        <f t="shared" si="218"/>
        <v>0</v>
      </c>
      <c r="BR478" s="52">
        <f t="shared" si="219"/>
        <v>0</v>
      </c>
      <c r="BS478" s="52">
        <f t="shared" si="220"/>
        <v>0</v>
      </c>
      <c r="BT478" s="52">
        <f>IF(OR(LOOKUP(V478,Sheet2!A$3:A$25,Sheet2!B$3:B$25)=1,G478=0),0,AW478-AO478*0.2*G478)</f>
        <v>0</v>
      </c>
      <c r="BU478" s="52">
        <f t="shared" si="221"/>
        <v>0</v>
      </c>
      <c r="BV478" s="52">
        <f t="shared" si="222"/>
        <v>0</v>
      </c>
      <c r="BW478" s="32">
        <f t="shared" si="223"/>
        <v>0</v>
      </c>
    </row>
    <row r="479" spans="1:75">
      <c r="A479" s="110"/>
      <c r="D479" s="110">
        <f t="shared" si="204"/>
        <v>0</v>
      </c>
      <c r="E479" s="32"/>
      <c r="L479" s="32">
        <v>1</v>
      </c>
      <c r="M479" s="32">
        <v>0</v>
      </c>
      <c r="N479" s="32">
        <v>0</v>
      </c>
      <c r="O479" s="32">
        <v>0</v>
      </c>
      <c r="P479" s="32">
        <f t="shared" si="227"/>
        <v>0</v>
      </c>
      <c r="R479" s="111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2">
        <f t="shared" si="206"/>
        <v>0</v>
      </c>
      <c r="T479" s="113">
        <f t="shared" si="224"/>
        <v>0</v>
      </c>
      <c r="V479" s="137">
        <f t="shared" si="205"/>
        <v>0</v>
      </c>
      <c r="W479" s="138">
        <f t="shared" si="207"/>
        <v>0</v>
      </c>
      <c r="X479" s="138">
        <f t="shared" si="228"/>
        <v>0</v>
      </c>
      <c r="Y479" s="138">
        <f t="shared" si="229"/>
        <v>0</v>
      </c>
      <c r="Z479" s="138">
        <f>Y479+LOOKUP(V479,Sheet2!A$3:A$24,Sheet2!J$3:J$24)</f>
        <v>0</v>
      </c>
      <c r="AA479" s="138">
        <f t="shared" si="208"/>
        <v>0</v>
      </c>
      <c r="AB479" s="138">
        <f t="shared" si="230"/>
        <v>0</v>
      </c>
      <c r="AC479" s="138">
        <f t="shared" si="231"/>
        <v>0</v>
      </c>
      <c r="AD479" s="138">
        <f>AC479+LOOKUP(V479,Sheet2!A$3:A$24,Sheet2!J$3:J$24)</f>
        <v>0</v>
      </c>
      <c r="AE479" s="138">
        <f t="shared" si="209"/>
        <v>0</v>
      </c>
      <c r="AF479" s="138">
        <f t="shared" si="210"/>
        <v>0</v>
      </c>
      <c r="AG479" s="137">
        <f>LOOKUP(V479,Sheet2!A$3:A$24,Sheet2!K$3:K$24)</f>
        <v>0</v>
      </c>
      <c r="AH479" s="143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37">
        <f>LOOKUP(R479,Sheet3!A$2:A$7,Sheet3!D$2:D$7)</f>
        <v>0</v>
      </c>
      <c r="AJ479" s="137">
        <f t="shared" si="225"/>
        <v>0</v>
      </c>
      <c r="AK479" s="137">
        <f t="shared" si="226"/>
        <v>0</v>
      </c>
      <c r="AL479" s="138">
        <f t="shared" si="211"/>
        <v>0</v>
      </c>
      <c r="AM479" s="138">
        <f t="shared" si="212"/>
        <v>0</v>
      </c>
      <c r="AN479" s="138">
        <f t="shared" si="213"/>
        <v>0</v>
      </c>
      <c r="AO479" s="138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15"/>
      <c r="AQ479" s="152">
        <f t="shared" si="214"/>
        <v>0</v>
      </c>
      <c r="AR479" s="153">
        <f>LOOKUP(S479,Sheet3!F$2:F$9,Sheet3!G$2:G$9)*(AN479-AJ479)*(AN479-AJ479)/2*G479*IF(L479=1,2,IF(L479=2,1,0))</f>
        <v>0</v>
      </c>
      <c r="AS479" s="153">
        <f>LOOKUP(R479,Sheet3!A$2:A$6,Sheet3!B$2:B$6)*AO479*G479</f>
        <v>0</v>
      </c>
      <c r="AT479" s="153">
        <f>LOOKUP(R479,Sheet3!A$2:A$6,Sheet3!C$2:C$6)*AO479*G479</f>
        <v>0</v>
      </c>
      <c r="AU479" s="154">
        <f>IF(AND(AE479&gt;3.5,AF479&gt;3.5),LOOKUP(Sheet1!V479,Sheet2!A$3:A$24,Sheet2!U$3:U$24),LOOKUP(V479,Sheet2!A$3:A$24,Sheet2!T$3:T$24))*G479</f>
        <v>0</v>
      </c>
      <c r="AV479" s="154">
        <f>IF(AND(AE479&gt;3.5,AF479&gt;3.5),LOOKUP(Sheet1!V479,Sheet2!A$3:A$24,Sheet2!W$3:W$24),LOOKUP(V479,Sheet2!A$3:A$24,Sheet2!V$3:V$24))*G479</f>
        <v>0</v>
      </c>
      <c r="AW479" s="153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3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3">
        <f>LOOKUP(S479,Sheet3!F$2:F$9,Sheet3!G$2:G$9)*MIN((((Z479-Y479)+(AD479-AC479))/2+AH479+LOOKUP(V479,Sheet2!A$3:A$24,Sheet2!K$3:K$24)),AN479-AK479)^2/2*G479*IF(L479=1,2,IF(L479=2,1,0))</f>
        <v>0</v>
      </c>
      <c r="AZ479" s="153">
        <f>IF(G479=0,0,MAX(0,SUM(AQ479:AR479)-SUM(AS479:AY479)-BA479-LOOKUP(V479,Sheet2!A$3:A$24,Sheet2!Y$3:Y$24)*G479))</f>
        <v>0</v>
      </c>
      <c r="BA479" s="154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58">
        <f>IF(S479="A",LOOKUP(S479,Sheet3!F$2:F$9,Sheet3!H$2:H$9)*(AN479+AJ479+0.5)*G479*IF(L479=1,2,IF(L479=2,1,0)),0)</f>
        <v>0</v>
      </c>
      <c r="BC479" s="159">
        <f t="shared" si="215"/>
        <v>0</v>
      </c>
      <c r="BD479" s="123">
        <f>LOOKUP($S479,Sheet3!$F$2:$F$9,Sheet3!I$2:I$9)*$G479*IF($L479=1,2,IF($L479=2,1,0))</f>
        <v>0</v>
      </c>
      <c r="BE479" s="123">
        <f>LOOKUP($S479,Sheet3!$F$2:$F$9,Sheet3!J$2:J$9)*$G479*IF($L479=1,2,IF($L479=2,1,0))</f>
        <v>0</v>
      </c>
      <c r="BF479" s="123">
        <f>LOOKUP($S479,Sheet3!$F$2:$F$9,Sheet3!K$2:K$9)*$G479*IF($L479=1,2,IF($L479=2,1,0))</f>
        <v>0</v>
      </c>
      <c r="BG479" s="123">
        <f>LOOKUP($S479,Sheet3!$F$2:$F$9,Sheet3!L$2:L$9)*$G479*IF($L479=1,2,IF($L479=2,1,0))</f>
        <v>0</v>
      </c>
      <c r="BH479" s="122">
        <f>LOOKUP($S479,Sheet3!$F$2:$F$9,Sheet3!M$2:M$9)*$G479*IF($L479=1,2,IF($L479=2,1,0))*2</f>
        <v>0</v>
      </c>
      <c r="BI479" s="122">
        <f>(AO479-Sheet3!$Q$4*IF($L479=1,2,IF($L479=2,1,0)))*LOOKUP(S479,Sheet3!F$2:F$9,Sheet3!M$2:M$9)*ROUNDUP(G479/Sheet3!$Q$7,0)</f>
        <v>0</v>
      </c>
      <c r="BJ479" s="122">
        <f>IF(S479="E",LOOKUP(Sheet3!$G$7,Sheet3!$A$18:$A$21,Sheet3!$B$18:$B$21),0)*G479*AN479*2</f>
        <v>0</v>
      </c>
      <c r="BK479" s="122">
        <f>IF(S479="E",LOOKUP(Sheet3!$G$7,Sheet3!$A$18:$A$21,Sheet3!$C$18:$C$21),0)*G479*AN479*2/1000</f>
        <v>0</v>
      </c>
      <c r="BL479" s="122">
        <f>IF(S479="E",LOOKUP(Sheet3!$G$7,Sheet3!$A$18:$A$21,Sheet3!$D$18:$D$21),0)*G479*AN479*2/1000</f>
        <v>0</v>
      </c>
      <c r="BN479" s="124">
        <f t="shared" si="216"/>
        <v>0</v>
      </c>
      <c r="BO479" s="124">
        <f t="shared" si="217"/>
        <v>0</v>
      </c>
      <c r="BP479" s="115"/>
      <c r="BQ479" s="56">
        <f t="shared" si="218"/>
        <v>0</v>
      </c>
      <c r="BR479" s="52">
        <f t="shared" si="219"/>
        <v>0</v>
      </c>
      <c r="BS479" s="52">
        <f t="shared" si="220"/>
        <v>0</v>
      </c>
      <c r="BT479" s="52">
        <f>IF(OR(LOOKUP(V479,Sheet2!A$3:A$25,Sheet2!B$3:B$25)=1,G479=0),0,AW479-AO479*0.2*G479)</f>
        <v>0</v>
      </c>
      <c r="BU479" s="52">
        <f t="shared" si="221"/>
        <v>0</v>
      </c>
      <c r="BV479" s="52">
        <f t="shared" si="222"/>
        <v>0</v>
      </c>
      <c r="BW479" s="32">
        <f t="shared" si="223"/>
        <v>0</v>
      </c>
    </row>
    <row r="480" spans="1:75">
      <c r="A480" s="110"/>
      <c r="D480" s="110">
        <f t="shared" si="204"/>
        <v>0</v>
      </c>
      <c r="E480" s="32"/>
      <c r="L480" s="32">
        <v>1</v>
      </c>
      <c r="M480" s="32">
        <v>0</v>
      </c>
      <c r="N480" s="32">
        <v>0</v>
      </c>
      <c r="O480" s="32">
        <v>0</v>
      </c>
      <c r="P480" s="32">
        <f t="shared" si="227"/>
        <v>0</v>
      </c>
      <c r="R480" s="111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2">
        <f t="shared" si="206"/>
        <v>0</v>
      </c>
      <c r="T480" s="113">
        <f t="shared" si="224"/>
        <v>0</v>
      </c>
      <c r="V480" s="137">
        <f t="shared" si="205"/>
        <v>0</v>
      </c>
      <c r="W480" s="138">
        <f t="shared" si="207"/>
        <v>0</v>
      </c>
      <c r="X480" s="138">
        <f t="shared" si="228"/>
        <v>0</v>
      </c>
      <c r="Y480" s="138">
        <f t="shared" si="229"/>
        <v>0</v>
      </c>
      <c r="Z480" s="138">
        <f>Y480+LOOKUP(V480,Sheet2!A$3:A$24,Sheet2!J$3:J$24)</f>
        <v>0</v>
      </c>
      <c r="AA480" s="138">
        <f t="shared" si="208"/>
        <v>0</v>
      </c>
      <c r="AB480" s="138">
        <f t="shared" si="230"/>
        <v>0</v>
      </c>
      <c r="AC480" s="138">
        <f t="shared" si="231"/>
        <v>0</v>
      </c>
      <c r="AD480" s="138">
        <f>AC480+LOOKUP(V480,Sheet2!A$3:A$24,Sheet2!J$3:J$24)</f>
        <v>0</v>
      </c>
      <c r="AE480" s="138">
        <f t="shared" si="209"/>
        <v>0</v>
      </c>
      <c r="AF480" s="138">
        <f t="shared" si="210"/>
        <v>0</v>
      </c>
      <c r="AG480" s="137">
        <f>LOOKUP(V480,Sheet2!A$3:A$24,Sheet2!K$3:K$24)</f>
        <v>0</v>
      </c>
      <c r="AH480" s="143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37">
        <f>LOOKUP(R480,Sheet3!A$2:A$7,Sheet3!D$2:D$7)</f>
        <v>0</v>
      </c>
      <c r="AJ480" s="137">
        <f t="shared" si="225"/>
        <v>0</v>
      </c>
      <c r="AK480" s="137">
        <f t="shared" si="226"/>
        <v>0</v>
      </c>
      <c r="AL480" s="138">
        <f t="shared" si="211"/>
        <v>0</v>
      </c>
      <c r="AM480" s="138">
        <f t="shared" si="212"/>
        <v>0</v>
      </c>
      <c r="AN480" s="138">
        <f t="shared" si="213"/>
        <v>0</v>
      </c>
      <c r="AO480" s="138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15"/>
      <c r="AQ480" s="152">
        <f t="shared" si="214"/>
        <v>0</v>
      </c>
      <c r="AR480" s="153">
        <f>LOOKUP(S480,Sheet3!F$2:F$9,Sheet3!G$2:G$9)*(AN480-AJ480)*(AN480-AJ480)/2*G480*IF(L480=1,2,IF(L480=2,1,0))</f>
        <v>0</v>
      </c>
      <c r="AS480" s="153">
        <f>LOOKUP(R480,Sheet3!A$2:A$6,Sheet3!B$2:B$6)*AO480*G480</f>
        <v>0</v>
      </c>
      <c r="AT480" s="153">
        <f>LOOKUP(R480,Sheet3!A$2:A$6,Sheet3!C$2:C$6)*AO480*G480</f>
        <v>0</v>
      </c>
      <c r="AU480" s="154">
        <f>IF(AND(AE480&gt;3.5,AF480&gt;3.5),LOOKUP(Sheet1!V480,Sheet2!A$3:A$24,Sheet2!U$3:U$24),LOOKUP(V480,Sheet2!A$3:A$24,Sheet2!T$3:T$24))*G480</f>
        <v>0</v>
      </c>
      <c r="AV480" s="154">
        <f>IF(AND(AE480&gt;3.5,AF480&gt;3.5),LOOKUP(Sheet1!V480,Sheet2!A$3:A$24,Sheet2!W$3:W$24),LOOKUP(V480,Sheet2!A$3:A$24,Sheet2!V$3:V$24))*G480</f>
        <v>0</v>
      </c>
      <c r="AW480" s="153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3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3">
        <f>LOOKUP(S480,Sheet3!F$2:F$9,Sheet3!G$2:G$9)*MIN((((Z480-Y480)+(AD480-AC480))/2+AH480+LOOKUP(V480,Sheet2!A$3:A$24,Sheet2!K$3:K$24)),AN480-AK480)^2/2*G480*IF(L480=1,2,IF(L480=2,1,0))</f>
        <v>0</v>
      </c>
      <c r="AZ480" s="153">
        <f>IF(G480=0,0,MAX(0,SUM(AQ480:AR480)-SUM(AS480:AY480)-BA480-LOOKUP(V480,Sheet2!A$3:A$24,Sheet2!Y$3:Y$24)*G480))</f>
        <v>0</v>
      </c>
      <c r="BA480" s="154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58">
        <f>IF(S480="A",LOOKUP(S480,Sheet3!F$2:F$9,Sheet3!H$2:H$9)*(AN480+AJ480+0.5)*G480*IF(L480=1,2,IF(L480=2,1,0)),0)</f>
        <v>0</v>
      </c>
      <c r="BC480" s="159">
        <f t="shared" si="215"/>
        <v>0</v>
      </c>
      <c r="BD480" s="123">
        <f>LOOKUP($S480,Sheet3!$F$2:$F$9,Sheet3!I$2:I$9)*$G480*IF($L480=1,2,IF($L480=2,1,0))</f>
        <v>0</v>
      </c>
      <c r="BE480" s="123">
        <f>LOOKUP($S480,Sheet3!$F$2:$F$9,Sheet3!J$2:J$9)*$G480*IF($L480=1,2,IF($L480=2,1,0))</f>
        <v>0</v>
      </c>
      <c r="BF480" s="123">
        <f>LOOKUP($S480,Sheet3!$F$2:$F$9,Sheet3!K$2:K$9)*$G480*IF($L480=1,2,IF($L480=2,1,0))</f>
        <v>0</v>
      </c>
      <c r="BG480" s="123">
        <f>LOOKUP($S480,Sheet3!$F$2:$F$9,Sheet3!L$2:L$9)*$G480*IF($L480=1,2,IF($L480=2,1,0))</f>
        <v>0</v>
      </c>
      <c r="BH480" s="122">
        <f>LOOKUP($S480,Sheet3!$F$2:$F$9,Sheet3!M$2:M$9)*$G480*IF($L480=1,2,IF($L480=2,1,0))*2</f>
        <v>0</v>
      </c>
      <c r="BI480" s="122">
        <f>(AO480-Sheet3!$Q$4*IF($L480=1,2,IF($L480=2,1,0)))*LOOKUP(S480,Sheet3!F$2:F$9,Sheet3!M$2:M$9)*ROUNDUP(G480/Sheet3!$Q$7,0)</f>
        <v>0</v>
      </c>
      <c r="BJ480" s="122">
        <f>IF(S480="E",LOOKUP(Sheet3!$G$7,Sheet3!$A$18:$A$21,Sheet3!$B$18:$B$21),0)*G480*AN480*2</f>
        <v>0</v>
      </c>
      <c r="BK480" s="122">
        <f>IF(S480="E",LOOKUP(Sheet3!$G$7,Sheet3!$A$18:$A$21,Sheet3!$C$18:$C$21),0)*G480*AN480*2/1000</f>
        <v>0</v>
      </c>
      <c r="BL480" s="122">
        <f>IF(S480="E",LOOKUP(Sheet3!$G$7,Sheet3!$A$18:$A$21,Sheet3!$D$18:$D$21),0)*G480*AN480*2/1000</f>
        <v>0</v>
      </c>
      <c r="BN480" s="124">
        <f t="shared" si="216"/>
        <v>0</v>
      </c>
      <c r="BO480" s="124">
        <f t="shared" si="217"/>
        <v>0</v>
      </c>
      <c r="BP480" s="115"/>
      <c r="BQ480" s="56">
        <f t="shared" si="218"/>
        <v>0</v>
      </c>
      <c r="BR480" s="52">
        <f t="shared" si="219"/>
        <v>0</v>
      </c>
      <c r="BS480" s="52">
        <f t="shared" si="220"/>
        <v>0</v>
      </c>
      <c r="BT480" s="52">
        <f>IF(OR(LOOKUP(V480,Sheet2!A$3:A$25,Sheet2!B$3:B$25)=1,G480=0),0,AW480-AO480*0.2*G480)</f>
        <v>0</v>
      </c>
      <c r="BU480" s="52">
        <f t="shared" si="221"/>
        <v>0</v>
      </c>
      <c r="BV480" s="52">
        <f t="shared" si="222"/>
        <v>0</v>
      </c>
      <c r="BW480" s="32">
        <f t="shared" si="223"/>
        <v>0</v>
      </c>
    </row>
    <row r="481" spans="1:75">
      <c r="A481" s="110"/>
      <c r="D481" s="110">
        <f t="shared" si="204"/>
        <v>0</v>
      </c>
      <c r="E481" s="32"/>
      <c r="L481" s="32">
        <v>1</v>
      </c>
      <c r="M481" s="32">
        <v>0</v>
      </c>
      <c r="N481" s="32">
        <v>0</v>
      </c>
      <c r="O481" s="32">
        <v>0</v>
      </c>
      <c r="P481" s="32">
        <f t="shared" si="227"/>
        <v>0</v>
      </c>
      <c r="R481" s="111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2">
        <f t="shared" si="206"/>
        <v>0</v>
      </c>
      <c r="T481" s="113">
        <f t="shared" si="224"/>
        <v>0</v>
      </c>
      <c r="V481" s="137">
        <f t="shared" si="205"/>
        <v>0</v>
      </c>
      <c r="W481" s="138">
        <f t="shared" si="207"/>
        <v>0</v>
      </c>
      <c r="X481" s="138">
        <f t="shared" si="228"/>
        <v>0</v>
      </c>
      <c r="Y481" s="138">
        <f t="shared" si="229"/>
        <v>0</v>
      </c>
      <c r="Z481" s="138">
        <f>Y481+LOOKUP(V481,Sheet2!A$3:A$24,Sheet2!J$3:J$24)</f>
        <v>0</v>
      </c>
      <c r="AA481" s="138">
        <f t="shared" si="208"/>
        <v>0</v>
      </c>
      <c r="AB481" s="138">
        <f t="shared" si="230"/>
        <v>0</v>
      </c>
      <c r="AC481" s="138">
        <f t="shared" si="231"/>
        <v>0</v>
      </c>
      <c r="AD481" s="138">
        <f>AC481+LOOKUP(V481,Sheet2!A$3:A$24,Sheet2!J$3:J$24)</f>
        <v>0</v>
      </c>
      <c r="AE481" s="138">
        <f t="shared" si="209"/>
        <v>0</v>
      </c>
      <c r="AF481" s="138">
        <f t="shared" si="210"/>
        <v>0</v>
      </c>
      <c r="AG481" s="137">
        <f>LOOKUP(V481,Sheet2!A$3:A$24,Sheet2!K$3:K$24)</f>
        <v>0</v>
      </c>
      <c r="AH481" s="143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37">
        <f>LOOKUP(R481,Sheet3!A$2:A$7,Sheet3!D$2:D$7)</f>
        <v>0</v>
      </c>
      <c r="AJ481" s="137">
        <f t="shared" si="225"/>
        <v>0</v>
      </c>
      <c r="AK481" s="137">
        <f t="shared" si="226"/>
        <v>0</v>
      </c>
      <c r="AL481" s="138">
        <f t="shared" si="211"/>
        <v>0</v>
      </c>
      <c r="AM481" s="138">
        <f t="shared" si="212"/>
        <v>0</v>
      </c>
      <c r="AN481" s="138">
        <f t="shared" si="213"/>
        <v>0</v>
      </c>
      <c r="AO481" s="138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15"/>
      <c r="AQ481" s="152">
        <f t="shared" si="214"/>
        <v>0</v>
      </c>
      <c r="AR481" s="153">
        <f>LOOKUP(S481,Sheet3!F$2:F$9,Sheet3!G$2:G$9)*(AN481-AJ481)*(AN481-AJ481)/2*G481*IF(L481=1,2,IF(L481=2,1,0))</f>
        <v>0</v>
      </c>
      <c r="AS481" s="153">
        <f>LOOKUP(R481,Sheet3!A$2:A$6,Sheet3!B$2:B$6)*AO481*G481</f>
        <v>0</v>
      </c>
      <c r="AT481" s="153">
        <f>LOOKUP(R481,Sheet3!A$2:A$6,Sheet3!C$2:C$6)*AO481*G481</f>
        <v>0</v>
      </c>
      <c r="AU481" s="154">
        <f>IF(AND(AE481&gt;3.5,AF481&gt;3.5),LOOKUP(Sheet1!V481,Sheet2!A$3:A$24,Sheet2!U$3:U$24),LOOKUP(V481,Sheet2!A$3:A$24,Sheet2!T$3:T$24))*G481</f>
        <v>0</v>
      </c>
      <c r="AV481" s="154">
        <f>IF(AND(AE481&gt;3.5,AF481&gt;3.5),LOOKUP(Sheet1!V481,Sheet2!A$3:A$24,Sheet2!W$3:W$24),LOOKUP(V481,Sheet2!A$3:A$24,Sheet2!V$3:V$24))*G481</f>
        <v>0</v>
      </c>
      <c r="AW481" s="153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3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3">
        <f>LOOKUP(S481,Sheet3!F$2:F$9,Sheet3!G$2:G$9)*MIN((((Z481-Y481)+(AD481-AC481))/2+AH481+LOOKUP(V481,Sheet2!A$3:A$24,Sheet2!K$3:K$24)),AN481-AK481)^2/2*G481*IF(L481=1,2,IF(L481=2,1,0))</f>
        <v>0</v>
      </c>
      <c r="AZ481" s="153">
        <f>IF(G481=0,0,MAX(0,SUM(AQ481:AR481)-SUM(AS481:AY481)-BA481-LOOKUP(V481,Sheet2!A$3:A$24,Sheet2!Y$3:Y$24)*G481))</f>
        <v>0</v>
      </c>
      <c r="BA481" s="154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58">
        <f>IF(S481="A",LOOKUP(S481,Sheet3!F$2:F$9,Sheet3!H$2:H$9)*(AN481+AJ481+0.5)*G481*IF(L481=1,2,IF(L481=2,1,0)),0)</f>
        <v>0</v>
      </c>
      <c r="BC481" s="159">
        <f t="shared" si="215"/>
        <v>0</v>
      </c>
      <c r="BD481" s="123">
        <f>LOOKUP($S481,Sheet3!$F$2:$F$9,Sheet3!I$2:I$9)*$G481*IF($L481=1,2,IF($L481=2,1,0))</f>
        <v>0</v>
      </c>
      <c r="BE481" s="123">
        <f>LOOKUP($S481,Sheet3!$F$2:$F$9,Sheet3!J$2:J$9)*$G481*IF($L481=1,2,IF($L481=2,1,0))</f>
        <v>0</v>
      </c>
      <c r="BF481" s="123">
        <f>LOOKUP($S481,Sheet3!$F$2:$F$9,Sheet3!K$2:K$9)*$G481*IF($L481=1,2,IF($L481=2,1,0))</f>
        <v>0</v>
      </c>
      <c r="BG481" s="123">
        <f>LOOKUP($S481,Sheet3!$F$2:$F$9,Sheet3!L$2:L$9)*$G481*IF($L481=1,2,IF($L481=2,1,0))</f>
        <v>0</v>
      </c>
      <c r="BH481" s="122">
        <f>LOOKUP($S481,Sheet3!$F$2:$F$9,Sheet3!M$2:M$9)*$G481*IF($L481=1,2,IF($L481=2,1,0))*2</f>
        <v>0</v>
      </c>
      <c r="BI481" s="122">
        <f>(AO481-Sheet3!$Q$4*IF($L481=1,2,IF($L481=2,1,0)))*LOOKUP(S481,Sheet3!F$2:F$9,Sheet3!M$2:M$9)*ROUNDUP(G481/Sheet3!$Q$7,0)</f>
        <v>0</v>
      </c>
      <c r="BJ481" s="122">
        <f>IF(S481="E",LOOKUP(Sheet3!$G$7,Sheet3!$A$18:$A$21,Sheet3!$B$18:$B$21),0)*G481*AN481*2</f>
        <v>0</v>
      </c>
      <c r="BK481" s="122">
        <f>IF(S481="E",LOOKUP(Sheet3!$G$7,Sheet3!$A$18:$A$21,Sheet3!$C$18:$C$21),0)*G481*AN481*2/1000</f>
        <v>0</v>
      </c>
      <c r="BL481" s="122">
        <f>IF(S481="E",LOOKUP(Sheet3!$G$7,Sheet3!$A$18:$A$21,Sheet3!$D$18:$D$21),0)*G481*AN481*2/1000</f>
        <v>0</v>
      </c>
      <c r="BN481" s="124">
        <f t="shared" si="216"/>
        <v>0</v>
      </c>
      <c r="BO481" s="124">
        <f t="shared" si="217"/>
        <v>0</v>
      </c>
      <c r="BP481" s="115"/>
      <c r="BQ481" s="56">
        <f t="shared" si="218"/>
        <v>0</v>
      </c>
      <c r="BR481" s="52">
        <f t="shared" si="219"/>
        <v>0</v>
      </c>
      <c r="BS481" s="52">
        <f t="shared" si="220"/>
        <v>0</v>
      </c>
      <c r="BT481" s="52">
        <f>IF(OR(LOOKUP(V481,Sheet2!A$3:A$25,Sheet2!B$3:B$25)=1,G481=0),0,AW481-AO481*0.2*G481)</f>
        <v>0</v>
      </c>
      <c r="BU481" s="52">
        <f t="shared" si="221"/>
        <v>0</v>
      </c>
      <c r="BV481" s="52">
        <f t="shared" si="222"/>
        <v>0</v>
      </c>
      <c r="BW481" s="32">
        <f t="shared" si="223"/>
        <v>0</v>
      </c>
    </row>
    <row r="482" spans="1:75">
      <c r="A482" s="110"/>
      <c r="D482" s="110">
        <f t="shared" si="204"/>
        <v>0</v>
      </c>
      <c r="E482" s="32"/>
      <c r="L482" s="32">
        <v>1</v>
      </c>
      <c r="M482" s="32">
        <v>0</v>
      </c>
      <c r="N482" s="32">
        <v>0</v>
      </c>
      <c r="O482" s="32">
        <v>0</v>
      </c>
      <c r="P482" s="32">
        <f t="shared" si="227"/>
        <v>0</v>
      </c>
      <c r="R482" s="111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2">
        <f t="shared" si="206"/>
        <v>0</v>
      </c>
      <c r="T482" s="113">
        <f t="shared" si="224"/>
        <v>0</v>
      </c>
      <c r="V482" s="137">
        <f t="shared" si="205"/>
        <v>0</v>
      </c>
      <c r="W482" s="138">
        <f t="shared" si="207"/>
        <v>0</v>
      </c>
      <c r="X482" s="138">
        <f t="shared" si="228"/>
        <v>0</v>
      </c>
      <c r="Y482" s="138">
        <f t="shared" si="229"/>
        <v>0</v>
      </c>
      <c r="Z482" s="138">
        <f>Y482+LOOKUP(V482,Sheet2!A$3:A$24,Sheet2!J$3:J$24)</f>
        <v>0</v>
      </c>
      <c r="AA482" s="138">
        <f t="shared" si="208"/>
        <v>0</v>
      </c>
      <c r="AB482" s="138">
        <f t="shared" si="230"/>
        <v>0</v>
      </c>
      <c r="AC482" s="138">
        <f t="shared" si="231"/>
        <v>0</v>
      </c>
      <c r="AD482" s="138">
        <f>AC482+LOOKUP(V482,Sheet2!A$3:A$24,Sheet2!J$3:J$24)</f>
        <v>0</v>
      </c>
      <c r="AE482" s="138">
        <f t="shared" si="209"/>
        <v>0</v>
      </c>
      <c r="AF482" s="138">
        <f t="shared" si="210"/>
        <v>0</v>
      </c>
      <c r="AG482" s="137">
        <f>LOOKUP(V482,Sheet2!A$3:A$24,Sheet2!K$3:K$24)</f>
        <v>0</v>
      </c>
      <c r="AH482" s="143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37">
        <f>LOOKUP(R482,Sheet3!A$2:A$7,Sheet3!D$2:D$7)</f>
        <v>0</v>
      </c>
      <c r="AJ482" s="137">
        <f t="shared" si="225"/>
        <v>0</v>
      </c>
      <c r="AK482" s="137">
        <f t="shared" si="226"/>
        <v>0</v>
      </c>
      <c r="AL482" s="138">
        <f t="shared" si="211"/>
        <v>0</v>
      </c>
      <c r="AM482" s="138">
        <f t="shared" si="212"/>
        <v>0</v>
      </c>
      <c r="AN482" s="138">
        <f t="shared" si="213"/>
        <v>0</v>
      </c>
      <c r="AO482" s="138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15"/>
      <c r="AQ482" s="152">
        <f t="shared" si="214"/>
        <v>0</v>
      </c>
      <c r="AR482" s="153">
        <f>LOOKUP(S482,Sheet3!F$2:F$9,Sheet3!G$2:G$9)*(AN482-AJ482)*(AN482-AJ482)/2*G482*IF(L482=1,2,IF(L482=2,1,0))</f>
        <v>0</v>
      </c>
      <c r="AS482" s="153">
        <f>LOOKUP(R482,Sheet3!A$2:A$6,Sheet3!B$2:B$6)*AO482*G482</f>
        <v>0</v>
      </c>
      <c r="AT482" s="153">
        <f>LOOKUP(R482,Sheet3!A$2:A$6,Sheet3!C$2:C$6)*AO482*G482</f>
        <v>0</v>
      </c>
      <c r="AU482" s="154">
        <f>IF(AND(AE482&gt;3.5,AF482&gt;3.5),LOOKUP(Sheet1!V482,Sheet2!A$3:A$24,Sheet2!U$3:U$24),LOOKUP(V482,Sheet2!A$3:A$24,Sheet2!T$3:T$24))*G482</f>
        <v>0</v>
      </c>
      <c r="AV482" s="154">
        <f>IF(AND(AE482&gt;3.5,AF482&gt;3.5),LOOKUP(Sheet1!V482,Sheet2!A$3:A$24,Sheet2!W$3:W$24),LOOKUP(V482,Sheet2!A$3:A$24,Sheet2!V$3:V$24))*G482</f>
        <v>0</v>
      </c>
      <c r="AW482" s="153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3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3">
        <f>LOOKUP(S482,Sheet3!F$2:F$9,Sheet3!G$2:G$9)*MIN((((Z482-Y482)+(AD482-AC482))/2+AH482+LOOKUP(V482,Sheet2!A$3:A$24,Sheet2!K$3:K$24)),AN482-AK482)^2/2*G482*IF(L482=1,2,IF(L482=2,1,0))</f>
        <v>0</v>
      </c>
      <c r="AZ482" s="153">
        <f>IF(G482=0,0,MAX(0,SUM(AQ482:AR482)-SUM(AS482:AY482)-BA482-LOOKUP(V482,Sheet2!A$3:A$24,Sheet2!Y$3:Y$24)*G482))</f>
        <v>0</v>
      </c>
      <c r="BA482" s="154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58">
        <f>IF(S482="A",LOOKUP(S482,Sheet3!F$2:F$9,Sheet3!H$2:H$9)*(AN482+AJ482+0.5)*G482*IF(L482=1,2,IF(L482=2,1,0)),0)</f>
        <v>0</v>
      </c>
      <c r="BC482" s="159">
        <f t="shared" si="215"/>
        <v>0</v>
      </c>
      <c r="BD482" s="123">
        <f>LOOKUP($S482,Sheet3!$F$2:$F$9,Sheet3!I$2:I$9)*$G482*IF($L482=1,2,IF($L482=2,1,0))</f>
        <v>0</v>
      </c>
      <c r="BE482" s="123">
        <f>LOOKUP($S482,Sheet3!$F$2:$F$9,Sheet3!J$2:J$9)*$G482*IF($L482=1,2,IF($L482=2,1,0))</f>
        <v>0</v>
      </c>
      <c r="BF482" s="123">
        <f>LOOKUP($S482,Sheet3!$F$2:$F$9,Sheet3!K$2:K$9)*$G482*IF($L482=1,2,IF($L482=2,1,0))</f>
        <v>0</v>
      </c>
      <c r="BG482" s="123">
        <f>LOOKUP($S482,Sheet3!$F$2:$F$9,Sheet3!L$2:L$9)*$G482*IF($L482=1,2,IF($L482=2,1,0))</f>
        <v>0</v>
      </c>
      <c r="BH482" s="122">
        <f>LOOKUP($S482,Sheet3!$F$2:$F$9,Sheet3!M$2:M$9)*$G482*IF($L482=1,2,IF($L482=2,1,0))*2</f>
        <v>0</v>
      </c>
      <c r="BI482" s="122">
        <f>(AO482-Sheet3!$Q$4*IF($L482=1,2,IF($L482=2,1,0)))*LOOKUP(S482,Sheet3!F$2:F$9,Sheet3!M$2:M$9)*ROUNDUP(G482/Sheet3!$Q$7,0)</f>
        <v>0</v>
      </c>
      <c r="BJ482" s="122">
        <f>IF(S482="E",LOOKUP(Sheet3!$G$7,Sheet3!$A$18:$A$21,Sheet3!$B$18:$B$21),0)*G482*AN482*2</f>
        <v>0</v>
      </c>
      <c r="BK482" s="122">
        <f>IF(S482="E",LOOKUP(Sheet3!$G$7,Sheet3!$A$18:$A$21,Sheet3!$C$18:$C$21),0)*G482*AN482*2/1000</f>
        <v>0</v>
      </c>
      <c r="BL482" s="122">
        <f>IF(S482="E",LOOKUP(Sheet3!$G$7,Sheet3!$A$18:$A$21,Sheet3!$D$18:$D$21),0)*G482*AN482*2/1000</f>
        <v>0</v>
      </c>
      <c r="BN482" s="124">
        <f t="shared" si="216"/>
        <v>0</v>
      </c>
      <c r="BO482" s="124">
        <f t="shared" si="217"/>
        <v>0</v>
      </c>
      <c r="BP482" s="115"/>
      <c r="BQ482" s="56">
        <f t="shared" si="218"/>
        <v>0</v>
      </c>
      <c r="BR482" s="52">
        <f t="shared" si="219"/>
        <v>0</v>
      </c>
      <c r="BS482" s="52">
        <f t="shared" si="220"/>
        <v>0</v>
      </c>
      <c r="BT482" s="52">
        <f>IF(OR(LOOKUP(V482,Sheet2!A$3:A$25,Sheet2!B$3:B$25)=1,G482=0),0,AW482-AO482*0.2*G482)</f>
        <v>0</v>
      </c>
      <c r="BU482" s="52">
        <f t="shared" si="221"/>
        <v>0</v>
      </c>
      <c r="BV482" s="52">
        <f t="shared" si="222"/>
        <v>0</v>
      </c>
      <c r="BW482" s="32">
        <f t="shared" si="223"/>
        <v>0</v>
      </c>
    </row>
    <row r="483" spans="1:75">
      <c r="A483" s="110"/>
      <c r="D483" s="110">
        <f t="shared" si="204"/>
        <v>0</v>
      </c>
      <c r="E483" s="32"/>
      <c r="L483" s="32">
        <v>1</v>
      </c>
      <c r="M483" s="32">
        <v>0</v>
      </c>
      <c r="N483" s="32">
        <v>0</v>
      </c>
      <c r="O483" s="32">
        <v>0</v>
      </c>
      <c r="P483" s="32">
        <f t="shared" si="227"/>
        <v>0</v>
      </c>
      <c r="R483" s="111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2">
        <f t="shared" si="206"/>
        <v>0</v>
      </c>
      <c r="T483" s="113">
        <f t="shared" si="224"/>
        <v>0</v>
      </c>
      <c r="V483" s="137">
        <f t="shared" si="205"/>
        <v>0</v>
      </c>
      <c r="W483" s="138">
        <f t="shared" si="207"/>
        <v>0</v>
      </c>
      <c r="X483" s="138">
        <f t="shared" si="228"/>
        <v>0</v>
      </c>
      <c r="Y483" s="138">
        <f t="shared" si="229"/>
        <v>0</v>
      </c>
      <c r="Z483" s="138">
        <f>Y483+LOOKUP(V483,Sheet2!A$3:A$24,Sheet2!J$3:J$24)</f>
        <v>0</v>
      </c>
      <c r="AA483" s="138">
        <f t="shared" si="208"/>
        <v>0</v>
      </c>
      <c r="AB483" s="138">
        <f t="shared" si="230"/>
        <v>0</v>
      </c>
      <c r="AC483" s="138">
        <f t="shared" si="231"/>
        <v>0</v>
      </c>
      <c r="AD483" s="138">
        <f>AC483+LOOKUP(V483,Sheet2!A$3:A$24,Sheet2!J$3:J$24)</f>
        <v>0</v>
      </c>
      <c r="AE483" s="138">
        <f t="shared" si="209"/>
        <v>0</v>
      </c>
      <c r="AF483" s="138">
        <f t="shared" si="210"/>
        <v>0</v>
      </c>
      <c r="AG483" s="137">
        <f>LOOKUP(V483,Sheet2!A$3:A$24,Sheet2!K$3:K$24)</f>
        <v>0</v>
      </c>
      <c r="AH483" s="143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37">
        <f>LOOKUP(R483,Sheet3!A$2:A$7,Sheet3!D$2:D$7)</f>
        <v>0</v>
      </c>
      <c r="AJ483" s="137">
        <f t="shared" si="225"/>
        <v>0</v>
      </c>
      <c r="AK483" s="137">
        <f t="shared" si="226"/>
        <v>0</v>
      </c>
      <c r="AL483" s="138">
        <f t="shared" si="211"/>
        <v>0</v>
      </c>
      <c r="AM483" s="138">
        <f t="shared" si="212"/>
        <v>0</v>
      </c>
      <c r="AN483" s="138">
        <f t="shared" si="213"/>
        <v>0</v>
      </c>
      <c r="AO483" s="138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15"/>
      <c r="AQ483" s="152">
        <f t="shared" si="214"/>
        <v>0</v>
      </c>
      <c r="AR483" s="153">
        <f>LOOKUP(S483,Sheet3!F$2:F$9,Sheet3!G$2:G$9)*(AN483-AJ483)*(AN483-AJ483)/2*G483*IF(L483=1,2,IF(L483=2,1,0))</f>
        <v>0</v>
      </c>
      <c r="AS483" s="153">
        <f>LOOKUP(R483,Sheet3!A$2:A$6,Sheet3!B$2:B$6)*AO483*G483</f>
        <v>0</v>
      </c>
      <c r="AT483" s="153">
        <f>LOOKUP(R483,Sheet3!A$2:A$6,Sheet3!C$2:C$6)*AO483*G483</f>
        <v>0</v>
      </c>
      <c r="AU483" s="154">
        <f>IF(AND(AE483&gt;3.5,AF483&gt;3.5),LOOKUP(Sheet1!V483,Sheet2!A$3:A$24,Sheet2!U$3:U$24),LOOKUP(V483,Sheet2!A$3:A$24,Sheet2!T$3:T$24))*G483</f>
        <v>0</v>
      </c>
      <c r="AV483" s="154">
        <f>IF(AND(AE483&gt;3.5,AF483&gt;3.5),LOOKUP(Sheet1!V483,Sheet2!A$3:A$24,Sheet2!W$3:W$24),LOOKUP(V483,Sheet2!A$3:A$24,Sheet2!V$3:V$24))*G483</f>
        <v>0</v>
      </c>
      <c r="AW483" s="153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3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3">
        <f>LOOKUP(S483,Sheet3!F$2:F$9,Sheet3!G$2:G$9)*MIN((((Z483-Y483)+(AD483-AC483))/2+AH483+LOOKUP(V483,Sheet2!A$3:A$24,Sheet2!K$3:K$24)),AN483-AK483)^2/2*G483*IF(L483=1,2,IF(L483=2,1,0))</f>
        <v>0</v>
      </c>
      <c r="AZ483" s="153">
        <f>IF(G483=0,0,MAX(0,SUM(AQ483:AR483)-SUM(AS483:AY483)-BA483-LOOKUP(V483,Sheet2!A$3:A$24,Sheet2!Y$3:Y$24)*G483))</f>
        <v>0</v>
      </c>
      <c r="BA483" s="154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58">
        <f>IF(S483="A",LOOKUP(S483,Sheet3!F$2:F$9,Sheet3!H$2:H$9)*(AN483+AJ483+0.5)*G483*IF(L483=1,2,IF(L483=2,1,0)),0)</f>
        <v>0</v>
      </c>
      <c r="BC483" s="159">
        <f t="shared" si="215"/>
        <v>0</v>
      </c>
      <c r="BD483" s="123">
        <f>LOOKUP($S483,Sheet3!$F$2:$F$9,Sheet3!I$2:I$9)*$G483*IF($L483=1,2,IF($L483=2,1,0))</f>
        <v>0</v>
      </c>
      <c r="BE483" s="123">
        <f>LOOKUP($S483,Sheet3!$F$2:$F$9,Sheet3!J$2:J$9)*$G483*IF($L483=1,2,IF($L483=2,1,0))</f>
        <v>0</v>
      </c>
      <c r="BF483" s="123">
        <f>LOOKUP($S483,Sheet3!$F$2:$F$9,Sheet3!K$2:K$9)*$G483*IF($L483=1,2,IF($L483=2,1,0))</f>
        <v>0</v>
      </c>
      <c r="BG483" s="123">
        <f>LOOKUP($S483,Sheet3!$F$2:$F$9,Sheet3!L$2:L$9)*$G483*IF($L483=1,2,IF($L483=2,1,0))</f>
        <v>0</v>
      </c>
      <c r="BH483" s="122">
        <f>LOOKUP($S483,Sheet3!$F$2:$F$9,Sheet3!M$2:M$9)*$G483*IF($L483=1,2,IF($L483=2,1,0))*2</f>
        <v>0</v>
      </c>
      <c r="BI483" s="122">
        <f>(AO483-Sheet3!$Q$4*IF($L483=1,2,IF($L483=2,1,0)))*LOOKUP(S483,Sheet3!F$2:F$9,Sheet3!M$2:M$9)*ROUNDUP(G483/Sheet3!$Q$7,0)</f>
        <v>0</v>
      </c>
      <c r="BJ483" s="122">
        <f>IF(S483="E",LOOKUP(Sheet3!$G$7,Sheet3!$A$18:$A$21,Sheet3!$B$18:$B$21),0)*G483*AN483*2</f>
        <v>0</v>
      </c>
      <c r="BK483" s="122">
        <f>IF(S483="E",LOOKUP(Sheet3!$G$7,Sheet3!$A$18:$A$21,Sheet3!$C$18:$C$21),0)*G483*AN483*2/1000</f>
        <v>0</v>
      </c>
      <c r="BL483" s="122">
        <f>IF(S483="E",LOOKUP(Sheet3!$G$7,Sheet3!$A$18:$A$21,Sheet3!$D$18:$D$21),0)*G483*AN483*2/1000</f>
        <v>0</v>
      </c>
      <c r="BN483" s="124">
        <f t="shared" si="216"/>
        <v>0</v>
      </c>
      <c r="BO483" s="124">
        <f t="shared" si="217"/>
        <v>0</v>
      </c>
      <c r="BP483" s="115"/>
      <c r="BQ483" s="56">
        <f t="shared" si="218"/>
        <v>0</v>
      </c>
      <c r="BR483" s="52">
        <f t="shared" si="219"/>
        <v>0</v>
      </c>
      <c r="BS483" s="52">
        <f t="shared" si="220"/>
        <v>0</v>
      </c>
      <c r="BT483" s="52">
        <f>IF(OR(LOOKUP(V483,Sheet2!A$3:A$25,Sheet2!B$3:B$25)=1,G483=0),0,AW483-AO483*0.2*G483)</f>
        <v>0</v>
      </c>
      <c r="BU483" s="52">
        <f t="shared" si="221"/>
        <v>0</v>
      </c>
      <c r="BV483" s="52">
        <f t="shared" si="222"/>
        <v>0</v>
      </c>
      <c r="BW483" s="32">
        <f t="shared" si="223"/>
        <v>0</v>
      </c>
    </row>
    <row r="484" spans="1:75">
      <c r="A484" s="110"/>
      <c r="D484" s="110">
        <f t="shared" si="204"/>
        <v>0</v>
      </c>
      <c r="E484" s="32"/>
      <c r="L484" s="32">
        <v>1</v>
      </c>
      <c r="M484" s="32">
        <v>0</v>
      </c>
      <c r="N484" s="32">
        <v>0</v>
      </c>
      <c r="O484" s="32">
        <v>0</v>
      </c>
      <c r="P484" s="32">
        <f t="shared" si="227"/>
        <v>0</v>
      </c>
      <c r="R484" s="111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2">
        <f t="shared" si="206"/>
        <v>0</v>
      </c>
      <c r="T484" s="113">
        <f t="shared" si="224"/>
        <v>0</v>
      </c>
      <c r="V484" s="137">
        <f t="shared" si="205"/>
        <v>0</v>
      </c>
      <c r="W484" s="138">
        <f t="shared" si="207"/>
        <v>0</v>
      </c>
      <c r="X484" s="138">
        <f t="shared" si="228"/>
        <v>0</v>
      </c>
      <c r="Y484" s="138">
        <f t="shared" si="229"/>
        <v>0</v>
      </c>
      <c r="Z484" s="138">
        <f>Y484+LOOKUP(V484,Sheet2!A$3:A$24,Sheet2!J$3:J$24)</f>
        <v>0</v>
      </c>
      <c r="AA484" s="138">
        <f t="shared" si="208"/>
        <v>0</v>
      </c>
      <c r="AB484" s="138">
        <f t="shared" si="230"/>
        <v>0</v>
      </c>
      <c r="AC484" s="138">
        <f t="shared" si="231"/>
        <v>0</v>
      </c>
      <c r="AD484" s="138">
        <f>AC484+LOOKUP(V484,Sheet2!A$3:A$24,Sheet2!J$3:J$24)</f>
        <v>0</v>
      </c>
      <c r="AE484" s="138">
        <f t="shared" si="209"/>
        <v>0</v>
      </c>
      <c r="AF484" s="138">
        <f t="shared" si="210"/>
        <v>0</v>
      </c>
      <c r="AG484" s="137">
        <f>LOOKUP(V484,Sheet2!A$3:A$24,Sheet2!K$3:K$24)</f>
        <v>0</v>
      </c>
      <c r="AH484" s="143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37">
        <f>LOOKUP(R484,Sheet3!A$2:A$7,Sheet3!D$2:D$7)</f>
        <v>0</v>
      </c>
      <c r="AJ484" s="137">
        <f t="shared" si="225"/>
        <v>0</v>
      </c>
      <c r="AK484" s="137">
        <f t="shared" si="226"/>
        <v>0</v>
      </c>
      <c r="AL484" s="138">
        <f t="shared" si="211"/>
        <v>0</v>
      </c>
      <c r="AM484" s="138">
        <f t="shared" si="212"/>
        <v>0</v>
      </c>
      <c r="AN484" s="138">
        <f t="shared" si="213"/>
        <v>0</v>
      </c>
      <c r="AO484" s="138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15"/>
      <c r="AQ484" s="152">
        <f t="shared" si="214"/>
        <v>0</v>
      </c>
      <c r="AR484" s="153">
        <f>LOOKUP(S484,Sheet3!F$2:F$9,Sheet3!G$2:G$9)*(AN484-AJ484)*(AN484-AJ484)/2*G484*IF(L484=1,2,IF(L484=2,1,0))</f>
        <v>0</v>
      </c>
      <c r="AS484" s="153">
        <f>LOOKUP(R484,Sheet3!A$2:A$6,Sheet3!B$2:B$6)*AO484*G484</f>
        <v>0</v>
      </c>
      <c r="AT484" s="153">
        <f>LOOKUP(R484,Sheet3!A$2:A$6,Sheet3!C$2:C$6)*AO484*G484</f>
        <v>0</v>
      </c>
      <c r="AU484" s="154">
        <f>IF(AND(AE484&gt;3.5,AF484&gt;3.5),LOOKUP(Sheet1!V484,Sheet2!A$3:A$24,Sheet2!U$3:U$24),LOOKUP(V484,Sheet2!A$3:A$24,Sheet2!T$3:T$24))*G484</f>
        <v>0</v>
      </c>
      <c r="AV484" s="154">
        <f>IF(AND(AE484&gt;3.5,AF484&gt;3.5),LOOKUP(Sheet1!V484,Sheet2!A$3:A$24,Sheet2!W$3:W$24),LOOKUP(V484,Sheet2!A$3:A$24,Sheet2!V$3:V$24))*G484</f>
        <v>0</v>
      </c>
      <c r="AW484" s="153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3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3">
        <f>LOOKUP(S484,Sheet3!F$2:F$9,Sheet3!G$2:G$9)*MIN((((Z484-Y484)+(AD484-AC484))/2+AH484+LOOKUP(V484,Sheet2!A$3:A$24,Sheet2!K$3:K$24)),AN484-AK484)^2/2*G484*IF(L484=1,2,IF(L484=2,1,0))</f>
        <v>0</v>
      </c>
      <c r="AZ484" s="153">
        <f>IF(G484=0,0,MAX(0,SUM(AQ484:AR484)-SUM(AS484:AY484)-BA484-LOOKUP(V484,Sheet2!A$3:A$24,Sheet2!Y$3:Y$24)*G484))</f>
        <v>0</v>
      </c>
      <c r="BA484" s="154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58">
        <f>IF(S484="A",LOOKUP(S484,Sheet3!F$2:F$9,Sheet3!H$2:H$9)*(AN484+AJ484+0.5)*G484*IF(L484=1,2,IF(L484=2,1,0)),0)</f>
        <v>0</v>
      </c>
      <c r="BC484" s="159">
        <f t="shared" si="215"/>
        <v>0</v>
      </c>
      <c r="BD484" s="123">
        <f>LOOKUP($S484,Sheet3!$F$2:$F$9,Sheet3!I$2:I$9)*$G484*IF($L484=1,2,IF($L484=2,1,0))</f>
        <v>0</v>
      </c>
      <c r="BE484" s="123">
        <f>LOOKUP($S484,Sheet3!$F$2:$F$9,Sheet3!J$2:J$9)*$G484*IF($L484=1,2,IF($L484=2,1,0))</f>
        <v>0</v>
      </c>
      <c r="BF484" s="123">
        <f>LOOKUP($S484,Sheet3!$F$2:$F$9,Sheet3!K$2:K$9)*$G484*IF($L484=1,2,IF($L484=2,1,0))</f>
        <v>0</v>
      </c>
      <c r="BG484" s="123">
        <f>LOOKUP($S484,Sheet3!$F$2:$F$9,Sheet3!L$2:L$9)*$G484*IF($L484=1,2,IF($L484=2,1,0))</f>
        <v>0</v>
      </c>
      <c r="BH484" s="122">
        <f>LOOKUP($S484,Sheet3!$F$2:$F$9,Sheet3!M$2:M$9)*$G484*IF($L484=1,2,IF($L484=2,1,0))*2</f>
        <v>0</v>
      </c>
      <c r="BI484" s="122">
        <f>(AO484-Sheet3!$Q$4*IF($L484=1,2,IF($L484=2,1,0)))*LOOKUP(S484,Sheet3!F$2:F$9,Sheet3!M$2:M$9)*ROUNDUP(G484/Sheet3!$Q$7,0)</f>
        <v>0</v>
      </c>
      <c r="BJ484" s="122">
        <f>IF(S484="E",LOOKUP(Sheet3!$G$7,Sheet3!$A$18:$A$21,Sheet3!$B$18:$B$21),0)*G484*AN484*2</f>
        <v>0</v>
      </c>
      <c r="BK484" s="122">
        <f>IF(S484="E",LOOKUP(Sheet3!$G$7,Sheet3!$A$18:$A$21,Sheet3!$C$18:$C$21),0)*G484*AN484*2/1000</f>
        <v>0</v>
      </c>
      <c r="BL484" s="122">
        <f>IF(S484="E",LOOKUP(Sheet3!$G$7,Sheet3!$A$18:$A$21,Sheet3!$D$18:$D$21),0)*G484*AN484*2/1000</f>
        <v>0</v>
      </c>
      <c r="BN484" s="124">
        <f t="shared" si="216"/>
        <v>0</v>
      </c>
      <c r="BO484" s="124">
        <f t="shared" si="217"/>
        <v>0</v>
      </c>
      <c r="BP484" s="115"/>
      <c r="BQ484" s="56">
        <f t="shared" si="218"/>
        <v>0</v>
      </c>
      <c r="BR484" s="52">
        <f t="shared" si="219"/>
        <v>0</v>
      </c>
      <c r="BS484" s="52">
        <f t="shared" si="220"/>
        <v>0</v>
      </c>
      <c r="BT484" s="52">
        <f>IF(OR(LOOKUP(V484,Sheet2!A$3:A$25,Sheet2!B$3:B$25)=1,G484=0),0,AW484-AO484*0.2*G484)</f>
        <v>0</v>
      </c>
      <c r="BU484" s="52">
        <f t="shared" si="221"/>
        <v>0</v>
      </c>
      <c r="BV484" s="52">
        <f t="shared" si="222"/>
        <v>0</v>
      </c>
      <c r="BW484" s="32">
        <f t="shared" si="223"/>
        <v>0</v>
      </c>
    </row>
    <row r="485" spans="1:75">
      <c r="A485" s="110"/>
      <c r="D485" s="110">
        <f t="shared" ref="D485:D526" si="232">IF(AND(B485=0,E485=0),0,IF(B485&gt;E485,E485-C485-AJ485,IF(AJ485&gt;(E485-B485),E485-AJ485-C485,B485-C485)))</f>
        <v>0</v>
      </c>
      <c r="E485" s="32"/>
      <c r="L485" s="32">
        <v>1</v>
      </c>
      <c r="M485" s="32">
        <v>0</v>
      </c>
      <c r="N485" s="32">
        <v>0</v>
      </c>
      <c r="O485" s="32">
        <v>0</v>
      </c>
      <c r="P485" s="32">
        <f t="shared" si="227"/>
        <v>0</v>
      </c>
      <c r="R485" s="111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2">
        <f t="shared" si="206"/>
        <v>0</v>
      </c>
      <c r="T485" s="113">
        <f t="shared" si="224"/>
        <v>0</v>
      </c>
      <c r="V485" s="137">
        <f t="shared" si="205"/>
        <v>0</v>
      </c>
      <c r="W485" s="138">
        <f t="shared" si="207"/>
        <v>0</v>
      </c>
      <c r="X485" s="138">
        <f t="shared" si="228"/>
        <v>0</v>
      </c>
      <c r="Y485" s="138">
        <f t="shared" si="229"/>
        <v>0</v>
      </c>
      <c r="Z485" s="138">
        <f>Y485+LOOKUP(V485,Sheet2!A$3:A$24,Sheet2!J$3:J$24)</f>
        <v>0</v>
      </c>
      <c r="AA485" s="138">
        <f t="shared" si="208"/>
        <v>0</v>
      </c>
      <c r="AB485" s="138">
        <f t="shared" si="230"/>
        <v>0</v>
      </c>
      <c r="AC485" s="138">
        <f t="shared" si="231"/>
        <v>0</v>
      </c>
      <c r="AD485" s="138">
        <f>AC485+LOOKUP(V485,Sheet2!A$3:A$24,Sheet2!J$3:J$24)</f>
        <v>0</v>
      </c>
      <c r="AE485" s="138">
        <f t="shared" si="209"/>
        <v>0</v>
      </c>
      <c r="AF485" s="138">
        <f t="shared" si="210"/>
        <v>0</v>
      </c>
      <c r="AG485" s="137">
        <f>LOOKUP(V485,Sheet2!A$3:A$24,Sheet2!K$3:K$24)</f>
        <v>0</v>
      </c>
      <c r="AH485" s="143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37">
        <f>LOOKUP(R485,Sheet3!A$2:A$7,Sheet3!D$2:D$7)</f>
        <v>0</v>
      </c>
      <c r="AJ485" s="137">
        <f t="shared" si="225"/>
        <v>0</v>
      </c>
      <c r="AK485" s="137">
        <f t="shared" si="226"/>
        <v>0</v>
      </c>
      <c r="AL485" s="138">
        <f t="shared" si="211"/>
        <v>0</v>
      </c>
      <c r="AM485" s="138">
        <f t="shared" si="212"/>
        <v>0</v>
      </c>
      <c r="AN485" s="138">
        <f t="shared" si="213"/>
        <v>0</v>
      </c>
      <c r="AO485" s="138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15"/>
      <c r="AQ485" s="152">
        <f t="shared" si="214"/>
        <v>0</v>
      </c>
      <c r="AR485" s="153">
        <f>LOOKUP(S485,Sheet3!F$2:F$9,Sheet3!G$2:G$9)*(AN485-AJ485)*(AN485-AJ485)/2*G485*IF(L485=1,2,IF(L485=2,1,0))</f>
        <v>0</v>
      </c>
      <c r="AS485" s="153">
        <f>LOOKUP(R485,Sheet3!A$2:A$6,Sheet3!B$2:B$6)*AO485*G485</f>
        <v>0</v>
      </c>
      <c r="AT485" s="153">
        <f>LOOKUP(R485,Sheet3!A$2:A$6,Sheet3!C$2:C$6)*AO485*G485</f>
        <v>0</v>
      </c>
      <c r="AU485" s="154">
        <f>IF(AND(AE485&gt;3.5,AF485&gt;3.5),LOOKUP(Sheet1!V485,Sheet2!A$3:A$24,Sheet2!U$3:U$24),LOOKUP(V485,Sheet2!A$3:A$24,Sheet2!T$3:T$24))*G485</f>
        <v>0</v>
      </c>
      <c r="AV485" s="154">
        <f>IF(AND(AE485&gt;3.5,AF485&gt;3.5),LOOKUP(Sheet1!V485,Sheet2!A$3:A$24,Sheet2!W$3:W$24),LOOKUP(V485,Sheet2!A$3:A$24,Sheet2!V$3:V$24))*G485</f>
        <v>0</v>
      </c>
      <c r="AW485" s="153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3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3">
        <f>LOOKUP(S485,Sheet3!F$2:F$9,Sheet3!G$2:G$9)*MIN((((Z485-Y485)+(AD485-AC485))/2+AH485+LOOKUP(V485,Sheet2!A$3:A$24,Sheet2!K$3:K$24)),AN485-AK485)^2/2*G485*IF(L485=1,2,IF(L485=2,1,0))</f>
        <v>0</v>
      </c>
      <c r="AZ485" s="153">
        <f>IF(G485=0,0,MAX(0,SUM(AQ485:AR485)-SUM(AS485:AY485)-BA485-LOOKUP(V485,Sheet2!A$3:A$24,Sheet2!Y$3:Y$24)*G485))</f>
        <v>0</v>
      </c>
      <c r="BA485" s="154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58">
        <f>IF(S485="A",LOOKUP(S485,Sheet3!F$2:F$9,Sheet3!H$2:H$9)*(AN485+AJ485+0.5)*G485*IF(L485=1,2,IF(L485=2,1,0)),0)</f>
        <v>0</v>
      </c>
      <c r="BC485" s="159">
        <f t="shared" si="215"/>
        <v>0</v>
      </c>
      <c r="BD485" s="123">
        <f>LOOKUP($S485,Sheet3!$F$2:$F$9,Sheet3!I$2:I$9)*$G485*IF($L485=1,2,IF($L485=2,1,0))</f>
        <v>0</v>
      </c>
      <c r="BE485" s="123">
        <f>LOOKUP($S485,Sheet3!$F$2:$F$9,Sheet3!J$2:J$9)*$G485*IF($L485=1,2,IF($L485=2,1,0))</f>
        <v>0</v>
      </c>
      <c r="BF485" s="123">
        <f>LOOKUP($S485,Sheet3!$F$2:$F$9,Sheet3!K$2:K$9)*$G485*IF($L485=1,2,IF($L485=2,1,0))</f>
        <v>0</v>
      </c>
      <c r="BG485" s="123">
        <f>LOOKUP($S485,Sheet3!$F$2:$F$9,Sheet3!L$2:L$9)*$G485*IF($L485=1,2,IF($L485=2,1,0))</f>
        <v>0</v>
      </c>
      <c r="BH485" s="122">
        <f>LOOKUP($S485,Sheet3!$F$2:$F$9,Sheet3!M$2:M$9)*$G485*IF($L485=1,2,IF($L485=2,1,0))*2</f>
        <v>0</v>
      </c>
      <c r="BI485" s="122">
        <f>(AO485-Sheet3!$Q$4*IF($L485=1,2,IF($L485=2,1,0)))*LOOKUP(S485,Sheet3!F$2:F$9,Sheet3!M$2:M$9)*ROUNDUP(G485/Sheet3!$Q$7,0)</f>
        <v>0</v>
      </c>
      <c r="BJ485" s="122">
        <f>IF(S485="E",LOOKUP(Sheet3!$G$7,Sheet3!$A$18:$A$21,Sheet3!$B$18:$B$21),0)*G485*AN485*2</f>
        <v>0</v>
      </c>
      <c r="BK485" s="122">
        <f>IF(S485="E",LOOKUP(Sheet3!$G$7,Sheet3!$A$18:$A$21,Sheet3!$C$18:$C$21),0)*G485*AN485*2/1000</f>
        <v>0</v>
      </c>
      <c r="BL485" s="122">
        <f>IF(S485="E",LOOKUP(Sheet3!$G$7,Sheet3!$A$18:$A$21,Sheet3!$D$18:$D$21),0)*G485*AN485*2/1000</f>
        <v>0</v>
      </c>
      <c r="BN485" s="124">
        <f t="shared" si="216"/>
        <v>0</v>
      </c>
      <c r="BO485" s="124">
        <f t="shared" si="217"/>
        <v>0</v>
      </c>
      <c r="BP485" s="115"/>
      <c r="BQ485" s="56">
        <f t="shared" si="218"/>
        <v>0</v>
      </c>
      <c r="BR485" s="52">
        <f t="shared" si="219"/>
        <v>0</v>
      </c>
      <c r="BS485" s="52">
        <f t="shared" si="220"/>
        <v>0</v>
      </c>
      <c r="BT485" s="52">
        <f>IF(OR(LOOKUP(V485,Sheet2!A$3:A$25,Sheet2!B$3:B$25)=1,G485=0),0,AW485-AO485*0.2*G485)</f>
        <v>0</v>
      </c>
      <c r="BU485" s="52">
        <f t="shared" si="221"/>
        <v>0</v>
      </c>
      <c r="BV485" s="52">
        <f t="shared" si="222"/>
        <v>0</v>
      </c>
      <c r="BW485" s="32">
        <f t="shared" si="223"/>
        <v>0</v>
      </c>
    </row>
    <row r="486" spans="1:75">
      <c r="A486" s="110"/>
      <c r="D486" s="110">
        <f t="shared" si="232"/>
        <v>0</v>
      </c>
      <c r="E486" s="32"/>
      <c r="L486" s="32">
        <v>1</v>
      </c>
      <c r="M486" s="32">
        <v>0</v>
      </c>
      <c r="N486" s="32">
        <v>0</v>
      </c>
      <c r="O486" s="32">
        <v>0</v>
      </c>
      <c r="P486" s="32">
        <f t="shared" si="227"/>
        <v>0</v>
      </c>
      <c r="R486" s="111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2">
        <f t="shared" si="206"/>
        <v>0</v>
      </c>
      <c r="T486" s="113">
        <f t="shared" si="224"/>
        <v>0</v>
      </c>
      <c r="V486" s="137">
        <f t="shared" si="205"/>
        <v>0</v>
      </c>
      <c r="W486" s="138">
        <f t="shared" si="207"/>
        <v>0</v>
      </c>
      <c r="X486" s="138">
        <f t="shared" si="228"/>
        <v>0</v>
      </c>
      <c r="Y486" s="138">
        <f t="shared" si="229"/>
        <v>0</v>
      </c>
      <c r="Z486" s="138">
        <f>Y486+LOOKUP(V486,Sheet2!A$3:A$24,Sheet2!J$3:J$24)</f>
        <v>0</v>
      </c>
      <c r="AA486" s="138">
        <f t="shared" si="208"/>
        <v>0</v>
      </c>
      <c r="AB486" s="138">
        <f t="shared" si="230"/>
        <v>0</v>
      </c>
      <c r="AC486" s="138">
        <f t="shared" si="231"/>
        <v>0</v>
      </c>
      <c r="AD486" s="138">
        <f>AC486+LOOKUP(V486,Sheet2!A$3:A$24,Sheet2!J$3:J$24)</f>
        <v>0</v>
      </c>
      <c r="AE486" s="138">
        <f t="shared" si="209"/>
        <v>0</v>
      </c>
      <c r="AF486" s="138">
        <f t="shared" si="210"/>
        <v>0</v>
      </c>
      <c r="AG486" s="137">
        <f>LOOKUP(V486,Sheet2!A$3:A$24,Sheet2!K$3:K$24)</f>
        <v>0</v>
      </c>
      <c r="AH486" s="143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37">
        <f>LOOKUP(R486,Sheet3!A$2:A$7,Sheet3!D$2:D$7)</f>
        <v>0</v>
      </c>
      <c r="AJ486" s="137">
        <f t="shared" si="225"/>
        <v>0</v>
      </c>
      <c r="AK486" s="137">
        <f t="shared" si="226"/>
        <v>0</v>
      </c>
      <c r="AL486" s="138">
        <f t="shared" si="211"/>
        <v>0</v>
      </c>
      <c r="AM486" s="138">
        <f t="shared" si="212"/>
        <v>0</v>
      </c>
      <c r="AN486" s="138">
        <f t="shared" si="213"/>
        <v>0</v>
      </c>
      <c r="AO486" s="138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15"/>
      <c r="AQ486" s="152">
        <f t="shared" si="214"/>
        <v>0</v>
      </c>
      <c r="AR486" s="153">
        <f>LOOKUP(S486,Sheet3!F$2:F$9,Sheet3!G$2:G$9)*(AN486-AJ486)*(AN486-AJ486)/2*G486*IF(L486=1,2,IF(L486=2,1,0))</f>
        <v>0</v>
      </c>
      <c r="AS486" s="153">
        <f>LOOKUP(R486,Sheet3!A$2:A$6,Sheet3!B$2:B$6)*AO486*G486</f>
        <v>0</v>
      </c>
      <c r="AT486" s="153">
        <f>LOOKUP(R486,Sheet3!A$2:A$6,Sheet3!C$2:C$6)*AO486*G486</f>
        <v>0</v>
      </c>
      <c r="AU486" s="154">
        <f>IF(AND(AE486&gt;3.5,AF486&gt;3.5),LOOKUP(Sheet1!V486,Sheet2!A$3:A$24,Sheet2!U$3:U$24),LOOKUP(V486,Sheet2!A$3:A$24,Sheet2!T$3:T$24))*G486</f>
        <v>0</v>
      </c>
      <c r="AV486" s="154">
        <f>IF(AND(AE486&gt;3.5,AF486&gt;3.5),LOOKUP(Sheet1!V486,Sheet2!A$3:A$24,Sheet2!W$3:W$24),LOOKUP(V486,Sheet2!A$3:A$24,Sheet2!V$3:V$24))*G486</f>
        <v>0</v>
      </c>
      <c r="AW486" s="153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3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3">
        <f>LOOKUP(S486,Sheet3!F$2:F$9,Sheet3!G$2:G$9)*MIN((((Z486-Y486)+(AD486-AC486))/2+AH486+LOOKUP(V486,Sheet2!A$3:A$24,Sheet2!K$3:K$24)),AN486-AK486)^2/2*G486*IF(L486=1,2,IF(L486=2,1,0))</f>
        <v>0</v>
      </c>
      <c r="AZ486" s="153">
        <f>IF(G486=0,0,MAX(0,SUM(AQ486:AR486)-SUM(AS486:AY486)-BA486-LOOKUP(V486,Sheet2!A$3:A$24,Sheet2!Y$3:Y$24)*G486))</f>
        <v>0</v>
      </c>
      <c r="BA486" s="154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58">
        <f>IF(S486="A",LOOKUP(S486,Sheet3!F$2:F$9,Sheet3!H$2:H$9)*(AN486+AJ486+0.5)*G486*IF(L486=1,2,IF(L486=2,1,0)),0)</f>
        <v>0</v>
      </c>
      <c r="BC486" s="159">
        <f t="shared" si="215"/>
        <v>0</v>
      </c>
      <c r="BD486" s="123">
        <f>LOOKUP($S486,Sheet3!$F$2:$F$9,Sheet3!I$2:I$9)*$G486*IF($L486=1,2,IF($L486=2,1,0))</f>
        <v>0</v>
      </c>
      <c r="BE486" s="123">
        <f>LOOKUP($S486,Sheet3!$F$2:$F$9,Sheet3!J$2:J$9)*$G486*IF($L486=1,2,IF($L486=2,1,0))</f>
        <v>0</v>
      </c>
      <c r="BF486" s="123">
        <f>LOOKUP($S486,Sheet3!$F$2:$F$9,Sheet3!K$2:K$9)*$G486*IF($L486=1,2,IF($L486=2,1,0))</f>
        <v>0</v>
      </c>
      <c r="BG486" s="123">
        <f>LOOKUP($S486,Sheet3!$F$2:$F$9,Sheet3!L$2:L$9)*$G486*IF($L486=1,2,IF($L486=2,1,0))</f>
        <v>0</v>
      </c>
      <c r="BH486" s="122">
        <f>LOOKUP($S486,Sheet3!$F$2:$F$9,Sheet3!M$2:M$9)*$G486*IF($L486=1,2,IF($L486=2,1,0))*2</f>
        <v>0</v>
      </c>
      <c r="BI486" s="122">
        <f>(AO486-Sheet3!$Q$4*IF($L486=1,2,IF($L486=2,1,0)))*LOOKUP(S486,Sheet3!F$2:F$9,Sheet3!M$2:M$9)*ROUNDUP(G486/Sheet3!$Q$7,0)</f>
        <v>0</v>
      </c>
      <c r="BJ486" s="122">
        <f>IF(S486="E",LOOKUP(Sheet3!$G$7,Sheet3!$A$18:$A$21,Sheet3!$B$18:$B$21),0)*G486*AN486*2</f>
        <v>0</v>
      </c>
      <c r="BK486" s="122">
        <f>IF(S486="E",LOOKUP(Sheet3!$G$7,Sheet3!$A$18:$A$21,Sheet3!$C$18:$C$21),0)*G486*AN486*2/1000</f>
        <v>0</v>
      </c>
      <c r="BL486" s="122">
        <f>IF(S486="E",LOOKUP(Sheet3!$G$7,Sheet3!$A$18:$A$21,Sheet3!$D$18:$D$21),0)*G486*AN486*2/1000</f>
        <v>0</v>
      </c>
      <c r="BN486" s="124">
        <f t="shared" si="216"/>
        <v>0</v>
      </c>
      <c r="BO486" s="124">
        <f t="shared" si="217"/>
        <v>0</v>
      </c>
      <c r="BP486" s="115"/>
      <c r="BQ486" s="56">
        <f t="shared" si="218"/>
        <v>0</v>
      </c>
      <c r="BR486" s="52">
        <f t="shared" si="219"/>
        <v>0</v>
      </c>
      <c r="BS486" s="52">
        <f t="shared" si="220"/>
        <v>0</v>
      </c>
      <c r="BT486" s="52">
        <f>IF(OR(LOOKUP(V486,Sheet2!A$3:A$25,Sheet2!B$3:B$25)=1,G486=0),0,AW486-AO486*0.2*G486)</f>
        <v>0</v>
      </c>
      <c r="BU486" s="52">
        <f t="shared" si="221"/>
        <v>0</v>
      </c>
      <c r="BV486" s="52">
        <f t="shared" si="222"/>
        <v>0</v>
      </c>
      <c r="BW486" s="32">
        <f t="shared" si="223"/>
        <v>0</v>
      </c>
    </row>
    <row r="487" spans="1:75">
      <c r="A487" s="110"/>
      <c r="D487" s="110">
        <f t="shared" si="232"/>
        <v>0</v>
      </c>
      <c r="E487" s="32"/>
      <c r="L487" s="32">
        <v>1</v>
      </c>
      <c r="M487" s="32">
        <v>0</v>
      </c>
      <c r="N487" s="32">
        <v>0</v>
      </c>
      <c r="O487" s="32">
        <v>0</v>
      </c>
      <c r="P487" s="32">
        <f t="shared" si="227"/>
        <v>0</v>
      </c>
      <c r="R487" s="111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2">
        <f t="shared" si="206"/>
        <v>0</v>
      </c>
      <c r="T487" s="113">
        <f t="shared" si="224"/>
        <v>0</v>
      </c>
      <c r="V487" s="137">
        <f t="shared" si="205"/>
        <v>0</v>
      </c>
      <c r="W487" s="138">
        <f t="shared" si="207"/>
        <v>0</v>
      </c>
      <c r="X487" s="138">
        <f t="shared" si="228"/>
        <v>0</v>
      </c>
      <c r="Y487" s="138">
        <f t="shared" si="229"/>
        <v>0</v>
      </c>
      <c r="Z487" s="138">
        <f>Y487+LOOKUP(V487,Sheet2!A$3:A$24,Sheet2!J$3:J$24)</f>
        <v>0</v>
      </c>
      <c r="AA487" s="138">
        <f t="shared" si="208"/>
        <v>0</v>
      </c>
      <c r="AB487" s="138">
        <f t="shared" si="230"/>
        <v>0</v>
      </c>
      <c r="AC487" s="138">
        <f t="shared" si="231"/>
        <v>0</v>
      </c>
      <c r="AD487" s="138">
        <f>AC487+LOOKUP(V487,Sheet2!A$3:A$24,Sheet2!J$3:J$24)</f>
        <v>0</v>
      </c>
      <c r="AE487" s="138">
        <f t="shared" si="209"/>
        <v>0</v>
      </c>
      <c r="AF487" s="138">
        <f t="shared" si="210"/>
        <v>0</v>
      </c>
      <c r="AG487" s="137">
        <f>LOOKUP(V487,Sheet2!A$3:A$24,Sheet2!K$3:K$24)</f>
        <v>0</v>
      </c>
      <c r="AH487" s="143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37">
        <f>LOOKUP(R487,Sheet3!A$2:A$7,Sheet3!D$2:D$7)</f>
        <v>0</v>
      </c>
      <c r="AJ487" s="137">
        <f t="shared" si="225"/>
        <v>0</v>
      </c>
      <c r="AK487" s="137">
        <f t="shared" si="226"/>
        <v>0</v>
      </c>
      <c r="AL487" s="138">
        <f t="shared" si="211"/>
        <v>0</v>
      </c>
      <c r="AM487" s="138">
        <f t="shared" si="212"/>
        <v>0</v>
      </c>
      <c r="AN487" s="138">
        <f t="shared" si="213"/>
        <v>0</v>
      </c>
      <c r="AO487" s="138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15"/>
      <c r="AQ487" s="152">
        <f t="shared" si="214"/>
        <v>0</v>
      </c>
      <c r="AR487" s="153">
        <f>LOOKUP(S487,Sheet3!F$2:F$9,Sheet3!G$2:G$9)*(AN487-AJ487)*(AN487-AJ487)/2*G487*IF(L487=1,2,IF(L487=2,1,0))</f>
        <v>0</v>
      </c>
      <c r="AS487" s="153">
        <f>LOOKUP(R487,Sheet3!A$2:A$6,Sheet3!B$2:B$6)*AO487*G487</f>
        <v>0</v>
      </c>
      <c r="AT487" s="153">
        <f>LOOKUP(R487,Sheet3!A$2:A$6,Sheet3!C$2:C$6)*AO487*G487</f>
        <v>0</v>
      </c>
      <c r="AU487" s="154">
        <f>IF(AND(AE487&gt;3.5,AF487&gt;3.5),LOOKUP(Sheet1!V487,Sheet2!A$3:A$24,Sheet2!U$3:U$24),LOOKUP(V487,Sheet2!A$3:A$24,Sheet2!T$3:T$24))*G487</f>
        <v>0</v>
      </c>
      <c r="AV487" s="154">
        <f>IF(AND(AE487&gt;3.5,AF487&gt;3.5),LOOKUP(Sheet1!V487,Sheet2!A$3:A$24,Sheet2!W$3:W$24),LOOKUP(V487,Sheet2!A$3:A$24,Sheet2!V$3:V$24))*G487</f>
        <v>0</v>
      </c>
      <c r="AW487" s="153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3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3">
        <f>LOOKUP(S487,Sheet3!F$2:F$9,Sheet3!G$2:G$9)*MIN((((Z487-Y487)+(AD487-AC487))/2+AH487+LOOKUP(V487,Sheet2!A$3:A$24,Sheet2!K$3:K$24)),AN487-AK487)^2/2*G487*IF(L487=1,2,IF(L487=2,1,0))</f>
        <v>0</v>
      </c>
      <c r="AZ487" s="153">
        <f>IF(G487=0,0,MAX(0,SUM(AQ487:AR487)-SUM(AS487:AY487)-BA487-LOOKUP(V487,Sheet2!A$3:A$24,Sheet2!Y$3:Y$24)*G487))</f>
        <v>0</v>
      </c>
      <c r="BA487" s="154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58">
        <f>IF(S487="A",LOOKUP(S487,Sheet3!F$2:F$9,Sheet3!H$2:H$9)*(AN487+AJ487+0.5)*G487*IF(L487=1,2,IF(L487=2,1,0)),0)</f>
        <v>0</v>
      </c>
      <c r="BC487" s="159">
        <f t="shared" si="215"/>
        <v>0</v>
      </c>
      <c r="BD487" s="123">
        <f>LOOKUP($S487,Sheet3!$F$2:$F$9,Sheet3!I$2:I$9)*$G487*IF($L487=1,2,IF($L487=2,1,0))</f>
        <v>0</v>
      </c>
      <c r="BE487" s="123">
        <f>LOOKUP($S487,Sheet3!$F$2:$F$9,Sheet3!J$2:J$9)*$G487*IF($L487=1,2,IF($L487=2,1,0))</f>
        <v>0</v>
      </c>
      <c r="BF487" s="123">
        <f>LOOKUP($S487,Sheet3!$F$2:$F$9,Sheet3!K$2:K$9)*$G487*IF($L487=1,2,IF($L487=2,1,0))</f>
        <v>0</v>
      </c>
      <c r="BG487" s="123">
        <f>LOOKUP($S487,Sheet3!$F$2:$F$9,Sheet3!L$2:L$9)*$G487*IF($L487=1,2,IF($L487=2,1,0))</f>
        <v>0</v>
      </c>
      <c r="BH487" s="122">
        <f>LOOKUP($S487,Sheet3!$F$2:$F$9,Sheet3!M$2:M$9)*$G487*IF($L487=1,2,IF($L487=2,1,0))*2</f>
        <v>0</v>
      </c>
      <c r="BI487" s="122">
        <f>(AO487-Sheet3!$Q$4*IF($L487=1,2,IF($L487=2,1,0)))*LOOKUP(S487,Sheet3!F$2:F$9,Sheet3!M$2:M$9)*ROUNDUP(G487/Sheet3!$Q$7,0)</f>
        <v>0</v>
      </c>
      <c r="BJ487" s="122">
        <f>IF(S487="E",LOOKUP(Sheet3!$G$7,Sheet3!$A$18:$A$21,Sheet3!$B$18:$B$21),0)*G487*AN487*2</f>
        <v>0</v>
      </c>
      <c r="BK487" s="122">
        <f>IF(S487="E",LOOKUP(Sheet3!$G$7,Sheet3!$A$18:$A$21,Sheet3!$C$18:$C$21),0)*G487*AN487*2/1000</f>
        <v>0</v>
      </c>
      <c r="BL487" s="122">
        <f>IF(S487="E",LOOKUP(Sheet3!$G$7,Sheet3!$A$18:$A$21,Sheet3!$D$18:$D$21),0)*G487*AN487*2/1000</f>
        <v>0</v>
      </c>
      <c r="BN487" s="124">
        <f t="shared" si="216"/>
        <v>0</v>
      </c>
      <c r="BO487" s="124">
        <f t="shared" si="217"/>
        <v>0</v>
      </c>
      <c r="BP487" s="115"/>
      <c r="BQ487" s="56">
        <f t="shared" si="218"/>
        <v>0</v>
      </c>
      <c r="BR487" s="52">
        <f t="shared" si="219"/>
        <v>0</v>
      </c>
      <c r="BS487" s="52">
        <f t="shared" si="220"/>
        <v>0</v>
      </c>
      <c r="BT487" s="52">
        <f>IF(OR(LOOKUP(V487,Sheet2!A$3:A$25,Sheet2!B$3:B$25)=1,G487=0),0,AW487-AO487*0.2*G487)</f>
        <v>0</v>
      </c>
      <c r="BU487" s="52">
        <f t="shared" si="221"/>
        <v>0</v>
      </c>
      <c r="BV487" s="52">
        <f t="shared" si="222"/>
        <v>0</v>
      </c>
      <c r="BW487" s="32">
        <f t="shared" si="223"/>
        <v>0</v>
      </c>
    </row>
    <row r="488" spans="1:75">
      <c r="A488" s="110"/>
      <c r="D488" s="110">
        <f t="shared" si="232"/>
        <v>0</v>
      </c>
      <c r="E488" s="32"/>
      <c r="L488" s="32">
        <v>1</v>
      </c>
      <c r="M488" s="32">
        <v>0</v>
      </c>
      <c r="N488" s="32">
        <v>0</v>
      </c>
      <c r="O488" s="32">
        <v>0</v>
      </c>
      <c r="P488" s="32">
        <f t="shared" si="227"/>
        <v>0</v>
      </c>
      <c r="R488" s="111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2">
        <f t="shared" si="206"/>
        <v>0</v>
      </c>
      <c r="T488" s="113">
        <f t="shared" si="224"/>
        <v>0</v>
      </c>
      <c r="V488" s="137">
        <f t="shared" si="205"/>
        <v>0</v>
      </c>
      <c r="W488" s="138">
        <f t="shared" si="207"/>
        <v>0</v>
      </c>
      <c r="X488" s="138">
        <f t="shared" si="228"/>
        <v>0</v>
      </c>
      <c r="Y488" s="138">
        <f t="shared" si="229"/>
        <v>0</v>
      </c>
      <c r="Z488" s="138">
        <f>Y488+LOOKUP(V488,Sheet2!A$3:A$24,Sheet2!J$3:J$24)</f>
        <v>0</v>
      </c>
      <c r="AA488" s="138">
        <f t="shared" si="208"/>
        <v>0</v>
      </c>
      <c r="AB488" s="138">
        <f t="shared" si="230"/>
        <v>0</v>
      </c>
      <c r="AC488" s="138">
        <f t="shared" si="231"/>
        <v>0</v>
      </c>
      <c r="AD488" s="138">
        <f>AC488+LOOKUP(V488,Sheet2!A$3:A$24,Sheet2!J$3:J$24)</f>
        <v>0</v>
      </c>
      <c r="AE488" s="138">
        <f t="shared" si="209"/>
        <v>0</v>
      </c>
      <c r="AF488" s="138">
        <f t="shared" si="210"/>
        <v>0</v>
      </c>
      <c r="AG488" s="137">
        <f>LOOKUP(V488,Sheet2!A$3:A$24,Sheet2!K$3:K$24)</f>
        <v>0</v>
      </c>
      <c r="AH488" s="143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37">
        <f>LOOKUP(R488,Sheet3!A$2:A$7,Sheet3!D$2:D$7)</f>
        <v>0</v>
      </c>
      <c r="AJ488" s="137">
        <f t="shared" si="225"/>
        <v>0</v>
      </c>
      <c r="AK488" s="137">
        <f t="shared" si="226"/>
        <v>0</v>
      </c>
      <c r="AL488" s="138">
        <f t="shared" si="211"/>
        <v>0</v>
      </c>
      <c r="AM488" s="138">
        <f t="shared" si="212"/>
        <v>0</v>
      </c>
      <c r="AN488" s="138">
        <f t="shared" si="213"/>
        <v>0</v>
      </c>
      <c r="AO488" s="138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15"/>
      <c r="AQ488" s="152">
        <f t="shared" si="214"/>
        <v>0</v>
      </c>
      <c r="AR488" s="153">
        <f>LOOKUP(S488,Sheet3!F$2:F$9,Sheet3!G$2:G$9)*(AN488-AJ488)*(AN488-AJ488)/2*G488*IF(L488=1,2,IF(L488=2,1,0))</f>
        <v>0</v>
      </c>
      <c r="AS488" s="153">
        <f>LOOKUP(R488,Sheet3!A$2:A$6,Sheet3!B$2:B$6)*AO488*G488</f>
        <v>0</v>
      </c>
      <c r="AT488" s="153">
        <f>LOOKUP(R488,Sheet3!A$2:A$6,Sheet3!C$2:C$6)*AO488*G488</f>
        <v>0</v>
      </c>
      <c r="AU488" s="154">
        <f>IF(AND(AE488&gt;3.5,AF488&gt;3.5),LOOKUP(Sheet1!V488,Sheet2!A$3:A$24,Sheet2!U$3:U$24),LOOKUP(V488,Sheet2!A$3:A$24,Sheet2!T$3:T$24))*G488</f>
        <v>0</v>
      </c>
      <c r="AV488" s="154">
        <f>IF(AND(AE488&gt;3.5,AF488&gt;3.5),LOOKUP(Sheet1!V488,Sheet2!A$3:A$24,Sheet2!W$3:W$24),LOOKUP(V488,Sheet2!A$3:A$24,Sheet2!V$3:V$24))*G488</f>
        <v>0</v>
      </c>
      <c r="AW488" s="153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3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3">
        <f>LOOKUP(S488,Sheet3!F$2:F$9,Sheet3!G$2:G$9)*MIN((((Z488-Y488)+(AD488-AC488))/2+AH488+LOOKUP(V488,Sheet2!A$3:A$24,Sheet2!K$3:K$24)),AN488-AK488)^2/2*G488*IF(L488=1,2,IF(L488=2,1,0))</f>
        <v>0</v>
      </c>
      <c r="AZ488" s="153">
        <f>IF(G488=0,0,MAX(0,SUM(AQ488:AR488)-SUM(AS488:AY488)-BA488-LOOKUP(V488,Sheet2!A$3:A$24,Sheet2!Y$3:Y$24)*G488))</f>
        <v>0</v>
      </c>
      <c r="BA488" s="154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58">
        <f>IF(S488="A",LOOKUP(S488,Sheet3!F$2:F$9,Sheet3!H$2:H$9)*(AN488+AJ488+0.5)*G488*IF(L488=1,2,IF(L488=2,1,0)),0)</f>
        <v>0</v>
      </c>
      <c r="BC488" s="159">
        <f t="shared" si="215"/>
        <v>0</v>
      </c>
      <c r="BD488" s="123">
        <f>LOOKUP($S488,Sheet3!$F$2:$F$9,Sheet3!I$2:I$9)*$G488*IF($L488=1,2,IF($L488=2,1,0))</f>
        <v>0</v>
      </c>
      <c r="BE488" s="123">
        <f>LOOKUP($S488,Sheet3!$F$2:$F$9,Sheet3!J$2:J$9)*$G488*IF($L488=1,2,IF($L488=2,1,0))</f>
        <v>0</v>
      </c>
      <c r="BF488" s="123">
        <f>LOOKUP($S488,Sheet3!$F$2:$F$9,Sheet3!K$2:K$9)*$G488*IF($L488=1,2,IF($L488=2,1,0))</f>
        <v>0</v>
      </c>
      <c r="BG488" s="123">
        <f>LOOKUP($S488,Sheet3!$F$2:$F$9,Sheet3!L$2:L$9)*$G488*IF($L488=1,2,IF($L488=2,1,0))</f>
        <v>0</v>
      </c>
      <c r="BH488" s="122">
        <f>LOOKUP($S488,Sheet3!$F$2:$F$9,Sheet3!M$2:M$9)*$G488*IF($L488=1,2,IF($L488=2,1,0))*2</f>
        <v>0</v>
      </c>
      <c r="BI488" s="122">
        <f>(AO488-Sheet3!$Q$4*IF($L488=1,2,IF($L488=2,1,0)))*LOOKUP(S488,Sheet3!F$2:F$9,Sheet3!M$2:M$9)*ROUNDUP(G488/Sheet3!$Q$7,0)</f>
        <v>0</v>
      </c>
      <c r="BJ488" s="122">
        <f>IF(S488="E",LOOKUP(Sheet3!$G$7,Sheet3!$A$18:$A$21,Sheet3!$B$18:$B$21),0)*G488*AN488*2</f>
        <v>0</v>
      </c>
      <c r="BK488" s="122">
        <f>IF(S488="E",LOOKUP(Sheet3!$G$7,Sheet3!$A$18:$A$21,Sheet3!$C$18:$C$21),0)*G488*AN488*2/1000</f>
        <v>0</v>
      </c>
      <c r="BL488" s="122">
        <f>IF(S488="E",LOOKUP(Sheet3!$G$7,Sheet3!$A$18:$A$21,Sheet3!$D$18:$D$21),0)*G488*AN488*2/1000</f>
        <v>0</v>
      </c>
      <c r="BN488" s="124">
        <f t="shared" si="216"/>
        <v>0</v>
      </c>
      <c r="BO488" s="124">
        <f t="shared" si="217"/>
        <v>0</v>
      </c>
      <c r="BP488" s="115"/>
      <c r="BQ488" s="56">
        <f t="shared" si="218"/>
        <v>0</v>
      </c>
      <c r="BR488" s="52">
        <f t="shared" si="219"/>
        <v>0</v>
      </c>
      <c r="BS488" s="52">
        <f t="shared" si="220"/>
        <v>0</v>
      </c>
      <c r="BT488" s="52">
        <f>IF(OR(LOOKUP(V488,Sheet2!A$3:A$25,Sheet2!B$3:B$25)=1,G488=0),0,AW488-AO488*0.2*G488)</f>
        <v>0</v>
      </c>
      <c r="BU488" s="52">
        <f t="shared" si="221"/>
        <v>0</v>
      </c>
      <c r="BV488" s="52">
        <f t="shared" si="222"/>
        <v>0</v>
      </c>
      <c r="BW488" s="32">
        <f t="shared" si="223"/>
        <v>0</v>
      </c>
    </row>
    <row r="489" spans="1:75">
      <c r="A489" s="110"/>
      <c r="D489" s="110">
        <f t="shared" si="232"/>
        <v>0</v>
      </c>
      <c r="E489" s="32"/>
      <c r="L489" s="32">
        <v>1</v>
      </c>
      <c r="M489" s="32">
        <v>0</v>
      </c>
      <c r="N489" s="32">
        <v>0</v>
      </c>
      <c r="O489" s="32">
        <v>0</v>
      </c>
      <c r="P489" s="32">
        <f t="shared" si="227"/>
        <v>0</v>
      </c>
      <c r="R489" s="111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2">
        <f t="shared" si="206"/>
        <v>0</v>
      </c>
      <c r="T489" s="113">
        <f t="shared" si="224"/>
        <v>0</v>
      </c>
      <c r="V489" s="137">
        <f t="shared" si="205"/>
        <v>0</v>
      </c>
      <c r="W489" s="138">
        <f t="shared" si="207"/>
        <v>0</v>
      </c>
      <c r="X489" s="138">
        <f t="shared" si="228"/>
        <v>0</v>
      </c>
      <c r="Y489" s="138">
        <f t="shared" si="229"/>
        <v>0</v>
      </c>
      <c r="Z489" s="138">
        <f>Y489+LOOKUP(V489,Sheet2!A$3:A$24,Sheet2!J$3:J$24)</f>
        <v>0</v>
      </c>
      <c r="AA489" s="138">
        <f t="shared" si="208"/>
        <v>0</v>
      </c>
      <c r="AB489" s="138">
        <f t="shared" si="230"/>
        <v>0</v>
      </c>
      <c r="AC489" s="138">
        <f t="shared" si="231"/>
        <v>0</v>
      </c>
      <c r="AD489" s="138">
        <f>AC489+LOOKUP(V489,Sheet2!A$3:A$24,Sheet2!J$3:J$24)</f>
        <v>0</v>
      </c>
      <c r="AE489" s="138">
        <f t="shared" si="209"/>
        <v>0</v>
      </c>
      <c r="AF489" s="138">
        <f t="shared" si="210"/>
        <v>0</v>
      </c>
      <c r="AG489" s="137">
        <f>LOOKUP(V489,Sheet2!A$3:A$24,Sheet2!K$3:K$24)</f>
        <v>0</v>
      </c>
      <c r="AH489" s="143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37">
        <f>LOOKUP(R489,Sheet3!A$2:A$7,Sheet3!D$2:D$7)</f>
        <v>0</v>
      </c>
      <c r="AJ489" s="137">
        <f t="shared" si="225"/>
        <v>0</v>
      </c>
      <c r="AK489" s="137">
        <f t="shared" si="226"/>
        <v>0</v>
      </c>
      <c r="AL489" s="138">
        <f t="shared" si="211"/>
        <v>0</v>
      </c>
      <c r="AM489" s="138">
        <f t="shared" si="212"/>
        <v>0</v>
      </c>
      <c r="AN489" s="138">
        <f t="shared" si="213"/>
        <v>0</v>
      </c>
      <c r="AO489" s="138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15"/>
      <c r="AQ489" s="152">
        <f t="shared" si="214"/>
        <v>0</v>
      </c>
      <c r="AR489" s="153">
        <f>LOOKUP(S489,Sheet3!F$2:F$9,Sheet3!G$2:G$9)*(AN489-AJ489)*(AN489-AJ489)/2*G489*IF(L489=1,2,IF(L489=2,1,0))</f>
        <v>0</v>
      </c>
      <c r="AS489" s="153">
        <f>LOOKUP(R489,Sheet3!A$2:A$6,Sheet3!B$2:B$6)*AO489*G489</f>
        <v>0</v>
      </c>
      <c r="AT489" s="153">
        <f>LOOKUP(R489,Sheet3!A$2:A$6,Sheet3!C$2:C$6)*AO489*G489</f>
        <v>0</v>
      </c>
      <c r="AU489" s="154">
        <f>IF(AND(AE489&gt;3.5,AF489&gt;3.5),LOOKUP(Sheet1!V489,Sheet2!A$3:A$24,Sheet2!U$3:U$24),LOOKUP(V489,Sheet2!A$3:A$24,Sheet2!T$3:T$24))*G489</f>
        <v>0</v>
      </c>
      <c r="AV489" s="154">
        <f>IF(AND(AE489&gt;3.5,AF489&gt;3.5),LOOKUP(Sheet1!V489,Sheet2!A$3:A$24,Sheet2!W$3:W$24),LOOKUP(V489,Sheet2!A$3:A$24,Sheet2!V$3:V$24))*G489</f>
        <v>0</v>
      </c>
      <c r="AW489" s="153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3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3">
        <f>LOOKUP(S489,Sheet3!F$2:F$9,Sheet3!G$2:G$9)*MIN((((Z489-Y489)+(AD489-AC489))/2+AH489+LOOKUP(V489,Sheet2!A$3:A$24,Sheet2!K$3:K$24)),AN489-AK489)^2/2*G489*IF(L489=1,2,IF(L489=2,1,0))</f>
        <v>0</v>
      </c>
      <c r="AZ489" s="153">
        <f>IF(G489=0,0,MAX(0,SUM(AQ489:AR489)-SUM(AS489:AY489)-BA489-LOOKUP(V489,Sheet2!A$3:A$24,Sheet2!Y$3:Y$24)*G489))</f>
        <v>0</v>
      </c>
      <c r="BA489" s="154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58">
        <f>IF(S489="A",LOOKUP(S489,Sheet3!F$2:F$9,Sheet3!H$2:H$9)*(AN489+AJ489+0.5)*G489*IF(L489=1,2,IF(L489=2,1,0)),0)</f>
        <v>0</v>
      </c>
      <c r="BC489" s="159">
        <f t="shared" si="215"/>
        <v>0</v>
      </c>
      <c r="BD489" s="123">
        <f>LOOKUP($S489,Sheet3!$F$2:$F$9,Sheet3!I$2:I$9)*$G489*IF($L489=1,2,IF($L489=2,1,0))</f>
        <v>0</v>
      </c>
      <c r="BE489" s="123">
        <f>LOOKUP($S489,Sheet3!$F$2:$F$9,Sheet3!J$2:J$9)*$G489*IF($L489=1,2,IF($L489=2,1,0))</f>
        <v>0</v>
      </c>
      <c r="BF489" s="123">
        <f>LOOKUP($S489,Sheet3!$F$2:$F$9,Sheet3!K$2:K$9)*$G489*IF($L489=1,2,IF($L489=2,1,0))</f>
        <v>0</v>
      </c>
      <c r="BG489" s="123">
        <f>LOOKUP($S489,Sheet3!$F$2:$F$9,Sheet3!L$2:L$9)*$G489*IF($L489=1,2,IF($L489=2,1,0))</f>
        <v>0</v>
      </c>
      <c r="BH489" s="122">
        <f>LOOKUP($S489,Sheet3!$F$2:$F$9,Sheet3!M$2:M$9)*$G489*IF($L489=1,2,IF($L489=2,1,0))*2</f>
        <v>0</v>
      </c>
      <c r="BI489" s="122">
        <f>(AO489-Sheet3!$Q$4*IF($L489=1,2,IF($L489=2,1,0)))*LOOKUP(S489,Sheet3!F$2:F$9,Sheet3!M$2:M$9)*ROUNDUP(G489/Sheet3!$Q$7,0)</f>
        <v>0</v>
      </c>
      <c r="BJ489" s="122">
        <f>IF(S489="E",LOOKUP(Sheet3!$G$7,Sheet3!$A$18:$A$21,Sheet3!$B$18:$B$21),0)*G489*AN489*2</f>
        <v>0</v>
      </c>
      <c r="BK489" s="122">
        <f>IF(S489="E",LOOKUP(Sheet3!$G$7,Sheet3!$A$18:$A$21,Sheet3!$C$18:$C$21),0)*G489*AN489*2/1000</f>
        <v>0</v>
      </c>
      <c r="BL489" s="122">
        <f>IF(S489="E",LOOKUP(Sheet3!$G$7,Sheet3!$A$18:$A$21,Sheet3!$D$18:$D$21),0)*G489*AN489*2/1000</f>
        <v>0</v>
      </c>
      <c r="BN489" s="124">
        <f t="shared" si="216"/>
        <v>0</v>
      </c>
      <c r="BO489" s="124">
        <f t="shared" si="217"/>
        <v>0</v>
      </c>
      <c r="BP489" s="115"/>
      <c r="BQ489" s="56">
        <f t="shared" si="218"/>
        <v>0</v>
      </c>
      <c r="BR489" s="52">
        <f t="shared" si="219"/>
        <v>0</v>
      </c>
      <c r="BS489" s="52">
        <f t="shared" si="220"/>
        <v>0</v>
      </c>
      <c r="BT489" s="52">
        <f>IF(OR(LOOKUP(V489,Sheet2!A$3:A$25,Sheet2!B$3:B$25)=1,G489=0),0,AW489-AO489*0.2*G489)</f>
        <v>0</v>
      </c>
      <c r="BU489" s="52">
        <f t="shared" si="221"/>
        <v>0</v>
      </c>
      <c r="BV489" s="52">
        <f t="shared" si="222"/>
        <v>0</v>
      </c>
      <c r="BW489" s="32">
        <f t="shared" si="223"/>
        <v>0</v>
      </c>
    </row>
    <row r="490" spans="1:75">
      <c r="A490" s="110"/>
      <c r="D490" s="110">
        <f t="shared" si="232"/>
        <v>0</v>
      </c>
      <c r="E490" s="32"/>
      <c r="L490" s="32">
        <v>1</v>
      </c>
      <c r="M490" s="32">
        <v>0</v>
      </c>
      <c r="N490" s="32">
        <v>0</v>
      </c>
      <c r="O490" s="32">
        <v>0</v>
      </c>
      <c r="P490" s="32">
        <f t="shared" si="227"/>
        <v>0</v>
      </c>
      <c r="R490" s="111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2">
        <f t="shared" si="206"/>
        <v>0</v>
      </c>
      <c r="T490" s="113">
        <f t="shared" si="224"/>
        <v>0</v>
      </c>
      <c r="V490" s="137">
        <f t="shared" si="205"/>
        <v>0</v>
      </c>
      <c r="W490" s="138">
        <f t="shared" si="207"/>
        <v>0</v>
      </c>
      <c r="X490" s="138">
        <f t="shared" si="228"/>
        <v>0</v>
      </c>
      <c r="Y490" s="138">
        <f t="shared" si="229"/>
        <v>0</v>
      </c>
      <c r="Z490" s="138">
        <f>Y490+LOOKUP(V490,Sheet2!A$3:A$24,Sheet2!J$3:J$24)</f>
        <v>0</v>
      </c>
      <c r="AA490" s="138">
        <f t="shared" si="208"/>
        <v>0</v>
      </c>
      <c r="AB490" s="138">
        <f t="shared" si="230"/>
        <v>0</v>
      </c>
      <c r="AC490" s="138">
        <f t="shared" si="231"/>
        <v>0</v>
      </c>
      <c r="AD490" s="138">
        <f>AC490+LOOKUP(V490,Sheet2!A$3:A$24,Sheet2!J$3:J$24)</f>
        <v>0</v>
      </c>
      <c r="AE490" s="138">
        <f t="shared" si="209"/>
        <v>0</v>
      </c>
      <c r="AF490" s="138">
        <f t="shared" si="210"/>
        <v>0</v>
      </c>
      <c r="AG490" s="137">
        <f>LOOKUP(V490,Sheet2!A$3:A$24,Sheet2!K$3:K$24)</f>
        <v>0</v>
      </c>
      <c r="AH490" s="143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37">
        <f>LOOKUP(R490,Sheet3!A$2:A$7,Sheet3!D$2:D$7)</f>
        <v>0</v>
      </c>
      <c r="AJ490" s="137">
        <f t="shared" si="225"/>
        <v>0</v>
      </c>
      <c r="AK490" s="137">
        <f t="shared" si="226"/>
        <v>0</v>
      </c>
      <c r="AL490" s="138">
        <f t="shared" si="211"/>
        <v>0</v>
      </c>
      <c r="AM490" s="138">
        <f t="shared" si="212"/>
        <v>0</v>
      </c>
      <c r="AN490" s="138">
        <f t="shared" si="213"/>
        <v>0</v>
      </c>
      <c r="AO490" s="138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15"/>
      <c r="AQ490" s="152">
        <f t="shared" si="214"/>
        <v>0</v>
      </c>
      <c r="AR490" s="153">
        <f>LOOKUP(S490,Sheet3!F$2:F$9,Sheet3!G$2:G$9)*(AN490-AJ490)*(AN490-AJ490)/2*G490*IF(L490=1,2,IF(L490=2,1,0))</f>
        <v>0</v>
      </c>
      <c r="AS490" s="153">
        <f>LOOKUP(R490,Sheet3!A$2:A$6,Sheet3!B$2:B$6)*AO490*G490</f>
        <v>0</v>
      </c>
      <c r="AT490" s="153">
        <f>LOOKUP(R490,Sheet3!A$2:A$6,Sheet3!C$2:C$6)*AO490*G490</f>
        <v>0</v>
      </c>
      <c r="AU490" s="154">
        <f>IF(AND(AE490&gt;3.5,AF490&gt;3.5),LOOKUP(Sheet1!V490,Sheet2!A$3:A$24,Sheet2!U$3:U$24),LOOKUP(V490,Sheet2!A$3:A$24,Sheet2!T$3:T$24))*G490</f>
        <v>0</v>
      </c>
      <c r="AV490" s="154">
        <f>IF(AND(AE490&gt;3.5,AF490&gt;3.5),LOOKUP(Sheet1!V490,Sheet2!A$3:A$24,Sheet2!W$3:W$24),LOOKUP(V490,Sheet2!A$3:A$24,Sheet2!V$3:V$24))*G490</f>
        <v>0</v>
      </c>
      <c r="AW490" s="153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3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3">
        <f>LOOKUP(S490,Sheet3!F$2:F$9,Sheet3!G$2:G$9)*MIN((((Z490-Y490)+(AD490-AC490))/2+AH490+LOOKUP(V490,Sheet2!A$3:A$24,Sheet2!K$3:K$24)),AN490-AK490)^2/2*G490*IF(L490=1,2,IF(L490=2,1,0))</f>
        <v>0</v>
      </c>
      <c r="AZ490" s="153">
        <f>IF(G490=0,0,MAX(0,SUM(AQ490:AR490)-SUM(AS490:AY490)-BA490-LOOKUP(V490,Sheet2!A$3:A$24,Sheet2!Y$3:Y$24)*G490))</f>
        <v>0</v>
      </c>
      <c r="BA490" s="154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58">
        <f>IF(S490="A",LOOKUP(S490,Sheet3!F$2:F$9,Sheet3!H$2:H$9)*(AN490+AJ490+0.5)*G490*IF(L490=1,2,IF(L490=2,1,0)),0)</f>
        <v>0</v>
      </c>
      <c r="BC490" s="159">
        <f t="shared" si="215"/>
        <v>0</v>
      </c>
      <c r="BD490" s="123">
        <f>LOOKUP($S490,Sheet3!$F$2:$F$9,Sheet3!I$2:I$9)*$G490*IF($L490=1,2,IF($L490=2,1,0))</f>
        <v>0</v>
      </c>
      <c r="BE490" s="123">
        <f>LOOKUP($S490,Sheet3!$F$2:$F$9,Sheet3!J$2:J$9)*$G490*IF($L490=1,2,IF($L490=2,1,0))</f>
        <v>0</v>
      </c>
      <c r="BF490" s="123">
        <f>LOOKUP($S490,Sheet3!$F$2:$F$9,Sheet3!K$2:K$9)*$G490*IF($L490=1,2,IF($L490=2,1,0))</f>
        <v>0</v>
      </c>
      <c r="BG490" s="123">
        <f>LOOKUP($S490,Sheet3!$F$2:$F$9,Sheet3!L$2:L$9)*$G490*IF($L490=1,2,IF($L490=2,1,0))</f>
        <v>0</v>
      </c>
      <c r="BH490" s="122">
        <f>LOOKUP($S490,Sheet3!$F$2:$F$9,Sheet3!M$2:M$9)*$G490*IF($L490=1,2,IF($L490=2,1,0))*2</f>
        <v>0</v>
      </c>
      <c r="BI490" s="122">
        <f>(AO490-Sheet3!$Q$4*IF($L490=1,2,IF($L490=2,1,0)))*LOOKUP(S490,Sheet3!F$2:F$9,Sheet3!M$2:M$9)*ROUNDUP(G490/Sheet3!$Q$7,0)</f>
        <v>0</v>
      </c>
      <c r="BJ490" s="122">
        <f>IF(S490="E",LOOKUP(Sheet3!$G$7,Sheet3!$A$18:$A$21,Sheet3!$B$18:$B$21),0)*G490*AN490*2</f>
        <v>0</v>
      </c>
      <c r="BK490" s="122">
        <f>IF(S490="E",LOOKUP(Sheet3!$G$7,Sheet3!$A$18:$A$21,Sheet3!$C$18:$C$21),0)*G490*AN490*2/1000</f>
        <v>0</v>
      </c>
      <c r="BL490" s="122">
        <f>IF(S490="E",LOOKUP(Sheet3!$G$7,Sheet3!$A$18:$A$21,Sheet3!$D$18:$D$21),0)*G490*AN490*2/1000</f>
        <v>0</v>
      </c>
      <c r="BN490" s="124">
        <f t="shared" si="216"/>
        <v>0</v>
      </c>
      <c r="BO490" s="124">
        <f t="shared" si="217"/>
        <v>0</v>
      </c>
      <c r="BP490" s="115"/>
      <c r="BQ490" s="56">
        <f t="shared" si="218"/>
        <v>0</v>
      </c>
      <c r="BR490" s="52">
        <f t="shared" si="219"/>
        <v>0</v>
      </c>
      <c r="BS490" s="52">
        <f t="shared" si="220"/>
        <v>0</v>
      </c>
      <c r="BT490" s="52">
        <f>IF(OR(LOOKUP(V490,Sheet2!A$3:A$25,Sheet2!B$3:B$25)=1,G490=0),0,AW490-AO490*0.2*G490)</f>
        <v>0</v>
      </c>
      <c r="BU490" s="52">
        <f t="shared" si="221"/>
        <v>0</v>
      </c>
      <c r="BV490" s="52">
        <f t="shared" si="222"/>
        <v>0</v>
      </c>
      <c r="BW490" s="32">
        <f t="shared" si="223"/>
        <v>0</v>
      </c>
    </row>
    <row r="491" spans="1:75">
      <c r="A491" s="110"/>
      <c r="D491" s="110">
        <f t="shared" si="232"/>
        <v>0</v>
      </c>
      <c r="E491" s="32"/>
      <c r="L491" s="32">
        <v>1</v>
      </c>
      <c r="M491" s="32">
        <v>0</v>
      </c>
      <c r="N491" s="32">
        <v>0</v>
      </c>
      <c r="O491" s="32">
        <v>0</v>
      </c>
      <c r="P491" s="32">
        <f t="shared" si="227"/>
        <v>0</v>
      </c>
      <c r="R491" s="111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2">
        <f t="shared" si="206"/>
        <v>0</v>
      </c>
      <c r="T491" s="113">
        <f t="shared" si="224"/>
        <v>0</v>
      </c>
      <c r="V491" s="137">
        <f t="shared" si="205"/>
        <v>0</v>
      </c>
      <c r="W491" s="138">
        <f t="shared" si="207"/>
        <v>0</v>
      </c>
      <c r="X491" s="138">
        <f t="shared" si="228"/>
        <v>0</v>
      </c>
      <c r="Y491" s="138">
        <f t="shared" si="229"/>
        <v>0</v>
      </c>
      <c r="Z491" s="138">
        <f>Y491+LOOKUP(V491,Sheet2!A$3:A$24,Sheet2!J$3:J$24)</f>
        <v>0</v>
      </c>
      <c r="AA491" s="138">
        <f t="shared" si="208"/>
        <v>0</v>
      </c>
      <c r="AB491" s="138">
        <f t="shared" si="230"/>
        <v>0</v>
      </c>
      <c r="AC491" s="138">
        <f t="shared" si="231"/>
        <v>0</v>
      </c>
      <c r="AD491" s="138">
        <f>AC491+LOOKUP(V491,Sheet2!A$3:A$24,Sheet2!J$3:J$24)</f>
        <v>0</v>
      </c>
      <c r="AE491" s="138">
        <f t="shared" si="209"/>
        <v>0</v>
      </c>
      <c r="AF491" s="138">
        <f t="shared" si="210"/>
        <v>0</v>
      </c>
      <c r="AG491" s="137">
        <f>LOOKUP(V491,Sheet2!A$3:A$24,Sheet2!K$3:K$24)</f>
        <v>0</v>
      </c>
      <c r="AH491" s="143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37">
        <f>LOOKUP(R491,Sheet3!A$2:A$7,Sheet3!D$2:D$7)</f>
        <v>0</v>
      </c>
      <c r="AJ491" s="137">
        <f t="shared" si="225"/>
        <v>0</v>
      </c>
      <c r="AK491" s="137">
        <f t="shared" si="226"/>
        <v>0</v>
      </c>
      <c r="AL491" s="138">
        <f t="shared" si="211"/>
        <v>0</v>
      </c>
      <c r="AM491" s="138">
        <f t="shared" si="212"/>
        <v>0</v>
      </c>
      <c r="AN491" s="138">
        <f t="shared" si="213"/>
        <v>0</v>
      </c>
      <c r="AO491" s="138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15"/>
      <c r="AQ491" s="152">
        <f t="shared" si="214"/>
        <v>0</v>
      </c>
      <c r="AR491" s="153">
        <f>LOOKUP(S491,Sheet3!F$2:F$9,Sheet3!G$2:G$9)*(AN491-AJ491)*(AN491-AJ491)/2*G491*IF(L491=1,2,IF(L491=2,1,0))</f>
        <v>0</v>
      </c>
      <c r="AS491" s="153">
        <f>LOOKUP(R491,Sheet3!A$2:A$6,Sheet3!B$2:B$6)*AO491*G491</f>
        <v>0</v>
      </c>
      <c r="AT491" s="153">
        <f>LOOKUP(R491,Sheet3!A$2:A$6,Sheet3!C$2:C$6)*AO491*G491</f>
        <v>0</v>
      </c>
      <c r="AU491" s="154">
        <f>IF(AND(AE491&gt;3.5,AF491&gt;3.5),LOOKUP(Sheet1!V491,Sheet2!A$3:A$24,Sheet2!U$3:U$24),LOOKUP(V491,Sheet2!A$3:A$24,Sheet2!T$3:T$24))*G491</f>
        <v>0</v>
      </c>
      <c r="AV491" s="154">
        <f>IF(AND(AE491&gt;3.5,AF491&gt;3.5),LOOKUP(Sheet1!V491,Sheet2!A$3:A$24,Sheet2!W$3:W$24),LOOKUP(V491,Sheet2!A$3:A$24,Sheet2!V$3:V$24))*G491</f>
        <v>0</v>
      </c>
      <c r="AW491" s="153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3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3">
        <f>LOOKUP(S491,Sheet3!F$2:F$9,Sheet3!G$2:G$9)*MIN((((Z491-Y491)+(AD491-AC491))/2+AH491+LOOKUP(V491,Sheet2!A$3:A$24,Sheet2!K$3:K$24)),AN491-AK491)^2/2*G491*IF(L491=1,2,IF(L491=2,1,0))</f>
        <v>0</v>
      </c>
      <c r="AZ491" s="153">
        <f>IF(G491=0,0,MAX(0,SUM(AQ491:AR491)-SUM(AS491:AY491)-BA491-LOOKUP(V491,Sheet2!A$3:A$24,Sheet2!Y$3:Y$24)*G491))</f>
        <v>0</v>
      </c>
      <c r="BA491" s="154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58">
        <f>IF(S491="A",LOOKUP(S491,Sheet3!F$2:F$9,Sheet3!H$2:H$9)*(AN491+AJ491+0.5)*G491*IF(L491=1,2,IF(L491=2,1,0)),0)</f>
        <v>0</v>
      </c>
      <c r="BC491" s="159">
        <f t="shared" si="215"/>
        <v>0</v>
      </c>
      <c r="BD491" s="123">
        <f>LOOKUP($S491,Sheet3!$F$2:$F$9,Sheet3!I$2:I$9)*$G491*IF($L491=1,2,IF($L491=2,1,0))</f>
        <v>0</v>
      </c>
      <c r="BE491" s="123">
        <f>LOOKUP($S491,Sheet3!$F$2:$F$9,Sheet3!J$2:J$9)*$G491*IF($L491=1,2,IF($L491=2,1,0))</f>
        <v>0</v>
      </c>
      <c r="BF491" s="123">
        <f>LOOKUP($S491,Sheet3!$F$2:$F$9,Sheet3!K$2:K$9)*$G491*IF($L491=1,2,IF($L491=2,1,0))</f>
        <v>0</v>
      </c>
      <c r="BG491" s="123">
        <f>LOOKUP($S491,Sheet3!$F$2:$F$9,Sheet3!L$2:L$9)*$G491*IF($L491=1,2,IF($L491=2,1,0))</f>
        <v>0</v>
      </c>
      <c r="BH491" s="122">
        <f>LOOKUP($S491,Sheet3!$F$2:$F$9,Sheet3!M$2:M$9)*$G491*IF($L491=1,2,IF($L491=2,1,0))*2</f>
        <v>0</v>
      </c>
      <c r="BI491" s="122">
        <f>(AO491-Sheet3!$Q$4*IF($L491=1,2,IF($L491=2,1,0)))*LOOKUP(S491,Sheet3!F$2:F$9,Sheet3!M$2:M$9)*ROUNDUP(G491/Sheet3!$Q$7,0)</f>
        <v>0</v>
      </c>
      <c r="BJ491" s="122">
        <f>IF(S491="E",LOOKUP(Sheet3!$G$7,Sheet3!$A$18:$A$21,Sheet3!$B$18:$B$21),0)*G491*AN491*2</f>
        <v>0</v>
      </c>
      <c r="BK491" s="122">
        <f>IF(S491="E",LOOKUP(Sheet3!$G$7,Sheet3!$A$18:$A$21,Sheet3!$C$18:$C$21),0)*G491*AN491*2/1000</f>
        <v>0</v>
      </c>
      <c r="BL491" s="122">
        <f>IF(S491="E",LOOKUP(Sheet3!$G$7,Sheet3!$A$18:$A$21,Sheet3!$D$18:$D$21),0)*G491*AN491*2/1000</f>
        <v>0</v>
      </c>
      <c r="BN491" s="124">
        <f t="shared" si="216"/>
        <v>0</v>
      </c>
      <c r="BO491" s="124">
        <f t="shared" si="217"/>
        <v>0</v>
      </c>
      <c r="BP491" s="115"/>
      <c r="BQ491" s="56">
        <f t="shared" si="218"/>
        <v>0</v>
      </c>
      <c r="BR491" s="52">
        <f t="shared" si="219"/>
        <v>0</v>
      </c>
      <c r="BS491" s="52">
        <f t="shared" si="220"/>
        <v>0</v>
      </c>
      <c r="BT491" s="52">
        <f>IF(OR(LOOKUP(V491,Sheet2!A$3:A$25,Sheet2!B$3:B$25)=1,G491=0),0,AW491-AO491*0.2*G491)</f>
        <v>0</v>
      </c>
      <c r="BU491" s="52">
        <f t="shared" si="221"/>
        <v>0</v>
      </c>
      <c r="BV491" s="52">
        <f t="shared" si="222"/>
        <v>0</v>
      </c>
      <c r="BW491" s="32">
        <f t="shared" si="223"/>
        <v>0</v>
      </c>
    </row>
    <row r="492" spans="1:75">
      <c r="A492" s="110"/>
      <c r="D492" s="110">
        <f t="shared" si="232"/>
        <v>0</v>
      </c>
      <c r="E492" s="32"/>
      <c r="L492" s="32">
        <v>1</v>
      </c>
      <c r="M492" s="32">
        <v>0</v>
      </c>
      <c r="N492" s="32">
        <v>0</v>
      </c>
      <c r="O492" s="32">
        <v>0</v>
      </c>
      <c r="P492" s="32">
        <f t="shared" si="227"/>
        <v>0</v>
      </c>
      <c r="R492" s="111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2">
        <f t="shared" si="206"/>
        <v>0</v>
      </c>
      <c r="T492" s="113">
        <f t="shared" si="224"/>
        <v>0</v>
      </c>
      <c r="V492" s="137">
        <f t="shared" si="205"/>
        <v>0</v>
      </c>
      <c r="W492" s="138">
        <f t="shared" si="207"/>
        <v>0</v>
      </c>
      <c r="X492" s="138">
        <f t="shared" si="228"/>
        <v>0</v>
      </c>
      <c r="Y492" s="138">
        <f t="shared" si="229"/>
        <v>0</v>
      </c>
      <c r="Z492" s="138">
        <f>Y492+LOOKUP(V492,Sheet2!A$3:A$24,Sheet2!J$3:J$24)</f>
        <v>0</v>
      </c>
      <c r="AA492" s="138">
        <f t="shared" si="208"/>
        <v>0</v>
      </c>
      <c r="AB492" s="138">
        <f t="shared" si="230"/>
        <v>0</v>
      </c>
      <c r="AC492" s="138">
        <f t="shared" si="231"/>
        <v>0</v>
      </c>
      <c r="AD492" s="138">
        <f>AC492+LOOKUP(V492,Sheet2!A$3:A$24,Sheet2!J$3:J$24)</f>
        <v>0</v>
      </c>
      <c r="AE492" s="138">
        <f t="shared" si="209"/>
        <v>0</v>
      </c>
      <c r="AF492" s="138">
        <f t="shared" si="210"/>
        <v>0</v>
      </c>
      <c r="AG492" s="137">
        <f>LOOKUP(V492,Sheet2!A$3:A$24,Sheet2!K$3:K$24)</f>
        <v>0</v>
      </c>
      <c r="AH492" s="143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37">
        <f>LOOKUP(R492,Sheet3!A$2:A$7,Sheet3!D$2:D$7)</f>
        <v>0</v>
      </c>
      <c r="AJ492" s="137">
        <f t="shared" si="225"/>
        <v>0</v>
      </c>
      <c r="AK492" s="137">
        <f t="shared" si="226"/>
        <v>0</v>
      </c>
      <c r="AL492" s="138">
        <f t="shared" si="211"/>
        <v>0</v>
      </c>
      <c r="AM492" s="138">
        <f t="shared" si="212"/>
        <v>0</v>
      </c>
      <c r="AN492" s="138">
        <f t="shared" si="213"/>
        <v>0</v>
      </c>
      <c r="AO492" s="138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15"/>
      <c r="AQ492" s="152">
        <f t="shared" si="214"/>
        <v>0</v>
      </c>
      <c r="AR492" s="153">
        <f>LOOKUP(S492,Sheet3!F$2:F$9,Sheet3!G$2:G$9)*(AN492-AJ492)*(AN492-AJ492)/2*G492*IF(L492=1,2,IF(L492=2,1,0))</f>
        <v>0</v>
      </c>
      <c r="AS492" s="153">
        <f>LOOKUP(R492,Sheet3!A$2:A$6,Sheet3!B$2:B$6)*AO492*G492</f>
        <v>0</v>
      </c>
      <c r="AT492" s="153">
        <f>LOOKUP(R492,Sheet3!A$2:A$6,Sheet3!C$2:C$6)*AO492*G492</f>
        <v>0</v>
      </c>
      <c r="AU492" s="154">
        <f>IF(AND(AE492&gt;3.5,AF492&gt;3.5),LOOKUP(Sheet1!V492,Sheet2!A$3:A$24,Sheet2!U$3:U$24),LOOKUP(V492,Sheet2!A$3:A$24,Sheet2!T$3:T$24))*G492</f>
        <v>0</v>
      </c>
      <c r="AV492" s="154">
        <f>IF(AND(AE492&gt;3.5,AF492&gt;3.5),LOOKUP(Sheet1!V492,Sheet2!A$3:A$24,Sheet2!W$3:W$24),LOOKUP(V492,Sheet2!A$3:A$24,Sheet2!V$3:V$24))*G492</f>
        <v>0</v>
      </c>
      <c r="AW492" s="153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3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3">
        <f>LOOKUP(S492,Sheet3!F$2:F$9,Sheet3!G$2:G$9)*MIN((((Z492-Y492)+(AD492-AC492))/2+AH492+LOOKUP(V492,Sheet2!A$3:A$24,Sheet2!K$3:K$24)),AN492-AK492)^2/2*G492*IF(L492=1,2,IF(L492=2,1,0))</f>
        <v>0</v>
      </c>
      <c r="AZ492" s="153">
        <f>IF(G492=0,0,MAX(0,SUM(AQ492:AR492)-SUM(AS492:AY492)-BA492-LOOKUP(V492,Sheet2!A$3:A$24,Sheet2!Y$3:Y$24)*G492))</f>
        <v>0</v>
      </c>
      <c r="BA492" s="154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58">
        <f>IF(S492="A",LOOKUP(S492,Sheet3!F$2:F$9,Sheet3!H$2:H$9)*(AN492+AJ492+0.5)*G492*IF(L492=1,2,IF(L492=2,1,0)),0)</f>
        <v>0</v>
      </c>
      <c r="BC492" s="159">
        <f t="shared" si="215"/>
        <v>0</v>
      </c>
      <c r="BD492" s="123">
        <f>LOOKUP($S492,Sheet3!$F$2:$F$9,Sheet3!I$2:I$9)*$G492*IF($L492=1,2,IF($L492=2,1,0))</f>
        <v>0</v>
      </c>
      <c r="BE492" s="123">
        <f>LOOKUP($S492,Sheet3!$F$2:$F$9,Sheet3!J$2:J$9)*$G492*IF($L492=1,2,IF($L492=2,1,0))</f>
        <v>0</v>
      </c>
      <c r="BF492" s="123">
        <f>LOOKUP($S492,Sheet3!$F$2:$F$9,Sheet3!K$2:K$9)*$G492*IF($L492=1,2,IF($L492=2,1,0))</f>
        <v>0</v>
      </c>
      <c r="BG492" s="123">
        <f>LOOKUP($S492,Sheet3!$F$2:$F$9,Sheet3!L$2:L$9)*$G492*IF($L492=1,2,IF($L492=2,1,0))</f>
        <v>0</v>
      </c>
      <c r="BH492" s="122">
        <f>LOOKUP($S492,Sheet3!$F$2:$F$9,Sheet3!M$2:M$9)*$G492*IF($L492=1,2,IF($L492=2,1,0))*2</f>
        <v>0</v>
      </c>
      <c r="BI492" s="122">
        <f>(AO492-Sheet3!$Q$4*IF($L492=1,2,IF($L492=2,1,0)))*LOOKUP(S492,Sheet3!F$2:F$9,Sheet3!M$2:M$9)*ROUNDUP(G492/Sheet3!$Q$7,0)</f>
        <v>0</v>
      </c>
      <c r="BJ492" s="122">
        <f>IF(S492="E",LOOKUP(Sheet3!$G$7,Sheet3!$A$18:$A$21,Sheet3!$B$18:$B$21),0)*G492*AN492*2</f>
        <v>0</v>
      </c>
      <c r="BK492" s="122">
        <f>IF(S492="E",LOOKUP(Sheet3!$G$7,Sheet3!$A$18:$A$21,Sheet3!$C$18:$C$21),0)*G492*AN492*2/1000</f>
        <v>0</v>
      </c>
      <c r="BL492" s="122">
        <f>IF(S492="E",LOOKUP(Sheet3!$G$7,Sheet3!$A$18:$A$21,Sheet3!$D$18:$D$21),0)*G492*AN492*2/1000</f>
        <v>0</v>
      </c>
      <c r="BN492" s="124">
        <f t="shared" si="216"/>
        <v>0</v>
      </c>
      <c r="BO492" s="124">
        <f t="shared" si="217"/>
        <v>0</v>
      </c>
      <c r="BP492" s="115"/>
      <c r="BQ492" s="56">
        <f t="shared" si="218"/>
        <v>0</v>
      </c>
      <c r="BR492" s="52">
        <f t="shared" si="219"/>
        <v>0</v>
      </c>
      <c r="BS492" s="52">
        <f t="shared" si="220"/>
        <v>0</v>
      </c>
      <c r="BT492" s="52">
        <f>IF(OR(LOOKUP(V492,Sheet2!A$3:A$25,Sheet2!B$3:B$25)=1,G492=0),0,AW492-AO492*0.2*G492)</f>
        <v>0</v>
      </c>
      <c r="BU492" s="52">
        <f t="shared" si="221"/>
        <v>0</v>
      </c>
      <c r="BV492" s="52">
        <f t="shared" si="222"/>
        <v>0</v>
      </c>
      <c r="BW492" s="32">
        <f t="shared" si="223"/>
        <v>0</v>
      </c>
    </row>
    <row r="493" spans="1:75">
      <c r="A493" s="110"/>
      <c r="D493" s="110">
        <f t="shared" si="232"/>
        <v>0</v>
      </c>
      <c r="E493" s="32"/>
      <c r="L493" s="32">
        <v>1</v>
      </c>
      <c r="M493" s="32">
        <v>0</v>
      </c>
      <c r="N493" s="32">
        <v>0</v>
      </c>
      <c r="O493" s="32">
        <v>0</v>
      </c>
      <c r="P493" s="32">
        <f t="shared" si="227"/>
        <v>0</v>
      </c>
      <c r="R493" s="111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2">
        <f t="shared" si="206"/>
        <v>0</v>
      </c>
      <c r="T493" s="113">
        <f t="shared" si="224"/>
        <v>0</v>
      </c>
      <c r="V493" s="137">
        <f t="shared" si="205"/>
        <v>0</v>
      </c>
      <c r="W493" s="138">
        <f t="shared" si="207"/>
        <v>0</v>
      </c>
      <c r="X493" s="138">
        <f t="shared" si="228"/>
        <v>0</v>
      </c>
      <c r="Y493" s="138">
        <f t="shared" si="229"/>
        <v>0</v>
      </c>
      <c r="Z493" s="138">
        <f>Y493+LOOKUP(V493,Sheet2!A$3:A$24,Sheet2!J$3:J$24)</f>
        <v>0</v>
      </c>
      <c r="AA493" s="138">
        <f t="shared" si="208"/>
        <v>0</v>
      </c>
      <c r="AB493" s="138">
        <f t="shared" si="230"/>
        <v>0</v>
      </c>
      <c r="AC493" s="138">
        <f t="shared" si="231"/>
        <v>0</v>
      </c>
      <c r="AD493" s="138">
        <f>AC493+LOOKUP(V493,Sheet2!A$3:A$24,Sheet2!J$3:J$24)</f>
        <v>0</v>
      </c>
      <c r="AE493" s="138">
        <f t="shared" si="209"/>
        <v>0</v>
      </c>
      <c r="AF493" s="138">
        <f t="shared" si="210"/>
        <v>0</v>
      </c>
      <c r="AG493" s="137">
        <f>LOOKUP(V493,Sheet2!A$3:A$24,Sheet2!K$3:K$24)</f>
        <v>0</v>
      </c>
      <c r="AH493" s="143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37">
        <f>LOOKUP(R493,Sheet3!A$2:A$7,Sheet3!D$2:D$7)</f>
        <v>0</v>
      </c>
      <c r="AJ493" s="137">
        <f t="shared" si="225"/>
        <v>0</v>
      </c>
      <c r="AK493" s="137">
        <f t="shared" si="226"/>
        <v>0</v>
      </c>
      <c r="AL493" s="138">
        <f t="shared" si="211"/>
        <v>0</v>
      </c>
      <c r="AM493" s="138">
        <f t="shared" si="212"/>
        <v>0</v>
      </c>
      <c r="AN493" s="138">
        <f t="shared" si="213"/>
        <v>0</v>
      </c>
      <c r="AO493" s="138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15"/>
      <c r="AQ493" s="152">
        <f t="shared" si="214"/>
        <v>0</v>
      </c>
      <c r="AR493" s="153">
        <f>LOOKUP(S493,Sheet3!F$2:F$9,Sheet3!G$2:G$9)*(AN493-AJ493)*(AN493-AJ493)/2*G493*IF(L493=1,2,IF(L493=2,1,0))</f>
        <v>0</v>
      </c>
      <c r="AS493" s="153">
        <f>LOOKUP(R493,Sheet3!A$2:A$6,Sheet3!B$2:B$6)*AO493*G493</f>
        <v>0</v>
      </c>
      <c r="AT493" s="153">
        <f>LOOKUP(R493,Sheet3!A$2:A$6,Sheet3!C$2:C$6)*AO493*G493</f>
        <v>0</v>
      </c>
      <c r="AU493" s="154">
        <f>IF(AND(AE493&gt;3.5,AF493&gt;3.5),LOOKUP(Sheet1!V493,Sheet2!A$3:A$24,Sheet2!U$3:U$24),LOOKUP(V493,Sheet2!A$3:A$24,Sheet2!T$3:T$24))*G493</f>
        <v>0</v>
      </c>
      <c r="AV493" s="154">
        <f>IF(AND(AE493&gt;3.5,AF493&gt;3.5),LOOKUP(Sheet1!V493,Sheet2!A$3:A$24,Sheet2!W$3:W$24),LOOKUP(V493,Sheet2!A$3:A$24,Sheet2!V$3:V$24))*G493</f>
        <v>0</v>
      </c>
      <c r="AW493" s="153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3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3">
        <f>LOOKUP(S493,Sheet3!F$2:F$9,Sheet3!G$2:G$9)*MIN((((Z493-Y493)+(AD493-AC493))/2+AH493+LOOKUP(V493,Sheet2!A$3:A$24,Sheet2!K$3:K$24)),AN493-AK493)^2/2*G493*IF(L493=1,2,IF(L493=2,1,0))</f>
        <v>0</v>
      </c>
      <c r="AZ493" s="153">
        <f>IF(G493=0,0,MAX(0,SUM(AQ493:AR493)-SUM(AS493:AY493)-BA493-LOOKUP(V493,Sheet2!A$3:A$24,Sheet2!Y$3:Y$24)*G493))</f>
        <v>0</v>
      </c>
      <c r="BA493" s="154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58">
        <f>IF(S493="A",LOOKUP(S493,Sheet3!F$2:F$9,Sheet3!H$2:H$9)*(AN493+AJ493+0.5)*G493*IF(L493=1,2,IF(L493=2,1,0)),0)</f>
        <v>0</v>
      </c>
      <c r="BC493" s="159">
        <f t="shared" si="215"/>
        <v>0</v>
      </c>
      <c r="BD493" s="123">
        <f>LOOKUP($S493,Sheet3!$F$2:$F$9,Sheet3!I$2:I$9)*$G493*IF($L493=1,2,IF($L493=2,1,0))</f>
        <v>0</v>
      </c>
      <c r="BE493" s="123">
        <f>LOOKUP($S493,Sheet3!$F$2:$F$9,Sheet3!J$2:J$9)*$G493*IF($L493=1,2,IF($L493=2,1,0))</f>
        <v>0</v>
      </c>
      <c r="BF493" s="123">
        <f>LOOKUP($S493,Sheet3!$F$2:$F$9,Sheet3!K$2:K$9)*$G493*IF($L493=1,2,IF($L493=2,1,0))</f>
        <v>0</v>
      </c>
      <c r="BG493" s="123">
        <f>LOOKUP($S493,Sheet3!$F$2:$F$9,Sheet3!L$2:L$9)*$G493*IF($L493=1,2,IF($L493=2,1,0))</f>
        <v>0</v>
      </c>
      <c r="BH493" s="122">
        <f>LOOKUP($S493,Sheet3!$F$2:$F$9,Sheet3!M$2:M$9)*$G493*IF($L493=1,2,IF($L493=2,1,0))*2</f>
        <v>0</v>
      </c>
      <c r="BI493" s="122">
        <f>(AO493-Sheet3!$Q$4*IF($L493=1,2,IF($L493=2,1,0)))*LOOKUP(S493,Sheet3!F$2:F$9,Sheet3!M$2:M$9)*ROUNDUP(G493/Sheet3!$Q$7,0)</f>
        <v>0</v>
      </c>
      <c r="BJ493" s="122">
        <f>IF(S493="E",LOOKUP(Sheet3!$G$7,Sheet3!$A$18:$A$21,Sheet3!$B$18:$B$21),0)*G493*AN493*2</f>
        <v>0</v>
      </c>
      <c r="BK493" s="122">
        <f>IF(S493="E",LOOKUP(Sheet3!$G$7,Sheet3!$A$18:$A$21,Sheet3!$C$18:$C$21),0)*G493*AN493*2/1000</f>
        <v>0</v>
      </c>
      <c r="BL493" s="122">
        <f>IF(S493="E",LOOKUP(Sheet3!$G$7,Sheet3!$A$18:$A$21,Sheet3!$D$18:$D$21),0)*G493*AN493*2/1000</f>
        <v>0</v>
      </c>
      <c r="BN493" s="124">
        <f t="shared" si="216"/>
        <v>0</v>
      </c>
      <c r="BO493" s="124">
        <f t="shared" si="217"/>
        <v>0</v>
      </c>
      <c r="BP493" s="115"/>
      <c r="BQ493" s="56">
        <f t="shared" si="218"/>
        <v>0</v>
      </c>
      <c r="BR493" s="52">
        <f t="shared" si="219"/>
        <v>0</v>
      </c>
      <c r="BS493" s="52">
        <f t="shared" si="220"/>
        <v>0</v>
      </c>
      <c r="BT493" s="52">
        <f>IF(OR(LOOKUP(V493,Sheet2!A$3:A$25,Sheet2!B$3:B$25)=1,G493=0),0,AW493-AO493*0.2*G493)</f>
        <v>0</v>
      </c>
      <c r="BU493" s="52">
        <f t="shared" si="221"/>
        <v>0</v>
      </c>
      <c r="BV493" s="52">
        <f t="shared" si="222"/>
        <v>0</v>
      </c>
      <c r="BW493" s="32">
        <f t="shared" si="223"/>
        <v>0</v>
      </c>
    </row>
    <row r="494" spans="1:75">
      <c r="A494" s="110"/>
      <c r="D494" s="110">
        <f t="shared" si="232"/>
        <v>0</v>
      </c>
      <c r="E494" s="32"/>
      <c r="L494" s="32">
        <v>1</v>
      </c>
      <c r="M494" s="32">
        <v>0</v>
      </c>
      <c r="N494" s="32">
        <v>0</v>
      </c>
      <c r="O494" s="32">
        <v>0</v>
      </c>
      <c r="P494" s="32">
        <f t="shared" si="227"/>
        <v>0</v>
      </c>
      <c r="R494" s="111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2">
        <f t="shared" si="206"/>
        <v>0</v>
      </c>
      <c r="T494" s="113">
        <f t="shared" si="224"/>
        <v>0</v>
      </c>
      <c r="V494" s="137">
        <f t="shared" si="205"/>
        <v>0</v>
      </c>
      <c r="W494" s="138">
        <f t="shared" si="207"/>
        <v>0</v>
      </c>
      <c r="X494" s="138">
        <f t="shared" si="228"/>
        <v>0</v>
      </c>
      <c r="Y494" s="138">
        <f t="shared" si="229"/>
        <v>0</v>
      </c>
      <c r="Z494" s="138">
        <f>Y494+LOOKUP(V494,Sheet2!A$3:A$24,Sheet2!J$3:J$24)</f>
        <v>0</v>
      </c>
      <c r="AA494" s="138">
        <f t="shared" si="208"/>
        <v>0</v>
      </c>
      <c r="AB494" s="138">
        <f t="shared" si="230"/>
        <v>0</v>
      </c>
      <c r="AC494" s="138">
        <f t="shared" si="231"/>
        <v>0</v>
      </c>
      <c r="AD494" s="138">
        <f>AC494+LOOKUP(V494,Sheet2!A$3:A$24,Sheet2!J$3:J$24)</f>
        <v>0</v>
      </c>
      <c r="AE494" s="138">
        <f t="shared" si="209"/>
        <v>0</v>
      </c>
      <c r="AF494" s="138">
        <f t="shared" si="210"/>
        <v>0</v>
      </c>
      <c r="AG494" s="137">
        <f>LOOKUP(V494,Sheet2!A$3:A$24,Sheet2!K$3:K$24)</f>
        <v>0</v>
      </c>
      <c r="AH494" s="143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37">
        <f>LOOKUP(R494,Sheet3!A$2:A$7,Sheet3!D$2:D$7)</f>
        <v>0</v>
      </c>
      <c r="AJ494" s="137">
        <f t="shared" si="225"/>
        <v>0</v>
      </c>
      <c r="AK494" s="137">
        <f t="shared" si="226"/>
        <v>0</v>
      </c>
      <c r="AL494" s="138">
        <f t="shared" si="211"/>
        <v>0</v>
      </c>
      <c r="AM494" s="138">
        <f t="shared" si="212"/>
        <v>0</v>
      </c>
      <c r="AN494" s="138">
        <f t="shared" si="213"/>
        <v>0</v>
      </c>
      <c r="AO494" s="138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15"/>
      <c r="AQ494" s="152">
        <f t="shared" si="214"/>
        <v>0</v>
      </c>
      <c r="AR494" s="153">
        <f>LOOKUP(S494,Sheet3!F$2:F$9,Sheet3!G$2:G$9)*(AN494-AJ494)*(AN494-AJ494)/2*G494*IF(L494=1,2,IF(L494=2,1,0))</f>
        <v>0</v>
      </c>
      <c r="AS494" s="153">
        <f>LOOKUP(R494,Sheet3!A$2:A$6,Sheet3!B$2:B$6)*AO494*G494</f>
        <v>0</v>
      </c>
      <c r="AT494" s="153">
        <f>LOOKUP(R494,Sheet3!A$2:A$6,Sheet3!C$2:C$6)*AO494*G494</f>
        <v>0</v>
      </c>
      <c r="AU494" s="154">
        <f>IF(AND(AE494&gt;3.5,AF494&gt;3.5),LOOKUP(Sheet1!V494,Sheet2!A$3:A$24,Sheet2!U$3:U$24),LOOKUP(V494,Sheet2!A$3:A$24,Sheet2!T$3:T$24))*G494</f>
        <v>0</v>
      </c>
      <c r="AV494" s="154">
        <f>IF(AND(AE494&gt;3.5,AF494&gt;3.5),LOOKUP(Sheet1!V494,Sheet2!A$3:A$24,Sheet2!W$3:W$24),LOOKUP(V494,Sheet2!A$3:A$24,Sheet2!V$3:V$24))*G494</f>
        <v>0</v>
      </c>
      <c r="AW494" s="153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3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3">
        <f>LOOKUP(S494,Sheet3!F$2:F$9,Sheet3!G$2:G$9)*MIN((((Z494-Y494)+(AD494-AC494))/2+AH494+LOOKUP(V494,Sheet2!A$3:A$24,Sheet2!K$3:K$24)),AN494-AK494)^2/2*G494*IF(L494=1,2,IF(L494=2,1,0))</f>
        <v>0</v>
      </c>
      <c r="AZ494" s="153">
        <f>IF(G494=0,0,MAX(0,SUM(AQ494:AR494)-SUM(AS494:AY494)-BA494-LOOKUP(V494,Sheet2!A$3:A$24,Sheet2!Y$3:Y$24)*G494))</f>
        <v>0</v>
      </c>
      <c r="BA494" s="154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58">
        <f>IF(S494="A",LOOKUP(S494,Sheet3!F$2:F$9,Sheet3!H$2:H$9)*(AN494+AJ494+0.5)*G494*IF(L494=1,2,IF(L494=2,1,0)),0)</f>
        <v>0</v>
      </c>
      <c r="BC494" s="159">
        <f t="shared" si="215"/>
        <v>0</v>
      </c>
      <c r="BD494" s="123">
        <f>LOOKUP($S494,Sheet3!$F$2:$F$9,Sheet3!I$2:I$9)*$G494*IF($L494=1,2,IF($L494=2,1,0))</f>
        <v>0</v>
      </c>
      <c r="BE494" s="123">
        <f>LOOKUP($S494,Sheet3!$F$2:$F$9,Sheet3!J$2:J$9)*$G494*IF($L494=1,2,IF($L494=2,1,0))</f>
        <v>0</v>
      </c>
      <c r="BF494" s="123">
        <f>LOOKUP($S494,Sheet3!$F$2:$F$9,Sheet3!K$2:K$9)*$G494*IF($L494=1,2,IF($L494=2,1,0))</f>
        <v>0</v>
      </c>
      <c r="BG494" s="123">
        <f>LOOKUP($S494,Sheet3!$F$2:$F$9,Sheet3!L$2:L$9)*$G494*IF($L494=1,2,IF($L494=2,1,0))</f>
        <v>0</v>
      </c>
      <c r="BH494" s="122">
        <f>LOOKUP($S494,Sheet3!$F$2:$F$9,Sheet3!M$2:M$9)*$G494*IF($L494=1,2,IF($L494=2,1,0))*2</f>
        <v>0</v>
      </c>
      <c r="BI494" s="122">
        <f>(AO494-Sheet3!$Q$4*IF($L494=1,2,IF($L494=2,1,0)))*LOOKUP(S494,Sheet3!F$2:F$9,Sheet3!M$2:M$9)*ROUNDUP(G494/Sheet3!$Q$7,0)</f>
        <v>0</v>
      </c>
      <c r="BJ494" s="122">
        <f>IF(S494="E",LOOKUP(Sheet3!$G$7,Sheet3!$A$18:$A$21,Sheet3!$B$18:$B$21),0)*G494*AN494*2</f>
        <v>0</v>
      </c>
      <c r="BK494" s="122">
        <f>IF(S494="E",LOOKUP(Sheet3!$G$7,Sheet3!$A$18:$A$21,Sheet3!$C$18:$C$21),0)*G494*AN494*2/1000</f>
        <v>0</v>
      </c>
      <c r="BL494" s="122">
        <f>IF(S494="E",LOOKUP(Sheet3!$G$7,Sheet3!$A$18:$A$21,Sheet3!$D$18:$D$21),0)*G494*AN494*2/1000</f>
        <v>0</v>
      </c>
      <c r="BN494" s="124">
        <f t="shared" si="216"/>
        <v>0</v>
      </c>
      <c r="BO494" s="124">
        <f t="shared" si="217"/>
        <v>0</v>
      </c>
      <c r="BP494" s="115"/>
      <c r="BQ494" s="56">
        <f t="shared" si="218"/>
        <v>0</v>
      </c>
      <c r="BR494" s="52">
        <f t="shared" si="219"/>
        <v>0</v>
      </c>
      <c r="BS494" s="52">
        <f t="shared" si="220"/>
        <v>0</v>
      </c>
      <c r="BT494" s="52">
        <f>IF(OR(LOOKUP(V494,Sheet2!A$3:A$25,Sheet2!B$3:B$25)=1,G494=0),0,AW494-AO494*0.2*G494)</f>
        <v>0</v>
      </c>
      <c r="BU494" s="52">
        <f t="shared" si="221"/>
        <v>0</v>
      </c>
      <c r="BV494" s="52">
        <f t="shared" si="222"/>
        <v>0</v>
      </c>
      <c r="BW494" s="32">
        <f t="shared" si="223"/>
        <v>0</v>
      </c>
    </row>
    <row r="495" spans="1:75">
      <c r="A495" s="110"/>
      <c r="D495" s="110">
        <f t="shared" si="232"/>
        <v>0</v>
      </c>
      <c r="E495" s="32"/>
      <c r="L495" s="32">
        <v>1</v>
      </c>
      <c r="M495" s="32">
        <v>0</v>
      </c>
      <c r="N495" s="32">
        <v>0</v>
      </c>
      <c r="O495" s="32">
        <v>0</v>
      </c>
      <c r="P495" s="32">
        <f t="shared" si="227"/>
        <v>0</v>
      </c>
      <c r="R495" s="111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2">
        <f t="shared" si="206"/>
        <v>0</v>
      </c>
      <c r="T495" s="113">
        <f t="shared" si="224"/>
        <v>0</v>
      </c>
      <c r="V495" s="137">
        <f t="shared" si="205"/>
        <v>0</v>
      </c>
      <c r="W495" s="138">
        <f t="shared" si="207"/>
        <v>0</v>
      </c>
      <c r="X495" s="138">
        <f t="shared" si="228"/>
        <v>0</v>
      </c>
      <c r="Y495" s="138">
        <f t="shared" si="229"/>
        <v>0</v>
      </c>
      <c r="Z495" s="138">
        <f>Y495+LOOKUP(V495,Sheet2!A$3:A$24,Sheet2!J$3:J$24)</f>
        <v>0</v>
      </c>
      <c r="AA495" s="138">
        <f t="shared" si="208"/>
        <v>0</v>
      </c>
      <c r="AB495" s="138">
        <f t="shared" si="230"/>
        <v>0</v>
      </c>
      <c r="AC495" s="138">
        <f t="shared" si="231"/>
        <v>0</v>
      </c>
      <c r="AD495" s="138">
        <f>AC495+LOOKUP(V495,Sheet2!A$3:A$24,Sheet2!J$3:J$24)</f>
        <v>0</v>
      </c>
      <c r="AE495" s="138">
        <f t="shared" si="209"/>
        <v>0</v>
      </c>
      <c r="AF495" s="138">
        <f t="shared" si="210"/>
        <v>0</v>
      </c>
      <c r="AG495" s="137">
        <f>LOOKUP(V495,Sheet2!A$3:A$24,Sheet2!K$3:K$24)</f>
        <v>0</v>
      </c>
      <c r="AH495" s="143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37">
        <f>LOOKUP(R495,Sheet3!A$2:A$7,Sheet3!D$2:D$7)</f>
        <v>0</v>
      </c>
      <c r="AJ495" s="137">
        <f t="shared" si="225"/>
        <v>0</v>
      </c>
      <c r="AK495" s="137">
        <f t="shared" si="226"/>
        <v>0</v>
      </c>
      <c r="AL495" s="138">
        <f t="shared" si="211"/>
        <v>0</v>
      </c>
      <c r="AM495" s="138">
        <f t="shared" si="212"/>
        <v>0</v>
      </c>
      <c r="AN495" s="138">
        <f t="shared" si="213"/>
        <v>0</v>
      </c>
      <c r="AO495" s="138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15"/>
      <c r="AQ495" s="152">
        <f t="shared" si="214"/>
        <v>0</v>
      </c>
      <c r="AR495" s="153">
        <f>LOOKUP(S495,Sheet3!F$2:F$9,Sheet3!G$2:G$9)*(AN495-AJ495)*(AN495-AJ495)/2*G495*IF(L495=1,2,IF(L495=2,1,0))</f>
        <v>0</v>
      </c>
      <c r="AS495" s="153">
        <f>LOOKUP(R495,Sheet3!A$2:A$6,Sheet3!B$2:B$6)*AO495*G495</f>
        <v>0</v>
      </c>
      <c r="AT495" s="153">
        <f>LOOKUP(R495,Sheet3!A$2:A$6,Sheet3!C$2:C$6)*AO495*G495</f>
        <v>0</v>
      </c>
      <c r="AU495" s="154">
        <f>IF(AND(AE495&gt;3.5,AF495&gt;3.5),LOOKUP(Sheet1!V495,Sheet2!A$3:A$24,Sheet2!U$3:U$24),LOOKUP(V495,Sheet2!A$3:A$24,Sheet2!T$3:T$24))*G495</f>
        <v>0</v>
      </c>
      <c r="AV495" s="154">
        <f>IF(AND(AE495&gt;3.5,AF495&gt;3.5),LOOKUP(Sheet1!V495,Sheet2!A$3:A$24,Sheet2!W$3:W$24),LOOKUP(V495,Sheet2!A$3:A$24,Sheet2!V$3:V$24))*G495</f>
        <v>0</v>
      </c>
      <c r="AW495" s="153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3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3">
        <f>LOOKUP(S495,Sheet3!F$2:F$9,Sheet3!G$2:G$9)*MIN((((Z495-Y495)+(AD495-AC495))/2+AH495+LOOKUP(V495,Sheet2!A$3:A$24,Sheet2!K$3:K$24)),AN495-AK495)^2/2*G495*IF(L495=1,2,IF(L495=2,1,0))</f>
        <v>0</v>
      </c>
      <c r="AZ495" s="153">
        <f>IF(G495=0,0,MAX(0,SUM(AQ495:AR495)-SUM(AS495:AY495)-BA495-LOOKUP(V495,Sheet2!A$3:A$24,Sheet2!Y$3:Y$24)*G495))</f>
        <v>0</v>
      </c>
      <c r="BA495" s="154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58">
        <f>IF(S495="A",LOOKUP(S495,Sheet3!F$2:F$9,Sheet3!H$2:H$9)*(AN495+AJ495+0.5)*G495*IF(L495=1,2,IF(L495=2,1,0)),0)</f>
        <v>0</v>
      </c>
      <c r="BC495" s="159">
        <f t="shared" si="215"/>
        <v>0</v>
      </c>
      <c r="BD495" s="123">
        <f>LOOKUP($S495,Sheet3!$F$2:$F$9,Sheet3!I$2:I$9)*$G495*IF($L495=1,2,IF($L495=2,1,0))</f>
        <v>0</v>
      </c>
      <c r="BE495" s="123">
        <f>LOOKUP($S495,Sheet3!$F$2:$F$9,Sheet3!J$2:J$9)*$G495*IF($L495=1,2,IF($L495=2,1,0))</f>
        <v>0</v>
      </c>
      <c r="BF495" s="123">
        <f>LOOKUP($S495,Sheet3!$F$2:$F$9,Sheet3!K$2:K$9)*$G495*IF($L495=1,2,IF($L495=2,1,0))</f>
        <v>0</v>
      </c>
      <c r="BG495" s="123">
        <f>LOOKUP($S495,Sheet3!$F$2:$F$9,Sheet3!L$2:L$9)*$G495*IF($L495=1,2,IF($L495=2,1,0))</f>
        <v>0</v>
      </c>
      <c r="BH495" s="122">
        <f>LOOKUP($S495,Sheet3!$F$2:$F$9,Sheet3!M$2:M$9)*$G495*IF($L495=1,2,IF($L495=2,1,0))*2</f>
        <v>0</v>
      </c>
      <c r="BI495" s="122">
        <f>(AO495-Sheet3!$Q$4*IF($L495=1,2,IF($L495=2,1,0)))*LOOKUP(S495,Sheet3!F$2:F$9,Sheet3!M$2:M$9)*ROUNDUP(G495/Sheet3!$Q$7,0)</f>
        <v>0</v>
      </c>
      <c r="BJ495" s="122">
        <f>IF(S495="E",LOOKUP(Sheet3!$G$7,Sheet3!$A$18:$A$21,Sheet3!$B$18:$B$21),0)*G495*AN495*2</f>
        <v>0</v>
      </c>
      <c r="BK495" s="122">
        <f>IF(S495="E",LOOKUP(Sheet3!$G$7,Sheet3!$A$18:$A$21,Sheet3!$C$18:$C$21),0)*G495*AN495*2/1000</f>
        <v>0</v>
      </c>
      <c r="BL495" s="122">
        <f>IF(S495="E",LOOKUP(Sheet3!$G$7,Sheet3!$A$18:$A$21,Sheet3!$D$18:$D$21),0)*G495*AN495*2/1000</f>
        <v>0</v>
      </c>
      <c r="BN495" s="124">
        <f t="shared" si="216"/>
        <v>0</v>
      </c>
      <c r="BO495" s="124">
        <f t="shared" si="217"/>
        <v>0</v>
      </c>
      <c r="BP495" s="115"/>
      <c r="BQ495" s="56">
        <f t="shared" si="218"/>
        <v>0</v>
      </c>
      <c r="BR495" s="52">
        <f t="shared" si="219"/>
        <v>0</v>
      </c>
      <c r="BS495" s="52">
        <f t="shared" si="220"/>
        <v>0</v>
      </c>
      <c r="BT495" s="52">
        <f>IF(OR(LOOKUP(V495,Sheet2!A$3:A$25,Sheet2!B$3:B$25)=1,G495=0),0,AW495-AO495*0.2*G495)</f>
        <v>0</v>
      </c>
      <c r="BU495" s="52">
        <f t="shared" si="221"/>
        <v>0</v>
      </c>
      <c r="BV495" s="52">
        <f t="shared" si="222"/>
        <v>0</v>
      </c>
      <c r="BW495" s="32">
        <f t="shared" si="223"/>
        <v>0</v>
      </c>
    </row>
    <row r="496" spans="1:75">
      <c r="A496" s="110"/>
      <c r="D496" s="110">
        <f t="shared" si="232"/>
        <v>0</v>
      </c>
      <c r="E496" s="32"/>
      <c r="L496" s="32">
        <v>1</v>
      </c>
      <c r="M496" s="32">
        <v>0</v>
      </c>
      <c r="N496" s="32">
        <v>0</v>
      </c>
      <c r="O496" s="32">
        <v>0</v>
      </c>
      <c r="P496" s="32">
        <f t="shared" si="227"/>
        <v>0</v>
      </c>
      <c r="R496" s="111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2">
        <f t="shared" si="206"/>
        <v>0</v>
      </c>
      <c r="T496" s="113">
        <f t="shared" si="224"/>
        <v>0</v>
      </c>
      <c r="V496" s="137">
        <f t="shared" si="205"/>
        <v>0</v>
      </c>
      <c r="W496" s="138">
        <f t="shared" si="207"/>
        <v>0</v>
      </c>
      <c r="X496" s="138">
        <f t="shared" si="228"/>
        <v>0</v>
      </c>
      <c r="Y496" s="138">
        <f t="shared" si="229"/>
        <v>0</v>
      </c>
      <c r="Z496" s="138">
        <f>Y496+LOOKUP(V496,Sheet2!A$3:A$24,Sheet2!J$3:J$24)</f>
        <v>0</v>
      </c>
      <c r="AA496" s="138">
        <f t="shared" si="208"/>
        <v>0</v>
      </c>
      <c r="AB496" s="138">
        <f t="shared" si="230"/>
        <v>0</v>
      </c>
      <c r="AC496" s="138">
        <f t="shared" si="231"/>
        <v>0</v>
      </c>
      <c r="AD496" s="138">
        <f>AC496+LOOKUP(V496,Sheet2!A$3:A$24,Sheet2!J$3:J$24)</f>
        <v>0</v>
      </c>
      <c r="AE496" s="138">
        <f t="shared" si="209"/>
        <v>0</v>
      </c>
      <c r="AF496" s="138">
        <f t="shared" si="210"/>
        <v>0</v>
      </c>
      <c r="AG496" s="137">
        <f>LOOKUP(V496,Sheet2!A$3:A$24,Sheet2!K$3:K$24)</f>
        <v>0</v>
      </c>
      <c r="AH496" s="143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37">
        <f>LOOKUP(R496,Sheet3!A$2:A$7,Sheet3!D$2:D$7)</f>
        <v>0</v>
      </c>
      <c r="AJ496" s="137">
        <f t="shared" si="225"/>
        <v>0</v>
      </c>
      <c r="AK496" s="137">
        <f t="shared" si="226"/>
        <v>0</v>
      </c>
      <c r="AL496" s="138">
        <f t="shared" si="211"/>
        <v>0</v>
      </c>
      <c r="AM496" s="138">
        <f t="shared" si="212"/>
        <v>0</v>
      </c>
      <c r="AN496" s="138">
        <f t="shared" si="213"/>
        <v>0</v>
      </c>
      <c r="AO496" s="138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15"/>
      <c r="AQ496" s="152">
        <f t="shared" si="214"/>
        <v>0</v>
      </c>
      <c r="AR496" s="153">
        <f>LOOKUP(S496,Sheet3!F$2:F$9,Sheet3!G$2:G$9)*(AN496-AJ496)*(AN496-AJ496)/2*G496*IF(L496=1,2,IF(L496=2,1,0))</f>
        <v>0</v>
      </c>
      <c r="AS496" s="153">
        <f>LOOKUP(R496,Sheet3!A$2:A$6,Sheet3!B$2:B$6)*AO496*G496</f>
        <v>0</v>
      </c>
      <c r="AT496" s="153">
        <f>LOOKUP(R496,Sheet3!A$2:A$6,Sheet3!C$2:C$6)*AO496*G496</f>
        <v>0</v>
      </c>
      <c r="AU496" s="154">
        <f>IF(AND(AE496&gt;3.5,AF496&gt;3.5),LOOKUP(Sheet1!V496,Sheet2!A$3:A$24,Sheet2!U$3:U$24),LOOKUP(V496,Sheet2!A$3:A$24,Sheet2!T$3:T$24))*G496</f>
        <v>0</v>
      </c>
      <c r="AV496" s="154">
        <f>IF(AND(AE496&gt;3.5,AF496&gt;3.5),LOOKUP(Sheet1!V496,Sheet2!A$3:A$24,Sheet2!W$3:W$24),LOOKUP(V496,Sheet2!A$3:A$24,Sheet2!V$3:V$24))*G496</f>
        <v>0</v>
      </c>
      <c r="AW496" s="153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3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3">
        <f>LOOKUP(S496,Sheet3!F$2:F$9,Sheet3!G$2:G$9)*MIN((((Z496-Y496)+(AD496-AC496))/2+AH496+LOOKUP(V496,Sheet2!A$3:A$24,Sheet2!K$3:K$24)),AN496-AK496)^2/2*G496*IF(L496=1,2,IF(L496=2,1,0))</f>
        <v>0</v>
      </c>
      <c r="AZ496" s="153">
        <f>IF(G496=0,0,MAX(0,SUM(AQ496:AR496)-SUM(AS496:AY496)-BA496-LOOKUP(V496,Sheet2!A$3:A$24,Sheet2!Y$3:Y$24)*G496))</f>
        <v>0</v>
      </c>
      <c r="BA496" s="154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58">
        <f>IF(S496="A",LOOKUP(S496,Sheet3!F$2:F$9,Sheet3!H$2:H$9)*(AN496+AJ496+0.5)*G496*IF(L496=1,2,IF(L496=2,1,0)),0)</f>
        <v>0</v>
      </c>
      <c r="BC496" s="159">
        <f t="shared" si="215"/>
        <v>0</v>
      </c>
      <c r="BD496" s="123">
        <f>LOOKUP($S496,Sheet3!$F$2:$F$9,Sheet3!I$2:I$9)*$G496*IF($L496=1,2,IF($L496=2,1,0))</f>
        <v>0</v>
      </c>
      <c r="BE496" s="123">
        <f>LOOKUP($S496,Sheet3!$F$2:$F$9,Sheet3!J$2:J$9)*$G496*IF($L496=1,2,IF($L496=2,1,0))</f>
        <v>0</v>
      </c>
      <c r="BF496" s="123">
        <f>LOOKUP($S496,Sheet3!$F$2:$F$9,Sheet3!K$2:K$9)*$G496*IF($L496=1,2,IF($L496=2,1,0))</f>
        <v>0</v>
      </c>
      <c r="BG496" s="123">
        <f>LOOKUP($S496,Sheet3!$F$2:$F$9,Sheet3!L$2:L$9)*$G496*IF($L496=1,2,IF($L496=2,1,0))</f>
        <v>0</v>
      </c>
      <c r="BH496" s="122">
        <f>LOOKUP($S496,Sheet3!$F$2:$F$9,Sheet3!M$2:M$9)*$G496*IF($L496=1,2,IF($L496=2,1,0))*2</f>
        <v>0</v>
      </c>
      <c r="BI496" s="122">
        <f>(AO496-Sheet3!$Q$4*IF($L496=1,2,IF($L496=2,1,0)))*LOOKUP(S496,Sheet3!F$2:F$9,Sheet3!M$2:M$9)*ROUNDUP(G496/Sheet3!$Q$7,0)</f>
        <v>0</v>
      </c>
      <c r="BJ496" s="122">
        <f>IF(S496="E",LOOKUP(Sheet3!$G$7,Sheet3!$A$18:$A$21,Sheet3!$B$18:$B$21),0)*G496*AN496*2</f>
        <v>0</v>
      </c>
      <c r="BK496" s="122">
        <f>IF(S496="E",LOOKUP(Sheet3!$G$7,Sheet3!$A$18:$A$21,Sheet3!$C$18:$C$21),0)*G496*AN496*2/1000</f>
        <v>0</v>
      </c>
      <c r="BL496" s="122">
        <f>IF(S496="E",LOOKUP(Sheet3!$G$7,Sheet3!$A$18:$A$21,Sheet3!$D$18:$D$21),0)*G496*AN496*2/1000</f>
        <v>0</v>
      </c>
      <c r="BN496" s="124">
        <f t="shared" si="216"/>
        <v>0</v>
      </c>
      <c r="BO496" s="124">
        <f t="shared" si="217"/>
        <v>0</v>
      </c>
      <c r="BP496" s="115"/>
      <c r="BQ496" s="56">
        <f t="shared" si="218"/>
        <v>0</v>
      </c>
      <c r="BR496" s="52">
        <f t="shared" si="219"/>
        <v>0</v>
      </c>
      <c r="BS496" s="52">
        <f t="shared" si="220"/>
        <v>0</v>
      </c>
      <c r="BT496" s="52">
        <f>IF(OR(LOOKUP(V496,Sheet2!A$3:A$25,Sheet2!B$3:B$25)=1,G496=0),0,AW496-AO496*0.2*G496)</f>
        <v>0</v>
      </c>
      <c r="BU496" s="52">
        <f t="shared" si="221"/>
        <v>0</v>
      </c>
      <c r="BV496" s="52">
        <f t="shared" si="222"/>
        <v>0</v>
      </c>
      <c r="BW496" s="32">
        <f t="shared" si="223"/>
        <v>0</v>
      </c>
    </row>
    <row r="497" spans="1:75">
      <c r="A497" s="110"/>
      <c r="D497" s="110">
        <f t="shared" si="232"/>
        <v>0</v>
      </c>
      <c r="E497" s="32"/>
      <c r="L497" s="32">
        <v>1</v>
      </c>
      <c r="M497" s="32">
        <v>0</v>
      </c>
      <c r="N497" s="32">
        <v>0</v>
      </c>
      <c r="O497" s="32">
        <v>0</v>
      </c>
      <c r="P497" s="32">
        <f t="shared" si="227"/>
        <v>0</v>
      </c>
      <c r="R497" s="111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2">
        <f t="shared" si="206"/>
        <v>0</v>
      </c>
      <c r="T497" s="113">
        <f t="shared" si="224"/>
        <v>0</v>
      </c>
      <c r="V497" s="137">
        <f t="shared" si="205"/>
        <v>0</v>
      </c>
      <c r="W497" s="138">
        <f t="shared" si="207"/>
        <v>0</v>
      </c>
      <c r="X497" s="138">
        <f t="shared" si="228"/>
        <v>0</v>
      </c>
      <c r="Y497" s="138">
        <f t="shared" si="229"/>
        <v>0</v>
      </c>
      <c r="Z497" s="138">
        <f>Y497+LOOKUP(V497,Sheet2!A$3:A$24,Sheet2!J$3:J$24)</f>
        <v>0</v>
      </c>
      <c r="AA497" s="138">
        <f t="shared" si="208"/>
        <v>0</v>
      </c>
      <c r="AB497" s="138">
        <f t="shared" si="230"/>
        <v>0</v>
      </c>
      <c r="AC497" s="138">
        <f t="shared" si="231"/>
        <v>0</v>
      </c>
      <c r="AD497" s="138">
        <f>AC497+LOOKUP(V497,Sheet2!A$3:A$24,Sheet2!J$3:J$24)</f>
        <v>0</v>
      </c>
      <c r="AE497" s="138">
        <f t="shared" si="209"/>
        <v>0</v>
      </c>
      <c r="AF497" s="138">
        <f t="shared" si="210"/>
        <v>0</v>
      </c>
      <c r="AG497" s="137">
        <f>LOOKUP(V497,Sheet2!A$3:A$24,Sheet2!K$3:K$24)</f>
        <v>0</v>
      </c>
      <c r="AH497" s="143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37">
        <f>LOOKUP(R497,Sheet3!A$2:A$7,Sheet3!D$2:D$7)</f>
        <v>0</v>
      </c>
      <c r="AJ497" s="137">
        <f t="shared" si="225"/>
        <v>0</v>
      </c>
      <c r="AK497" s="137">
        <f t="shared" si="226"/>
        <v>0</v>
      </c>
      <c r="AL497" s="138">
        <f t="shared" si="211"/>
        <v>0</v>
      </c>
      <c r="AM497" s="138">
        <f t="shared" si="212"/>
        <v>0</v>
      </c>
      <c r="AN497" s="138">
        <f t="shared" si="213"/>
        <v>0</v>
      </c>
      <c r="AO497" s="138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15"/>
      <c r="AQ497" s="152">
        <f t="shared" si="214"/>
        <v>0</v>
      </c>
      <c r="AR497" s="153">
        <f>LOOKUP(S497,Sheet3!F$2:F$9,Sheet3!G$2:G$9)*(AN497-AJ497)*(AN497-AJ497)/2*G497*IF(L497=1,2,IF(L497=2,1,0))</f>
        <v>0</v>
      </c>
      <c r="AS497" s="153">
        <f>LOOKUP(R497,Sheet3!A$2:A$6,Sheet3!B$2:B$6)*AO497*G497</f>
        <v>0</v>
      </c>
      <c r="AT497" s="153">
        <f>LOOKUP(R497,Sheet3!A$2:A$6,Sheet3!C$2:C$6)*AO497*G497</f>
        <v>0</v>
      </c>
      <c r="AU497" s="154">
        <f>IF(AND(AE497&gt;3.5,AF497&gt;3.5),LOOKUP(Sheet1!V497,Sheet2!A$3:A$24,Sheet2!U$3:U$24),LOOKUP(V497,Sheet2!A$3:A$24,Sheet2!T$3:T$24))*G497</f>
        <v>0</v>
      </c>
      <c r="AV497" s="154">
        <f>IF(AND(AE497&gt;3.5,AF497&gt;3.5),LOOKUP(Sheet1!V497,Sheet2!A$3:A$24,Sheet2!W$3:W$24),LOOKUP(V497,Sheet2!A$3:A$24,Sheet2!V$3:V$24))*G497</f>
        <v>0</v>
      </c>
      <c r="AW497" s="153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3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3">
        <f>LOOKUP(S497,Sheet3!F$2:F$9,Sheet3!G$2:G$9)*MIN((((Z497-Y497)+(AD497-AC497))/2+AH497+LOOKUP(V497,Sheet2!A$3:A$24,Sheet2!K$3:K$24)),AN497-AK497)^2/2*G497*IF(L497=1,2,IF(L497=2,1,0))</f>
        <v>0</v>
      </c>
      <c r="AZ497" s="153">
        <f>IF(G497=0,0,MAX(0,SUM(AQ497:AR497)-SUM(AS497:AY497)-BA497-LOOKUP(V497,Sheet2!A$3:A$24,Sheet2!Y$3:Y$24)*G497))</f>
        <v>0</v>
      </c>
      <c r="BA497" s="154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58">
        <f>IF(S497="A",LOOKUP(S497,Sheet3!F$2:F$9,Sheet3!H$2:H$9)*(AN497+AJ497+0.5)*G497*IF(L497=1,2,IF(L497=2,1,0)),0)</f>
        <v>0</v>
      </c>
      <c r="BC497" s="159">
        <f t="shared" si="215"/>
        <v>0</v>
      </c>
      <c r="BD497" s="123">
        <f>LOOKUP($S497,Sheet3!$F$2:$F$9,Sheet3!I$2:I$9)*$G497*IF($L497=1,2,IF($L497=2,1,0))</f>
        <v>0</v>
      </c>
      <c r="BE497" s="123">
        <f>LOOKUP($S497,Sheet3!$F$2:$F$9,Sheet3!J$2:J$9)*$G497*IF($L497=1,2,IF($L497=2,1,0))</f>
        <v>0</v>
      </c>
      <c r="BF497" s="123">
        <f>LOOKUP($S497,Sheet3!$F$2:$F$9,Sheet3!K$2:K$9)*$G497*IF($L497=1,2,IF($L497=2,1,0))</f>
        <v>0</v>
      </c>
      <c r="BG497" s="123">
        <f>LOOKUP($S497,Sheet3!$F$2:$F$9,Sheet3!L$2:L$9)*$G497*IF($L497=1,2,IF($L497=2,1,0))</f>
        <v>0</v>
      </c>
      <c r="BH497" s="122">
        <f>LOOKUP($S497,Sheet3!$F$2:$F$9,Sheet3!M$2:M$9)*$G497*IF($L497=1,2,IF($L497=2,1,0))*2</f>
        <v>0</v>
      </c>
      <c r="BI497" s="122">
        <f>(AO497-Sheet3!$Q$4*IF($L497=1,2,IF($L497=2,1,0)))*LOOKUP(S497,Sheet3!F$2:F$9,Sheet3!M$2:M$9)*ROUNDUP(G497/Sheet3!$Q$7,0)</f>
        <v>0</v>
      </c>
      <c r="BJ497" s="122">
        <f>IF(S497="E",LOOKUP(Sheet3!$G$7,Sheet3!$A$18:$A$21,Sheet3!$B$18:$B$21),0)*G497*AN497*2</f>
        <v>0</v>
      </c>
      <c r="BK497" s="122">
        <f>IF(S497="E",LOOKUP(Sheet3!$G$7,Sheet3!$A$18:$A$21,Sheet3!$C$18:$C$21),0)*G497*AN497*2/1000</f>
        <v>0</v>
      </c>
      <c r="BL497" s="122">
        <f>IF(S497="E",LOOKUP(Sheet3!$G$7,Sheet3!$A$18:$A$21,Sheet3!$D$18:$D$21),0)*G497*AN497*2/1000</f>
        <v>0</v>
      </c>
      <c r="BN497" s="124">
        <f t="shared" si="216"/>
        <v>0</v>
      </c>
      <c r="BO497" s="124">
        <f t="shared" si="217"/>
        <v>0</v>
      </c>
      <c r="BP497" s="115"/>
      <c r="BQ497" s="56">
        <f t="shared" si="218"/>
        <v>0</v>
      </c>
      <c r="BR497" s="52">
        <f t="shared" si="219"/>
        <v>0</v>
      </c>
      <c r="BS497" s="52">
        <f t="shared" si="220"/>
        <v>0</v>
      </c>
      <c r="BT497" s="52">
        <f>IF(OR(LOOKUP(V497,Sheet2!A$3:A$25,Sheet2!B$3:B$25)=1,G497=0),0,AW497-AO497*0.2*G497)</f>
        <v>0</v>
      </c>
      <c r="BU497" s="52">
        <f t="shared" si="221"/>
        <v>0</v>
      </c>
      <c r="BV497" s="52">
        <f t="shared" si="222"/>
        <v>0</v>
      </c>
      <c r="BW497" s="32">
        <f t="shared" si="223"/>
        <v>0</v>
      </c>
    </row>
    <row r="498" spans="1:75">
      <c r="A498" s="110"/>
      <c r="D498" s="110">
        <f t="shared" si="232"/>
        <v>0</v>
      </c>
      <c r="E498" s="32"/>
      <c r="L498" s="32">
        <v>1</v>
      </c>
      <c r="M498" s="32">
        <v>0</v>
      </c>
      <c r="N498" s="32">
        <v>0</v>
      </c>
      <c r="O498" s="32">
        <v>0</v>
      </c>
      <c r="P498" s="32">
        <f t="shared" si="227"/>
        <v>0</v>
      </c>
      <c r="R498" s="111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2">
        <f t="shared" si="206"/>
        <v>0</v>
      </c>
      <c r="T498" s="113">
        <f t="shared" si="224"/>
        <v>0</v>
      </c>
      <c r="V498" s="137">
        <f t="shared" si="205"/>
        <v>0</v>
      </c>
      <c r="W498" s="138">
        <f t="shared" si="207"/>
        <v>0</v>
      </c>
      <c r="X498" s="138">
        <f t="shared" si="228"/>
        <v>0</v>
      </c>
      <c r="Y498" s="138">
        <f t="shared" si="229"/>
        <v>0</v>
      </c>
      <c r="Z498" s="138">
        <f>Y498+LOOKUP(V498,Sheet2!A$3:A$24,Sheet2!J$3:J$24)</f>
        <v>0</v>
      </c>
      <c r="AA498" s="138">
        <f t="shared" si="208"/>
        <v>0</v>
      </c>
      <c r="AB498" s="138">
        <f t="shared" si="230"/>
        <v>0</v>
      </c>
      <c r="AC498" s="138">
        <f t="shared" si="231"/>
        <v>0</v>
      </c>
      <c r="AD498" s="138">
        <f>AC498+LOOKUP(V498,Sheet2!A$3:A$24,Sheet2!J$3:J$24)</f>
        <v>0</v>
      </c>
      <c r="AE498" s="138">
        <f t="shared" si="209"/>
        <v>0</v>
      </c>
      <c r="AF498" s="138">
        <f t="shared" si="210"/>
        <v>0</v>
      </c>
      <c r="AG498" s="137">
        <f>LOOKUP(V498,Sheet2!A$3:A$24,Sheet2!K$3:K$24)</f>
        <v>0</v>
      </c>
      <c r="AH498" s="143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37">
        <f>LOOKUP(R498,Sheet3!A$2:A$7,Sheet3!D$2:D$7)</f>
        <v>0</v>
      </c>
      <c r="AJ498" s="137">
        <f t="shared" si="225"/>
        <v>0</v>
      </c>
      <c r="AK498" s="137">
        <f t="shared" si="226"/>
        <v>0</v>
      </c>
      <c r="AL498" s="138">
        <f t="shared" si="211"/>
        <v>0</v>
      </c>
      <c r="AM498" s="138">
        <f t="shared" si="212"/>
        <v>0</v>
      </c>
      <c r="AN498" s="138">
        <f t="shared" si="213"/>
        <v>0</v>
      </c>
      <c r="AO498" s="138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15"/>
      <c r="AQ498" s="152">
        <f t="shared" si="214"/>
        <v>0</v>
      </c>
      <c r="AR498" s="153">
        <f>LOOKUP(S498,Sheet3!F$2:F$9,Sheet3!G$2:G$9)*(AN498-AJ498)*(AN498-AJ498)/2*G498*IF(L498=1,2,IF(L498=2,1,0))</f>
        <v>0</v>
      </c>
      <c r="AS498" s="153">
        <f>LOOKUP(R498,Sheet3!A$2:A$6,Sheet3!B$2:B$6)*AO498*G498</f>
        <v>0</v>
      </c>
      <c r="AT498" s="153">
        <f>LOOKUP(R498,Sheet3!A$2:A$6,Sheet3!C$2:C$6)*AO498*G498</f>
        <v>0</v>
      </c>
      <c r="AU498" s="154">
        <f>IF(AND(AE498&gt;3.5,AF498&gt;3.5),LOOKUP(Sheet1!V498,Sheet2!A$3:A$24,Sheet2!U$3:U$24),LOOKUP(V498,Sheet2!A$3:A$24,Sheet2!T$3:T$24))*G498</f>
        <v>0</v>
      </c>
      <c r="AV498" s="154">
        <f>IF(AND(AE498&gt;3.5,AF498&gt;3.5),LOOKUP(Sheet1!V498,Sheet2!A$3:A$24,Sheet2!W$3:W$24),LOOKUP(V498,Sheet2!A$3:A$24,Sheet2!V$3:V$24))*G498</f>
        <v>0</v>
      </c>
      <c r="AW498" s="153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3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3">
        <f>LOOKUP(S498,Sheet3!F$2:F$9,Sheet3!G$2:G$9)*MIN((((Z498-Y498)+(AD498-AC498))/2+AH498+LOOKUP(V498,Sheet2!A$3:A$24,Sheet2!K$3:K$24)),AN498-AK498)^2/2*G498*IF(L498=1,2,IF(L498=2,1,0))</f>
        <v>0</v>
      </c>
      <c r="AZ498" s="153">
        <f>IF(G498=0,0,MAX(0,SUM(AQ498:AR498)-SUM(AS498:AY498)-BA498-LOOKUP(V498,Sheet2!A$3:A$24,Sheet2!Y$3:Y$24)*G498))</f>
        <v>0</v>
      </c>
      <c r="BA498" s="154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58">
        <f>IF(S498="A",LOOKUP(S498,Sheet3!F$2:F$9,Sheet3!H$2:H$9)*(AN498+AJ498+0.5)*G498*IF(L498=1,2,IF(L498=2,1,0)),0)</f>
        <v>0</v>
      </c>
      <c r="BC498" s="159">
        <f t="shared" si="215"/>
        <v>0</v>
      </c>
      <c r="BD498" s="123">
        <f>LOOKUP($S498,Sheet3!$F$2:$F$9,Sheet3!I$2:I$9)*$G498*IF($L498=1,2,IF($L498=2,1,0))</f>
        <v>0</v>
      </c>
      <c r="BE498" s="123">
        <f>LOOKUP($S498,Sheet3!$F$2:$F$9,Sheet3!J$2:J$9)*$G498*IF($L498=1,2,IF($L498=2,1,0))</f>
        <v>0</v>
      </c>
      <c r="BF498" s="123">
        <f>LOOKUP($S498,Sheet3!$F$2:$F$9,Sheet3!K$2:K$9)*$G498*IF($L498=1,2,IF($L498=2,1,0))</f>
        <v>0</v>
      </c>
      <c r="BG498" s="123">
        <f>LOOKUP($S498,Sheet3!$F$2:$F$9,Sheet3!L$2:L$9)*$G498*IF($L498=1,2,IF($L498=2,1,0))</f>
        <v>0</v>
      </c>
      <c r="BH498" s="122">
        <f>LOOKUP($S498,Sheet3!$F$2:$F$9,Sheet3!M$2:M$9)*$G498*IF($L498=1,2,IF($L498=2,1,0))*2</f>
        <v>0</v>
      </c>
      <c r="BI498" s="122">
        <f>(AO498-Sheet3!$Q$4*IF($L498=1,2,IF($L498=2,1,0)))*LOOKUP(S498,Sheet3!F$2:F$9,Sheet3!M$2:M$9)*ROUNDUP(G498/Sheet3!$Q$7,0)</f>
        <v>0</v>
      </c>
      <c r="BJ498" s="122">
        <f>IF(S498="E",LOOKUP(Sheet3!$G$7,Sheet3!$A$18:$A$21,Sheet3!$B$18:$B$21),0)*G498*AN498*2</f>
        <v>0</v>
      </c>
      <c r="BK498" s="122">
        <f>IF(S498="E",LOOKUP(Sheet3!$G$7,Sheet3!$A$18:$A$21,Sheet3!$C$18:$C$21),0)*G498*AN498*2/1000</f>
        <v>0</v>
      </c>
      <c r="BL498" s="122">
        <f>IF(S498="E",LOOKUP(Sheet3!$G$7,Sheet3!$A$18:$A$21,Sheet3!$D$18:$D$21),0)*G498*AN498*2/1000</f>
        <v>0</v>
      </c>
      <c r="BN498" s="124">
        <f t="shared" si="216"/>
        <v>0</v>
      </c>
      <c r="BO498" s="124">
        <f t="shared" si="217"/>
        <v>0</v>
      </c>
      <c r="BP498" s="115"/>
      <c r="BQ498" s="56">
        <f t="shared" si="218"/>
        <v>0</v>
      </c>
      <c r="BR498" s="52">
        <f t="shared" si="219"/>
        <v>0</v>
      </c>
      <c r="BS498" s="52">
        <f t="shared" si="220"/>
        <v>0</v>
      </c>
      <c r="BT498" s="52">
        <f>IF(OR(LOOKUP(V498,Sheet2!A$3:A$25,Sheet2!B$3:B$25)=1,G498=0),0,AW498-AO498*0.2*G498)</f>
        <v>0</v>
      </c>
      <c r="BU498" s="52">
        <f t="shared" si="221"/>
        <v>0</v>
      </c>
      <c r="BV498" s="52">
        <f t="shared" si="222"/>
        <v>0</v>
      </c>
      <c r="BW498" s="32">
        <f t="shared" si="223"/>
        <v>0</v>
      </c>
    </row>
    <row r="499" spans="1:75">
      <c r="A499" s="110"/>
      <c r="D499" s="110">
        <f t="shared" si="232"/>
        <v>0</v>
      </c>
      <c r="E499" s="32"/>
      <c r="L499" s="32">
        <v>1</v>
      </c>
      <c r="M499" s="32">
        <v>0</v>
      </c>
      <c r="N499" s="32">
        <v>0</v>
      </c>
      <c r="O499" s="32">
        <v>0</v>
      </c>
      <c r="P499" s="32">
        <f t="shared" si="227"/>
        <v>0</v>
      </c>
      <c r="R499" s="111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2">
        <f t="shared" si="206"/>
        <v>0</v>
      </c>
      <c r="T499" s="113">
        <f t="shared" si="224"/>
        <v>0</v>
      </c>
      <c r="V499" s="137">
        <f t="shared" si="205"/>
        <v>0</v>
      </c>
      <c r="W499" s="138">
        <f t="shared" si="207"/>
        <v>0</v>
      </c>
      <c r="X499" s="138">
        <f t="shared" si="228"/>
        <v>0</v>
      </c>
      <c r="Y499" s="138">
        <f t="shared" si="229"/>
        <v>0</v>
      </c>
      <c r="Z499" s="138">
        <f>Y499+LOOKUP(V499,Sheet2!A$3:A$24,Sheet2!J$3:J$24)</f>
        <v>0</v>
      </c>
      <c r="AA499" s="138">
        <f t="shared" si="208"/>
        <v>0</v>
      </c>
      <c r="AB499" s="138">
        <f t="shared" si="230"/>
        <v>0</v>
      </c>
      <c r="AC499" s="138">
        <f t="shared" si="231"/>
        <v>0</v>
      </c>
      <c r="AD499" s="138">
        <f>AC499+LOOKUP(V499,Sheet2!A$3:A$24,Sheet2!J$3:J$24)</f>
        <v>0</v>
      </c>
      <c r="AE499" s="138">
        <f t="shared" si="209"/>
        <v>0</v>
      </c>
      <c r="AF499" s="138">
        <f t="shared" si="210"/>
        <v>0</v>
      </c>
      <c r="AG499" s="137">
        <f>LOOKUP(V499,Sheet2!A$3:A$24,Sheet2!K$3:K$24)</f>
        <v>0</v>
      </c>
      <c r="AH499" s="143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37">
        <f>LOOKUP(R499,Sheet3!A$2:A$7,Sheet3!D$2:D$7)</f>
        <v>0</v>
      </c>
      <c r="AJ499" s="137">
        <f t="shared" si="225"/>
        <v>0</v>
      </c>
      <c r="AK499" s="137">
        <f t="shared" si="226"/>
        <v>0</v>
      </c>
      <c r="AL499" s="138">
        <f t="shared" si="211"/>
        <v>0</v>
      </c>
      <c r="AM499" s="138">
        <f t="shared" si="212"/>
        <v>0</v>
      </c>
      <c r="AN499" s="138">
        <f t="shared" si="213"/>
        <v>0</v>
      </c>
      <c r="AO499" s="138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15"/>
      <c r="AQ499" s="152">
        <f t="shared" si="214"/>
        <v>0</v>
      </c>
      <c r="AR499" s="153">
        <f>LOOKUP(S499,Sheet3!F$2:F$9,Sheet3!G$2:G$9)*(AN499-AJ499)*(AN499-AJ499)/2*G499*IF(L499=1,2,IF(L499=2,1,0))</f>
        <v>0</v>
      </c>
      <c r="AS499" s="153">
        <f>LOOKUP(R499,Sheet3!A$2:A$6,Sheet3!B$2:B$6)*AO499*G499</f>
        <v>0</v>
      </c>
      <c r="AT499" s="153">
        <f>LOOKUP(R499,Sheet3!A$2:A$6,Sheet3!C$2:C$6)*AO499*G499</f>
        <v>0</v>
      </c>
      <c r="AU499" s="154">
        <f>IF(AND(AE499&gt;3.5,AF499&gt;3.5),LOOKUP(Sheet1!V499,Sheet2!A$3:A$24,Sheet2!U$3:U$24),LOOKUP(V499,Sheet2!A$3:A$24,Sheet2!T$3:T$24))*G499</f>
        <v>0</v>
      </c>
      <c r="AV499" s="154">
        <f>IF(AND(AE499&gt;3.5,AF499&gt;3.5),LOOKUP(Sheet1!V499,Sheet2!A$3:A$24,Sheet2!W$3:W$24),LOOKUP(V499,Sheet2!A$3:A$24,Sheet2!V$3:V$24))*G499</f>
        <v>0</v>
      </c>
      <c r="AW499" s="153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3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3">
        <f>LOOKUP(S499,Sheet3!F$2:F$9,Sheet3!G$2:G$9)*MIN((((Z499-Y499)+(AD499-AC499))/2+AH499+LOOKUP(V499,Sheet2!A$3:A$24,Sheet2!K$3:K$24)),AN499-AK499)^2/2*G499*IF(L499=1,2,IF(L499=2,1,0))</f>
        <v>0</v>
      </c>
      <c r="AZ499" s="153">
        <f>IF(G499=0,0,MAX(0,SUM(AQ499:AR499)-SUM(AS499:AY499)-BA499-LOOKUP(V499,Sheet2!A$3:A$24,Sheet2!Y$3:Y$24)*G499))</f>
        <v>0</v>
      </c>
      <c r="BA499" s="154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58">
        <f>IF(S499="A",LOOKUP(S499,Sheet3!F$2:F$9,Sheet3!H$2:H$9)*(AN499+AJ499+0.5)*G499*IF(L499=1,2,IF(L499=2,1,0)),0)</f>
        <v>0</v>
      </c>
      <c r="BC499" s="159">
        <f t="shared" si="215"/>
        <v>0</v>
      </c>
      <c r="BD499" s="123">
        <f>LOOKUP($S499,Sheet3!$F$2:$F$9,Sheet3!I$2:I$9)*$G499*IF($L499=1,2,IF($L499=2,1,0))</f>
        <v>0</v>
      </c>
      <c r="BE499" s="123">
        <f>LOOKUP($S499,Sheet3!$F$2:$F$9,Sheet3!J$2:J$9)*$G499*IF($L499=1,2,IF($L499=2,1,0))</f>
        <v>0</v>
      </c>
      <c r="BF499" s="123">
        <f>LOOKUP($S499,Sheet3!$F$2:$F$9,Sheet3!K$2:K$9)*$G499*IF($L499=1,2,IF($L499=2,1,0))</f>
        <v>0</v>
      </c>
      <c r="BG499" s="123">
        <f>LOOKUP($S499,Sheet3!$F$2:$F$9,Sheet3!L$2:L$9)*$G499*IF($L499=1,2,IF($L499=2,1,0))</f>
        <v>0</v>
      </c>
      <c r="BH499" s="122">
        <f>LOOKUP($S499,Sheet3!$F$2:$F$9,Sheet3!M$2:M$9)*$G499*IF($L499=1,2,IF($L499=2,1,0))*2</f>
        <v>0</v>
      </c>
      <c r="BI499" s="122">
        <f>(AO499-Sheet3!$Q$4*IF($L499=1,2,IF($L499=2,1,0)))*LOOKUP(S499,Sheet3!F$2:F$9,Sheet3!M$2:M$9)*ROUNDUP(G499/Sheet3!$Q$7,0)</f>
        <v>0</v>
      </c>
      <c r="BJ499" s="122">
        <f>IF(S499="E",LOOKUP(Sheet3!$G$7,Sheet3!$A$18:$A$21,Sheet3!$B$18:$B$21),0)*G499*AN499*2</f>
        <v>0</v>
      </c>
      <c r="BK499" s="122">
        <f>IF(S499="E",LOOKUP(Sheet3!$G$7,Sheet3!$A$18:$A$21,Sheet3!$C$18:$C$21),0)*G499*AN499*2/1000</f>
        <v>0</v>
      </c>
      <c r="BL499" s="122">
        <f>IF(S499="E",LOOKUP(Sheet3!$G$7,Sheet3!$A$18:$A$21,Sheet3!$D$18:$D$21),0)*G499*AN499*2/1000</f>
        <v>0</v>
      </c>
      <c r="BN499" s="124">
        <f t="shared" si="216"/>
        <v>0</v>
      </c>
      <c r="BO499" s="124">
        <f t="shared" si="217"/>
        <v>0</v>
      </c>
      <c r="BP499" s="115"/>
      <c r="BQ499" s="56">
        <f t="shared" si="218"/>
        <v>0</v>
      </c>
      <c r="BR499" s="52">
        <f t="shared" si="219"/>
        <v>0</v>
      </c>
      <c r="BS499" s="52">
        <f t="shared" si="220"/>
        <v>0</v>
      </c>
      <c r="BT499" s="52">
        <f>IF(OR(LOOKUP(V499,Sheet2!A$3:A$25,Sheet2!B$3:B$25)=1,G499=0),0,AW499-AO499*0.2*G499)</f>
        <v>0</v>
      </c>
      <c r="BU499" s="52">
        <f t="shared" si="221"/>
        <v>0</v>
      </c>
      <c r="BV499" s="52">
        <f t="shared" si="222"/>
        <v>0</v>
      </c>
      <c r="BW499" s="32">
        <f t="shared" si="223"/>
        <v>0</v>
      </c>
    </row>
    <row r="500" spans="1:75">
      <c r="A500" s="110"/>
      <c r="D500" s="110">
        <f t="shared" si="232"/>
        <v>0</v>
      </c>
      <c r="E500" s="32"/>
      <c r="L500" s="32">
        <v>1</v>
      </c>
      <c r="M500" s="32">
        <v>0</v>
      </c>
      <c r="N500" s="32">
        <v>0</v>
      </c>
      <c r="O500" s="32">
        <v>0</v>
      </c>
      <c r="P500" s="32">
        <f t="shared" si="227"/>
        <v>0</v>
      </c>
      <c r="R500" s="111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2">
        <f t="shared" si="206"/>
        <v>0</v>
      </c>
      <c r="T500" s="113">
        <f t="shared" si="224"/>
        <v>0</v>
      </c>
      <c r="V500" s="137">
        <f t="shared" si="205"/>
        <v>0</v>
      </c>
      <c r="W500" s="138">
        <f t="shared" si="207"/>
        <v>0</v>
      </c>
      <c r="X500" s="138">
        <f t="shared" si="228"/>
        <v>0</v>
      </c>
      <c r="Y500" s="138">
        <f t="shared" si="229"/>
        <v>0</v>
      </c>
      <c r="Z500" s="138">
        <f>Y500+LOOKUP(V500,Sheet2!A$3:A$24,Sheet2!J$3:J$24)</f>
        <v>0</v>
      </c>
      <c r="AA500" s="138">
        <f t="shared" si="208"/>
        <v>0</v>
      </c>
      <c r="AB500" s="138">
        <f t="shared" si="230"/>
        <v>0</v>
      </c>
      <c r="AC500" s="138">
        <f t="shared" si="231"/>
        <v>0</v>
      </c>
      <c r="AD500" s="138">
        <f>AC500+LOOKUP(V500,Sheet2!A$3:A$24,Sheet2!J$3:J$24)</f>
        <v>0</v>
      </c>
      <c r="AE500" s="138">
        <f t="shared" si="209"/>
        <v>0</v>
      </c>
      <c r="AF500" s="138">
        <f t="shared" si="210"/>
        <v>0</v>
      </c>
      <c r="AG500" s="137">
        <f>LOOKUP(V500,Sheet2!A$3:A$24,Sheet2!K$3:K$24)</f>
        <v>0</v>
      </c>
      <c r="AH500" s="143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37">
        <f>LOOKUP(R500,Sheet3!A$2:A$7,Sheet3!D$2:D$7)</f>
        <v>0</v>
      </c>
      <c r="AJ500" s="137">
        <f t="shared" si="225"/>
        <v>0</v>
      </c>
      <c r="AK500" s="137">
        <f t="shared" si="226"/>
        <v>0</v>
      </c>
      <c r="AL500" s="138">
        <f t="shared" si="211"/>
        <v>0</v>
      </c>
      <c r="AM500" s="138">
        <f t="shared" si="212"/>
        <v>0</v>
      </c>
      <c r="AN500" s="138">
        <f t="shared" si="213"/>
        <v>0</v>
      </c>
      <c r="AO500" s="138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15"/>
      <c r="AQ500" s="152">
        <f t="shared" si="214"/>
        <v>0</v>
      </c>
      <c r="AR500" s="153">
        <f>LOOKUP(S500,Sheet3!F$2:F$9,Sheet3!G$2:G$9)*(AN500-AJ500)*(AN500-AJ500)/2*G500*IF(L500=1,2,IF(L500=2,1,0))</f>
        <v>0</v>
      </c>
      <c r="AS500" s="153">
        <f>LOOKUP(R500,Sheet3!A$2:A$6,Sheet3!B$2:B$6)*AO500*G500</f>
        <v>0</v>
      </c>
      <c r="AT500" s="153">
        <f>LOOKUP(R500,Sheet3!A$2:A$6,Sheet3!C$2:C$6)*AO500*G500</f>
        <v>0</v>
      </c>
      <c r="AU500" s="154">
        <f>IF(AND(AE500&gt;3.5,AF500&gt;3.5),LOOKUP(Sheet1!V500,Sheet2!A$3:A$24,Sheet2!U$3:U$24),LOOKUP(V500,Sheet2!A$3:A$24,Sheet2!T$3:T$24))*G500</f>
        <v>0</v>
      </c>
      <c r="AV500" s="154">
        <f>IF(AND(AE500&gt;3.5,AF500&gt;3.5),LOOKUP(Sheet1!V500,Sheet2!A$3:A$24,Sheet2!W$3:W$24),LOOKUP(V500,Sheet2!A$3:A$24,Sheet2!V$3:V$24))*G500</f>
        <v>0</v>
      </c>
      <c r="AW500" s="153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3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3">
        <f>LOOKUP(S500,Sheet3!F$2:F$9,Sheet3!G$2:G$9)*MIN((((Z500-Y500)+(AD500-AC500))/2+AH500+LOOKUP(V500,Sheet2!A$3:A$24,Sheet2!K$3:K$24)),AN500-AK500)^2/2*G500*IF(L500=1,2,IF(L500=2,1,0))</f>
        <v>0</v>
      </c>
      <c r="AZ500" s="153">
        <f>IF(G500=0,0,MAX(0,SUM(AQ500:AR500)-SUM(AS500:AY500)-BA500-LOOKUP(V500,Sheet2!A$3:A$24,Sheet2!Y$3:Y$24)*G500))</f>
        <v>0</v>
      </c>
      <c r="BA500" s="154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58">
        <f>IF(S500="A",LOOKUP(S500,Sheet3!F$2:F$9,Sheet3!H$2:H$9)*(AN500+AJ500+0.5)*G500*IF(L500=1,2,IF(L500=2,1,0)),0)</f>
        <v>0</v>
      </c>
      <c r="BC500" s="159">
        <f t="shared" si="215"/>
        <v>0</v>
      </c>
      <c r="BD500" s="123">
        <f>LOOKUP($S500,Sheet3!$F$2:$F$9,Sheet3!I$2:I$9)*$G500*IF($L500=1,2,IF($L500=2,1,0))</f>
        <v>0</v>
      </c>
      <c r="BE500" s="123">
        <f>LOOKUP($S500,Sheet3!$F$2:$F$9,Sheet3!J$2:J$9)*$G500*IF($L500=1,2,IF($L500=2,1,0))</f>
        <v>0</v>
      </c>
      <c r="BF500" s="123">
        <f>LOOKUP($S500,Sheet3!$F$2:$F$9,Sheet3!K$2:K$9)*$G500*IF($L500=1,2,IF($L500=2,1,0))</f>
        <v>0</v>
      </c>
      <c r="BG500" s="123">
        <f>LOOKUP($S500,Sheet3!$F$2:$F$9,Sheet3!L$2:L$9)*$G500*IF($L500=1,2,IF($L500=2,1,0))</f>
        <v>0</v>
      </c>
      <c r="BH500" s="122">
        <f>LOOKUP($S500,Sheet3!$F$2:$F$9,Sheet3!M$2:M$9)*$G500*IF($L500=1,2,IF($L500=2,1,0))*2</f>
        <v>0</v>
      </c>
      <c r="BI500" s="122">
        <f>(AO500-Sheet3!$Q$4*IF($L500=1,2,IF($L500=2,1,0)))*LOOKUP(S500,Sheet3!F$2:F$9,Sheet3!M$2:M$9)*ROUNDUP(G500/Sheet3!$Q$7,0)</f>
        <v>0</v>
      </c>
      <c r="BJ500" s="122">
        <f>IF(S500="E",LOOKUP(Sheet3!$G$7,Sheet3!$A$18:$A$21,Sheet3!$B$18:$B$21),0)*G500*AN500*2</f>
        <v>0</v>
      </c>
      <c r="BK500" s="122">
        <f>IF(S500="E",LOOKUP(Sheet3!$G$7,Sheet3!$A$18:$A$21,Sheet3!$C$18:$C$21),0)*G500*AN500*2/1000</f>
        <v>0</v>
      </c>
      <c r="BL500" s="122">
        <f>IF(S500="E",LOOKUP(Sheet3!$G$7,Sheet3!$A$18:$A$21,Sheet3!$D$18:$D$21),0)*G500*AN500*2/1000</f>
        <v>0</v>
      </c>
      <c r="BN500" s="124">
        <f t="shared" si="216"/>
        <v>0</v>
      </c>
      <c r="BO500" s="124">
        <f t="shared" si="217"/>
        <v>0</v>
      </c>
      <c r="BP500" s="115"/>
      <c r="BQ500" s="56">
        <f t="shared" si="218"/>
        <v>0</v>
      </c>
      <c r="BR500" s="52">
        <f t="shared" si="219"/>
        <v>0</v>
      </c>
      <c r="BS500" s="52">
        <f t="shared" si="220"/>
        <v>0</v>
      </c>
      <c r="BT500" s="52">
        <f>IF(OR(LOOKUP(V500,Sheet2!A$3:A$25,Sheet2!B$3:B$25)=1,G500=0),0,AW500-AO500*0.2*G500)</f>
        <v>0</v>
      </c>
      <c r="BU500" s="52">
        <f t="shared" si="221"/>
        <v>0</v>
      </c>
      <c r="BV500" s="52">
        <f t="shared" si="222"/>
        <v>0</v>
      </c>
      <c r="BW500" s="32">
        <f t="shared" si="223"/>
        <v>0</v>
      </c>
    </row>
    <row r="501" spans="1:75">
      <c r="A501" s="110"/>
      <c r="D501" s="110">
        <f t="shared" si="232"/>
        <v>0</v>
      </c>
      <c r="E501" s="32"/>
      <c r="L501" s="32">
        <v>1</v>
      </c>
      <c r="M501" s="32">
        <v>0</v>
      </c>
      <c r="N501" s="32">
        <v>0</v>
      </c>
      <c r="O501" s="32">
        <v>0</v>
      </c>
      <c r="P501" s="32">
        <f t="shared" si="227"/>
        <v>0</v>
      </c>
      <c r="R501" s="111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2">
        <f t="shared" si="206"/>
        <v>0</v>
      </c>
      <c r="T501" s="113">
        <f t="shared" si="224"/>
        <v>0</v>
      </c>
      <c r="V501" s="137">
        <f t="shared" si="205"/>
        <v>0</v>
      </c>
      <c r="W501" s="138">
        <f t="shared" si="207"/>
        <v>0</v>
      </c>
      <c r="X501" s="138">
        <f t="shared" si="228"/>
        <v>0</v>
      </c>
      <c r="Y501" s="138">
        <f t="shared" si="229"/>
        <v>0</v>
      </c>
      <c r="Z501" s="138">
        <f>Y501+LOOKUP(V501,Sheet2!A$3:A$24,Sheet2!J$3:J$24)</f>
        <v>0</v>
      </c>
      <c r="AA501" s="138">
        <f t="shared" si="208"/>
        <v>0</v>
      </c>
      <c r="AB501" s="138">
        <f t="shared" si="230"/>
        <v>0</v>
      </c>
      <c r="AC501" s="138">
        <f t="shared" si="231"/>
        <v>0</v>
      </c>
      <c r="AD501" s="138">
        <f>AC501+LOOKUP(V501,Sheet2!A$3:A$24,Sheet2!J$3:J$24)</f>
        <v>0</v>
      </c>
      <c r="AE501" s="138">
        <f t="shared" si="209"/>
        <v>0</v>
      </c>
      <c r="AF501" s="138">
        <f t="shared" si="210"/>
        <v>0</v>
      </c>
      <c r="AG501" s="137">
        <f>LOOKUP(V501,Sheet2!A$3:A$24,Sheet2!K$3:K$24)</f>
        <v>0</v>
      </c>
      <c r="AH501" s="143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37">
        <f>LOOKUP(R501,Sheet3!A$2:A$7,Sheet3!D$2:D$7)</f>
        <v>0</v>
      </c>
      <c r="AJ501" s="137">
        <f t="shared" si="225"/>
        <v>0</v>
      </c>
      <c r="AK501" s="137">
        <f t="shared" si="226"/>
        <v>0</v>
      </c>
      <c r="AL501" s="138">
        <f t="shared" si="211"/>
        <v>0</v>
      </c>
      <c r="AM501" s="138">
        <f t="shared" si="212"/>
        <v>0</v>
      </c>
      <c r="AN501" s="138">
        <f t="shared" si="213"/>
        <v>0</v>
      </c>
      <c r="AO501" s="138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15"/>
      <c r="AQ501" s="152">
        <f t="shared" si="214"/>
        <v>0</v>
      </c>
      <c r="AR501" s="153">
        <f>LOOKUP(S501,Sheet3!F$2:F$9,Sheet3!G$2:G$9)*(AN501-AJ501)*(AN501-AJ501)/2*G501*IF(L501=1,2,IF(L501=2,1,0))</f>
        <v>0</v>
      </c>
      <c r="AS501" s="153">
        <f>LOOKUP(R501,Sheet3!A$2:A$6,Sheet3!B$2:B$6)*AO501*G501</f>
        <v>0</v>
      </c>
      <c r="AT501" s="153">
        <f>LOOKUP(R501,Sheet3!A$2:A$6,Sheet3!C$2:C$6)*AO501*G501</f>
        <v>0</v>
      </c>
      <c r="AU501" s="154">
        <f>IF(AND(AE501&gt;3.5,AF501&gt;3.5),LOOKUP(Sheet1!V501,Sheet2!A$3:A$24,Sheet2!U$3:U$24),LOOKUP(V501,Sheet2!A$3:A$24,Sheet2!T$3:T$24))*G501</f>
        <v>0</v>
      </c>
      <c r="AV501" s="154">
        <f>IF(AND(AE501&gt;3.5,AF501&gt;3.5),LOOKUP(Sheet1!V501,Sheet2!A$3:A$24,Sheet2!W$3:W$24),LOOKUP(V501,Sheet2!A$3:A$24,Sheet2!V$3:V$24))*G501</f>
        <v>0</v>
      </c>
      <c r="AW501" s="153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3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3">
        <f>LOOKUP(S501,Sheet3!F$2:F$9,Sheet3!G$2:G$9)*MIN((((Z501-Y501)+(AD501-AC501))/2+AH501+LOOKUP(V501,Sheet2!A$3:A$24,Sheet2!K$3:K$24)),AN501-AK501)^2/2*G501*IF(L501=1,2,IF(L501=2,1,0))</f>
        <v>0</v>
      </c>
      <c r="AZ501" s="153">
        <f>IF(G501=0,0,MAX(0,SUM(AQ501:AR501)-SUM(AS501:AY501)-BA501-LOOKUP(V501,Sheet2!A$3:A$24,Sheet2!Y$3:Y$24)*G501))</f>
        <v>0</v>
      </c>
      <c r="BA501" s="154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58">
        <f>IF(S501="A",LOOKUP(S501,Sheet3!F$2:F$9,Sheet3!H$2:H$9)*(AN501+AJ501+0.5)*G501*IF(L501=1,2,IF(L501=2,1,0)),0)</f>
        <v>0</v>
      </c>
      <c r="BC501" s="159">
        <f t="shared" si="215"/>
        <v>0</v>
      </c>
      <c r="BD501" s="123">
        <f>LOOKUP($S501,Sheet3!$F$2:$F$9,Sheet3!I$2:I$9)*$G501*IF($L501=1,2,IF($L501=2,1,0))</f>
        <v>0</v>
      </c>
      <c r="BE501" s="123">
        <f>LOOKUP($S501,Sheet3!$F$2:$F$9,Sheet3!J$2:J$9)*$G501*IF($L501=1,2,IF($L501=2,1,0))</f>
        <v>0</v>
      </c>
      <c r="BF501" s="123">
        <f>LOOKUP($S501,Sheet3!$F$2:$F$9,Sheet3!K$2:K$9)*$G501*IF($L501=1,2,IF($L501=2,1,0))</f>
        <v>0</v>
      </c>
      <c r="BG501" s="123">
        <f>LOOKUP($S501,Sheet3!$F$2:$F$9,Sheet3!L$2:L$9)*$G501*IF($L501=1,2,IF($L501=2,1,0))</f>
        <v>0</v>
      </c>
      <c r="BH501" s="122">
        <f>LOOKUP($S501,Sheet3!$F$2:$F$9,Sheet3!M$2:M$9)*$G501*IF($L501=1,2,IF($L501=2,1,0))*2</f>
        <v>0</v>
      </c>
      <c r="BI501" s="122">
        <f>(AO501-Sheet3!$Q$4*IF($L501=1,2,IF($L501=2,1,0)))*LOOKUP(S501,Sheet3!F$2:F$9,Sheet3!M$2:M$9)*ROUNDUP(G501/Sheet3!$Q$7,0)</f>
        <v>0</v>
      </c>
      <c r="BJ501" s="122">
        <f>IF(S501="E",LOOKUP(Sheet3!$G$7,Sheet3!$A$18:$A$21,Sheet3!$B$18:$B$21),0)*G501*AN501*2</f>
        <v>0</v>
      </c>
      <c r="BK501" s="122">
        <f>IF(S501="E",LOOKUP(Sheet3!$G$7,Sheet3!$A$18:$A$21,Sheet3!$C$18:$C$21),0)*G501*AN501*2/1000</f>
        <v>0</v>
      </c>
      <c r="BL501" s="122">
        <f>IF(S501="E",LOOKUP(Sheet3!$G$7,Sheet3!$A$18:$A$21,Sheet3!$D$18:$D$21),0)*G501*AN501*2/1000</f>
        <v>0</v>
      </c>
      <c r="BN501" s="124">
        <f t="shared" si="216"/>
        <v>0</v>
      </c>
      <c r="BO501" s="124">
        <f t="shared" si="217"/>
        <v>0</v>
      </c>
      <c r="BP501" s="115"/>
      <c r="BQ501" s="56">
        <f t="shared" si="218"/>
        <v>0</v>
      </c>
      <c r="BR501" s="52">
        <f t="shared" si="219"/>
        <v>0</v>
      </c>
      <c r="BS501" s="52">
        <f t="shared" si="220"/>
        <v>0</v>
      </c>
      <c r="BT501" s="52">
        <f>IF(OR(LOOKUP(V501,Sheet2!A$3:A$25,Sheet2!B$3:B$25)=1,G501=0),0,AW501-AO501*0.2*G501)</f>
        <v>0</v>
      </c>
      <c r="BU501" s="52">
        <f t="shared" si="221"/>
        <v>0</v>
      </c>
      <c r="BV501" s="52">
        <f t="shared" si="222"/>
        <v>0</v>
      </c>
      <c r="BW501" s="32">
        <f t="shared" si="223"/>
        <v>0</v>
      </c>
    </row>
    <row r="502" spans="1:75">
      <c r="A502" s="110"/>
      <c r="D502" s="110">
        <f t="shared" si="232"/>
        <v>0</v>
      </c>
      <c r="E502" s="32"/>
      <c r="L502" s="32">
        <v>1</v>
      </c>
      <c r="M502" s="32">
        <v>0</v>
      </c>
      <c r="N502" s="32">
        <v>0</v>
      </c>
      <c r="O502" s="32">
        <v>0</v>
      </c>
      <c r="P502" s="32">
        <f t="shared" si="227"/>
        <v>0</v>
      </c>
      <c r="R502" s="111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2">
        <f t="shared" si="206"/>
        <v>0</v>
      </c>
      <c r="T502" s="113">
        <f t="shared" si="224"/>
        <v>0</v>
      </c>
      <c r="V502" s="137">
        <f t="shared" si="205"/>
        <v>0</v>
      </c>
      <c r="W502" s="138">
        <f t="shared" si="207"/>
        <v>0</v>
      </c>
      <c r="X502" s="138">
        <f t="shared" si="228"/>
        <v>0</v>
      </c>
      <c r="Y502" s="138">
        <f t="shared" si="229"/>
        <v>0</v>
      </c>
      <c r="Z502" s="138">
        <f>Y502+LOOKUP(V502,Sheet2!A$3:A$24,Sheet2!J$3:J$24)</f>
        <v>0</v>
      </c>
      <c r="AA502" s="138">
        <f t="shared" si="208"/>
        <v>0</v>
      </c>
      <c r="AB502" s="138">
        <f t="shared" si="230"/>
        <v>0</v>
      </c>
      <c r="AC502" s="138">
        <f t="shared" si="231"/>
        <v>0</v>
      </c>
      <c r="AD502" s="138">
        <f>AC502+LOOKUP(V502,Sheet2!A$3:A$24,Sheet2!J$3:J$24)</f>
        <v>0</v>
      </c>
      <c r="AE502" s="138">
        <f t="shared" si="209"/>
        <v>0</v>
      </c>
      <c r="AF502" s="138">
        <f t="shared" si="210"/>
        <v>0</v>
      </c>
      <c r="AG502" s="137">
        <f>LOOKUP(V502,Sheet2!A$3:A$24,Sheet2!K$3:K$24)</f>
        <v>0</v>
      </c>
      <c r="AH502" s="143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37">
        <f>LOOKUP(R502,Sheet3!A$2:A$7,Sheet3!D$2:D$7)</f>
        <v>0</v>
      </c>
      <c r="AJ502" s="137">
        <f t="shared" si="225"/>
        <v>0</v>
      </c>
      <c r="AK502" s="137">
        <f t="shared" si="226"/>
        <v>0</v>
      </c>
      <c r="AL502" s="138">
        <f t="shared" si="211"/>
        <v>0</v>
      </c>
      <c r="AM502" s="138">
        <f t="shared" si="212"/>
        <v>0</v>
      </c>
      <c r="AN502" s="138">
        <f t="shared" si="213"/>
        <v>0</v>
      </c>
      <c r="AO502" s="138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15"/>
      <c r="AQ502" s="152">
        <f t="shared" si="214"/>
        <v>0</v>
      </c>
      <c r="AR502" s="153">
        <f>LOOKUP(S502,Sheet3!F$2:F$9,Sheet3!G$2:G$9)*(AN502-AJ502)*(AN502-AJ502)/2*G502*IF(L502=1,2,IF(L502=2,1,0))</f>
        <v>0</v>
      </c>
      <c r="AS502" s="153">
        <f>LOOKUP(R502,Sheet3!A$2:A$6,Sheet3!B$2:B$6)*AO502*G502</f>
        <v>0</v>
      </c>
      <c r="AT502" s="153">
        <f>LOOKUP(R502,Sheet3!A$2:A$6,Sheet3!C$2:C$6)*AO502*G502</f>
        <v>0</v>
      </c>
      <c r="AU502" s="154">
        <f>IF(AND(AE502&gt;3.5,AF502&gt;3.5),LOOKUP(Sheet1!V502,Sheet2!A$3:A$24,Sheet2!U$3:U$24),LOOKUP(V502,Sheet2!A$3:A$24,Sheet2!T$3:T$24))*G502</f>
        <v>0</v>
      </c>
      <c r="AV502" s="154">
        <f>IF(AND(AE502&gt;3.5,AF502&gt;3.5),LOOKUP(Sheet1!V502,Sheet2!A$3:A$24,Sheet2!W$3:W$24),LOOKUP(V502,Sheet2!A$3:A$24,Sheet2!V$3:V$24))*G502</f>
        <v>0</v>
      </c>
      <c r="AW502" s="153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3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3">
        <f>LOOKUP(S502,Sheet3!F$2:F$9,Sheet3!G$2:G$9)*MIN((((Z502-Y502)+(AD502-AC502))/2+AH502+LOOKUP(V502,Sheet2!A$3:A$24,Sheet2!K$3:K$24)),AN502-AK502)^2/2*G502*IF(L502=1,2,IF(L502=2,1,0))</f>
        <v>0</v>
      </c>
      <c r="AZ502" s="153">
        <f>IF(G502=0,0,MAX(0,SUM(AQ502:AR502)-SUM(AS502:AY502)-BA502-LOOKUP(V502,Sheet2!A$3:A$24,Sheet2!Y$3:Y$24)*G502))</f>
        <v>0</v>
      </c>
      <c r="BA502" s="154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58">
        <f>IF(S502="A",LOOKUP(S502,Sheet3!F$2:F$9,Sheet3!H$2:H$9)*(AN502+AJ502+0.5)*G502*IF(L502=1,2,IF(L502=2,1,0)),0)</f>
        <v>0</v>
      </c>
      <c r="BC502" s="159">
        <f t="shared" si="215"/>
        <v>0</v>
      </c>
      <c r="BD502" s="123">
        <f>LOOKUP($S502,Sheet3!$F$2:$F$9,Sheet3!I$2:I$9)*$G502*IF($L502=1,2,IF($L502=2,1,0))</f>
        <v>0</v>
      </c>
      <c r="BE502" s="123">
        <f>LOOKUP($S502,Sheet3!$F$2:$F$9,Sheet3!J$2:J$9)*$G502*IF($L502=1,2,IF($L502=2,1,0))</f>
        <v>0</v>
      </c>
      <c r="BF502" s="123">
        <f>LOOKUP($S502,Sheet3!$F$2:$F$9,Sheet3!K$2:K$9)*$G502*IF($L502=1,2,IF($L502=2,1,0))</f>
        <v>0</v>
      </c>
      <c r="BG502" s="123">
        <f>LOOKUP($S502,Sheet3!$F$2:$F$9,Sheet3!L$2:L$9)*$G502*IF($L502=1,2,IF($L502=2,1,0))</f>
        <v>0</v>
      </c>
      <c r="BH502" s="122">
        <f>LOOKUP($S502,Sheet3!$F$2:$F$9,Sheet3!M$2:M$9)*$G502*IF($L502=1,2,IF($L502=2,1,0))*2</f>
        <v>0</v>
      </c>
      <c r="BI502" s="122">
        <f>(AO502-Sheet3!$Q$4*IF($L502=1,2,IF($L502=2,1,0)))*LOOKUP(S502,Sheet3!F$2:F$9,Sheet3!M$2:M$9)*ROUNDUP(G502/Sheet3!$Q$7,0)</f>
        <v>0</v>
      </c>
      <c r="BJ502" s="122">
        <f>IF(S502="E",LOOKUP(Sheet3!$G$7,Sheet3!$A$18:$A$21,Sheet3!$B$18:$B$21),0)*G502*AN502*2</f>
        <v>0</v>
      </c>
      <c r="BK502" s="122">
        <f>IF(S502="E",LOOKUP(Sheet3!$G$7,Sheet3!$A$18:$A$21,Sheet3!$C$18:$C$21),0)*G502*AN502*2/1000</f>
        <v>0</v>
      </c>
      <c r="BL502" s="122">
        <f>IF(S502="E",LOOKUP(Sheet3!$G$7,Sheet3!$A$18:$A$21,Sheet3!$D$18:$D$21),0)*G502*AN502*2/1000</f>
        <v>0</v>
      </c>
      <c r="BN502" s="124">
        <f t="shared" si="216"/>
        <v>0</v>
      </c>
      <c r="BO502" s="124">
        <f t="shared" si="217"/>
        <v>0</v>
      </c>
      <c r="BP502" s="115"/>
      <c r="BQ502" s="56">
        <f t="shared" si="218"/>
        <v>0</v>
      </c>
      <c r="BR502" s="52">
        <f t="shared" si="219"/>
        <v>0</v>
      </c>
      <c r="BS502" s="52">
        <f t="shared" si="220"/>
        <v>0</v>
      </c>
      <c r="BT502" s="52">
        <f>IF(OR(LOOKUP(V502,Sheet2!A$3:A$25,Sheet2!B$3:B$25)=1,G502=0),0,AW502-AO502*0.2*G502)</f>
        <v>0</v>
      </c>
      <c r="BU502" s="52">
        <f t="shared" si="221"/>
        <v>0</v>
      </c>
      <c r="BV502" s="52">
        <f t="shared" si="222"/>
        <v>0</v>
      </c>
      <c r="BW502" s="32">
        <f t="shared" si="223"/>
        <v>0</v>
      </c>
    </row>
    <row r="503" spans="1:75">
      <c r="A503" s="110"/>
      <c r="D503" s="110">
        <f t="shared" si="232"/>
        <v>0</v>
      </c>
      <c r="E503" s="32"/>
      <c r="L503" s="32">
        <v>1</v>
      </c>
      <c r="M503" s="32">
        <v>0</v>
      </c>
      <c r="N503" s="32">
        <v>0</v>
      </c>
      <c r="O503" s="32">
        <v>0</v>
      </c>
      <c r="P503" s="32">
        <f t="shared" si="227"/>
        <v>0</v>
      </c>
      <c r="R503" s="111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2">
        <f t="shared" si="206"/>
        <v>0</v>
      </c>
      <c r="T503" s="113">
        <f t="shared" si="224"/>
        <v>0</v>
      </c>
      <c r="V503" s="137">
        <f t="shared" si="205"/>
        <v>0</v>
      </c>
      <c r="W503" s="138">
        <f t="shared" si="207"/>
        <v>0</v>
      </c>
      <c r="X503" s="138">
        <f t="shared" si="228"/>
        <v>0</v>
      </c>
      <c r="Y503" s="138">
        <f t="shared" si="229"/>
        <v>0</v>
      </c>
      <c r="Z503" s="138">
        <f>Y503+LOOKUP(V503,Sheet2!A$3:A$24,Sheet2!J$3:J$24)</f>
        <v>0</v>
      </c>
      <c r="AA503" s="138">
        <f t="shared" si="208"/>
        <v>0</v>
      </c>
      <c r="AB503" s="138">
        <f t="shared" si="230"/>
        <v>0</v>
      </c>
      <c r="AC503" s="138">
        <f t="shared" si="231"/>
        <v>0</v>
      </c>
      <c r="AD503" s="138">
        <f>AC503+LOOKUP(V503,Sheet2!A$3:A$24,Sheet2!J$3:J$24)</f>
        <v>0</v>
      </c>
      <c r="AE503" s="138">
        <f t="shared" si="209"/>
        <v>0</v>
      </c>
      <c r="AF503" s="138">
        <f t="shared" si="210"/>
        <v>0</v>
      </c>
      <c r="AG503" s="137">
        <f>LOOKUP(V503,Sheet2!A$3:A$24,Sheet2!K$3:K$24)</f>
        <v>0</v>
      </c>
      <c r="AH503" s="143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37">
        <f>LOOKUP(R503,Sheet3!A$2:A$7,Sheet3!D$2:D$7)</f>
        <v>0</v>
      </c>
      <c r="AJ503" s="137">
        <f t="shared" si="225"/>
        <v>0</v>
      </c>
      <c r="AK503" s="137">
        <f t="shared" si="226"/>
        <v>0</v>
      </c>
      <c r="AL503" s="138">
        <f t="shared" si="211"/>
        <v>0</v>
      </c>
      <c r="AM503" s="138">
        <f t="shared" si="212"/>
        <v>0</v>
      </c>
      <c r="AN503" s="138">
        <f t="shared" si="213"/>
        <v>0</v>
      </c>
      <c r="AO503" s="138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15"/>
      <c r="AQ503" s="152">
        <f t="shared" si="214"/>
        <v>0</v>
      </c>
      <c r="AR503" s="153">
        <f>LOOKUP(S503,Sheet3!F$2:F$9,Sheet3!G$2:G$9)*(AN503-AJ503)*(AN503-AJ503)/2*G503*IF(L503=1,2,IF(L503=2,1,0))</f>
        <v>0</v>
      </c>
      <c r="AS503" s="153">
        <f>LOOKUP(R503,Sheet3!A$2:A$6,Sheet3!B$2:B$6)*AO503*G503</f>
        <v>0</v>
      </c>
      <c r="AT503" s="153">
        <f>LOOKUP(R503,Sheet3!A$2:A$6,Sheet3!C$2:C$6)*AO503*G503</f>
        <v>0</v>
      </c>
      <c r="AU503" s="154">
        <f>IF(AND(AE503&gt;3.5,AF503&gt;3.5),LOOKUP(Sheet1!V503,Sheet2!A$3:A$24,Sheet2!U$3:U$24),LOOKUP(V503,Sheet2!A$3:A$24,Sheet2!T$3:T$24))*G503</f>
        <v>0</v>
      </c>
      <c r="AV503" s="154">
        <f>IF(AND(AE503&gt;3.5,AF503&gt;3.5),LOOKUP(Sheet1!V503,Sheet2!A$3:A$24,Sheet2!W$3:W$24),LOOKUP(V503,Sheet2!A$3:A$24,Sheet2!V$3:V$24))*G503</f>
        <v>0</v>
      </c>
      <c r="AW503" s="153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3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3">
        <f>LOOKUP(S503,Sheet3!F$2:F$9,Sheet3!G$2:G$9)*MIN((((Z503-Y503)+(AD503-AC503))/2+AH503+LOOKUP(V503,Sheet2!A$3:A$24,Sheet2!K$3:K$24)),AN503-AK503)^2/2*G503*IF(L503=1,2,IF(L503=2,1,0))</f>
        <v>0</v>
      </c>
      <c r="AZ503" s="153">
        <f>IF(G503=0,0,MAX(0,SUM(AQ503:AR503)-SUM(AS503:AY503)-BA503-LOOKUP(V503,Sheet2!A$3:A$24,Sheet2!Y$3:Y$24)*G503))</f>
        <v>0</v>
      </c>
      <c r="BA503" s="154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58">
        <f>IF(S503="A",LOOKUP(S503,Sheet3!F$2:F$9,Sheet3!H$2:H$9)*(AN503+AJ503+0.5)*G503*IF(L503=1,2,IF(L503=2,1,0)),0)</f>
        <v>0</v>
      </c>
      <c r="BC503" s="159">
        <f t="shared" si="215"/>
        <v>0</v>
      </c>
      <c r="BD503" s="123">
        <f>LOOKUP($S503,Sheet3!$F$2:$F$9,Sheet3!I$2:I$9)*$G503*IF($L503=1,2,IF($L503=2,1,0))</f>
        <v>0</v>
      </c>
      <c r="BE503" s="123">
        <f>LOOKUP($S503,Sheet3!$F$2:$F$9,Sheet3!J$2:J$9)*$G503*IF($L503=1,2,IF($L503=2,1,0))</f>
        <v>0</v>
      </c>
      <c r="BF503" s="123">
        <f>LOOKUP($S503,Sheet3!$F$2:$F$9,Sheet3!K$2:K$9)*$G503*IF($L503=1,2,IF($L503=2,1,0))</f>
        <v>0</v>
      </c>
      <c r="BG503" s="123">
        <f>LOOKUP($S503,Sheet3!$F$2:$F$9,Sheet3!L$2:L$9)*$G503*IF($L503=1,2,IF($L503=2,1,0))</f>
        <v>0</v>
      </c>
      <c r="BH503" s="122">
        <f>LOOKUP($S503,Sheet3!$F$2:$F$9,Sheet3!M$2:M$9)*$G503*IF($L503=1,2,IF($L503=2,1,0))*2</f>
        <v>0</v>
      </c>
      <c r="BI503" s="122">
        <f>(AO503-Sheet3!$Q$4*IF($L503=1,2,IF($L503=2,1,0)))*LOOKUP(S503,Sheet3!F$2:F$9,Sheet3!M$2:M$9)*ROUNDUP(G503/Sheet3!$Q$7,0)</f>
        <v>0</v>
      </c>
      <c r="BJ503" s="122">
        <f>IF(S503="E",LOOKUP(Sheet3!$G$7,Sheet3!$A$18:$A$21,Sheet3!$B$18:$B$21),0)*G503*AN503*2</f>
        <v>0</v>
      </c>
      <c r="BK503" s="122">
        <f>IF(S503="E",LOOKUP(Sheet3!$G$7,Sheet3!$A$18:$A$21,Sheet3!$C$18:$C$21),0)*G503*AN503*2/1000</f>
        <v>0</v>
      </c>
      <c r="BL503" s="122">
        <f>IF(S503="E",LOOKUP(Sheet3!$G$7,Sheet3!$A$18:$A$21,Sheet3!$D$18:$D$21),0)*G503*AN503*2/1000</f>
        <v>0</v>
      </c>
      <c r="BN503" s="124">
        <f t="shared" si="216"/>
        <v>0</v>
      </c>
      <c r="BO503" s="124">
        <f t="shared" si="217"/>
        <v>0</v>
      </c>
      <c r="BP503" s="115"/>
      <c r="BQ503" s="56">
        <f t="shared" si="218"/>
        <v>0</v>
      </c>
      <c r="BR503" s="52">
        <f t="shared" si="219"/>
        <v>0</v>
      </c>
      <c r="BS503" s="52">
        <f t="shared" si="220"/>
        <v>0</v>
      </c>
      <c r="BT503" s="52">
        <f>IF(OR(LOOKUP(V503,Sheet2!A$3:A$25,Sheet2!B$3:B$25)=1,G503=0),0,AW503-AO503*0.2*G503)</f>
        <v>0</v>
      </c>
      <c r="BU503" s="52">
        <f t="shared" si="221"/>
        <v>0</v>
      </c>
      <c r="BV503" s="52">
        <f t="shared" si="222"/>
        <v>0</v>
      </c>
      <c r="BW503" s="32">
        <f t="shared" si="223"/>
        <v>0</v>
      </c>
    </row>
    <row r="504" spans="1:75">
      <c r="A504" s="110"/>
      <c r="D504" s="110">
        <f t="shared" si="232"/>
        <v>0</v>
      </c>
      <c r="E504" s="32"/>
      <c r="L504" s="32">
        <v>1</v>
      </c>
      <c r="M504" s="32">
        <v>0</v>
      </c>
      <c r="N504" s="32">
        <v>0</v>
      </c>
      <c r="O504" s="32">
        <v>0</v>
      </c>
      <c r="P504" s="32">
        <f t="shared" si="227"/>
        <v>0</v>
      </c>
      <c r="R504" s="111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2">
        <f t="shared" si="206"/>
        <v>0</v>
      </c>
      <c r="T504" s="113">
        <f t="shared" si="224"/>
        <v>0</v>
      </c>
      <c r="V504" s="137">
        <f t="shared" si="205"/>
        <v>0</v>
      </c>
      <c r="W504" s="138">
        <f t="shared" si="207"/>
        <v>0</v>
      </c>
      <c r="X504" s="138">
        <f t="shared" si="228"/>
        <v>0</v>
      </c>
      <c r="Y504" s="138">
        <f t="shared" si="229"/>
        <v>0</v>
      </c>
      <c r="Z504" s="138">
        <f>Y504+LOOKUP(V504,Sheet2!A$3:A$24,Sheet2!J$3:J$24)</f>
        <v>0</v>
      </c>
      <c r="AA504" s="138">
        <f t="shared" si="208"/>
        <v>0</v>
      </c>
      <c r="AB504" s="138">
        <f t="shared" si="230"/>
        <v>0</v>
      </c>
      <c r="AC504" s="138">
        <f t="shared" si="231"/>
        <v>0</v>
      </c>
      <c r="AD504" s="138">
        <f>AC504+LOOKUP(V504,Sheet2!A$3:A$24,Sheet2!J$3:J$24)</f>
        <v>0</v>
      </c>
      <c r="AE504" s="138">
        <f t="shared" si="209"/>
        <v>0</v>
      </c>
      <c r="AF504" s="138">
        <f t="shared" si="210"/>
        <v>0</v>
      </c>
      <c r="AG504" s="137">
        <f>LOOKUP(V504,Sheet2!A$3:A$24,Sheet2!K$3:K$24)</f>
        <v>0</v>
      </c>
      <c r="AH504" s="143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37">
        <f>LOOKUP(R504,Sheet3!A$2:A$7,Sheet3!D$2:D$7)</f>
        <v>0</v>
      </c>
      <c r="AJ504" s="137">
        <f t="shared" si="225"/>
        <v>0</v>
      </c>
      <c r="AK504" s="137">
        <f t="shared" si="226"/>
        <v>0</v>
      </c>
      <c r="AL504" s="138">
        <f t="shared" si="211"/>
        <v>0</v>
      </c>
      <c r="AM504" s="138">
        <f t="shared" si="212"/>
        <v>0</v>
      </c>
      <c r="AN504" s="138">
        <f t="shared" si="213"/>
        <v>0</v>
      </c>
      <c r="AO504" s="138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15"/>
      <c r="AQ504" s="152">
        <f t="shared" si="214"/>
        <v>0</v>
      </c>
      <c r="AR504" s="153">
        <f>LOOKUP(S504,Sheet3!F$2:F$9,Sheet3!G$2:G$9)*(AN504-AJ504)*(AN504-AJ504)/2*G504*IF(L504=1,2,IF(L504=2,1,0))</f>
        <v>0</v>
      </c>
      <c r="AS504" s="153">
        <f>LOOKUP(R504,Sheet3!A$2:A$6,Sheet3!B$2:B$6)*AO504*G504</f>
        <v>0</v>
      </c>
      <c r="AT504" s="153">
        <f>LOOKUP(R504,Sheet3!A$2:A$6,Sheet3!C$2:C$6)*AO504*G504</f>
        <v>0</v>
      </c>
      <c r="AU504" s="154">
        <f>IF(AND(AE504&gt;3.5,AF504&gt;3.5),LOOKUP(Sheet1!V504,Sheet2!A$3:A$24,Sheet2!U$3:U$24),LOOKUP(V504,Sheet2!A$3:A$24,Sheet2!T$3:T$24))*G504</f>
        <v>0</v>
      </c>
      <c r="AV504" s="154">
        <f>IF(AND(AE504&gt;3.5,AF504&gt;3.5),LOOKUP(Sheet1!V504,Sheet2!A$3:A$24,Sheet2!W$3:W$24),LOOKUP(V504,Sheet2!A$3:A$24,Sheet2!V$3:V$24))*G504</f>
        <v>0</v>
      </c>
      <c r="AW504" s="153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3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3">
        <f>LOOKUP(S504,Sheet3!F$2:F$9,Sheet3!G$2:G$9)*MIN((((Z504-Y504)+(AD504-AC504))/2+AH504+LOOKUP(V504,Sheet2!A$3:A$24,Sheet2!K$3:K$24)),AN504-AK504)^2/2*G504*IF(L504=1,2,IF(L504=2,1,0))</f>
        <v>0</v>
      </c>
      <c r="AZ504" s="153">
        <f>IF(G504=0,0,MAX(0,SUM(AQ504:AR504)-SUM(AS504:AY504)-BA504-LOOKUP(V504,Sheet2!A$3:A$24,Sheet2!Y$3:Y$24)*G504))</f>
        <v>0</v>
      </c>
      <c r="BA504" s="154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58">
        <f>IF(S504="A",LOOKUP(S504,Sheet3!F$2:F$9,Sheet3!H$2:H$9)*(AN504+AJ504+0.5)*G504*IF(L504=1,2,IF(L504=2,1,0)),0)</f>
        <v>0</v>
      </c>
      <c r="BC504" s="159">
        <f t="shared" si="215"/>
        <v>0</v>
      </c>
      <c r="BD504" s="123">
        <f>LOOKUP($S504,Sheet3!$F$2:$F$9,Sheet3!I$2:I$9)*$G504*IF($L504=1,2,IF($L504=2,1,0))</f>
        <v>0</v>
      </c>
      <c r="BE504" s="123">
        <f>LOOKUP($S504,Sheet3!$F$2:$F$9,Sheet3!J$2:J$9)*$G504*IF($L504=1,2,IF($L504=2,1,0))</f>
        <v>0</v>
      </c>
      <c r="BF504" s="123">
        <f>LOOKUP($S504,Sheet3!$F$2:$F$9,Sheet3!K$2:K$9)*$G504*IF($L504=1,2,IF($L504=2,1,0))</f>
        <v>0</v>
      </c>
      <c r="BG504" s="123">
        <f>LOOKUP($S504,Sheet3!$F$2:$F$9,Sheet3!L$2:L$9)*$G504*IF($L504=1,2,IF($L504=2,1,0))</f>
        <v>0</v>
      </c>
      <c r="BH504" s="122">
        <f>LOOKUP($S504,Sheet3!$F$2:$F$9,Sheet3!M$2:M$9)*$G504*IF($L504=1,2,IF($L504=2,1,0))*2</f>
        <v>0</v>
      </c>
      <c r="BI504" s="122">
        <f>(AO504-Sheet3!$Q$4*IF($L504=1,2,IF($L504=2,1,0)))*LOOKUP(S504,Sheet3!F$2:F$9,Sheet3!M$2:M$9)*ROUNDUP(G504/Sheet3!$Q$7,0)</f>
        <v>0</v>
      </c>
      <c r="BJ504" s="122">
        <f>IF(S504="E",LOOKUP(Sheet3!$G$7,Sheet3!$A$18:$A$21,Sheet3!$B$18:$B$21),0)*G504*AN504*2</f>
        <v>0</v>
      </c>
      <c r="BK504" s="122">
        <f>IF(S504="E",LOOKUP(Sheet3!$G$7,Sheet3!$A$18:$A$21,Sheet3!$C$18:$C$21),0)*G504*AN504*2/1000</f>
        <v>0</v>
      </c>
      <c r="BL504" s="122">
        <f>IF(S504="E",LOOKUP(Sheet3!$G$7,Sheet3!$A$18:$A$21,Sheet3!$D$18:$D$21),0)*G504*AN504*2/1000</f>
        <v>0</v>
      </c>
      <c r="BN504" s="124">
        <f t="shared" si="216"/>
        <v>0</v>
      </c>
      <c r="BO504" s="124">
        <f t="shared" si="217"/>
        <v>0</v>
      </c>
      <c r="BP504" s="115"/>
      <c r="BQ504" s="56">
        <f t="shared" si="218"/>
        <v>0</v>
      </c>
      <c r="BR504" s="52">
        <f t="shared" si="219"/>
        <v>0</v>
      </c>
      <c r="BS504" s="52">
        <f t="shared" si="220"/>
        <v>0</v>
      </c>
      <c r="BT504" s="52">
        <f>IF(OR(LOOKUP(V504,Sheet2!A$3:A$25,Sheet2!B$3:B$25)=1,G504=0),0,AW504-AO504*0.2*G504)</f>
        <v>0</v>
      </c>
      <c r="BU504" s="52">
        <f t="shared" si="221"/>
        <v>0</v>
      </c>
      <c r="BV504" s="52">
        <f t="shared" si="222"/>
        <v>0</v>
      </c>
      <c r="BW504" s="32">
        <f t="shared" si="223"/>
        <v>0</v>
      </c>
    </row>
    <row r="505" spans="1:75">
      <c r="A505" s="110"/>
      <c r="D505" s="110">
        <f t="shared" si="232"/>
        <v>0</v>
      </c>
      <c r="E505" s="32"/>
      <c r="L505" s="32">
        <v>1</v>
      </c>
      <c r="M505" s="32">
        <v>0</v>
      </c>
      <c r="N505" s="32">
        <v>0</v>
      </c>
      <c r="O505" s="32">
        <v>0</v>
      </c>
      <c r="P505" s="32">
        <f t="shared" si="227"/>
        <v>0</v>
      </c>
      <c r="R505" s="111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2">
        <f t="shared" si="206"/>
        <v>0</v>
      </c>
      <c r="T505" s="113">
        <f t="shared" si="224"/>
        <v>0</v>
      </c>
      <c r="V505" s="137">
        <f t="shared" si="205"/>
        <v>0</v>
      </c>
      <c r="W505" s="138">
        <f t="shared" si="207"/>
        <v>0</v>
      </c>
      <c r="X505" s="138">
        <f t="shared" si="228"/>
        <v>0</v>
      </c>
      <c r="Y505" s="138">
        <f t="shared" si="229"/>
        <v>0</v>
      </c>
      <c r="Z505" s="138">
        <f>Y505+LOOKUP(V505,Sheet2!A$3:A$24,Sheet2!J$3:J$24)</f>
        <v>0</v>
      </c>
      <c r="AA505" s="138">
        <f t="shared" si="208"/>
        <v>0</v>
      </c>
      <c r="AB505" s="138">
        <f t="shared" si="230"/>
        <v>0</v>
      </c>
      <c r="AC505" s="138">
        <f t="shared" si="231"/>
        <v>0</v>
      </c>
      <c r="AD505" s="138">
        <f>AC505+LOOKUP(V505,Sheet2!A$3:A$24,Sheet2!J$3:J$24)</f>
        <v>0</v>
      </c>
      <c r="AE505" s="138">
        <f t="shared" si="209"/>
        <v>0</v>
      </c>
      <c r="AF505" s="138">
        <f t="shared" si="210"/>
        <v>0</v>
      </c>
      <c r="AG505" s="137">
        <f>LOOKUP(V505,Sheet2!A$3:A$24,Sheet2!K$3:K$24)</f>
        <v>0</v>
      </c>
      <c r="AH505" s="143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37">
        <f>LOOKUP(R505,Sheet3!A$2:A$7,Sheet3!D$2:D$7)</f>
        <v>0</v>
      </c>
      <c r="AJ505" s="137">
        <f t="shared" si="225"/>
        <v>0</v>
      </c>
      <c r="AK505" s="137">
        <f t="shared" si="226"/>
        <v>0</v>
      </c>
      <c r="AL505" s="138">
        <f t="shared" si="211"/>
        <v>0</v>
      </c>
      <c r="AM505" s="138">
        <f t="shared" si="212"/>
        <v>0</v>
      </c>
      <c r="AN505" s="138">
        <f t="shared" si="213"/>
        <v>0</v>
      </c>
      <c r="AO505" s="138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15"/>
      <c r="AQ505" s="152">
        <f t="shared" si="214"/>
        <v>0</v>
      </c>
      <c r="AR505" s="153">
        <f>LOOKUP(S505,Sheet3!F$2:F$9,Sheet3!G$2:G$9)*(AN505-AJ505)*(AN505-AJ505)/2*G505*IF(L505=1,2,IF(L505=2,1,0))</f>
        <v>0</v>
      </c>
      <c r="AS505" s="153">
        <f>LOOKUP(R505,Sheet3!A$2:A$6,Sheet3!B$2:B$6)*AO505*G505</f>
        <v>0</v>
      </c>
      <c r="AT505" s="153">
        <f>LOOKUP(R505,Sheet3!A$2:A$6,Sheet3!C$2:C$6)*AO505*G505</f>
        <v>0</v>
      </c>
      <c r="AU505" s="154">
        <f>IF(AND(AE505&gt;3.5,AF505&gt;3.5),LOOKUP(Sheet1!V505,Sheet2!A$3:A$24,Sheet2!U$3:U$24),LOOKUP(V505,Sheet2!A$3:A$24,Sheet2!T$3:T$24))*G505</f>
        <v>0</v>
      </c>
      <c r="AV505" s="154">
        <f>IF(AND(AE505&gt;3.5,AF505&gt;3.5),LOOKUP(Sheet1!V505,Sheet2!A$3:A$24,Sheet2!W$3:W$24),LOOKUP(V505,Sheet2!A$3:A$24,Sheet2!V$3:V$24))*G505</f>
        <v>0</v>
      </c>
      <c r="AW505" s="153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3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3">
        <f>LOOKUP(S505,Sheet3!F$2:F$9,Sheet3!G$2:G$9)*MIN((((Z505-Y505)+(AD505-AC505))/2+AH505+LOOKUP(V505,Sheet2!A$3:A$24,Sheet2!K$3:K$24)),AN505-AK505)^2/2*G505*IF(L505=1,2,IF(L505=2,1,0))</f>
        <v>0</v>
      </c>
      <c r="AZ505" s="153">
        <f>IF(G505=0,0,MAX(0,SUM(AQ505:AR505)-SUM(AS505:AY505)-BA505-LOOKUP(V505,Sheet2!A$3:A$24,Sheet2!Y$3:Y$24)*G505))</f>
        <v>0</v>
      </c>
      <c r="BA505" s="154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58">
        <f>IF(S505="A",LOOKUP(S505,Sheet3!F$2:F$9,Sheet3!H$2:H$9)*(AN505+AJ505+0.5)*G505*IF(L505=1,2,IF(L505=2,1,0)),0)</f>
        <v>0</v>
      </c>
      <c r="BC505" s="159">
        <f t="shared" si="215"/>
        <v>0</v>
      </c>
      <c r="BD505" s="123">
        <f>LOOKUP($S505,Sheet3!$F$2:$F$9,Sheet3!I$2:I$9)*$G505*IF($L505=1,2,IF($L505=2,1,0))</f>
        <v>0</v>
      </c>
      <c r="BE505" s="123">
        <f>LOOKUP($S505,Sheet3!$F$2:$F$9,Sheet3!J$2:J$9)*$G505*IF($L505=1,2,IF($L505=2,1,0))</f>
        <v>0</v>
      </c>
      <c r="BF505" s="123">
        <f>LOOKUP($S505,Sheet3!$F$2:$F$9,Sheet3!K$2:K$9)*$G505*IF($L505=1,2,IF($L505=2,1,0))</f>
        <v>0</v>
      </c>
      <c r="BG505" s="123">
        <f>LOOKUP($S505,Sheet3!$F$2:$F$9,Sheet3!L$2:L$9)*$G505*IF($L505=1,2,IF($L505=2,1,0))</f>
        <v>0</v>
      </c>
      <c r="BH505" s="122">
        <f>LOOKUP($S505,Sheet3!$F$2:$F$9,Sheet3!M$2:M$9)*$G505*IF($L505=1,2,IF($L505=2,1,0))*2</f>
        <v>0</v>
      </c>
      <c r="BI505" s="122">
        <f>(AO505-Sheet3!$Q$4*IF($L505=1,2,IF($L505=2,1,0)))*LOOKUP(S505,Sheet3!F$2:F$9,Sheet3!M$2:M$9)*ROUNDUP(G505/Sheet3!$Q$7,0)</f>
        <v>0</v>
      </c>
      <c r="BJ505" s="122">
        <f>IF(S505="E",LOOKUP(Sheet3!$G$7,Sheet3!$A$18:$A$21,Sheet3!$B$18:$B$21),0)*G505*AN505*2</f>
        <v>0</v>
      </c>
      <c r="BK505" s="122">
        <f>IF(S505="E",LOOKUP(Sheet3!$G$7,Sheet3!$A$18:$A$21,Sheet3!$C$18:$C$21),0)*G505*AN505*2/1000</f>
        <v>0</v>
      </c>
      <c r="BL505" s="122">
        <f>IF(S505="E",LOOKUP(Sheet3!$G$7,Sheet3!$A$18:$A$21,Sheet3!$D$18:$D$21),0)*G505*AN505*2/1000</f>
        <v>0</v>
      </c>
      <c r="BN505" s="124">
        <f t="shared" si="216"/>
        <v>0</v>
      </c>
      <c r="BO505" s="124">
        <f t="shared" si="217"/>
        <v>0</v>
      </c>
      <c r="BP505" s="115"/>
      <c r="BQ505" s="56">
        <f t="shared" si="218"/>
        <v>0</v>
      </c>
      <c r="BR505" s="52">
        <f t="shared" si="219"/>
        <v>0</v>
      </c>
      <c r="BS505" s="52">
        <f t="shared" si="220"/>
        <v>0</v>
      </c>
      <c r="BT505" s="52">
        <f>IF(OR(LOOKUP(V505,Sheet2!A$3:A$25,Sheet2!B$3:B$25)=1,G505=0),0,AW505-AO505*0.2*G505)</f>
        <v>0</v>
      </c>
      <c r="BU505" s="52">
        <f t="shared" si="221"/>
        <v>0</v>
      </c>
      <c r="BV505" s="52">
        <f t="shared" si="222"/>
        <v>0</v>
      </c>
      <c r="BW505" s="32">
        <f t="shared" si="223"/>
        <v>0</v>
      </c>
    </row>
    <row r="506" spans="1:75">
      <c r="A506" s="110"/>
      <c r="D506" s="110">
        <f t="shared" si="232"/>
        <v>0</v>
      </c>
      <c r="E506" s="32"/>
      <c r="L506" s="32">
        <v>1</v>
      </c>
      <c r="M506" s="32">
        <v>0</v>
      </c>
      <c r="N506" s="32">
        <v>0</v>
      </c>
      <c r="O506" s="32">
        <v>0</v>
      </c>
      <c r="P506" s="32">
        <f t="shared" si="227"/>
        <v>0</v>
      </c>
      <c r="R506" s="111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2">
        <f t="shared" si="206"/>
        <v>0</v>
      </c>
      <c r="T506" s="113">
        <f t="shared" si="224"/>
        <v>0</v>
      </c>
      <c r="V506" s="137">
        <f t="shared" si="205"/>
        <v>0</v>
      </c>
      <c r="W506" s="138">
        <f t="shared" si="207"/>
        <v>0</v>
      </c>
      <c r="X506" s="138">
        <f t="shared" si="228"/>
        <v>0</v>
      </c>
      <c r="Y506" s="138">
        <f t="shared" si="229"/>
        <v>0</v>
      </c>
      <c r="Z506" s="138">
        <f>Y506+LOOKUP(V506,Sheet2!A$3:A$24,Sheet2!J$3:J$24)</f>
        <v>0</v>
      </c>
      <c r="AA506" s="138">
        <f t="shared" si="208"/>
        <v>0</v>
      </c>
      <c r="AB506" s="138">
        <f t="shared" si="230"/>
        <v>0</v>
      </c>
      <c r="AC506" s="138">
        <f t="shared" si="231"/>
        <v>0</v>
      </c>
      <c r="AD506" s="138">
        <f>AC506+LOOKUP(V506,Sheet2!A$3:A$24,Sheet2!J$3:J$24)</f>
        <v>0</v>
      </c>
      <c r="AE506" s="138">
        <f t="shared" si="209"/>
        <v>0</v>
      </c>
      <c r="AF506" s="138">
        <f t="shared" si="210"/>
        <v>0</v>
      </c>
      <c r="AG506" s="137">
        <f>LOOKUP(V506,Sheet2!A$3:A$24,Sheet2!K$3:K$24)</f>
        <v>0</v>
      </c>
      <c r="AH506" s="143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37">
        <f>LOOKUP(R506,Sheet3!A$2:A$7,Sheet3!D$2:D$7)</f>
        <v>0</v>
      </c>
      <c r="AJ506" s="137">
        <f t="shared" si="225"/>
        <v>0</v>
      </c>
      <c r="AK506" s="137">
        <f t="shared" si="226"/>
        <v>0</v>
      </c>
      <c r="AL506" s="138">
        <f t="shared" si="211"/>
        <v>0</v>
      </c>
      <c r="AM506" s="138">
        <f t="shared" si="212"/>
        <v>0</v>
      </c>
      <c r="AN506" s="138">
        <f t="shared" si="213"/>
        <v>0</v>
      </c>
      <c r="AO506" s="138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15"/>
      <c r="AQ506" s="152">
        <f t="shared" si="214"/>
        <v>0</v>
      </c>
      <c r="AR506" s="153">
        <f>LOOKUP(S506,Sheet3!F$2:F$9,Sheet3!G$2:G$9)*(AN506-AJ506)*(AN506-AJ506)/2*G506*IF(L506=1,2,IF(L506=2,1,0))</f>
        <v>0</v>
      </c>
      <c r="AS506" s="153">
        <f>LOOKUP(R506,Sheet3!A$2:A$6,Sheet3!B$2:B$6)*AO506*G506</f>
        <v>0</v>
      </c>
      <c r="AT506" s="153">
        <f>LOOKUP(R506,Sheet3!A$2:A$6,Sheet3!C$2:C$6)*AO506*G506</f>
        <v>0</v>
      </c>
      <c r="AU506" s="154">
        <f>IF(AND(AE506&gt;3.5,AF506&gt;3.5),LOOKUP(Sheet1!V506,Sheet2!A$3:A$24,Sheet2!U$3:U$24),LOOKUP(V506,Sheet2!A$3:A$24,Sheet2!T$3:T$24))*G506</f>
        <v>0</v>
      </c>
      <c r="AV506" s="154">
        <f>IF(AND(AE506&gt;3.5,AF506&gt;3.5),LOOKUP(Sheet1!V506,Sheet2!A$3:A$24,Sheet2!W$3:W$24),LOOKUP(V506,Sheet2!A$3:A$24,Sheet2!V$3:V$24))*G506</f>
        <v>0</v>
      </c>
      <c r="AW506" s="153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3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3">
        <f>LOOKUP(S506,Sheet3!F$2:F$9,Sheet3!G$2:G$9)*MIN((((Z506-Y506)+(AD506-AC506))/2+AH506+LOOKUP(V506,Sheet2!A$3:A$24,Sheet2!K$3:K$24)),AN506-AK506)^2/2*G506*IF(L506=1,2,IF(L506=2,1,0))</f>
        <v>0</v>
      </c>
      <c r="AZ506" s="153">
        <f>IF(G506=0,0,MAX(0,SUM(AQ506:AR506)-SUM(AS506:AY506)-BA506-LOOKUP(V506,Sheet2!A$3:A$24,Sheet2!Y$3:Y$24)*G506))</f>
        <v>0</v>
      </c>
      <c r="BA506" s="154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58">
        <f>IF(S506="A",LOOKUP(S506,Sheet3!F$2:F$9,Sheet3!H$2:H$9)*(AN506+AJ506+0.5)*G506*IF(L506=1,2,IF(L506=2,1,0)),0)</f>
        <v>0</v>
      </c>
      <c r="BC506" s="159">
        <f t="shared" si="215"/>
        <v>0</v>
      </c>
      <c r="BD506" s="123">
        <f>LOOKUP($S506,Sheet3!$F$2:$F$9,Sheet3!I$2:I$9)*$G506*IF($L506=1,2,IF($L506=2,1,0))</f>
        <v>0</v>
      </c>
      <c r="BE506" s="123">
        <f>LOOKUP($S506,Sheet3!$F$2:$F$9,Sheet3!J$2:J$9)*$G506*IF($L506=1,2,IF($L506=2,1,0))</f>
        <v>0</v>
      </c>
      <c r="BF506" s="123">
        <f>LOOKUP($S506,Sheet3!$F$2:$F$9,Sheet3!K$2:K$9)*$G506*IF($L506=1,2,IF($L506=2,1,0))</f>
        <v>0</v>
      </c>
      <c r="BG506" s="123">
        <f>LOOKUP($S506,Sheet3!$F$2:$F$9,Sheet3!L$2:L$9)*$G506*IF($L506=1,2,IF($L506=2,1,0))</f>
        <v>0</v>
      </c>
      <c r="BH506" s="122">
        <f>LOOKUP($S506,Sheet3!$F$2:$F$9,Sheet3!M$2:M$9)*$G506*IF($L506=1,2,IF($L506=2,1,0))*2</f>
        <v>0</v>
      </c>
      <c r="BI506" s="122">
        <f>(AO506-Sheet3!$Q$4*IF($L506=1,2,IF($L506=2,1,0)))*LOOKUP(S506,Sheet3!F$2:F$9,Sheet3!M$2:M$9)*ROUNDUP(G506/Sheet3!$Q$7,0)</f>
        <v>0</v>
      </c>
      <c r="BJ506" s="122">
        <f>IF(S506="E",LOOKUP(Sheet3!$G$7,Sheet3!$A$18:$A$21,Sheet3!$B$18:$B$21),0)*G506*AN506*2</f>
        <v>0</v>
      </c>
      <c r="BK506" s="122">
        <f>IF(S506="E",LOOKUP(Sheet3!$G$7,Sheet3!$A$18:$A$21,Sheet3!$C$18:$C$21),0)*G506*AN506*2/1000</f>
        <v>0</v>
      </c>
      <c r="BL506" s="122">
        <f>IF(S506="E",LOOKUP(Sheet3!$G$7,Sheet3!$A$18:$A$21,Sheet3!$D$18:$D$21),0)*G506*AN506*2/1000</f>
        <v>0</v>
      </c>
      <c r="BN506" s="124">
        <f t="shared" si="216"/>
        <v>0</v>
      </c>
      <c r="BO506" s="124">
        <f t="shared" si="217"/>
        <v>0</v>
      </c>
      <c r="BP506" s="115"/>
      <c r="BQ506" s="56">
        <f t="shared" si="218"/>
        <v>0</v>
      </c>
      <c r="BR506" s="52">
        <f t="shared" si="219"/>
        <v>0</v>
      </c>
      <c r="BS506" s="52">
        <f t="shared" si="220"/>
        <v>0</v>
      </c>
      <c r="BT506" s="52">
        <f>IF(OR(LOOKUP(V506,Sheet2!A$3:A$25,Sheet2!B$3:B$25)=1,G506=0),0,AW506-AO506*0.2*G506)</f>
        <v>0</v>
      </c>
      <c r="BU506" s="52">
        <f t="shared" si="221"/>
        <v>0</v>
      </c>
      <c r="BV506" s="52">
        <f t="shared" si="222"/>
        <v>0</v>
      </c>
      <c r="BW506" s="32">
        <f t="shared" si="223"/>
        <v>0</v>
      </c>
    </row>
    <row r="507" spans="1:75">
      <c r="A507" s="110"/>
      <c r="D507" s="110">
        <f t="shared" si="232"/>
        <v>0</v>
      </c>
      <c r="E507" s="32"/>
      <c r="L507" s="32">
        <v>1</v>
      </c>
      <c r="M507" s="32">
        <v>0</v>
      </c>
      <c r="N507" s="32">
        <v>0</v>
      </c>
      <c r="O507" s="32">
        <v>0</v>
      </c>
      <c r="P507" s="32">
        <f t="shared" si="227"/>
        <v>0</v>
      </c>
      <c r="R507" s="111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2">
        <f t="shared" si="206"/>
        <v>0</v>
      </c>
      <c r="T507" s="113">
        <f t="shared" si="224"/>
        <v>0</v>
      </c>
      <c r="V507" s="137">
        <f t="shared" si="205"/>
        <v>0</v>
      </c>
      <c r="W507" s="138">
        <f t="shared" si="207"/>
        <v>0</v>
      </c>
      <c r="X507" s="138">
        <f t="shared" si="228"/>
        <v>0</v>
      </c>
      <c r="Y507" s="138">
        <f t="shared" si="229"/>
        <v>0</v>
      </c>
      <c r="Z507" s="138">
        <f>Y507+LOOKUP(V507,Sheet2!A$3:A$24,Sheet2!J$3:J$24)</f>
        <v>0</v>
      </c>
      <c r="AA507" s="138">
        <f t="shared" si="208"/>
        <v>0</v>
      </c>
      <c r="AB507" s="138">
        <f t="shared" si="230"/>
        <v>0</v>
      </c>
      <c r="AC507" s="138">
        <f t="shared" si="231"/>
        <v>0</v>
      </c>
      <c r="AD507" s="138">
        <f>AC507+LOOKUP(V507,Sheet2!A$3:A$24,Sheet2!J$3:J$24)</f>
        <v>0</v>
      </c>
      <c r="AE507" s="138">
        <f t="shared" si="209"/>
        <v>0</v>
      </c>
      <c r="AF507" s="138">
        <f t="shared" si="210"/>
        <v>0</v>
      </c>
      <c r="AG507" s="137">
        <f>LOOKUP(V507,Sheet2!A$3:A$24,Sheet2!K$3:K$24)</f>
        <v>0</v>
      </c>
      <c r="AH507" s="143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37">
        <f>LOOKUP(R507,Sheet3!A$2:A$7,Sheet3!D$2:D$7)</f>
        <v>0</v>
      </c>
      <c r="AJ507" s="137">
        <f t="shared" si="225"/>
        <v>0</v>
      </c>
      <c r="AK507" s="137">
        <f t="shared" si="226"/>
        <v>0</v>
      </c>
      <c r="AL507" s="138">
        <f t="shared" si="211"/>
        <v>0</v>
      </c>
      <c r="AM507" s="138">
        <f t="shared" si="212"/>
        <v>0</v>
      </c>
      <c r="AN507" s="138">
        <f t="shared" si="213"/>
        <v>0</v>
      </c>
      <c r="AO507" s="138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15"/>
      <c r="AQ507" s="152">
        <f t="shared" si="214"/>
        <v>0</v>
      </c>
      <c r="AR507" s="153">
        <f>LOOKUP(S507,Sheet3!F$2:F$9,Sheet3!G$2:G$9)*(AN507-AJ507)*(AN507-AJ507)/2*G507*IF(L507=1,2,IF(L507=2,1,0))</f>
        <v>0</v>
      </c>
      <c r="AS507" s="153">
        <f>LOOKUP(R507,Sheet3!A$2:A$6,Sheet3!B$2:B$6)*AO507*G507</f>
        <v>0</v>
      </c>
      <c r="AT507" s="153">
        <f>LOOKUP(R507,Sheet3!A$2:A$6,Sheet3!C$2:C$6)*AO507*G507</f>
        <v>0</v>
      </c>
      <c r="AU507" s="154">
        <f>IF(AND(AE507&gt;3.5,AF507&gt;3.5),LOOKUP(Sheet1!V507,Sheet2!A$3:A$24,Sheet2!U$3:U$24),LOOKUP(V507,Sheet2!A$3:A$24,Sheet2!T$3:T$24))*G507</f>
        <v>0</v>
      </c>
      <c r="AV507" s="154">
        <f>IF(AND(AE507&gt;3.5,AF507&gt;3.5),LOOKUP(Sheet1!V507,Sheet2!A$3:A$24,Sheet2!W$3:W$24),LOOKUP(V507,Sheet2!A$3:A$24,Sheet2!V$3:V$24))*G507</f>
        <v>0</v>
      </c>
      <c r="AW507" s="153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3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3">
        <f>LOOKUP(S507,Sheet3!F$2:F$9,Sheet3!G$2:G$9)*MIN((((Z507-Y507)+(AD507-AC507))/2+AH507+LOOKUP(V507,Sheet2!A$3:A$24,Sheet2!K$3:K$24)),AN507-AK507)^2/2*G507*IF(L507=1,2,IF(L507=2,1,0))</f>
        <v>0</v>
      </c>
      <c r="AZ507" s="153">
        <f>IF(G507=0,0,MAX(0,SUM(AQ507:AR507)-SUM(AS507:AY507)-BA507-LOOKUP(V507,Sheet2!A$3:A$24,Sheet2!Y$3:Y$24)*G507))</f>
        <v>0</v>
      </c>
      <c r="BA507" s="154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58">
        <f>IF(S507="A",LOOKUP(S507,Sheet3!F$2:F$9,Sheet3!H$2:H$9)*(AN507+AJ507+0.5)*G507*IF(L507=1,2,IF(L507=2,1,0)),0)</f>
        <v>0</v>
      </c>
      <c r="BC507" s="159">
        <f t="shared" si="215"/>
        <v>0</v>
      </c>
      <c r="BD507" s="123">
        <f>LOOKUP($S507,Sheet3!$F$2:$F$9,Sheet3!I$2:I$9)*$G507*IF($L507=1,2,IF($L507=2,1,0))</f>
        <v>0</v>
      </c>
      <c r="BE507" s="123">
        <f>LOOKUP($S507,Sheet3!$F$2:$F$9,Sheet3!J$2:J$9)*$G507*IF($L507=1,2,IF($L507=2,1,0))</f>
        <v>0</v>
      </c>
      <c r="BF507" s="123">
        <f>LOOKUP($S507,Sheet3!$F$2:$F$9,Sheet3!K$2:K$9)*$G507*IF($L507=1,2,IF($L507=2,1,0))</f>
        <v>0</v>
      </c>
      <c r="BG507" s="123">
        <f>LOOKUP($S507,Sheet3!$F$2:$F$9,Sheet3!L$2:L$9)*$G507*IF($L507=1,2,IF($L507=2,1,0))</f>
        <v>0</v>
      </c>
      <c r="BH507" s="122">
        <f>LOOKUP($S507,Sheet3!$F$2:$F$9,Sheet3!M$2:M$9)*$G507*IF($L507=1,2,IF($L507=2,1,0))*2</f>
        <v>0</v>
      </c>
      <c r="BI507" s="122">
        <f>(AO507-Sheet3!$Q$4*IF($L507=1,2,IF($L507=2,1,0)))*LOOKUP(S507,Sheet3!F$2:F$9,Sheet3!M$2:M$9)*ROUNDUP(G507/Sheet3!$Q$7,0)</f>
        <v>0</v>
      </c>
      <c r="BJ507" s="122">
        <f>IF(S507="E",LOOKUP(Sheet3!$G$7,Sheet3!$A$18:$A$21,Sheet3!$B$18:$B$21),0)*G507*AN507*2</f>
        <v>0</v>
      </c>
      <c r="BK507" s="122">
        <f>IF(S507="E",LOOKUP(Sheet3!$G$7,Sheet3!$A$18:$A$21,Sheet3!$C$18:$C$21),0)*G507*AN507*2/1000</f>
        <v>0</v>
      </c>
      <c r="BL507" s="122">
        <f>IF(S507="E",LOOKUP(Sheet3!$G$7,Sheet3!$A$18:$A$21,Sheet3!$D$18:$D$21),0)*G507*AN507*2/1000</f>
        <v>0</v>
      </c>
      <c r="BN507" s="124">
        <f t="shared" si="216"/>
        <v>0</v>
      </c>
      <c r="BO507" s="124">
        <f t="shared" si="217"/>
        <v>0</v>
      </c>
      <c r="BP507" s="115"/>
      <c r="BQ507" s="56">
        <f t="shared" si="218"/>
        <v>0</v>
      </c>
      <c r="BR507" s="52">
        <f t="shared" si="219"/>
        <v>0</v>
      </c>
      <c r="BS507" s="52">
        <f t="shared" si="220"/>
        <v>0</v>
      </c>
      <c r="BT507" s="52">
        <f>IF(OR(LOOKUP(V507,Sheet2!A$3:A$25,Sheet2!B$3:B$25)=1,G507=0),0,AW507-AO507*0.2*G507)</f>
        <v>0</v>
      </c>
      <c r="BU507" s="52">
        <f t="shared" si="221"/>
        <v>0</v>
      </c>
      <c r="BV507" s="52">
        <f t="shared" si="222"/>
        <v>0</v>
      </c>
      <c r="BW507" s="32">
        <f t="shared" si="223"/>
        <v>0</v>
      </c>
    </row>
    <row r="508" spans="1:75">
      <c r="A508" s="110"/>
      <c r="D508" s="110">
        <f t="shared" si="232"/>
        <v>0</v>
      </c>
      <c r="E508" s="32"/>
      <c r="L508" s="32">
        <v>1</v>
      </c>
      <c r="M508" s="32">
        <v>0</v>
      </c>
      <c r="N508" s="32">
        <v>0</v>
      </c>
      <c r="O508" s="32">
        <v>0</v>
      </c>
      <c r="P508" s="32">
        <f t="shared" si="227"/>
        <v>0</v>
      </c>
      <c r="R508" s="111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2">
        <f t="shared" si="206"/>
        <v>0</v>
      </c>
      <c r="T508" s="113">
        <f t="shared" si="224"/>
        <v>0</v>
      </c>
      <c r="V508" s="137">
        <f t="shared" si="205"/>
        <v>0</v>
      </c>
      <c r="W508" s="138">
        <f t="shared" si="207"/>
        <v>0</v>
      </c>
      <c r="X508" s="138">
        <f t="shared" si="228"/>
        <v>0</v>
      </c>
      <c r="Y508" s="138">
        <f t="shared" si="229"/>
        <v>0</v>
      </c>
      <c r="Z508" s="138">
        <f>Y508+LOOKUP(V508,Sheet2!A$3:A$24,Sheet2!J$3:J$24)</f>
        <v>0</v>
      </c>
      <c r="AA508" s="138">
        <f t="shared" si="208"/>
        <v>0</v>
      </c>
      <c r="AB508" s="138">
        <f t="shared" si="230"/>
        <v>0</v>
      </c>
      <c r="AC508" s="138">
        <f t="shared" si="231"/>
        <v>0</v>
      </c>
      <c r="AD508" s="138">
        <f>AC508+LOOKUP(V508,Sheet2!A$3:A$24,Sheet2!J$3:J$24)</f>
        <v>0</v>
      </c>
      <c r="AE508" s="138">
        <f t="shared" si="209"/>
        <v>0</v>
      </c>
      <c r="AF508" s="138">
        <f t="shared" si="210"/>
        <v>0</v>
      </c>
      <c r="AG508" s="137">
        <f>LOOKUP(V508,Sheet2!A$3:A$24,Sheet2!K$3:K$24)</f>
        <v>0</v>
      </c>
      <c r="AH508" s="143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37">
        <f>LOOKUP(R508,Sheet3!A$2:A$7,Sheet3!D$2:D$7)</f>
        <v>0</v>
      </c>
      <c r="AJ508" s="137">
        <f t="shared" si="225"/>
        <v>0</v>
      </c>
      <c r="AK508" s="137">
        <f t="shared" si="226"/>
        <v>0</v>
      </c>
      <c r="AL508" s="138">
        <f t="shared" si="211"/>
        <v>0</v>
      </c>
      <c r="AM508" s="138">
        <f t="shared" si="212"/>
        <v>0</v>
      </c>
      <c r="AN508" s="138">
        <f t="shared" si="213"/>
        <v>0</v>
      </c>
      <c r="AO508" s="138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15"/>
      <c r="AQ508" s="152">
        <f t="shared" si="214"/>
        <v>0</v>
      </c>
      <c r="AR508" s="153">
        <f>LOOKUP(S508,Sheet3!F$2:F$9,Sheet3!G$2:G$9)*(AN508-AJ508)*(AN508-AJ508)/2*G508*IF(L508=1,2,IF(L508=2,1,0))</f>
        <v>0</v>
      </c>
      <c r="AS508" s="153">
        <f>LOOKUP(R508,Sheet3!A$2:A$6,Sheet3!B$2:B$6)*AO508*G508</f>
        <v>0</v>
      </c>
      <c r="AT508" s="153">
        <f>LOOKUP(R508,Sheet3!A$2:A$6,Sheet3!C$2:C$6)*AO508*G508</f>
        <v>0</v>
      </c>
      <c r="AU508" s="154">
        <f>IF(AND(AE508&gt;3.5,AF508&gt;3.5),LOOKUP(Sheet1!V508,Sheet2!A$3:A$24,Sheet2!U$3:U$24),LOOKUP(V508,Sheet2!A$3:A$24,Sheet2!T$3:T$24))*G508</f>
        <v>0</v>
      </c>
      <c r="AV508" s="154">
        <f>IF(AND(AE508&gt;3.5,AF508&gt;3.5),LOOKUP(Sheet1!V508,Sheet2!A$3:A$24,Sheet2!W$3:W$24),LOOKUP(V508,Sheet2!A$3:A$24,Sheet2!V$3:V$24))*G508</f>
        <v>0</v>
      </c>
      <c r="AW508" s="153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3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3">
        <f>LOOKUP(S508,Sheet3!F$2:F$9,Sheet3!G$2:G$9)*MIN((((Z508-Y508)+(AD508-AC508))/2+AH508+LOOKUP(V508,Sheet2!A$3:A$24,Sheet2!K$3:K$24)),AN508-AK508)^2/2*G508*IF(L508=1,2,IF(L508=2,1,0))</f>
        <v>0</v>
      </c>
      <c r="AZ508" s="153">
        <f>IF(G508=0,0,MAX(0,SUM(AQ508:AR508)-SUM(AS508:AY508)-BA508-LOOKUP(V508,Sheet2!A$3:A$24,Sheet2!Y$3:Y$24)*G508))</f>
        <v>0</v>
      </c>
      <c r="BA508" s="154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58">
        <f>IF(S508="A",LOOKUP(S508,Sheet3!F$2:F$9,Sheet3!H$2:H$9)*(AN508+AJ508+0.5)*G508*IF(L508=1,2,IF(L508=2,1,0)),0)</f>
        <v>0</v>
      </c>
      <c r="BC508" s="159">
        <f t="shared" si="215"/>
        <v>0</v>
      </c>
      <c r="BD508" s="123">
        <f>LOOKUP($S508,Sheet3!$F$2:$F$9,Sheet3!I$2:I$9)*$G508*IF($L508=1,2,IF($L508=2,1,0))</f>
        <v>0</v>
      </c>
      <c r="BE508" s="123">
        <f>LOOKUP($S508,Sheet3!$F$2:$F$9,Sheet3!J$2:J$9)*$G508*IF($L508=1,2,IF($L508=2,1,0))</f>
        <v>0</v>
      </c>
      <c r="BF508" s="123">
        <f>LOOKUP($S508,Sheet3!$F$2:$F$9,Sheet3!K$2:K$9)*$G508*IF($L508=1,2,IF($L508=2,1,0))</f>
        <v>0</v>
      </c>
      <c r="BG508" s="123">
        <f>LOOKUP($S508,Sheet3!$F$2:$F$9,Sheet3!L$2:L$9)*$G508*IF($L508=1,2,IF($L508=2,1,0))</f>
        <v>0</v>
      </c>
      <c r="BH508" s="122">
        <f>LOOKUP($S508,Sheet3!$F$2:$F$9,Sheet3!M$2:M$9)*$G508*IF($L508=1,2,IF($L508=2,1,0))*2</f>
        <v>0</v>
      </c>
      <c r="BI508" s="122">
        <f>(AO508-Sheet3!$Q$4*IF($L508=1,2,IF($L508=2,1,0)))*LOOKUP(S508,Sheet3!F$2:F$9,Sheet3!M$2:M$9)*ROUNDUP(G508/Sheet3!$Q$7,0)</f>
        <v>0</v>
      </c>
      <c r="BJ508" s="122">
        <f>IF(S508="E",LOOKUP(Sheet3!$G$7,Sheet3!$A$18:$A$21,Sheet3!$B$18:$B$21),0)*G508*AN508*2</f>
        <v>0</v>
      </c>
      <c r="BK508" s="122">
        <f>IF(S508="E",LOOKUP(Sheet3!$G$7,Sheet3!$A$18:$A$21,Sheet3!$C$18:$C$21),0)*G508*AN508*2/1000</f>
        <v>0</v>
      </c>
      <c r="BL508" s="122">
        <f>IF(S508="E",LOOKUP(Sheet3!$G$7,Sheet3!$A$18:$A$21,Sheet3!$D$18:$D$21),0)*G508*AN508*2/1000</f>
        <v>0</v>
      </c>
      <c r="BN508" s="124">
        <f t="shared" si="216"/>
        <v>0</v>
      </c>
      <c r="BO508" s="124">
        <f t="shared" si="217"/>
        <v>0</v>
      </c>
      <c r="BP508" s="115"/>
      <c r="BQ508" s="56">
        <f t="shared" si="218"/>
        <v>0</v>
      </c>
      <c r="BR508" s="52">
        <f t="shared" si="219"/>
        <v>0</v>
      </c>
      <c r="BS508" s="52">
        <f t="shared" si="220"/>
        <v>0</v>
      </c>
      <c r="BT508" s="52">
        <f>IF(OR(LOOKUP(V508,Sheet2!A$3:A$25,Sheet2!B$3:B$25)=1,G508=0),0,AW508-AO508*0.2*G508)</f>
        <v>0</v>
      </c>
      <c r="BU508" s="52">
        <f t="shared" si="221"/>
        <v>0</v>
      </c>
      <c r="BV508" s="52">
        <f t="shared" si="222"/>
        <v>0</v>
      </c>
      <c r="BW508" s="32">
        <f t="shared" si="223"/>
        <v>0</v>
      </c>
    </row>
    <row r="509" spans="1:75">
      <c r="A509" s="110"/>
      <c r="D509" s="110">
        <f t="shared" si="232"/>
        <v>0</v>
      </c>
      <c r="E509" s="32"/>
      <c r="L509" s="32">
        <v>1</v>
      </c>
      <c r="M509" s="32">
        <v>0</v>
      </c>
      <c r="N509" s="32">
        <v>0</v>
      </c>
      <c r="O509" s="32">
        <v>0</v>
      </c>
      <c r="P509" s="32">
        <f t="shared" si="227"/>
        <v>0</v>
      </c>
      <c r="R509" s="111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2">
        <f t="shared" si="206"/>
        <v>0</v>
      </c>
      <c r="T509" s="113">
        <f t="shared" si="224"/>
        <v>0</v>
      </c>
      <c r="V509" s="137">
        <f t="shared" si="205"/>
        <v>0</v>
      </c>
      <c r="W509" s="138">
        <f t="shared" si="207"/>
        <v>0</v>
      </c>
      <c r="X509" s="138">
        <f t="shared" si="228"/>
        <v>0</v>
      </c>
      <c r="Y509" s="138">
        <f t="shared" si="229"/>
        <v>0</v>
      </c>
      <c r="Z509" s="138">
        <f>Y509+LOOKUP(V509,Sheet2!A$3:A$24,Sheet2!J$3:J$24)</f>
        <v>0</v>
      </c>
      <c r="AA509" s="138">
        <f t="shared" si="208"/>
        <v>0</v>
      </c>
      <c r="AB509" s="138">
        <f t="shared" si="230"/>
        <v>0</v>
      </c>
      <c r="AC509" s="138">
        <f t="shared" si="231"/>
        <v>0</v>
      </c>
      <c r="AD509" s="138">
        <f>AC509+LOOKUP(V509,Sheet2!A$3:A$24,Sheet2!J$3:J$24)</f>
        <v>0</v>
      </c>
      <c r="AE509" s="138">
        <f t="shared" si="209"/>
        <v>0</v>
      </c>
      <c r="AF509" s="138">
        <f t="shared" si="210"/>
        <v>0</v>
      </c>
      <c r="AG509" s="137">
        <f>LOOKUP(V509,Sheet2!A$3:A$24,Sheet2!K$3:K$24)</f>
        <v>0</v>
      </c>
      <c r="AH509" s="143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37">
        <f>LOOKUP(R509,Sheet3!A$2:A$7,Sheet3!D$2:D$7)</f>
        <v>0</v>
      </c>
      <c r="AJ509" s="137">
        <f t="shared" si="225"/>
        <v>0</v>
      </c>
      <c r="AK509" s="137">
        <f t="shared" si="226"/>
        <v>0</v>
      </c>
      <c r="AL509" s="138">
        <f t="shared" si="211"/>
        <v>0</v>
      </c>
      <c r="AM509" s="138">
        <f t="shared" si="212"/>
        <v>0</v>
      </c>
      <c r="AN509" s="138">
        <f t="shared" si="213"/>
        <v>0</v>
      </c>
      <c r="AO509" s="138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15"/>
      <c r="AQ509" s="152">
        <f t="shared" si="214"/>
        <v>0</v>
      </c>
      <c r="AR509" s="153">
        <f>LOOKUP(S509,Sheet3!F$2:F$9,Sheet3!G$2:G$9)*(AN509-AJ509)*(AN509-AJ509)/2*G509*IF(L509=1,2,IF(L509=2,1,0))</f>
        <v>0</v>
      </c>
      <c r="AS509" s="153">
        <f>LOOKUP(R509,Sheet3!A$2:A$6,Sheet3!B$2:B$6)*AO509*G509</f>
        <v>0</v>
      </c>
      <c r="AT509" s="153">
        <f>LOOKUP(R509,Sheet3!A$2:A$6,Sheet3!C$2:C$6)*AO509*G509</f>
        <v>0</v>
      </c>
      <c r="AU509" s="154">
        <f>IF(AND(AE509&gt;3.5,AF509&gt;3.5),LOOKUP(Sheet1!V509,Sheet2!A$3:A$24,Sheet2!U$3:U$24),LOOKUP(V509,Sheet2!A$3:A$24,Sheet2!T$3:T$24))*G509</f>
        <v>0</v>
      </c>
      <c r="AV509" s="154">
        <f>IF(AND(AE509&gt;3.5,AF509&gt;3.5),LOOKUP(Sheet1!V509,Sheet2!A$3:A$24,Sheet2!W$3:W$24),LOOKUP(V509,Sheet2!A$3:A$24,Sheet2!V$3:V$24))*G509</f>
        <v>0</v>
      </c>
      <c r="AW509" s="153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3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3">
        <f>LOOKUP(S509,Sheet3!F$2:F$9,Sheet3!G$2:G$9)*MIN((((Z509-Y509)+(AD509-AC509))/2+AH509+LOOKUP(V509,Sheet2!A$3:A$24,Sheet2!K$3:K$24)),AN509-AK509)^2/2*G509*IF(L509=1,2,IF(L509=2,1,0))</f>
        <v>0</v>
      </c>
      <c r="AZ509" s="153">
        <f>IF(G509=0,0,MAX(0,SUM(AQ509:AR509)-SUM(AS509:AY509)-BA509-LOOKUP(V509,Sheet2!A$3:A$24,Sheet2!Y$3:Y$24)*G509))</f>
        <v>0</v>
      </c>
      <c r="BA509" s="154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58">
        <f>IF(S509="A",LOOKUP(S509,Sheet3!F$2:F$9,Sheet3!H$2:H$9)*(AN509+AJ509+0.5)*G509*IF(L509=1,2,IF(L509=2,1,0)),0)</f>
        <v>0</v>
      </c>
      <c r="BC509" s="159">
        <f t="shared" si="215"/>
        <v>0</v>
      </c>
      <c r="BD509" s="123">
        <f>LOOKUP($S509,Sheet3!$F$2:$F$9,Sheet3!I$2:I$9)*$G509*IF($L509=1,2,IF($L509=2,1,0))</f>
        <v>0</v>
      </c>
      <c r="BE509" s="123">
        <f>LOOKUP($S509,Sheet3!$F$2:$F$9,Sheet3!J$2:J$9)*$G509*IF($L509=1,2,IF($L509=2,1,0))</f>
        <v>0</v>
      </c>
      <c r="BF509" s="123">
        <f>LOOKUP($S509,Sheet3!$F$2:$F$9,Sheet3!K$2:K$9)*$G509*IF($L509=1,2,IF($L509=2,1,0))</f>
        <v>0</v>
      </c>
      <c r="BG509" s="123">
        <f>LOOKUP($S509,Sheet3!$F$2:$F$9,Sheet3!L$2:L$9)*$G509*IF($L509=1,2,IF($L509=2,1,0))</f>
        <v>0</v>
      </c>
      <c r="BH509" s="122">
        <f>LOOKUP($S509,Sheet3!$F$2:$F$9,Sheet3!M$2:M$9)*$G509*IF($L509=1,2,IF($L509=2,1,0))*2</f>
        <v>0</v>
      </c>
      <c r="BI509" s="122">
        <f>(AO509-Sheet3!$Q$4*IF($L509=1,2,IF($L509=2,1,0)))*LOOKUP(S509,Sheet3!F$2:F$9,Sheet3!M$2:M$9)*ROUNDUP(G509/Sheet3!$Q$7,0)</f>
        <v>0</v>
      </c>
      <c r="BJ509" s="122">
        <f>IF(S509="E",LOOKUP(Sheet3!$G$7,Sheet3!$A$18:$A$21,Sheet3!$B$18:$B$21),0)*G509*AN509*2</f>
        <v>0</v>
      </c>
      <c r="BK509" s="122">
        <f>IF(S509="E",LOOKUP(Sheet3!$G$7,Sheet3!$A$18:$A$21,Sheet3!$C$18:$C$21),0)*G509*AN509*2/1000</f>
        <v>0</v>
      </c>
      <c r="BL509" s="122">
        <f>IF(S509="E",LOOKUP(Sheet3!$G$7,Sheet3!$A$18:$A$21,Sheet3!$D$18:$D$21),0)*G509*AN509*2/1000</f>
        <v>0</v>
      </c>
      <c r="BN509" s="124">
        <f t="shared" si="216"/>
        <v>0</v>
      </c>
      <c r="BO509" s="124">
        <f t="shared" si="217"/>
        <v>0</v>
      </c>
      <c r="BP509" s="115"/>
      <c r="BQ509" s="56">
        <f t="shared" si="218"/>
        <v>0</v>
      </c>
      <c r="BR509" s="52">
        <f t="shared" si="219"/>
        <v>0</v>
      </c>
      <c r="BS509" s="52">
        <f t="shared" si="220"/>
        <v>0</v>
      </c>
      <c r="BT509" s="52">
        <f>IF(OR(LOOKUP(V509,Sheet2!A$3:A$25,Sheet2!B$3:B$25)=1,G509=0),0,AW509-AO509*0.2*G509)</f>
        <v>0</v>
      </c>
      <c r="BU509" s="52">
        <f t="shared" si="221"/>
        <v>0</v>
      </c>
      <c r="BV509" s="52">
        <f t="shared" si="222"/>
        <v>0</v>
      </c>
      <c r="BW509" s="32">
        <f t="shared" si="223"/>
        <v>0</v>
      </c>
    </row>
    <row r="510" spans="1:75">
      <c r="A510" s="110"/>
      <c r="D510" s="110">
        <f t="shared" si="232"/>
        <v>0</v>
      </c>
      <c r="E510" s="32"/>
      <c r="L510" s="32">
        <v>1</v>
      </c>
      <c r="M510" s="32">
        <v>0</v>
      </c>
      <c r="N510" s="32">
        <v>0</v>
      </c>
      <c r="O510" s="32">
        <v>0</v>
      </c>
      <c r="P510" s="32">
        <f t="shared" si="227"/>
        <v>0</v>
      </c>
      <c r="R510" s="111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2">
        <f t="shared" si="206"/>
        <v>0</v>
      </c>
      <c r="T510" s="113">
        <f t="shared" si="224"/>
        <v>0</v>
      </c>
      <c r="V510" s="137">
        <f t="shared" si="205"/>
        <v>0</v>
      </c>
      <c r="W510" s="138">
        <f t="shared" si="207"/>
        <v>0</v>
      </c>
      <c r="X510" s="138">
        <f t="shared" si="228"/>
        <v>0</v>
      </c>
      <c r="Y510" s="138">
        <f t="shared" si="229"/>
        <v>0</v>
      </c>
      <c r="Z510" s="138">
        <f>Y510+LOOKUP(V510,Sheet2!A$3:A$24,Sheet2!J$3:J$24)</f>
        <v>0</v>
      </c>
      <c r="AA510" s="138">
        <f t="shared" si="208"/>
        <v>0</v>
      </c>
      <c r="AB510" s="138">
        <f t="shared" si="230"/>
        <v>0</v>
      </c>
      <c r="AC510" s="138">
        <f t="shared" si="231"/>
        <v>0</v>
      </c>
      <c r="AD510" s="138">
        <f>AC510+LOOKUP(V510,Sheet2!A$3:A$24,Sheet2!J$3:J$24)</f>
        <v>0</v>
      </c>
      <c r="AE510" s="138">
        <f t="shared" si="209"/>
        <v>0</v>
      </c>
      <c r="AF510" s="138">
        <f t="shared" si="210"/>
        <v>0</v>
      </c>
      <c r="AG510" s="137">
        <f>LOOKUP(V510,Sheet2!A$3:A$24,Sheet2!K$3:K$24)</f>
        <v>0</v>
      </c>
      <c r="AH510" s="143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37">
        <f>LOOKUP(R510,Sheet3!A$2:A$7,Sheet3!D$2:D$7)</f>
        <v>0</v>
      </c>
      <c r="AJ510" s="137">
        <f t="shared" si="225"/>
        <v>0</v>
      </c>
      <c r="AK510" s="137">
        <f t="shared" si="226"/>
        <v>0</v>
      </c>
      <c r="AL510" s="138">
        <f t="shared" si="211"/>
        <v>0</v>
      </c>
      <c r="AM510" s="138">
        <f t="shared" si="212"/>
        <v>0</v>
      </c>
      <c r="AN510" s="138">
        <f t="shared" si="213"/>
        <v>0</v>
      </c>
      <c r="AO510" s="138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15"/>
      <c r="AQ510" s="152">
        <f t="shared" si="214"/>
        <v>0</v>
      </c>
      <c r="AR510" s="153">
        <f>LOOKUP(S510,Sheet3!F$2:F$9,Sheet3!G$2:G$9)*(AN510-AJ510)*(AN510-AJ510)/2*G510*IF(L510=1,2,IF(L510=2,1,0))</f>
        <v>0</v>
      </c>
      <c r="AS510" s="153">
        <f>LOOKUP(R510,Sheet3!A$2:A$6,Sheet3!B$2:B$6)*AO510*G510</f>
        <v>0</v>
      </c>
      <c r="AT510" s="153">
        <f>LOOKUP(R510,Sheet3!A$2:A$6,Sheet3!C$2:C$6)*AO510*G510</f>
        <v>0</v>
      </c>
      <c r="AU510" s="154">
        <f>IF(AND(AE510&gt;3.5,AF510&gt;3.5),LOOKUP(Sheet1!V510,Sheet2!A$3:A$24,Sheet2!U$3:U$24),LOOKUP(V510,Sheet2!A$3:A$24,Sheet2!T$3:T$24))*G510</f>
        <v>0</v>
      </c>
      <c r="AV510" s="154">
        <f>IF(AND(AE510&gt;3.5,AF510&gt;3.5),LOOKUP(Sheet1!V510,Sheet2!A$3:A$24,Sheet2!W$3:W$24),LOOKUP(V510,Sheet2!A$3:A$24,Sheet2!V$3:V$24))*G510</f>
        <v>0</v>
      </c>
      <c r="AW510" s="153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3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3">
        <f>LOOKUP(S510,Sheet3!F$2:F$9,Sheet3!G$2:G$9)*MIN((((Z510-Y510)+(AD510-AC510))/2+AH510+LOOKUP(V510,Sheet2!A$3:A$24,Sheet2!K$3:K$24)),AN510-AK510)^2/2*G510*IF(L510=1,2,IF(L510=2,1,0))</f>
        <v>0</v>
      </c>
      <c r="AZ510" s="153">
        <f>IF(G510=0,0,MAX(0,SUM(AQ510:AR510)-SUM(AS510:AY510)-BA510-LOOKUP(V510,Sheet2!A$3:A$24,Sheet2!Y$3:Y$24)*G510))</f>
        <v>0</v>
      </c>
      <c r="BA510" s="154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58">
        <f>IF(S510="A",LOOKUP(S510,Sheet3!F$2:F$9,Sheet3!H$2:H$9)*(AN510+AJ510+0.5)*G510*IF(L510=1,2,IF(L510=2,1,0)),0)</f>
        <v>0</v>
      </c>
      <c r="BC510" s="159">
        <f t="shared" si="215"/>
        <v>0</v>
      </c>
      <c r="BD510" s="123">
        <f>LOOKUP($S510,Sheet3!$F$2:$F$9,Sheet3!I$2:I$9)*$G510*IF($L510=1,2,IF($L510=2,1,0))</f>
        <v>0</v>
      </c>
      <c r="BE510" s="123">
        <f>LOOKUP($S510,Sheet3!$F$2:$F$9,Sheet3!J$2:J$9)*$G510*IF($L510=1,2,IF($L510=2,1,0))</f>
        <v>0</v>
      </c>
      <c r="BF510" s="123">
        <f>LOOKUP($S510,Sheet3!$F$2:$F$9,Sheet3!K$2:K$9)*$G510*IF($L510=1,2,IF($L510=2,1,0))</f>
        <v>0</v>
      </c>
      <c r="BG510" s="123">
        <f>LOOKUP($S510,Sheet3!$F$2:$F$9,Sheet3!L$2:L$9)*$G510*IF($L510=1,2,IF($L510=2,1,0))</f>
        <v>0</v>
      </c>
      <c r="BH510" s="122">
        <f>LOOKUP($S510,Sheet3!$F$2:$F$9,Sheet3!M$2:M$9)*$G510*IF($L510=1,2,IF($L510=2,1,0))*2</f>
        <v>0</v>
      </c>
      <c r="BI510" s="122">
        <f>(AO510-Sheet3!$Q$4*IF($L510=1,2,IF($L510=2,1,0)))*LOOKUP(S510,Sheet3!F$2:F$9,Sheet3!M$2:M$9)*ROUNDUP(G510/Sheet3!$Q$7,0)</f>
        <v>0</v>
      </c>
      <c r="BJ510" s="122">
        <f>IF(S510="E",LOOKUP(Sheet3!$G$7,Sheet3!$A$18:$A$21,Sheet3!$B$18:$B$21),0)*G510*AN510*2</f>
        <v>0</v>
      </c>
      <c r="BK510" s="122">
        <f>IF(S510="E",LOOKUP(Sheet3!$G$7,Sheet3!$A$18:$A$21,Sheet3!$C$18:$C$21),0)*G510*AN510*2/1000</f>
        <v>0</v>
      </c>
      <c r="BL510" s="122">
        <f>IF(S510="E",LOOKUP(Sheet3!$G$7,Sheet3!$A$18:$A$21,Sheet3!$D$18:$D$21),0)*G510*AN510*2/1000</f>
        <v>0</v>
      </c>
      <c r="BN510" s="124">
        <f t="shared" si="216"/>
        <v>0</v>
      </c>
      <c r="BO510" s="124">
        <f t="shared" si="217"/>
        <v>0</v>
      </c>
      <c r="BP510" s="115"/>
      <c r="BQ510" s="56">
        <f t="shared" si="218"/>
        <v>0</v>
      </c>
      <c r="BR510" s="52">
        <f t="shared" si="219"/>
        <v>0</v>
      </c>
      <c r="BS510" s="52">
        <f t="shared" si="220"/>
        <v>0</v>
      </c>
      <c r="BT510" s="52">
        <f>IF(OR(LOOKUP(V510,Sheet2!A$3:A$25,Sheet2!B$3:B$25)=1,G510=0),0,AW510-AO510*0.2*G510)</f>
        <v>0</v>
      </c>
      <c r="BU510" s="52">
        <f t="shared" si="221"/>
        <v>0</v>
      </c>
      <c r="BV510" s="52">
        <f t="shared" si="222"/>
        <v>0</v>
      </c>
      <c r="BW510" s="32">
        <f t="shared" si="223"/>
        <v>0</v>
      </c>
    </row>
    <row r="511" spans="1:75">
      <c r="A511" s="110"/>
      <c r="D511" s="110">
        <f t="shared" si="232"/>
        <v>0</v>
      </c>
      <c r="E511" s="32"/>
      <c r="L511" s="32">
        <v>1</v>
      </c>
      <c r="M511" s="32">
        <v>0</v>
      </c>
      <c r="N511" s="32">
        <v>0</v>
      </c>
      <c r="O511" s="32">
        <v>0</v>
      </c>
      <c r="P511" s="32">
        <f t="shared" si="227"/>
        <v>0</v>
      </c>
      <c r="R511" s="111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2">
        <f t="shared" si="206"/>
        <v>0</v>
      </c>
      <c r="T511" s="113">
        <f t="shared" si="224"/>
        <v>0</v>
      </c>
      <c r="V511" s="137">
        <f t="shared" si="205"/>
        <v>0</v>
      </c>
      <c r="W511" s="138">
        <f t="shared" si="207"/>
        <v>0</v>
      </c>
      <c r="X511" s="138">
        <f t="shared" si="228"/>
        <v>0</v>
      </c>
      <c r="Y511" s="138">
        <f t="shared" si="229"/>
        <v>0</v>
      </c>
      <c r="Z511" s="138">
        <f>Y511+LOOKUP(V511,Sheet2!A$3:A$24,Sheet2!J$3:J$24)</f>
        <v>0</v>
      </c>
      <c r="AA511" s="138">
        <f t="shared" si="208"/>
        <v>0</v>
      </c>
      <c r="AB511" s="138">
        <f t="shared" si="230"/>
        <v>0</v>
      </c>
      <c r="AC511" s="138">
        <f t="shared" si="231"/>
        <v>0</v>
      </c>
      <c r="AD511" s="138">
        <f>AC511+LOOKUP(V511,Sheet2!A$3:A$24,Sheet2!J$3:J$24)</f>
        <v>0</v>
      </c>
      <c r="AE511" s="138">
        <f t="shared" si="209"/>
        <v>0</v>
      </c>
      <c r="AF511" s="138">
        <f t="shared" si="210"/>
        <v>0</v>
      </c>
      <c r="AG511" s="137">
        <f>LOOKUP(V511,Sheet2!A$3:A$24,Sheet2!K$3:K$24)</f>
        <v>0</v>
      </c>
      <c r="AH511" s="143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37">
        <f>LOOKUP(R511,Sheet3!A$2:A$7,Sheet3!D$2:D$7)</f>
        <v>0</v>
      </c>
      <c r="AJ511" s="137">
        <f t="shared" si="225"/>
        <v>0</v>
      </c>
      <c r="AK511" s="137">
        <f t="shared" si="226"/>
        <v>0</v>
      </c>
      <c r="AL511" s="138">
        <f t="shared" si="211"/>
        <v>0</v>
      </c>
      <c r="AM511" s="138">
        <f t="shared" si="212"/>
        <v>0</v>
      </c>
      <c r="AN511" s="138">
        <f t="shared" si="213"/>
        <v>0</v>
      </c>
      <c r="AO511" s="138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15"/>
      <c r="AQ511" s="152">
        <f t="shared" si="214"/>
        <v>0</v>
      </c>
      <c r="AR511" s="153">
        <f>LOOKUP(S511,Sheet3!F$2:F$9,Sheet3!G$2:G$9)*(AN511-AJ511)*(AN511-AJ511)/2*G511*IF(L511=1,2,IF(L511=2,1,0))</f>
        <v>0</v>
      </c>
      <c r="AS511" s="153">
        <f>LOOKUP(R511,Sheet3!A$2:A$6,Sheet3!B$2:B$6)*AO511*G511</f>
        <v>0</v>
      </c>
      <c r="AT511" s="153">
        <f>LOOKUP(R511,Sheet3!A$2:A$6,Sheet3!C$2:C$6)*AO511*G511</f>
        <v>0</v>
      </c>
      <c r="AU511" s="154">
        <f>IF(AND(AE511&gt;3.5,AF511&gt;3.5),LOOKUP(Sheet1!V511,Sheet2!A$3:A$24,Sheet2!U$3:U$24),LOOKUP(V511,Sheet2!A$3:A$24,Sheet2!T$3:T$24))*G511</f>
        <v>0</v>
      </c>
      <c r="AV511" s="154">
        <f>IF(AND(AE511&gt;3.5,AF511&gt;3.5),LOOKUP(Sheet1!V511,Sheet2!A$3:A$24,Sheet2!W$3:W$24),LOOKUP(V511,Sheet2!A$3:A$24,Sheet2!V$3:V$24))*G511</f>
        <v>0</v>
      </c>
      <c r="AW511" s="153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3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3">
        <f>LOOKUP(S511,Sheet3!F$2:F$9,Sheet3!G$2:G$9)*MIN((((Z511-Y511)+(AD511-AC511))/2+AH511+LOOKUP(V511,Sheet2!A$3:A$24,Sheet2!K$3:K$24)),AN511-AK511)^2/2*G511*IF(L511=1,2,IF(L511=2,1,0))</f>
        <v>0</v>
      </c>
      <c r="AZ511" s="153">
        <f>IF(G511=0,0,MAX(0,SUM(AQ511:AR511)-SUM(AS511:AY511)-BA511-LOOKUP(V511,Sheet2!A$3:A$24,Sheet2!Y$3:Y$24)*G511))</f>
        <v>0</v>
      </c>
      <c r="BA511" s="154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58">
        <f>IF(S511="A",LOOKUP(S511,Sheet3!F$2:F$9,Sheet3!H$2:H$9)*(AN511+AJ511+0.5)*G511*IF(L511=1,2,IF(L511=2,1,0)),0)</f>
        <v>0</v>
      </c>
      <c r="BC511" s="159">
        <f t="shared" si="215"/>
        <v>0</v>
      </c>
      <c r="BD511" s="123">
        <f>LOOKUP($S511,Sheet3!$F$2:$F$9,Sheet3!I$2:I$9)*$G511*IF($L511=1,2,IF($L511=2,1,0))</f>
        <v>0</v>
      </c>
      <c r="BE511" s="123">
        <f>LOOKUP($S511,Sheet3!$F$2:$F$9,Sheet3!J$2:J$9)*$G511*IF($L511=1,2,IF($L511=2,1,0))</f>
        <v>0</v>
      </c>
      <c r="BF511" s="123">
        <f>LOOKUP($S511,Sheet3!$F$2:$F$9,Sheet3!K$2:K$9)*$G511*IF($L511=1,2,IF($L511=2,1,0))</f>
        <v>0</v>
      </c>
      <c r="BG511" s="123">
        <f>LOOKUP($S511,Sheet3!$F$2:$F$9,Sheet3!L$2:L$9)*$G511*IF($L511=1,2,IF($L511=2,1,0))</f>
        <v>0</v>
      </c>
      <c r="BH511" s="122">
        <f>LOOKUP($S511,Sheet3!$F$2:$F$9,Sheet3!M$2:M$9)*$G511*IF($L511=1,2,IF($L511=2,1,0))*2</f>
        <v>0</v>
      </c>
      <c r="BI511" s="122">
        <f>(AO511-Sheet3!$Q$4*IF($L511=1,2,IF($L511=2,1,0)))*LOOKUP(S511,Sheet3!F$2:F$9,Sheet3!M$2:M$9)*ROUNDUP(G511/Sheet3!$Q$7,0)</f>
        <v>0</v>
      </c>
      <c r="BJ511" s="122">
        <f>IF(S511="E",LOOKUP(Sheet3!$G$7,Sheet3!$A$18:$A$21,Sheet3!$B$18:$B$21),0)*G511*AN511*2</f>
        <v>0</v>
      </c>
      <c r="BK511" s="122">
        <f>IF(S511="E",LOOKUP(Sheet3!$G$7,Sheet3!$A$18:$A$21,Sheet3!$C$18:$C$21),0)*G511*AN511*2/1000</f>
        <v>0</v>
      </c>
      <c r="BL511" s="122">
        <f>IF(S511="E",LOOKUP(Sheet3!$G$7,Sheet3!$A$18:$A$21,Sheet3!$D$18:$D$21),0)*G511*AN511*2/1000</f>
        <v>0</v>
      </c>
      <c r="BN511" s="124">
        <f t="shared" si="216"/>
        <v>0</v>
      </c>
      <c r="BO511" s="124">
        <f t="shared" si="217"/>
        <v>0</v>
      </c>
      <c r="BP511" s="115"/>
      <c r="BQ511" s="56">
        <f t="shared" si="218"/>
        <v>0</v>
      </c>
      <c r="BR511" s="52">
        <f t="shared" si="219"/>
        <v>0</v>
      </c>
      <c r="BS511" s="52">
        <f t="shared" si="220"/>
        <v>0</v>
      </c>
      <c r="BT511" s="52">
        <f>IF(OR(LOOKUP(V511,Sheet2!A$3:A$25,Sheet2!B$3:B$25)=1,G511=0),0,AW511-AO511*0.2*G511)</f>
        <v>0</v>
      </c>
      <c r="BU511" s="52">
        <f t="shared" si="221"/>
        <v>0</v>
      </c>
      <c r="BV511" s="52">
        <f t="shared" si="222"/>
        <v>0</v>
      </c>
      <c r="BW511" s="32">
        <f t="shared" si="223"/>
        <v>0</v>
      </c>
    </row>
    <row r="512" spans="1:75">
      <c r="A512" s="110"/>
      <c r="D512" s="110">
        <f t="shared" si="232"/>
        <v>0</v>
      </c>
      <c r="E512" s="32"/>
      <c r="L512" s="32">
        <v>1</v>
      </c>
      <c r="M512" s="32">
        <v>0</v>
      </c>
      <c r="N512" s="32">
        <v>0</v>
      </c>
      <c r="O512" s="32">
        <v>0</v>
      </c>
      <c r="P512" s="32">
        <f t="shared" si="227"/>
        <v>0</v>
      </c>
      <c r="R512" s="111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2">
        <f t="shared" si="206"/>
        <v>0</v>
      </c>
      <c r="T512" s="113">
        <f t="shared" si="224"/>
        <v>0</v>
      </c>
      <c r="V512" s="137">
        <f t="shared" si="205"/>
        <v>0</v>
      </c>
      <c r="W512" s="138">
        <f t="shared" si="207"/>
        <v>0</v>
      </c>
      <c r="X512" s="138">
        <f t="shared" si="228"/>
        <v>0</v>
      </c>
      <c r="Y512" s="138">
        <f t="shared" si="229"/>
        <v>0</v>
      </c>
      <c r="Z512" s="138">
        <f>Y512+LOOKUP(V512,Sheet2!A$3:A$24,Sheet2!J$3:J$24)</f>
        <v>0</v>
      </c>
      <c r="AA512" s="138">
        <f t="shared" si="208"/>
        <v>0</v>
      </c>
      <c r="AB512" s="138">
        <f t="shared" si="230"/>
        <v>0</v>
      </c>
      <c r="AC512" s="138">
        <f t="shared" si="231"/>
        <v>0</v>
      </c>
      <c r="AD512" s="138">
        <f>AC512+LOOKUP(V512,Sheet2!A$3:A$24,Sheet2!J$3:J$24)</f>
        <v>0</v>
      </c>
      <c r="AE512" s="138">
        <f t="shared" si="209"/>
        <v>0</v>
      </c>
      <c r="AF512" s="138">
        <f t="shared" si="210"/>
        <v>0</v>
      </c>
      <c r="AG512" s="137">
        <f>LOOKUP(V512,Sheet2!A$3:A$24,Sheet2!K$3:K$24)</f>
        <v>0</v>
      </c>
      <c r="AH512" s="143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37">
        <f>LOOKUP(R512,Sheet3!A$2:A$7,Sheet3!D$2:D$7)</f>
        <v>0</v>
      </c>
      <c r="AJ512" s="137">
        <f t="shared" si="225"/>
        <v>0</v>
      </c>
      <c r="AK512" s="137">
        <f t="shared" si="226"/>
        <v>0</v>
      </c>
      <c r="AL512" s="138">
        <f t="shared" si="211"/>
        <v>0</v>
      </c>
      <c r="AM512" s="138">
        <f t="shared" si="212"/>
        <v>0</v>
      </c>
      <c r="AN512" s="138">
        <f t="shared" si="213"/>
        <v>0</v>
      </c>
      <c r="AO512" s="138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15"/>
      <c r="AQ512" s="152">
        <f t="shared" si="214"/>
        <v>0</v>
      </c>
      <c r="AR512" s="153">
        <f>LOOKUP(S512,Sheet3!F$2:F$9,Sheet3!G$2:G$9)*(AN512-AJ512)*(AN512-AJ512)/2*G512*IF(L512=1,2,IF(L512=2,1,0))</f>
        <v>0</v>
      </c>
      <c r="AS512" s="153">
        <f>LOOKUP(R512,Sheet3!A$2:A$6,Sheet3!B$2:B$6)*AO512*G512</f>
        <v>0</v>
      </c>
      <c r="AT512" s="153">
        <f>LOOKUP(R512,Sheet3!A$2:A$6,Sheet3!C$2:C$6)*AO512*G512</f>
        <v>0</v>
      </c>
      <c r="AU512" s="154">
        <f>IF(AND(AE512&gt;3.5,AF512&gt;3.5),LOOKUP(Sheet1!V512,Sheet2!A$3:A$24,Sheet2!U$3:U$24),LOOKUP(V512,Sheet2!A$3:A$24,Sheet2!T$3:T$24))*G512</f>
        <v>0</v>
      </c>
      <c r="AV512" s="154">
        <f>IF(AND(AE512&gt;3.5,AF512&gt;3.5),LOOKUP(Sheet1!V512,Sheet2!A$3:A$24,Sheet2!W$3:W$24),LOOKUP(V512,Sheet2!A$3:A$24,Sheet2!V$3:V$24))*G512</f>
        <v>0</v>
      </c>
      <c r="AW512" s="153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3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3">
        <f>LOOKUP(S512,Sheet3!F$2:F$9,Sheet3!G$2:G$9)*MIN((((Z512-Y512)+(AD512-AC512))/2+AH512+LOOKUP(V512,Sheet2!A$3:A$24,Sheet2!K$3:K$24)),AN512-AK512)^2/2*G512*IF(L512=1,2,IF(L512=2,1,0))</f>
        <v>0</v>
      </c>
      <c r="AZ512" s="153">
        <f>IF(G512=0,0,MAX(0,SUM(AQ512:AR512)-SUM(AS512:AY512)-BA512-LOOKUP(V512,Sheet2!A$3:A$24,Sheet2!Y$3:Y$24)*G512))</f>
        <v>0</v>
      </c>
      <c r="BA512" s="154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58">
        <f>IF(S512="A",LOOKUP(S512,Sheet3!F$2:F$9,Sheet3!H$2:H$9)*(AN512+AJ512+0.5)*G512*IF(L512=1,2,IF(L512=2,1,0)),0)</f>
        <v>0</v>
      </c>
      <c r="BC512" s="159">
        <f t="shared" si="215"/>
        <v>0</v>
      </c>
      <c r="BD512" s="123">
        <f>LOOKUP($S512,Sheet3!$F$2:$F$9,Sheet3!I$2:I$9)*$G512*IF($L512=1,2,IF($L512=2,1,0))</f>
        <v>0</v>
      </c>
      <c r="BE512" s="123">
        <f>LOOKUP($S512,Sheet3!$F$2:$F$9,Sheet3!J$2:J$9)*$G512*IF($L512=1,2,IF($L512=2,1,0))</f>
        <v>0</v>
      </c>
      <c r="BF512" s="123">
        <f>LOOKUP($S512,Sheet3!$F$2:$F$9,Sheet3!K$2:K$9)*$G512*IF($L512=1,2,IF($L512=2,1,0))</f>
        <v>0</v>
      </c>
      <c r="BG512" s="123">
        <f>LOOKUP($S512,Sheet3!$F$2:$F$9,Sheet3!L$2:L$9)*$G512*IF($L512=1,2,IF($L512=2,1,0))</f>
        <v>0</v>
      </c>
      <c r="BH512" s="122">
        <f>LOOKUP($S512,Sheet3!$F$2:$F$9,Sheet3!M$2:M$9)*$G512*IF($L512=1,2,IF($L512=2,1,0))*2</f>
        <v>0</v>
      </c>
      <c r="BI512" s="122">
        <f>(AO512-Sheet3!$Q$4*IF($L512=1,2,IF($L512=2,1,0)))*LOOKUP(S512,Sheet3!F$2:F$9,Sheet3!M$2:M$9)*ROUNDUP(G512/Sheet3!$Q$7,0)</f>
        <v>0</v>
      </c>
      <c r="BJ512" s="122">
        <f>IF(S512="E",LOOKUP(Sheet3!$G$7,Sheet3!$A$18:$A$21,Sheet3!$B$18:$B$21),0)*G512*AN512*2</f>
        <v>0</v>
      </c>
      <c r="BK512" s="122">
        <f>IF(S512="E",LOOKUP(Sheet3!$G$7,Sheet3!$A$18:$A$21,Sheet3!$C$18:$C$21),0)*G512*AN512*2/1000</f>
        <v>0</v>
      </c>
      <c r="BL512" s="122">
        <f>IF(S512="E",LOOKUP(Sheet3!$G$7,Sheet3!$A$18:$A$21,Sheet3!$D$18:$D$21),0)*G512*AN512*2/1000</f>
        <v>0</v>
      </c>
      <c r="BN512" s="124">
        <f t="shared" si="216"/>
        <v>0</v>
      </c>
      <c r="BO512" s="124">
        <f t="shared" si="217"/>
        <v>0</v>
      </c>
      <c r="BP512" s="115"/>
      <c r="BQ512" s="56">
        <f t="shared" si="218"/>
        <v>0</v>
      </c>
      <c r="BR512" s="52">
        <f t="shared" si="219"/>
        <v>0</v>
      </c>
      <c r="BS512" s="52">
        <f t="shared" si="220"/>
        <v>0</v>
      </c>
      <c r="BT512" s="52">
        <f>IF(OR(LOOKUP(V512,Sheet2!A$3:A$25,Sheet2!B$3:B$25)=1,G512=0),0,AW512-AO512*0.2*G512)</f>
        <v>0</v>
      </c>
      <c r="BU512" s="52">
        <f t="shared" si="221"/>
        <v>0</v>
      </c>
      <c r="BV512" s="52">
        <f t="shared" si="222"/>
        <v>0</v>
      </c>
      <c r="BW512" s="32">
        <f t="shared" si="223"/>
        <v>0</v>
      </c>
    </row>
    <row r="513" spans="1:75">
      <c r="A513" s="110"/>
      <c r="D513" s="110">
        <f t="shared" si="232"/>
        <v>0</v>
      </c>
      <c r="E513" s="32"/>
      <c r="L513" s="32">
        <v>1</v>
      </c>
      <c r="M513" s="32">
        <v>0</v>
      </c>
      <c r="N513" s="32">
        <v>0</v>
      </c>
      <c r="O513" s="32">
        <v>0</v>
      </c>
      <c r="P513" s="32">
        <f t="shared" si="227"/>
        <v>0</v>
      </c>
      <c r="R513" s="111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2">
        <f t="shared" si="206"/>
        <v>0</v>
      </c>
      <c r="T513" s="113">
        <f t="shared" si="224"/>
        <v>0</v>
      </c>
      <c r="V513" s="137">
        <f t="shared" si="205"/>
        <v>0</v>
      </c>
      <c r="W513" s="138">
        <f t="shared" si="207"/>
        <v>0</v>
      </c>
      <c r="X513" s="138">
        <f t="shared" si="228"/>
        <v>0</v>
      </c>
      <c r="Y513" s="138">
        <f t="shared" si="229"/>
        <v>0</v>
      </c>
      <c r="Z513" s="138">
        <f>Y513+LOOKUP(V513,Sheet2!A$3:A$24,Sheet2!J$3:J$24)</f>
        <v>0</v>
      </c>
      <c r="AA513" s="138">
        <f t="shared" si="208"/>
        <v>0</v>
      </c>
      <c r="AB513" s="138">
        <f t="shared" si="230"/>
        <v>0</v>
      </c>
      <c r="AC513" s="138">
        <f t="shared" si="231"/>
        <v>0</v>
      </c>
      <c r="AD513" s="138">
        <f>AC513+LOOKUP(V513,Sheet2!A$3:A$24,Sheet2!J$3:J$24)</f>
        <v>0</v>
      </c>
      <c r="AE513" s="138">
        <f t="shared" si="209"/>
        <v>0</v>
      </c>
      <c r="AF513" s="138">
        <f t="shared" si="210"/>
        <v>0</v>
      </c>
      <c r="AG513" s="137">
        <f>LOOKUP(V513,Sheet2!A$3:A$24,Sheet2!K$3:K$24)</f>
        <v>0</v>
      </c>
      <c r="AH513" s="143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37">
        <f>LOOKUP(R513,Sheet3!A$2:A$7,Sheet3!D$2:D$7)</f>
        <v>0</v>
      </c>
      <c r="AJ513" s="137">
        <f t="shared" si="225"/>
        <v>0</v>
      </c>
      <c r="AK513" s="137">
        <f t="shared" si="226"/>
        <v>0</v>
      </c>
      <c r="AL513" s="138">
        <f t="shared" si="211"/>
        <v>0</v>
      </c>
      <c r="AM513" s="138">
        <f t="shared" si="212"/>
        <v>0</v>
      </c>
      <c r="AN513" s="138">
        <f t="shared" si="213"/>
        <v>0</v>
      </c>
      <c r="AO513" s="138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15"/>
      <c r="AQ513" s="152">
        <f t="shared" si="214"/>
        <v>0</v>
      </c>
      <c r="AR513" s="153">
        <f>LOOKUP(S513,Sheet3!F$2:F$9,Sheet3!G$2:G$9)*(AN513-AJ513)*(AN513-AJ513)/2*G513*IF(L513=1,2,IF(L513=2,1,0))</f>
        <v>0</v>
      </c>
      <c r="AS513" s="153">
        <f>LOOKUP(R513,Sheet3!A$2:A$6,Sheet3!B$2:B$6)*AO513*G513</f>
        <v>0</v>
      </c>
      <c r="AT513" s="153">
        <f>LOOKUP(R513,Sheet3!A$2:A$6,Sheet3!C$2:C$6)*AO513*G513</f>
        <v>0</v>
      </c>
      <c r="AU513" s="154">
        <f>IF(AND(AE513&gt;3.5,AF513&gt;3.5),LOOKUP(Sheet1!V513,Sheet2!A$3:A$24,Sheet2!U$3:U$24),LOOKUP(V513,Sheet2!A$3:A$24,Sheet2!T$3:T$24))*G513</f>
        <v>0</v>
      </c>
      <c r="AV513" s="154">
        <f>IF(AND(AE513&gt;3.5,AF513&gt;3.5),LOOKUP(Sheet1!V513,Sheet2!A$3:A$24,Sheet2!W$3:W$24),LOOKUP(V513,Sheet2!A$3:A$24,Sheet2!V$3:V$24))*G513</f>
        <v>0</v>
      </c>
      <c r="AW513" s="153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3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3">
        <f>LOOKUP(S513,Sheet3!F$2:F$9,Sheet3!G$2:G$9)*MIN((((Z513-Y513)+(AD513-AC513))/2+AH513+LOOKUP(V513,Sheet2!A$3:A$24,Sheet2!K$3:K$24)),AN513-AK513)^2/2*G513*IF(L513=1,2,IF(L513=2,1,0))</f>
        <v>0</v>
      </c>
      <c r="AZ513" s="153">
        <f>IF(G513=0,0,MAX(0,SUM(AQ513:AR513)-SUM(AS513:AY513)-BA513-LOOKUP(V513,Sheet2!A$3:A$24,Sheet2!Y$3:Y$24)*G513))</f>
        <v>0</v>
      </c>
      <c r="BA513" s="154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58">
        <f>IF(S513="A",LOOKUP(S513,Sheet3!F$2:F$9,Sheet3!H$2:H$9)*(AN513+AJ513+0.5)*G513*IF(L513=1,2,IF(L513=2,1,0)),0)</f>
        <v>0</v>
      </c>
      <c r="BC513" s="159">
        <f t="shared" si="215"/>
        <v>0</v>
      </c>
      <c r="BD513" s="123">
        <f>LOOKUP($S513,Sheet3!$F$2:$F$9,Sheet3!I$2:I$9)*$G513*IF($L513=1,2,IF($L513=2,1,0))</f>
        <v>0</v>
      </c>
      <c r="BE513" s="123">
        <f>LOOKUP($S513,Sheet3!$F$2:$F$9,Sheet3!J$2:J$9)*$G513*IF($L513=1,2,IF($L513=2,1,0))</f>
        <v>0</v>
      </c>
      <c r="BF513" s="123">
        <f>LOOKUP($S513,Sheet3!$F$2:$F$9,Sheet3!K$2:K$9)*$G513*IF($L513=1,2,IF($L513=2,1,0))</f>
        <v>0</v>
      </c>
      <c r="BG513" s="123">
        <f>LOOKUP($S513,Sheet3!$F$2:$F$9,Sheet3!L$2:L$9)*$G513*IF($L513=1,2,IF($L513=2,1,0))</f>
        <v>0</v>
      </c>
      <c r="BH513" s="122">
        <f>LOOKUP($S513,Sheet3!$F$2:$F$9,Sheet3!M$2:M$9)*$G513*IF($L513=1,2,IF($L513=2,1,0))*2</f>
        <v>0</v>
      </c>
      <c r="BI513" s="122">
        <f>(AO513-Sheet3!$Q$4*IF($L513=1,2,IF($L513=2,1,0)))*LOOKUP(S513,Sheet3!F$2:F$9,Sheet3!M$2:M$9)*ROUNDUP(G513/Sheet3!$Q$7,0)</f>
        <v>0</v>
      </c>
      <c r="BJ513" s="122">
        <f>IF(S513="E",LOOKUP(Sheet3!$G$7,Sheet3!$A$18:$A$21,Sheet3!$B$18:$B$21),0)*G513*AN513*2</f>
        <v>0</v>
      </c>
      <c r="BK513" s="122">
        <f>IF(S513="E",LOOKUP(Sheet3!$G$7,Sheet3!$A$18:$A$21,Sheet3!$C$18:$C$21),0)*G513*AN513*2/1000</f>
        <v>0</v>
      </c>
      <c r="BL513" s="122">
        <f>IF(S513="E",LOOKUP(Sheet3!$G$7,Sheet3!$A$18:$A$21,Sheet3!$D$18:$D$21),0)*G513*AN513*2/1000</f>
        <v>0</v>
      </c>
      <c r="BN513" s="124">
        <f t="shared" si="216"/>
        <v>0</v>
      </c>
      <c r="BO513" s="124">
        <f t="shared" si="217"/>
        <v>0</v>
      </c>
      <c r="BP513" s="115"/>
      <c r="BQ513" s="56">
        <f t="shared" si="218"/>
        <v>0</v>
      </c>
      <c r="BR513" s="52">
        <f t="shared" si="219"/>
        <v>0</v>
      </c>
      <c r="BS513" s="52">
        <f t="shared" si="220"/>
        <v>0</v>
      </c>
      <c r="BT513" s="52">
        <f>IF(OR(LOOKUP(V513,Sheet2!A$3:A$25,Sheet2!B$3:B$25)=1,G513=0),0,AW513-AO513*0.2*G513)</f>
        <v>0</v>
      </c>
      <c r="BU513" s="52">
        <f t="shared" si="221"/>
        <v>0</v>
      </c>
      <c r="BV513" s="52">
        <f t="shared" si="222"/>
        <v>0</v>
      </c>
      <c r="BW513" s="32">
        <f t="shared" si="223"/>
        <v>0</v>
      </c>
    </row>
    <row r="514" spans="1:75">
      <c r="A514" s="110"/>
      <c r="D514" s="110">
        <f t="shared" si="232"/>
        <v>0</v>
      </c>
      <c r="E514" s="32"/>
      <c r="L514" s="32">
        <v>1</v>
      </c>
      <c r="M514" s="32">
        <v>0</v>
      </c>
      <c r="N514" s="32">
        <v>0</v>
      </c>
      <c r="O514" s="32">
        <v>0</v>
      </c>
      <c r="P514" s="32">
        <f t="shared" si="227"/>
        <v>0</v>
      </c>
      <c r="R514" s="111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2">
        <f t="shared" si="206"/>
        <v>0</v>
      </c>
      <c r="T514" s="113">
        <f t="shared" si="224"/>
        <v>0</v>
      </c>
      <c r="V514" s="137">
        <f t="shared" si="205"/>
        <v>0</v>
      </c>
      <c r="W514" s="138">
        <f t="shared" si="207"/>
        <v>0</v>
      </c>
      <c r="X514" s="138">
        <f t="shared" si="228"/>
        <v>0</v>
      </c>
      <c r="Y514" s="138">
        <f t="shared" si="229"/>
        <v>0</v>
      </c>
      <c r="Z514" s="138">
        <f>Y514+LOOKUP(V514,Sheet2!A$3:A$24,Sheet2!J$3:J$24)</f>
        <v>0</v>
      </c>
      <c r="AA514" s="138">
        <f t="shared" si="208"/>
        <v>0</v>
      </c>
      <c r="AB514" s="138">
        <f t="shared" si="230"/>
        <v>0</v>
      </c>
      <c r="AC514" s="138">
        <f t="shared" si="231"/>
        <v>0</v>
      </c>
      <c r="AD514" s="138">
        <f>AC514+LOOKUP(V514,Sheet2!A$3:A$24,Sheet2!J$3:J$24)</f>
        <v>0</v>
      </c>
      <c r="AE514" s="138">
        <f t="shared" si="209"/>
        <v>0</v>
      </c>
      <c r="AF514" s="138">
        <f t="shared" si="210"/>
        <v>0</v>
      </c>
      <c r="AG514" s="137">
        <f>LOOKUP(V514,Sheet2!A$3:A$24,Sheet2!K$3:K$24)</f>
        <v>0</v>
      </c>
      <c r="AH514" s="143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37">
        <f>LOOKUP(R514,Sheet3!A$2:A$7,Sheet3!D$2:D$7)</f>
        <v>0</v>
      </c>
      <c r="AJ514" s="137">
        <f t="shared" si="225"/>
        <v>0</v>
      </c>
      <c r="AK514" s="137">
        <f t="shared" si="226"/>
        <v>0</v>
      </c>
      <c r="AL514" s="138">
        <f t="shared" si="211"/>
        <v>0</v>
      </c>
      <c r="AM514" s="138">
        <f t="shared" si="212"/>
        <v>0</v>
      </c>
      <c r="AN514" s="138">
        <f t="shared" si="213"/>
        <v>0</v>
      </c>
      <c r="AO514" s="138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15"/>
      <c r="AQ514" s="152">
        <f t="shared" si="214"/>
        <v>0</v>
      </c>
      <c r="AR514" s="153">
        <f>LOOKUP(S514,Sheet3!F$2:F$9,Sheet3!G$2:G$9)*(AN514-AJ514)*(AN514-AJ514)/2*G514*IF(L514=1,2,IF(L514=2,1,0))</f>
        <v>0</v>
      </c>
      <c r="AS514" s="153">
        <f>LOOKUP(R514,Sheet3!A$2:A$6,Sheet3!B$2:B$6)*AO514*G514</f>
        <v>0</v>
      </c>
      <c r="AT514" s="153">
        <f>LOOKUP(R514,Sheet3!A$2:A$6,Sheet3!C$2:C$6)*AO514*G514</f>
        <v>0</v>
      </c>
      <c r="AU514" s="154">
        <f>IF(AND(AE514&gt;3.5,AF514&gt;3.5),LOOKUP(Sheet1!V514,Sheet2!A$3:A$24,Sheet2!U$3:U$24),LOOKUP(V514,Sheet2!A$3:A$24,Sheet2!T$3:T$24))*G514</f>
        <v>0</v>
      </c>
      <c r="AV514" s="154">
        <f>IF(AND(AE514&gt;3.5,AF514&gt;3.5),LOOKUP(Sheet1!V514,Sheet2!A$3:A$24,Sheet2!W$3:W$24),LOOKUP(V514,Sheet2!A$3:A$24,Sheet2!V$3:V$24))*G514</f>
        <v>0</v>
      </c>
      <c r="AW514" s="153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3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3">
        <f>LOOKUP(S514,Sheet3!F$2:F$9,Sheet3!G$2:G$9)*MIN((((Z514-Y514)+(AD514-AC514))/2+AH514+LOOKUP(V514,Sheet2!A$3:A$24,Sheet2!K$3:K$24)),AN514-AK514)^2/2*G514*IF(L514=1,2,IF(L514=2,1,0))</f>
        <v>0</v>
      </c>
      <c r="AZ514" s="153">
        <f>IF(G514=0,0,MAX(0,SUM(AQ514:AR514)-SUM(AS514:AY514)-BA514-LOOKUP(V514,Sheet2!A$3:A$24,Sheet2!Y$3:Y$24)*G514))</f>
        <v>0</v>
      </c>
      <c r="BA514" s="154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58">
        <f>IF(S514="A",LOOKUP(S514,Sheet3!F$2:F$9,Sheet3!H$2:H$9)*(AN514+AJ514+0.5)*G514*IF(L514=1,2,IF(L514=2,1,0)),0)</f>
        <v>0</v>
      </c>
      <c r="BC514" s="159">
        <f t="shared" si="215"/>
        <v>0</v>
      </c>
      <c r="BD514" s="123">
        <f>LOOKUP($S514,Sheet3!$F$2:$F$9,Sheet3!I$2:I$9)*$G514*IF($L514=1,2,IF($L514=2,1,0))</f>
        <v>0</v>
      </c>
      <c r="BE514" s="123">
        <f>LOOKUP($S514,Sheet3!$F$2:$F$9,Sheet3!J$2:J$9)*$G514*IF($L514=1,2,IF($L514=2,1,0))</f>
        <v>0</v>
      </c>
      <c r="BF514" s="123">
        <f>LOOKUP($S514,Sheet3!$F$2:$F$9,Sheet3!K$2:K$9)*$G514*IF($L514=1,2,IF($L514=2,1,0))</f>
        <v>0</v>
      </c>
      <c r="BG514" s="123">
        <f>LOOKUP($S514,Sheet3!$F$2:$F$9,Sheet3!L$2:L$9)*$G514*IF($L514=1,2,IF($L514=2,1,0))</f>
        <v>0</v>
      </c>
      <c r="BH514" s="122">
        <f>LOOKUP($S514,Sheet3!$F$2:$F$9,Sheet3!M$2:M$9)*$G514*IF($L514=1,2,IF($L514=2,1,0))*2</f>
        <v>0</v>
      </c>
      <c r="BI514" s="122">
        <f>(AO514-Sheet3!$Q$4*IF($L514=1,2,IF($L514=2,1,0)))*LOOKUP(S514,Sheet3!F$2:F$9,Sheet3!M$2:M$9)*ROUNDUP(G514/Sheet3!$Q$7,0)</f>
        <v>0</v>
      </c>
      <c r="BJ514" s="122">
        <f>IF(S514="E",LOOKUP(Sheet3!$G$7,Sheet3!$A$18:$A$21,Sheet3!$B$18:$B$21),0)*G514*AN514*2</f>
        <v>0</v>
      </c>
      <c r="BK514" s="122">
        <f>IF(S514="E",LOOKUP(Sheet3!$G$7,Sheet3!$A$18:$A$21,Sheet3!$C$18:$C$21),0)*G514*AN514*2/1000</f>
        <v>0</v>
      </c>
      <c r="BL514" s="122">
        <f>IF(S514="E",LOOKUP(Sheet3!$G$7,Sheet3!$A$18:$A$21,Sheet3!$D$18:$D$21),0)*G514*AN514*2/1000</f>
        <v>0</v>
      </c>
      <c r="BN514" s="124">
        <f t="shared" si="216"/>
        <v>0</v>
      </c>
      <c r="BO514" s="124">
        <f t="shared" si="217"/>
        <v>0</v>
      </c>
      <c r="BP514" s="115"/>
      <c r="BQ514" s="56">
        <f t="shared" si="218"/>
        <v>0</v>
      </c>
      <c r="BR514" s="52">
        <f t="shared" si="219"/>
        <v>0</v>
      </c>
      <c r="BS514" s="52">
        <f t="shared" si="220"/>
        <v>0</v>
      </c>
      <c r="BT514" s="52">
        <f>IF(OR(LOOKUP(V514,Sheet2!A$3:A$25,Sheet2!B$3:B$25)=1,G514=0),0,AW514-AO514*0.2*G514)</f>
        <v>0</v>
      </c>
      <c r="BU514" s="52">
        <f t="shared" si="221"/>
        <v>0</v>
      </c>
      <c r="BV514" s="52">
        <f t="shared" si="222"/>
        <v>0</v>
      </c>
      <c r="BW514" s="32">
        <f t="shared" si="223"/>
        <v>0</v>
      </c>
    </row>
    <row r="515" spans="1:75">
      <c r="A515" s="110"/>
      <c r="D515" s="110">
        <f t="shared" si="232"/>
        <v>0</v>
      </c>
      <c r="E515" s="32"/>
      <c r="L515" s="32">
        <v>1</v>
      </c>
      <c r="M515" s="32">
        <v>0</v>
      </c>
      <c r="N515" s="32">
        <v>0</v>
      </c>
      <c r="O515" s="32">
        <v>0</v>
      </c>
      <c r="P515" s="32">
        <f t="shared" si="227"/>
        <v>0</v>
      </c>
      <c r="R515" s="111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2">
        <f t="shared" si="206"/>
        <v>0</v>
      </c>
      <c r="T515" s="113">
        <f t="shared" si="224"/>
        <v>0</v>
      </c>
      <c r="V515" s="137">
        <f t="shared" ref="V515:V578" si="233">IF(G515=0,0,IF(NOT(H515=0),H515,V514))</f>
        <v>0</v>
      </c>
      <c r="W515" s="138">
        <f t="shared" si="207"/>
        <v>0</v>
      </c>
      <c r="X515" s="138">
        <f t="shared" si="228"/>
        <v>0</v>
      </c>
      <c r="Y515" s="138">
        <f t="shared" si="229"/>
        <v>0</v>
      </c>
      <c r="Z515" s="138">
        <f>Y515+LOOKUP(V515,Sheet2!A$3:A$24,Sheet2!J$3:J$24)</f>
        <v>0</v>
      </c>
      <c r="AA515" s="138">
        <f t="shared" si="208"/>
        <v>0</v>
      </c>
      <c r="AB515" s="138">
        <f t="shared" si="230"/>
        <v>0</v>
      </c>
      <c r="AC515" s="138">
        <f t="shared" si="231"/>
        <v>0</v>
      </c>
      <c r="AD515" s="138">
        <f>AC515+LOOKUP(V515,Sheet2!A$3:A$24,Sheet2!J$3:J$24)</f>
        <v>0</v>
      </c>
      <c r="AE515" s="138">
        <f t="shared" si="209"/>
        <v>0</v>
      </c>
      <c r="AF515" s="138">
        <f t="shared" si="210"/>
        <v>0</v>
      </c>
      <c r="AG515" s="137">
        <f>LOOKUP(V515,Sheet2!A$3:A$24,Sheet2!K$3:K$24)</f>
        <v>0</v>
      </c>
      <c r="AH515" s="143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37">
        <f>LOOKUP(R515,Sheet3!A$2:A$7,Sheet3!D$2:D$7)</f>
        <v>0</v>
      </c>
      <c r="AJ515" s="137">
        <f t="shared" si="225"/>
        <v>0</v>
      </c>
      <c r="AK515" s="137">
        <f t="shared" si="226"/>
        <v>0</v>
      </c>
      <c r="AL515" s="138">
        <f t="shared" si="211"/>
        <v>0</v>
      </c>
      <c r="AM515" s="138">
        <f t="shared" si="212"/>
        <v>0</v>
      </c>
      <c r="AN515" s="138">
        <f t="shared" si="213"/>
        <v>0</v>
      </c>
      <c r="AO515" s="138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15"/>
      <c r="AQ515" s="152">
        <f t="shared" si="214"/>
        <v>0</v>
      </c>
      <c r="AR515" s="153">
        <f>LOOKUP(S515,Sheet3!F$2:F$9,Sheet3!G$2:G$9)*(AN515-AJ515)*(AN515-AJ515)/2*G515*IF(L515=1,2,IF(L515=2,1,0))</f>
        <v>0</v>
      </c>
      <c r="AS515" s="153">
        <f>LOOKUP(R515,Sheet3!A$2:A$6,Sheet3!B$2:B$6)*AO515*G515</f>
        <v>0</v>
      </c>
      <c r="AT515" s="153">
        <f>LOOKUP(R515,Sheet3!A$2:A$6,Sheet3!C$2:C$6)*AO515*G515</f>
        <v>0</v>
      </c>
      <c r="AU515" s="154">
        <f>IF(AND(AE515&gt;3.5,AF515&gt;3.5),LOOKUP(Sheet1!V515,Sheet2!A$3:A$24,Sheet2!U$3:U$24),LOOKUP(V515,Sheet2!A$3:A$24,Sheet2!T$3:T$24))*G515</f>
        <v>0</v>
      </c>
      <c r="AV515" s="154">
        <f>IF(AND(AE515&gt;3.5,AF515&gt;3.5),LOOKUP(Sheet1!V515,Sheet2!A$3:A$24,Sheet2!W$3:W$24),LOOKUP(V515,Sheet2!A$3:A$24,Sheet2!V$3:V$24))*G515</f>
        <v>0</v>
      </c>
      <c r="AW515" s="153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3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3">
        <f>LOOKUP(S515,Sheet3!F$2:F$9,Sheet3!G$2:G$9)*MIN((((Z515-Y515)+(AD515-AC515))/2+AH515+LOOKUP(V515,Sheet2!A$3:A$24,Sheet2!K$3:K$24)),AN515-AK515)^2/2*G515*IF(L515=1,2,IF(L515=2,1,0))</f>
        <v>0</v>
      </c>
      <c r="AZ515" s="153">
        <f>IF(G515=0,0,MAX(0,SUM(AQ515:AR515)-SUM(AS515:AY515)-BA515-LOOKUP(V515,Sheet2!A$3:A$24,Sheet2!Y$3:Y$24)*G515))</f>
        <v>0</v>
      </c>
      <c r="BA515" s="154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58">
        <f>IF(S515="A",LOOKUP(S515,Sheet3!F$2:F$9,Sheet3!H$2:H$9)*(AN515+AJ515+0.5)*G515*IF(L515=1,2,IF(L515=2,1,0)),0)</f>
        <v>0</v>
      </c>
      <c r="BC515" s="159">
        <f t="shared" si="215"/>
        <v>0</v>
      </c>
      <c r="BD515" s="123">
        <f>LOOKUP($S515,Sheet3!$F$2:$F$9,Sheet3!I$2:I$9)*$G515*IF($L515=1,2,IF($L515=2,1,0))</f>
        <v>0</v>
      </c>
      <c r="BE515" s="123">
        <f>LOOKUP($S515,Sheet3!$F$2:$F$9,Sheet3!J$2:J$9)*$G515*IF($L515=1,2,IF($L515=2,1,0))</f>
        <v>0</v>
      </c>
      <c r="BF515" s="123">
        <f>LOOKUP($S515,Sheet3!$F$2:$F$9,Sheet3!K$2:K$9)*$G515*IF($L515=1,2,IF($L515=2,1,0))</f>
        <v>0</v>
      </c>
      <c r="BG515" s="123">
        <f>LOOKUP($S515,Sheet3!$F$2:$F$9,Sheet3!L$2:L$9)*$G515*IF($L515=1,2,IF($L515=2,1,0))</f>
        <v>0</v>
      </c>
      <c r="BH515" s="122">
        <f>LOOKUP($S515,Sheet3!$F$2:$F$9,Sheet3!M$2:M$9)*$G515*IF($L515=1,2,IF($L515=2,1,0))*2</f>
        <v>0</v>
      </c>
      <c r="BI515" s="122">
        <f>(AO515-Sheet3!$Q$4*IF($L515=1,2,IF($L515=2,1,0)))*LOOKUP(S515,Sheet3!F$2:F$9,Sheet3!M$2:M$9)*ROUNDUP(G515/Sheet3!$Q$7,0)</f>
        <v>0</v>
      </c>
      <c r="BJ515" s="122">
        <f>IF(S515="E",LOOKUP(Sheet3!$G$7,Sheet3!$A$18:$A$21,Sheet3!$B$18:$B$21),0)*G515*AN515*2</f>
        <v>0</v>
      </c>
      <c r="BK515" s="122">
        <f>IF(S515="E",LOOKUP(Sheet3!$G$7,Sheet3!$A$18:$A$21,Sheet3!$C$18:$C$21),0)*G515*AN515*2/1000</f>
        <v>0</v>
      </c>
      <c r="BL515" s="122">
        <f>IF(S515="E",LOOKUP(Sheet3!$G$7,Sheet3!$A$18:$A$21,Sheet3!$D$18:$D$21),0)*G515*AN515*2/1000</f>
        <v>0</v>
      </c>
      <c r="BN515" s="124">
        <f t="shared" si="216"/>
        <v>0</v>
      </c>
      <c r="BO515" s="124">
        <f t="shared" si="217"/>
        <v>0</v>
      </c>
      <c r="BP515" s="115"/>
      <c r="BQ515" s="56">
        <f t="shared" si="218"/>
        <v>0</v>
      </c>
      <c r="BR515" s="52">
        <f t="shared" si="219"/>
        <v>0</v>
      </c>
      <c r="BS515" s="52">
        <f t="shared" si="220"/>
        <v>0</v>
      </c>
      <c r="BT515" s="52">
        <f>IF(OR(LOOKUP(V515,Sheet2!A$3:A$25,Sheet2!B$3:B$25)=1,G515=0),0,AW515-AO515*0.2*G515)</f>
        <v>0</v>
      </c>
      <c r="BU515" s="52">
        <f t="shared" si="221"/>
        <v>0</v>
      </c>
      <c r="BV515" s="52">
        <f t="shared" si="222"/>
        <v>0</v>
      </c>
      <c r="BW515" s="32">
        <f t="shared" si="223"/>
        <v>0</v>
      </c>
    </row>
    <row r="516" spans="1:75">
      <c r="A516" s="110"/>
      <c r="D516" s="110">
        <f t="shared" si="232"/>
        <v>0</v>
      </c>
      <c r="E516" s="32"/>
      <c r="L516" s="32">
        <v>1</v>
      </c>
      <c r="M516" s="32">
        <v>0</v>
      </c>
      <c r="N516" s="32">
        <v>0</v>
      </c>
      <c r="O516" s="32">
        <v>0</v>
      </c>
      <c r="P516" s="32">
        <f t="shared" si="227"/>
        <v>0</v>
      </c>
      <c r="R516" s="111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2">
        <f t="shared" ref="S516:S579" si="234">IF(G516=0,0,IF((MAX(AL516,AM516)+AJ516)&gt;6,"顶管",IF((MAX(AL516,AM516)+AJ516)&gt;5,"D",IF((MAX(AL516,AM516)+AJ516)&gt;4,"C",IF((MAX(AL516,AM516)+AJ516)&gt;3,"B",IF((MAX(AL516,AM516)+AJ516)&gt;1,"A","无"))))))</f>
        <v>0</v>
      </c>
      <c r="T516" s="113">
        <f t="shared" si="224"/>
        <v>0</v>
      </c>
      <c r="V516" s="137">
        <f t="shared" si="233"/>
        <v>0</v>
      </c>
      <c r="W516" s="138">
        <f t="shared" ref="W516:W579" si="235">IF($G516=0,0,D516)</f>
        <v>0</v>
      </c>
      <c r="X516" s="138">
        <f t="shared" si="228"/>
        <v>0</v>
      </c>
      <c r="Y516" s="138">
        <f t="shared" si="229"/>
        <v>0</v>
      </c>
      <c r="Z516" s="138">
        <f>Y516+LOOKUP(V516,Sheet2!A$3:A$24,Sheet2!J$3:J$24)</f>
        <v>0</v>
      </c>
      <c r="AA516" s="138">
        <f t="shared" ref="AA516:AA579" si="236">IF($G516=0,0,D517)</f>
        <v>0</v>
      </c>
      <c r="AB516" s="138">
        <f t="shared" si="230"/>
        <v>0</v>
      </c>
      <c r="AC516" s="138">
        <f t="shared" si="231"/>
        <v>0</v>
      </c>
      <c r="AD516" s="138">
        <f>AC516+LOOKUP(V516,Sheet2!A$3:A$24,Sheet2!J$3:J$24)</f>
        <v>0</v>
      </c>
      <c r="AE516" s="138">
        <f t="shared" ref="AE516:AE579" si="237">X516-Z516</f>
        <v>0</v>
      </c>
      <c r="AF516" s="138">
        <f t="shared" ref="AF516:AF579" si="238">AB516-AD516</f>
        <v>0</v>
      </c>
      <c r="AG516" s="137">
        <f>LOOKUP(V516,Sheet2!A$3:A$24,Sheet2!K$3:K$24)</f>
        <v>0</v>
      </c>
      <c r="AH516" s="143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37">
        <f>LOOKUP(R516,Sheet3!A$2:A$7,Sheet3!D$2:D$7)</f>
        <v>0</v>
      </c>
      <c r="AJ516" s="137">
        <f t="shared" si="225"/>
        <v>0</v>
      </c>
      <c r="AK516" s="137">
        <f t="shared" si="226"/>
        <v>0</v>
      </c>
      <c r="AL516" s="138">
        <f t="shared" ref="AL516:AL579" si="239">IF(G516=0,0,IF(W516=0,X516-Y516+AH516+AI516,W516-Y516+AH516+AI516))</f>
        <v>0</v>
      </c>
      <c r="AM516" s="138">
        <f t="shared" ref="AM516:AM579" si="240">IF(G516=0,0,IF(AA516=0,AB516-AC516+AH516+AI516,AA516-AC516+AH516+AI516))</f>
        <v>0</v>
      </c>
      <c r="AN516" s="138">
        <f t="shared" ref="AN516:AN579" si="241">(AL516+AM516)/2</f>
        <v>0</v>
      </c>
      <c r="AO516" s="138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15"/>
      <c r="AQ516" s="152">
        <f t="shared" ref="AQ516:AQ579" si="242">IF(G516=0,0,AN516*AO516*G516)</f>
        <v>0</v>
      </c>
      <c r="AR516" s="153">
        <f>LOOKUP(S516,Sheet3!F$2:F$9,Sheet3!G$2:G$9)*(AN516-AJ516)*(AN516-AJ516)/2*G516*IF(L516=1,2,IF(L516=2,1,0))</f>
        <v>0</v>
      </c>
      <c r="AS516" s="153">
        <f>LOOKUP(R516,Sheet3!A$2:A$6,Sheet3!B$2:B$6)*AO516*G516</f>
        <v>0</v>
      </c>
      <c r="AT516" s="153">
        <f>LOOKUP(R516,Sheet3!A$2:A$6,Sheet3!C$2:C$6)*AO516*G516</f>
        <v>0</v>
      </c>
      <c r="AU516" s="154">
        <f>IF(AND(AE516&gt;3.5,AF516&gt;3.5),LOOKUP(Sheet1!V516,Sheet2!A$3:A$24,Sheet2!U$3:U$24),LOOKUP(V516,Sheet2!A$3:A$24,Sheet2!T$3:T$24))*G516</f>
        <v>0</v>
      </c>
      <c r="AV516" s="154">
        <f>IF(AND(AE516&gt;3.5,AF516&gt;3.5),LOOKUP(Sheet1!V516,Sheet2!A$3:A$24,Sheet2!W$3:W$24),LOOKUP(V516,Sheet2!A$3:A$24,Sheet2!V$3:V$24))*G516</f>
        <v>0</v>
      </c>
      <c r="AW516" s="153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3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3">
        <f>LOOKUP(S516,Sheet3!F$2:F$9,Sheet3!G$2:G$9)*MIN((((Z516-Y516)+(AD516-AC516))/2+AH516+LOOKUP(V516,Sheet2!A$3:A$24,Sheet2!K$3:K$24)),AN516-AK516)^2/2*G516*IF(L516=1,2,IF(L516=2,1,0))</f>
        <v>0</v>
      </c>
      <c r="AZ516" s="153">
        <f>IF(G516=0,0,MAX(0,SUM(AQ516:AR516)-SUM(AS516:AY516)-BA516-LOOKUP(V516,Sheet2!A$3:A$24,Sheet2!Y$3:Y$24)*G516))</f>
        <v>0</v>
      </c>
      <c r="BA516" s="154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58">
        <f>IF(S516="A",LOOKUP(S516,Sheet3!F$2:F$9,Sheet3!H$2:H$9)*(AN516+AJ516+0.5)*G516*IF(L516=1,2,IF(L516=2,1,0)),0)</f>
        <v>0</v>
      </c>
      <c r="BC516" s="159">
        <f t="shared" ref="BC516:BC579" si="243">IF(BB516=0,0,(AN516+AJ516+1.5)*G516/1.5*2)</f>
        <v>0</v>
      </c>
      <c r="BD516" s="123">
        <f>LOOKUP($S516,Sheet3!$F$2:$F$9,Sheet3!I$2:I$9)*$G516*IF($L516=1,2,IF($L516=2,1,0))</f>
        <v>0</v>
      </c>
      <c r="BE516" s="123">
        <f>LOOKUP($S516,Sheet3!$F$2:$F$9,Sheet3!J$2:J$9)*$G516*IF($L516=1,2,IF($L516=2,1,0))</f>
        <v>0</v>
      </c>
      <c r="BF516" s="123">
        <f>LOOKUP($S516,Sheet3!$F$2:$F$9,Sheet3!K$2:K$9)*$G516*IF($L516=1,2,IF($L516=2,1,0))</f>
        <v>0</v>
      </c>
      <c r="BG516" s="123">
        <f>LOOKUP($S516,Sheet3!$F$2:$F$9,Sheet3!L$2:L$9)*$G516*IF($L516=1,2,IF($L516=2,1,0))</f>
        <v>0</v>
      </c>
      <c r="BH516" s="122">
        <f>LOOKUP($S516,Sheet3!$F$2:$F$9,Sheet3!M$2:M$9)*$G516*IF($L516=1,2,IF($L516=2,1,0))*2</f>
        <v>0</v>
      </c>
      <c r="BI516" s="122">
        <f>(AO516-Sheet3!$Q$4*IF($L516=1,2,IF($L516=2,1,0)))*LOOKUP(S516,Sheet3!F$2:F$9,Sheet3!M$2:M$9)*ROUNDUP(G516/Sheet3!$Q$7,0)</f>
        <v>0</v>
      </c>
      <c r="BJ516" s="122">
        <f>IF(S516="E",LOOKUP(Sheet3!$G$7,Sheet3!$A$18:$A$21,Sheet3!$B$18:$B$21),0)*G516*AN516*2</f>
        <v>0</v>
      </c>
      <c r="BK516" s="122">
        <f>IF(S516="E",LOOKUP(Sheet3!$G$7,Sheet3!$A$18:$A$21,Sheet3!$C$18:$C$21),0)*G516*AN516*2/1000</f>
        <v>0</v>
      </c>
      <c r="BL516" s="122">
        <f>IF(S516="E",LOOKUP(Sheet3!$G$7,Sheet3!$A$18:$A$21,Sheet3!$D$18:$D$21),0)*G516*AN516*2/1000</f>
        <v>0</v>
      </c>
      <c r="BN516" s="124">
        <f t="shared" ref="BN516:BN579" si="244">IF(O516=1,(AQ516+AR516)*(AN516-P516)/AN516,AQ516+AR516)</f>
        <v>0</v>
      </c>
      <c r="BO516" s="124">
        <f t="shared" ref="BO516:BO579" si="245">P516*G516*AO516</f>
        <v>0</v>
      </c>
      <c r="BP516" s="115"/>
      <c r="BQ516" s="56">
        <f t="shared" ref="BQ516:BQ579" si="246">BP516/0.35*(AN516+2+AJ516)</f>
        <v>0</v>
      </c>
      <c r="BR516" s="52">
        <f t="shared" ref="BR516:BR579" si="247">IF(OR(S516="a",S516="E",S516="无"),BN516,0)</f>
        <v>0</v>
      </c>
      <c r="BS516" s="52">
        <f t="shared" ref="BS516:BS579" si="248">IF(OR(S516="a",S516="E",S516="无"),0,BN516)</f>
        <v>0</v>
      </c>
      <c r="BT516" s="52">
        <f>IF(OR(LOOKUP(V516,Sheet2!A$3:A$25,Sheet2!B$3:B$25)=1,G516=0),0,AW516-AO516*0.2*G516)</f>
        <v>0</v>
      </c>
      <c r="BU516" s="52">
        <f t="shared" ref="BU516:BU579" si="249">(MAX(AL516,AM516)+AJ516)*1+AO516*0.5</f>
        <v>0</v>
      </c>
      <c r="BV516" s="52">
        <f t="shared" ref="BV516:BV579" si="250">(MAX(AL516,AM516)+AJ516)*2+AO516*0.5</f>
        <v>0</v>
      </c>
      <c r="BW516" s="32">
        <f t="shared" ref="BW516:BW579" si="251">IF(N516=1,G516,0)</f>
        <v>0</v>
      </c>
    </row>
    <row r="517" spans="1:75">
      <c r="A517" s="110"/>
      <c r="D517" s="110">
        <f t="shared" si="232"/>
        <v>0</v>
      </c>
      <c r="E517" s="32"/>
      <c r="L517" s="32">
        <v>1</v>
      </c>
      <c r="M517" s="32">
        <v>0</v>
      </c>
      <c r="N517" s="32">
        <v>0</v>
      </c>
      <c r="O517" s="32">
        <v>0</v>
      </c>
      <c r="P517" s="32">
        <f t="shared" si="227"/>
        <v>0</v>
      </c>
      <c r="R517" s="111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2">
        <f t="shared" si="234"/>
        <v>0</v>
      </c>
      <c r="T517" s="113">
        <f t="shared" ref="T517:T580" si="252">IF(G517=0,0,IF(OR(AE517&lt;0.5,AF517&lt;0.5),"Y",0))</f>
        <v>0</v>
      </c>
      <c r="V517" s="137">
        <f t="shared" si="233"/>
        <v>0</v>
      </c>
      <c r="W517" s="138">
        <f t="shared" si="235"/>
        <v>0</v>
      </c>
      <c r="X517" s="138">
        <f t="shared" si="228"/>
        <v>0</v>
      </c>
      <c r="Y517" s="138">
        <f t="shared" si="229"/>
        <v>0</v>
      </c>
      <c r="Z517" s="138">
        <f>Y517+LOOKUP(V517,Sheet2!A$3:A$24,Sheet2!J$3:J$24)</f>
        <v>0</v>
      </c>
      <c r="AA517" s="138">
        <f t="shared" si="236"/>
        <v>0</v>
      </c>
      <c r="AB517" s="138">
        <f t="shared" si="230"/>
        <v>0</v>
      </c>
      <c r="AC517" s="138">
        <f t="shared" si="231"/>
        <v>0</v>
      </c>
      <c r="AD517" s="138">
        <f>AC517+LOOKUP(V517,Sheet2!A$3:A$24,Sheet2!J$3:J$24)</f>
        <v>0</v>
      </c>
      <c r="AE517" s="138">
        <f t="shared" si="237"/>
        <v>0</v>
      </c>
      <c r="AF517" s="138">
        <f t="shared" si="238"/>
        <v>0</v>
      </c>
      <c r="AG517" s="137">
        <f>LOOKUP(V517,Sheet2!A$3:A$24,Sheet2!K$3:K$24)</f>
        <v>0</v>
      </c>
      <c r="AH517" s="143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37">
        <f>LOOKUP(R517,Sheet3!A$2:A$7,Sheet3!D$2:D$7)</f>
        <v>0</v>
      </c>
      <c r="AJ517" s="137">
        <f t="shared" ref="AJ517:AJ580" si="253">IF(B517=0,0,IF(NOT(I517=0),I517,AJ516))</f>
        <v>0</v>
      </c>
      <c r="AK517" s="137">
        <f t="shared" ref="AK517:AK580" si="254">IF(B517=0,0,IF(NOT(J517=0),J517,AK516))</f>
        <v>0</v>
      </c>
      <c r="AL517" s="138">
        <f t="shared" si="239"/>
        <v>0</v>
      </c>
      <c r="AM517" s="138">
        <f t="shared" si="240"/>
        <v>0</v>
      </c>
      <c r="AN517" s="138">
        <f t="shared" si="241"/>
        <v>0</v>
      </c>
      <c r="AO517" s="138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15"/>
      <c r="AQ517" s="152">
        <f t="shared" si="242"/>
        <v>0</v>
      </c>
      <c r="AR517" s="153">
        <f>LOOKUP(S517,Sheet3!F$2:F$9,Sheet3!G$2:G$9)*(AN517-AJ517)*(AN517-AJ517)/2*G517*IF(L517=1,2,IF(L517=2,1,0))</f>
        <v>0</v>
      </c>
      <c r="AS517" s="153">
        <f>LOOKUP(R517,Sheet3!A$2:A$6,Sheet3!B$2:B$6)*AO517*G517</f>
        <v>0</v>
      </c>
      <c r="AT517" s="153">
        <f>LOOKUP(R517,Sheet3!A$2:A$6,Sheet3!C$2:C$6)*AO517*G517</f>
        <v>0</v>
      </c>
      <c r="AU517" s="154">
        <f>IF(AND(AE517&gt;3.5,AF517&gt;3.5),LOOKUP(Sheet1!V517,Sheet2!A$3:A$24,Sheet2!U$3:U$24),LOOKUP(V517,Sheet2!A$3:A$24,Sheet2!T$3:T$24))*G517</f>
        <v>0</v>
      </c>
      <c r="AV517" s="154">
        <f>IF(AND(AE517&gt;3.5,AF517&gt;3.5),LOOKUP(Sheet1!V517,Sheet2!A$3:A$24,Sheet2!W$3:W$24),LOOKUP(V517,Sheet2!A$3:A$24,Sheet2!V$3:V$24))*G517</f>
        <v>0</v>
      </c>
      <c r="AW517" s="153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3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3">
        <f>LOOKUP(S517,Sheet3!F$2:F$9,Sheet3!G$2:G$9)*MIN((((Z517-Y517)+(AD517-AC517))/2+AH517+LOOKUP(V517,Sheet2!A$3:A$24,Sheet2!K$3:K$24)),AN517-AK517)^2/2*G517*IF(L517=1,2,IF(L517=2,1,0))</f>
        <v>0</v>
      </c>
      <c r="AZ517" s="153">
        <f>IF(G517=0,0,MAX(0,SUM(AQ517:AR517)-SUM(AS517:AY517)-BA517-LOOKUP(V517,Sheet2!A$3:A$24,Sheet2!Y$3:Y$24)*G517))</f>
        <v>0</v>
      </c>
      <c r="BA517" s="154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58">
        <f>IF(S517="A",LOOKUP(S517,Sheet3!F$2:F$9,Sheet3!H$2:H$9)*(AN517+AJ517+0.5)*G517*IF(L517=1,2,IF(L517=2,1,0)),0)</f>
        <v>0</v>
      </c>
      <c r="BC517" s="159">
        <f t="shared" si="243"/>
        <v>0</v>
      </c>
      <c r="BD517" s="123">
        <f>LOOKUP($S517,Sheet3!$F$2:$F$9,Sheet3!I$2:I$9)*$G517*IF($L517=1,2,IF($L517=2,1,0))</f>
        <v>0</v>
      </c>
      <c r="BE517" s="123">
        <f>LOOKUP($S517,Sheet3!$F$2:$F$9,Sheet3!J$2:J$9)*$G517*IF($L517=1,2,IF($L517=2,1,0))</f>
        <v>0</v>
      </c>
      <c r="BF517" s="123">
        <f>LOOKUP($S517,Sheet3!$F$2:$F$9,Sheet3!K$2:K$9)*$G517*IF($L517=1,2,IF($L517=2,1,0))</f>
        <v>0</v>
      </c>
      <c r="BG517" s="123">
        <f>LOOKUP($S517,Sheet3!$F$2:$F$9,Sheet3!L$2:L$9)*$G517*IF($L517=1,2,IF($L517=2,1,0))</f>
        <v>0</v>
      </c>
      <c r="BH517" s="122">
        <f>LOOKUP($S517,Sheet3!$F$2:$F$9,Sheet3!M$2:M$9)*$G517*IF($L517=1,2,IF($L517=2,1,0))*2</f>
        <v>0</v>
      </c>
      <c r="BI517" s="122">
        <f>(AO517-Sheet3!$Q$4*IF($L517=1,2,IF($L517=2,1,0)))*LOOKUP(S517,Sheet3!F$2:F$9,Sheet3!M$2:M$9)*ROUNDUP(G517/Sheet3!$Q$7,0)</f>
        <v>0</v>
      </c>
      <c r="BJ517" s="122">
        <f>IF(S517="E",LOOKUP(Sheet3!$G$7,Sheet3!$A$18:$A$21,Sheet3!$B$18:$B$21),0)*G517*AN517*2</f>
        <v>0</v>
      </c>
      <c r="BK517" s="122">
        <f>IF(S517="E",LOOKUP(Sheet3!$G$7,Sheet3!$A$18:$A$21,Sheet3!$C$18:$C$21),0)*G517*AN517*2/1000</f>
        <v>0</v>
      </c>
      <c r="BL517" s="122">
        <f>IF(S517="E",LOOKUP(Sheet3!$G$7,Sheet3!$A$18:$A$21,Sheet3!$D$18:$D$21),0)*G517*AN517*2/1000</f>
        <v>0</v>
      </c>
      <c r="BN517" s="124">
        <f t="shared" si="244"/>
        <v>0</v>
      </c>
      <c r="BO517" s="124">
        <f t="shared" si="245"/>
        <v>0</v>
      </c>
      <c r="BP517" s="115"/>
      <c r="BQ517" s="56">
        <f t="shared" si="246"/>
        <v>0</v>
      </c>
      <c r="BR517" s="52">
        <f t="shared" si="247"/>
        <v>0</v>
      </c>
      <c r="BS517" s="52">
        <f t="shared" si="248"/>
        <v>0</v>
      </c>
      <c r="BT517" s="52">
        <f>IF(OR(LOOKUP(V517,Sheet2!A$3:A$25,Sheet2!B$3:B$25)=1,G517=0),0,AW517-AO517*0.2*G517)</f>
        <v>0</v>
      </c>
      <c r="BU517" s="52">
        <f t="shared" si="249"/>
        <v>0</v>
      </c>
      <c r="BV517" s="52">
        <f t="shared" si="250"/>
        <v>0</v>
      </c>
      <c r="BW517" s="32">
        <f t="shared" si="251"/>
        <v>0</v>
      </c>
    </row>
    <row r="518" spans="1:75">
      <c r="A518" s="110"/>
      <c r="D518" s="110">
        <f t="shared" si="232"/>
        <v>0</v>
      </c>
      <c r="E518" s="32"/>
      <c r="L518" s="32">
        <v>1</v>
      </c>
      <c r="M518" s="32">
        <v>0</v>
      </c>
      <c r="N518" s="32">
        <v>0</v>
      </c>
      <c r="O518" s="32">
        <v>0</v>
      </c>
      <c r="P518" s="32">
        <f t="shared" si="227"/>
        <v>0</v>
      </c>
      <c r="R518" s="111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2">
        <f t="shared" si="234"/>
        <v>0</v>
      </c>
      <c r="T518" s="113">
        <f t="shared" si="252"/>
        <v>0</v>
      </c>
      <c r="V518" s="137">
        <f t="shared" si="233"/>
        <v>0</v>
      </c>
      <c r="W518" s="138">
        <f t="shared" si="235"/>
        <v>0</v>
      </c>
      <c r="X518" s="138">
        <f t="shared" si="228"/>
        <v>0</v>
      </c>
      <c r="Y518" s="138">
        <f t="shared" si="229"/>
        <v>0</v>
      </c>
      <c r="Z518" s="138">
        <f>Y518+LOOKUP(V518,Sheet2!A$3:A$24,Sheet2!J$3:J$24)</f>
        <v>0</v>
      </c>
      <c r="AA518" s="138">
        <f t="shared" si="236"/>
        <v>0</v>
      </c>
      <c r="AB518" s="138">
        <f t="shared" si="230"/>
        <v>0</v>
      </c>
      <c r="AC518" s="138">
        <f t="shared" si="231"/>
        <v>0</v>
      </c>
      <c r="AD518" s="138">
        <f>AC518+LOOKUP(V518,Sheet2!A$3:A$24,Sheet2!J$3:J$24)</f>
        <v>0</v>
      </c>
      <c r="AE518" s="138">
        <f t="shared" si="237"/>
        <v>0</v>
      </c>
      <c r="AF518" s="138">
        <f t="shared" si="238"/>
        <v>0</v>
      </c>
      <c r="AG518" s="137">
        <f>LOOKUP(V518,Sheet2!A$3:A$24,Sheet2!K$3:K$24)</f>
        <v>0</v>
      </c>
      <c r="AH518" s="143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37">
        <f>LOOKUP(R518,Sheet3!A$2:A$7,Sheet3!D$2:D$7)</f>
        <v>0</v>
      </c>
      <c r="AJ518" s="137">
        <f t="shared" si="253"/>
        <v>0</v>
      </c>
      <c r="AK518" s="137">
        <f t="shared" si="254"/>
        <v>0</v>
      </c>
      <c r="AL518" s="138">
        <f t="shared" si="239"/>
        <v>0</v>
      </c>
      <c r="AM518" s="138">
        <f t="shared" si="240"/>
        <v>0</v>
      </c>
      <c r="AN518" s="138">
        <f t="shared" si="241"/>
        <v>0</v>
      </c>
      <c r="AO518" s="138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15"/>
      <c r="AQ518" s="152">
        <f t="shared" si="242"/>
        <v>0</v>
      </c>
      <c r="AR518" s="153">
        <f>LOOKUP(S518,Sheet3!F$2:F$9,Sheet3!G$2:G$9)*(AN518-AJ518)*(AN518-AJ518)/2*G518*IF(L518=1,2,IF(L518=2,1,0))</f>
        <v>0</v>
      </c>
      <c r="AS518" s="153">
        <f>LOOKUP(R518,Sheet3!A$2:A$6,Sheet3!B$2:B$6)*AO518*G518</f>
        <v>0</v>
      </c>
      <c r="AT518" s="153">
        <f>LOOKUP(R518,Sheet3!A$2:A$6,Sheet3!C$2:C$6)*AO518*G518</f>
        <v>0</v>
      </c>
      <c r="AU518" s="154">
        <f>IF(AND(AE518&gt;3.5,AF518&gt;3.5),LOOKUP(Sheet1!V518,Sheet2!A$3:A$24,Sheet2!U$3:U$24),LOOKUP(V518,Sheet2!A$3:A$24,Sheet2!T$3:T$24))*G518</f>
        <v>0</v>
      </c>
      <c r="AV518" s="154">
        <f>IF(AND(AE518&gt;3.5,AF518&gt;3.5),LOOKUP(Sheet1!V518,Sheet2!A$3:A$24,Sheet2!W$3:W$24),LOOKUP(V518,Sheet2!A$3:A$24,Sheet2!V$3:V$24))*G518</f>
        <v>0</v>
      </c>
      <c r="AW518" s="153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3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3">
        <f>LOOKUP(S518,Sheet3!F$2:F$9,Sheet3!G$2:G$9)*MIN((((Z518-Y518)+(AD518-AC518))/2+AH518+LOOKUP(V518,Sheet2!A$3:A$24,Sheet2!K$3:K$24)),AN518-AK518)^2/2*G518*IF(L518=1,2,IF(L518=2,1,0))</f>
        <v>0</v>
      </c>
      <c r="AZ518" s="153">
        <f>IF(G518=0,0,MAX(0,SUM(AQ518:AR518)-SUM(AS518:AY518)-BA518-LOOKUP(V518,Sheet2!A$3:A$24,Sheet2!Y$3:Y$24)*G518))</f>
        <v>0</v>
      </c>
      <c r="BA518" s="154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58">
        <f>IF(S518="A",LOOKUP(S518,Sheet3!F$2:F$9,Sheet3!H$2:H$9)*(AN518+AJ518+0.5)*G518*IF(L518=1,2,IF(L518=2,1,0)),0)</f>
        <v>0</v>
      </c>
      <c r="BC518" s="159">
        <f t="shared" si="243"/>
        <v>0</v>
      </c>
      <c r="BD518" s="123">
        <f>LOOKUP($S518,Sheet3!$F$2:$F$9,Sheet3!I$2:I$9)*$G518*IF($L518=1,2,IF($L518=2,1,0))</f>
        <v>0</v>
      </c>
      <c r="BE518" s="123">
        <f>LOOKUP($S518,Sheet3!$F$2:$F$9,Sheet3!J$2:J$9)*$G518*IF($L518=1,2,IF($L518=2,1,0))</f>
        <v>0</v>
      </c>
      <c r="BF518" s="123">
        <f>LOOKUP($S518,Sheet3!$F$2:$F$9,Sheet3!K$2:K$9)*$G518*IF($L518=1,2,IF($L518=2,1,0))</f>
        <v>0</v>
      </c>
      <c r="BG518" s="123">
        <f>LOOKUP($S518,Sheet3!$F$2:$F$9,Sheet3!L$2:L$9)*$G518*IF($L518=1,2,IF($L518=2,1,0))</f>
        <v>0</v>
      </c>
      <c r="BH518" s="122">
        <f>LOOKUP($S518,Sheet3!$F$2:$F$9,Sheet3!M$2:M$9)*$G518*IF($L518=1,2,IF($L518=2,1,0))*2</f>
        <v>0</v>
      </c>
      <c r="BI518" s="122">
        <f>(AO518-Sheet3!$Q$4*IF($L518=1,2,IF($L518=2,1,0)))*LOOKUP(S518,Sheet3!F$2:F$9,Sheet3!M$2:M$9)*ROUNDUP(G518/Sheet3!$Q$7,0)</f>
        <v>0</v>
      </c>
      <c r="BJ518" s="122">
        <f>IF(S518="E",LOOKUP(Sheet3!$G$7,Sheet3!$A$18:$A$21,Sheet3!$B$18:$B$21),0)*G518*AN518*2</f>
        <v>0</v>
      </c>
      <c r="BK518" s="122">
        <f>IF(S518="E",LOOKUP(Sheet3!$G$7,Sheet3!$A$18:$A$21,Sheet3!$C$18:$C$21),0)*G518*AN518*2/1000</f>
        <v>0</v>
      </c>
      <c r="BL518" s="122">
        <f>IF(S518="E",LOOKUP(Sheet3!$G$7,Sheet3!$A$18:$A$21,Sheet3!$D$18:$D$21),0)*G518*AN518*2/1000</f>
        <v>0</v>
      </c>
      <c r="BN518" s="124">
        <f t="shared" si="244"/>
        <v>0</v>
      </c>
      <c r="BO518" s="124">
        <f t="shared" si="245"/>
        <v>0</v>
      </c>
      <c r="BP518" s="115"/>
      <c r="BQ518" s="56">
        <f t="shared" si="246"/>
        <v>0</v>
      </c>
      <c r="BR518" s="52">
        <f t="shared" si="247"/>
        <v>0</v>
      </c>
      <c r="BS518" s="52">
        <f t="shared" si="248"/>
        <v>0</v>
      </c>
      <c r="BT518" s="52">
        <f>IF(OR(LOOKUP(V518,Sheet2!A$3:A$25,Sheet2!B$3:B$25)=1,G518=0),0,AW518-AO518*0.2*G518)</f>
        <v>0</v>
      </c>
      <c r="BU518" s="52">
        <f t="shared" si="249"/>
        <v>0</v>
      </c>
      <c r="BV518" s="52">
        <f t="shared" si="250"/>
        <v>0</v>
      </c>
      <c r="BW518" s="32">
        <f t="shared" si="251"/>
        <v>0</v>
      </c>
    </row>
    <row r="519" spans="1:75">
      <c r="A519" s="110"/>
      <c r="D519" s="110">
        <f t="shared" si="232"/>
        <v>0</v>
      </c>
      <c r="E519" s="32"/>
      <c r="L519" s="32">
        <v>1</v>
      </c>
      <c r="M519" s="32">
        <v>0</v>
      </c>
      <c r="N519" s="32">
        <v>0</v>
      </c>
      <c r="O519" s="32">
        <v>0</v>
      </c>
      <c r="P519" s="32">
        <f t="shared" si="227"/>
        <v>0</v>
      </c>
      <c r="R519" s="111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2">
        <f t="shared" si="234"/>
        <v>0</v>
      </c>
      <c r="T519" s="113">
        <f t="shared" si="252"/>
        <v>0</v>
      </c>
      <c r="V519" s="137">
        <f t="shared" si="233"/>
        <v>0</v>
      </c>
      <c r="W519" s="138">
        <f t="shared" si="235"/>
        <v>0</v>
      </c>
      <c r="X519" s="138">
        <f t="shared" si="228"/>
        <v>0</v>
      </c>
      <c r="Y519" s="138">
        <f t="shared" si="229"/>
        <v>0</v>
      </c>
      <c r="Z519" s="138">
        <f>Y519+LOOKUP(V519,Sheet2!A$3:A$24,Sheet2!J$3:J$24)</f>
        <v>0</v>
      </c>
      <c r="AA519" s="138">
        <f t="shared" si="236"/>
        <v>0</v>
      </c>
      <c r="AB519" s="138">
        <f t="shared" si="230"/>
        <v>0</v>
      </c>
      <c r="AC519" s="138">
        <f t="shared" si="231"/>
        <v>0</v>
      </c>
      <c r="AD519" s="138">
        <f>AC519+LOOKUP(V519,Sheet2!A$3:A$24,Sheet2!J$3:J$24)</f>
        <v>0</v>
      </c>
      <c r="AE519" s="138">
        <f t="shared" si="237"/>
        <v>0</v>
      </c>
      <c r="AF519" s="138">
        <f t="shared" si="238"/>
        <v>0</v>
      </c>
      <c r="AG519" s="137">
        <f>LOOKUP(V519,Sheet2!A$3:A$24,Sheet2!K$3:K$24)</f>
        <v>0</v>
      </c>
      <c r="AH519" s="143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37">
        <f>LOOKUP(R519,Sheet3!A$2:A$7,Sheet3!D$2:D$7)</f>
        <v>0</v>
      </c>
      <c r="AJ519" s="137">
        <f t="shared" si="253"/>
        <v>0</v>
      </c>
      <c r="AK519" s="137">
        <f t="shared" si="254"/>
        <v>0</v>
      </c>
      <c r="AL519" s="138">
        <f t="shared" si="239"/>
        <v>0</v>
      </c>
      <c r="AM519" s="138">
        <f t="shared" si="240"/>
        <v>0</v>
      </c>
      <c r="AN519" s="138">
        <f t="shared" si="241"/>
        <v>0</v>
      </c>
      <c r="AO519" s="138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15"/>
      <c r="AQ519" s="152">
        <f t="shared" si="242"/>
        <v>0</v>
      </c>
      <c r="AR519" s="153">
        <f>LOOKUP(S519,Sheet3!F$2:F$9,Sheet3!G$2:G$9)*(AN519-AJ519)*(AN519-AJ519)/2*G519*IF(L519=1,2,IF(L519=2,1,0))</f>
        <v>0</v>
      </c>
      <c r="AS519" s="153">
        <f>LOOKUP(R519,Sheet3!A$2:A$6,Sheet3!B$2:B$6)*AO519*G519</f>
        <v>0</v>
      </c>
      <c r="AT519" s="153">
        <f>LOOKUP(R519,Sheet3!A$2:A$6,Sheet3!C$2:C$6)*AO519*G519</f>
        <v>0</v>
      </c>
      <c r="AU519" s="154">
        <f>IF(AND(AE519&gt;3.5,AF519&gt;3.5),LOOKUP(Sheet1!V519,Sheet2!A$3:A$24,Sheet2!U$3:U$24),LOOKUP(V519,Sheet2!A$3:A$24,Sheet2!T$3:T$24))*G519</f>
        <v>0</v>
      </c>
      <c r="AV519" s="154">
        <f>IF(AND(AE519&gt;3.5,AF519&gt;3.5),LOOKUP(Sheet1!V519,Sheet2!A$3:A$24,Sheet2!W$3:W$24),LOOKUP(V519,Sheet2!A$3:A$24,Sheet2!V$3:V$24))*G519</f>
        <v>0</v>
      </c>
      <c r="AW519" s="153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3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3">
        <f>LOOKUP(S519,Sheet3!F$2:F$9,Sheet3!G$2:G$9)*MIN((((Z519-Y519)+(AD519-AC519))/2+AH519+LOOKUP(V519,Sheet2!A$3:A$24,Sheet2!K$3:K$24)),AN519-AK519)^2/2*G519*IF(L519=1,2,IF(L519=2,1,0))</f>
        <v>0</v>
      </c>
      <c r="AZ519" s="153">
        <f>IF(G519=0,0,MAX(0,SUM(AQ519:AR519)-SUM(AS519:AY519)-BA519-LOOKUP(V519,Sheet2!A$3:A$24,Sheet2!Y$3:Y$24)*G519))</f>
        <v>0</v>
      </c>
      <c r="BA519" s="154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58">
        <f>IF(S519="A",LOOKUP(S519,Sheet3!F$2:F$9,Sheet3!H$2:H$9)*(AN519+AJ519+0.5)*G519*IF(L519=1,2,IF(L519=2,1,0)),0)</f>
        <v>0</v>
      </c>
      <c r="BC519" s="159">
        <f t="shared" si="243"/>
        <v>0</v>
      </c>
      <c r="BD519" s="123">
        <f>LOOKUP($S519,Sheet3!$F$2:$F$9,Sheet3!I$2:I$9)*$G519*IF($L519=1,2,IF($L519=2,1,0))</f>
        <v>0</v>
      </c>
      <c r="BE519" s="123">
        <f>LOOKUP($S519,Sheet3!$F$2:$F$9,Sheet3!J$2:J$9)*$G519*IF($L519=1,2,IF($L519=2,1,0))</f>
        <v>0</v>
      </c>
      <c r="BF519" s="123">
        <f>LOOKUP($S519,Sheet3!$F$2:$F$9,Sheet3!K$2:K$9)*$G519*IF($L519=1,2,IF($L519=2,1,0))</f>
        <v>0</v>
      </c>
      <c r="BG519" s="123">
        <f>LOOKUP($S519,Sheet3!$F$2:$F$9,Sheet3!L$2:L$9)*$G519*IF($L519=1,2,IF($L519=2,1,0))</f>
        <v>0</v>
      </c>
      <c r="BH519" s="122">
        <f>LOOKUP($S519,Sheet3!$F$2:$F$9,Sheet3!M$2:M$9)*$G519*IF($L519=1,2,IF($L519=2,1,0))*2</f>
        <v>0</v>
      </c>
      <c r="BI519" s="122">
        <f>(AO519-Sheet3!$Q$4*IF($L519=1,2,IF($L519=2,1,0)))*LOOKUP(S519,Sheet3!F$2:F$9,Sheet3!M$2:M$9)*ROUNDUP(G519/Sheet3!$Q$7,0)</f>
        <v>0</v>
      </c>
      <c r="BJ519" s="122">
        <f>IF(S519="E",LOOKUP(Sheet3!$G$7,Sheet3!$A$18:$A$21,Sheet3!$B$18:$B$21),0)*G519*AN519*2</f>
        <v>0</v>
      </c>
      <c r="BK519" s="122">
        <f>IF(S519="E",LOOKUP(Sheet3!$G$7,Sheet3!$A$18:$A$21,Sheet3!$C$18:$C$21),0)*G519*AN519*2/1000</f>
        <v>0</v>
      </c>
      <c r="BL519" s="122">
        <f>IF(S519="E",LOOKUP(Sheet3!$G$7,Sheet3!$A$18:$A$21,Sheet3!$D$18:$D$21),0)*G519*AN519*2/1000</f>
        <v>0</v>
      </c>
      <c r="BN519" s="124">
        <f t="shared" si="244"/>
        <v>0</v>
      </c>
      <c r="BO519" s="124">
        <f t="shared" si="245"/>
        <v>0</v>
      </c>
      <c r="BP519" s="115"/>
      <c r="BQ519" s="56">
        <f t="shared" si="246"/>
        <v>0</v>
      </c>
      <c r="BR519" s="52">
        <f t="shared" si="247"/>
        <v>0</v>
      </c>
      <c r="BS519" s="52">
        <f t="shared" si="248"/>
        <v>0</v>
      </c>
      <c r="BT519" s="52">
        <f>IF(OR(LOOKUP(V519,Sheet2!A$3:A$25,Sheet2!B$3:B$25)=1,G519=0),0,AW519-AO519*0.2*G519)</f>
        <v>0</v>
      </c>
      <c r="BU519" s="52">
        <f t="shared" si="249"/>
        <v>0</v>
      </c>
      <c r="BV519" s="52">
        <f t="shared" si="250"/>
        <v>0</v>
      </c>
      <c r="BW519" s="32">
        <f t="shared" si="251"/>
        <v>0</v>
      </c>
    </row>
    <row r="520" spans="1:75">
      <c r="A520" s="110"/>
      <c r="D520" s="110">
        <f t="shared" si="232"/>
        <v>0</v>
      </c>
      <c r="E520" s="32"/>
      <c r="L520" s="32">
        <v>1</v>
      </c>
      <c r="M520" s="32">
        <v>0</v>
      </c>
      <c r="N520" s="32">
        <v>0</v>
      </c>
      <c r="O520" s="32">
        <v>0</v>
      </c>
      <c r="P520" s="32">
        <f t="shared" si="227"/>
        <v>0</v>
      </c>
      <c r="R520" s="111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2">
        <f t="shared" si="234"/>
        <v>0</v>
      </c>
      <c r="T520" s="113">
        <f t="shared" si="252"/>
        <v>0</v>
      </c>
      <c r="V520" s="137">
        <f t="shared" si="233"/>
        <v>0</v>
      </c>
      <c r="W520" s="138">
        <f t="shared" si="235"/>
        <v>0</v>
      </c>
      <c r="X520" s="138">
        <f t="shared" si="228"/>
        <v>0</v>
      </c>
      <c r="Y520" s="138">
        <f t="shared" si="229"/>
        <v>0</v>
      </c>
      <c r="Z520" s="138">
        <f>Y520+LOOKUP(V520,Sheet2!A$3:A$24,Sheet2!J$3:J$24)</f>
        <v>0</v>
      </c>
      <c r="AA520" s="138">
        <f t="shared" si="236"/>
        <v>0</v>
      </c>
      <c r="AB520" s="138">
        <f t="shared" si="230"/>
        <v>0</v>
      </c>
      <c r="AC520" s="138">
        <f t="shared" si="231"/>
        <v>0</v>
      </c>
      <c r="AD520" s="138">
        <f>AC520+LOOKUP(V520,Sheet2!A$3:A$24,Sheet2!J$3:J$24)</f>
        <v>0</v>
      </c>
      <c r="AE520" s="138">
        <f t="shared" si="237"/>
        <v>0</v>
      </c>
      <c r="AF520" s="138">
        <f t="shared" si="238"/>
        <v>0</v>
      </c>
      <c r="AG520" s="137">
        <f>LOOKUP(V520,Sheet2!A$3:A$24,Sheet2!K$3:K$24)</f>
        <v>0</v>
      </c>
      <c r="AH520" s="143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37">
        <f>LOOKUP(R520,Sheet3!A$2:A$7,Sheet3!D$2:D$7)</f>
        <v>0</v>
      </c>
      <c r="AJ520" s="137">
        <f t="shared" si="253"/>
        <v>0</v>
      </c>
      <c r="AK520" s="137">
        <f t="shared" si="254"/>
        <v>0</v>
      </c>
      <c r="AL520" s="138">
        <f t="shared" si="239"/>
        <v>0</v>
      </c>
      <c r="AM520" s="138">
        <f t="shared" si="240"/>
        <v>0</v>
      </c>
      <c r="AN520" s="138">
        <f t="shared" si="241"/>
        <v>0</v>
      </c>
      <c r="AO520" s="138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15"/>
      <c r="AQ520" s="152">
        <f t="shared" si="242"/>
        <v>0</v>
      </c>
      <c r="AR520" s="153">
        <f>LOOKUP(S520,Sheet3!F$2:F$9,Sheet3!G$2:G$9)*(AN520-AJ520)*(AN520-AJ520)/2*G520*IF(L520=1,2,IF(L520=2,1,0))</f>
        <v>0</v>
      </c>
      <c r="AS520" s="153">
        <f>LOOKUP(R520,Sheet3!A$2:A$6,Sheet3!B$2:B$6)*AO520*G520</f>
        <v>0</v>
      </c>
      <c r="AT520" s="153">
        <f>LOOKUP(R520,Sheet3!A$2:A$6,Sheet3!C$2:C$6)*AO520*G520</f>
        <v>0</v>
      </c>
      <c r="AU520" s="154">
        <f>IF(AND(AE520&gt;3.5,AF520&gt;3.5),LOOKUP(Sheet1!V520,Sheet2!A$3:A$24,Sheet2!U$3:U$24),LOOKUP(V520,Sheet2!A$3:A$24,Sheet2!T$3:T$24))*G520</f>
        <v>0</v>
      </c>
      <c r="AV520" s="154">
        <f>IF(AND(AE520&gt;3.5,AF520&gt;3.5),LOOKUP(Sheet1!V520,Sheet2!A$3:A$24,Sheet2!W$3:W$24),LOOKUP(V520,Sheet2!A$3:A$24,Sheet2!V$3:V$24))*G520</f>
        <v>0</v>
      </c>
      <c r="AW520" s="153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3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3">
        <f>LOOKUP(S520,Sheet3!F$2:F$9,Sheet3!G$2:G$9)*MIN((((Z520-Y520)+(AD520-AC520))/2+AH520+LOOKUP(V520,Sheet2!A$3:A$24,Sheet2!K$3:K$24)),AN520-AK520)^2/2*G520*IF(L520=1,2,IF(L520=2,1,0))</f>
        <v>0</v>
      </c>
      <c r="AZ520" s="153">
        <f>IF(G520=0,0,MAX(0,SUM(AQ520:AR520)-SUM(AS520:AY520)-BA520-LOOKUP(V520,Sheet2!A$3:A$24,Sheet2!Y$3:Y$24)*G520))</f>
        <v>0</v>
      </c>
      <c r="BA520" s="154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58">
        <f>IF(S520="A",LOOKUP(S520,Sheet3!F$2:F$9,Sheet3!H$2:H$9)*(AN520+AJ520+0.5)*G520*IF(L520=1,2,IF(L520=2,1,0)),0)</f>
        <v>0</v>
      </c>
      <c r="BC520" s="159">
        <f t="shared" si="243"/>
        <v>0</v>
      </c>
      <c r="BD520" s="123">
        <f>LOOKUP($S520,Sheet3!$F$2:$F$9,Sheet3!I$2:I$9)*$G520*IF($L520=1,2,IF($L520=2,1,0))</f>
        <v>0</v>
      </c>
      <c r="BE520" s="123">
        <f>LOOKUP($S520,Sheet3!$F$2:$F$9,Sheet3!J$2:J$9)*$G520*IF($L520=1,2,IF($L520=2,1,0))</f>
        <v>0</v>
      </c>
      <c r="BF520" s="123">
        <f>LOOKUP($S520,Sheet3!$F$2:$F$9,Sheet3!K$2:K$9)*$G520*IF($L520=1,2,IF($L520=2,1,0))</f>
        <v>0</v>
      </c>
      <c r="BG520" s="123">
        <f>LOOKUP($S520,Sheet3!$F$2:$F$9,Sheet3!L$2:L$9)*$G520*IF($L520=1,2,IF($L520=2,1,0))</f>
        <v>0</v>
      </c>
      <c r="BH520" s="122">
        <f>LOOKUP($S520,Sheet3!$F$2:$F$9,Sheet3!M$2:M$9)*$G520*IF($L520=1,2,IF($L520=2,1,0))*2</f>
        <v>0</v>
      </c>
      <c r="BI520" s="122">
        <f>(AO520-Sheet3!$Q$4*IF($L520=1,2,IF($L520=2,1,0)))*LOOKUP(S520,Sheet3!F$2:F$9,Sheet3!M$2:M$9)*ROUNDUP(G520/Sheet3!$Q$7,0)</f>
        <v>0</v>
      </c>
      <c r="BJ520" s="122">
        <f>IF(S520="E",LOOKUP(Sheet3!$G$7,Sheet3!$A$18:$A$21,Sheet3!$B$18:$B$21),0)*G520*AN520*2</f>
        <v>0</v>
      </c>
      <c r="BK520" s="122">
        <f>IF(S520="E",LOOKUP(Sheet3!$G$7,Sheet3!$A$18:$A$21,Sheet3!$C$18:$C$21),0)*G520*AN520*2/1000</f>
        <v>0</v>
      </c>
      <c r="BL520" s="122">
        <f>IF(S520="E",LOOKUP(Sheet3!$G$7,Sheet3!$A$18:$A$21,Sheet3!$D$18:$D$21),0)*G520*AN520*2/1000</f>
        <v>0</v>
      </c>
      <c r="BN520" s="124">
        <f t="shared" si="244"/>
        <v>0</v>
      </c>
      <c r="BO520" s="124">
        <f t="shared" si="245"/>
        <v>0</v>
      </c>
      <c r="BP520" s="115"/>
      <c r="BQ520" s="56">
        <f t="shared" si="246"/>
        <v>0</v>
      </c>
      <c r="BR520" s="52">
        <f t="shared" si="247"/>
        <v>0</v>
      </c>
      <c r="BS520" s="52">
        <f t="shared" si="248"/>
        <v>0</v>
      </c>
      <c r="BT520" s="52">
        <f>IF(OR(LOOKUP(V520,Sheet2!A$3:A$25,Sheet2!B$3:B$25)=1,G520=0),0,AW520-AO520*0.2*G520)</f>
        <v>0</v>
      </c>
      <c r="BU520" s="52">
        <f t="shared" si="249"/>
        <v>0</v>
      </c>
      <c r="BV520" s="52">
        <f t="shared" si="250"/>
        <v>0</v>
      </c>
      <c r="BW520" s="32">
        <f t="shared" si="251"/>
        <v>0</v>
      </c>
    </row>
    <row r="521" spans="1:75">
      <c r="A521" s="110"/>
      <c r="D521" s="110">
        <f t="shared" si="232"/>
        <v>0</v>
      </c>
      <c r="E521" s="32"/>
      <c r="L521" s="32">
        <v>1</v>
      </c>
      <c r="M521" s="32">
        <v>0</v>
      </c>
      <c r="N521" s="32">
        <v>0</v>
      </c>
      <c r="O521" s="32">
        <v>0</v>
      </c>
      <c r="P521" s="32">
        <f t="shared" ref="P521:P584" si="255">IF(O521=0,0,AN521)</f>
        <v>0</v>
      </c>
      <c r="R521" s="111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2">
        <f t="shared" si="234"/>
        <v>0</v>
      </c>
      <c r="T521" s="113">
        <f t="shared" si="252"/>
        <v>0</v>
      </c>
      <c r="V521" s="137">
        <f t="shared" si="233"/>
        <v>0</v>
      </c>
      <c r="W521" s="138">
        <f t="shared" si="235"/>
        <v>0</v>
      </c>
      <c r="X521" s="138">
        <f t="shared" si="228"/>
        <v>0</v>
      </c>
      <c r="Y521" s="138">
        <f t="shared" si="229"/>
        <v>0</v>
      </c>
      <c r="Z521" s="138">
        <f>Y521+LOOKUP(V521,Sheet2!A$3:A$24,Sheet2!J$3:J$24)</f>
        <v>0</v>
      </c>
      <c r="AA521" s="138">
        <f t="shared" si="236"/>
        <v>0</v>
      </c>
      <c r="AB521" s="138">
        <f t="shared" si="230"/>
        <v>0</v>
      </c>
      <c r="AC521" s="138">
        <f t="shared" si="231"/>
        <v>0</v>
      </c>
      <c r="AD521" s="138">
        <f>AC521+LOOKUP(V521,Sheet2!A$3:A$24,Sheet2!J$3:J$24)</f>
        <v>0</v>
      </c>
      <c r="AE521" s="138">
        <f t="shared" si="237"/>
        <v>0</v>
      </c>
      <c r="AF521" s="138">
        <f t="shared" si="238"/>
        <v>0</v>
      </c>
      <c r="AG521" s="137">
        <f>LOOKUP(V521,Sheet2!A$3:A$24,Sheet2!K$3:K$24)</f>
        <v>0</v>
      </c>
      <c r="AH521" s="143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37">
        <f>LOOKUP(R521,Sheet3!A$2:A$7,Sheet3!D$2:D$7)</f>
        <v>0</v>
      </c>
      <c r="AJ521" s="137">
        <f t="shared" si="253"/>
        <v>0</v>
      </c>
      <c r="AK521" s="137">
        <f t="shared" si="254"/>
        <v>0</v>
      </c>
      <c r="AL521" s="138">
        <f t="shared" si="239"/>
        <v>0</v>
      </c>
      <c r="AM521" s="138">
        <f t="shared" si="240"/>
        <v>0</v>
      </c>
      <c r="AN521" s="138">
        <f t="shared" si="241"/>
        <v>0</v>
      </c>
      <c r="AO521" s="138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15"/>
      <c r="AQ521" s="152">
        <f t="shared" si="242"/>
        <v>0</v>
      </c>
      <c r="AR521" s="153">
        <f>LOOKUP(S521,Sheet3!F$2:F$9,Sheet3!G$2:G$9)*(AN521-AJ521)*(AN521-AJ521)/2*G521*IF(L521=1,2,IF(L521=2,1,0))</f>
        <v>0</v>
      </c>
      <c r="AS521" s="153">
        <f>LOOKUP(R521,Sheet3!A$2:A$6,Sheet3!B$2:B$6)*AO521*G521</f>
        <v>0</v>
      </c>
      <c r="AT521" s="153">
        <f>LOOKUP(R521,Sheet3!A$2:A$6,Sheet3!C$2:C$6)*AO521*G521</f>
        <v>0</v>
      </c>
      <c r="AU521" s="154">
        <f>IF(AND(AE521&gt;3.5,AF521&gt;3.5),LOOKUP(Sheet1!V521,Sheet2!A$3:A$24,Sheet2!U$3:U$24),LOOKUP(V521,Sheet2!A$3:A$24,Sheet2!T$3:T$24))*G521</f>
        <v>0</v>
      </c>
      <c r="AV521" s="154">
        <f>IF(AND(AE521&gt;3.5,AF521&gt;3.5),LOOKUP(Sheet1!V521,Sheet2!A$3:A$24,Sheet2!W$3:W$24),LOOKUP(V521,Sheet2!A$3:A$24,Sheet2!V$3:V$24))*G521</f>
        <v>0</v>
      </c>
      <c r="AW521" s="153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3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3">
        <f>LOOKUP(S521,Sheet3!F$2:F$9,Sheet3!G$2:G$9)*MIN((((Z521-Y521)+(AD521-AC521))/2+AH521+LOOKUP(V521,Sheet2!A$3:A$24,Sheet2!K$3:K$24)),AN521-AK521)^2/2*G521*IF(L521=1,2,IF(L521=2,1,0))</f>
        <v>0</v>
      </c>
      <c r="AZ521" s="153">
        <f>IF(G521=0,0,MAX(0,SUM(AQ521:AR521)-SUM(AS521:AY521)-BA521-LOOKUP(V521,Sheet2!A$3:A$24,Sheet2!Y$3:Y$24)*G521))</f>
        <v>0</v>
      </c>
      <c r="BA521" s="154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58">
        <f>IF(S521="A",LOOKUP(S521,Sheet3!F$2:F$9,Sheet3!H$2:H$9)*(AN521+AJ521+0.5)*G521*IF(L521=1,2,IF(L521=2,1,0)),0)</f>
        <v>0</v>
      </c>
      <c r="BC521" s="159">
        <f t="shared" si="243"/>
        <v>0</v>
      </c>
      <c r="BD521" s="123">
        <f>LOOKUP($S521,Sheet3!$F$2:$F$9,Sheet3!I$2:I$9)*$G521*IF($L521=1,2,IF($L521=2,1,0))</f>
        <v>0</v>
      </c>
      <c r="BE521" s="123">
        <f>LOOKUP($S521,Sheet3!$F$2:$F$9,Sheet3!J$2:J$9)*$G521*IF($L521=1,2,IF($L521=2,1,0))</f>
        <v>0</v>
      </c>
      <c r="BF521" s="123">
        <f>LOOKUP($S521,Sheet3!$F$2:$F$9,Sheet3!K$2:K$9)*$G521*IF($L521=1,2,IF($L521=2,1,0))</f>
        <v>0</v>
      </c>
      <c r="BG521" s="123">
        <f>LOOKUP($S521,Sheet3!$F$2:$F$9,Sheet3!L$2:L$9)*$G521*IF($L521=1,2,IF($L521=2,1,0))</f>
        <v>0</v>
      </c>
      <c r="BH521" s="122">
        <f>LOOKUP($S521,Sheet3!$F$2:$F$9,Sheet3!M$2:M$9)*$G521*IF($L521=1,2,IF($L521=2,1,0))*2</f>
        <v>0</v>
      </c>
      <c r="BI521" s="122">
        <f>(AO521-Sheet3!$Q$4*IF($L521=1,2,IF($L521=2,1,0)))*LOOKUP(S521,Sheet3!F$2:F$9,Sheet3!M$2:M$9)*ROUNDUP(G521/Sheet3!$Q$7,0)</f>
        <v>0</v>
      </c>
      <c r="BJ521" s="122">
        <f>IF(S521="E",LOOKUP(Sheet3!$G$7,Sheet3!$A$18:$A$21,Sheet3!$B$18:$B$21),0)*G521*AN521*2</f>
        <v>0</v>
      </c>
      <c r="BK521" s="122">
        <f>IF(S521="E",LOOKUP(Sheet3!$G$7,Sheet3!$A$18:$A$21,Sheet3!$C$18:$C$21),0)*G521*AN521*2/1000</f>
        <v>0</v>
      </c>
      <c r="BL521" s="122">
        <f>IF(S521="E",LOOKUP(Sheet3!$G$7,Sheet3!$A$18:$A$21,Sheet3!$D$18:$D$21),0)*G521*AN521*2/1000</f>
        <v>0</v>
      </c>
      <c r="BN521" s="124">
        <f t="shared" si="244"/>
        <v>0</v>
      </c>
      <c r="BO521" s="124">
        <f t="shared" si="245"/>
        <v>0</v>
      </c>
      <c r="BP521" s="115"/>
      <c r="BQ521" s="56">
        <f t="shared" si="246"/>
        <v>0</v>
      </c>
      <c r="BR521" s="52">
        <f t="shared" si="247"/>
        <v>0</v>
      </c>
      <c r="BS521" s="52">
        <f t="shared" si="248"/>
        <v>0</v>
      </c>
      <c r="BT521" s="52">
        <f>IF(OR(LOOKUP(V521,Sheet2!A$3:A$25,Sheet2!B$3:B$25)=1,G521=0),0,AW521-AO521*0.2*G521)</f>
        <v>0</v>
      </c>
      <c r="BU521" s="52">
        <f t="shared" si="249"/>
        <v>0</v>
      </c>
      <c r="BV521" s="52">
        <f t="shared" si="250"/>
        <v>0</v>
      </c>
      <c r="BW521" s="32">
        <f t="shared" si="251"/>
        <v>0</v>
      </c>
    </row>
    <row r="522" spans="1:75">
      <c r="A522" s="110"/>
      <c r="D522" s="110">
        <f t="shared" si="232"/>
        <v>0</v>
      </c>
      <c r="E522" s="32"/>
      <c r="L522" s="32">
        <v>1</v>
      </c>
      <c r="M522" s="32">
        <v>0</v>
      </c>
      <c r="N522" s="32">
        <v>0</v>
      </c>
      <c r="O522" s="32">
        <v>0</v>
      </c>
      <c r="P522" s="32">
        <f t="shared" si="255"/>
        <v>0</v>
      </c>
      <c r="R522" s="111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2">
        <f t="shared" si="234"/>
        <v>0</v>
      </c>
      <c r="T522" s="113">
        <f t="shared" si="252"/>
        <v>0</v>
      </c>
      <c r="V522" s="137">
        <f t="shared" si="233"/>
        <v>0</v>
      </c>
      <c r="W522" s="138">
        <f t="shared" si="235"/>
        <v>0</v>
      </c>
      <c r="X522" s="138">
        <f t="shared" ref="X522:X585" si="256">IF($G522=0,0,E522)</f>
        <v>0</v>
      </c>
      <c r="Y522" s="138">
        <f t="shared" ref="Y522:Y585" si="257">IF($G522=0,0,F522)</f>
        <v>0</v>
      </c>
      <c r="Z522" s="138">
        <f>Y522+LOOKUP(V522,Sheet2!A$3:A$24,Sheet2!J$3:J$24)</f>
        <v>0</v>
      </c>
      <c r="AA522" s="138">
        <f t="shared" si="236"/>
        <v>0</v>
      </c>
      <c r="AB522" s="138">
        <f t="shared" ref="AB522:AB585" si="258">IF($G522=0,0,E523)</f>
        <v>0</v>
      </c>
      <c r="AC522" s="138">
        <f t="shared" ref="AC522:AC585" si="259">IF($G522=0,0,F523)</f>
        <v>0</v>
      </c>
      <c r="AD522" s="138">
        <f>AC522+LOOKUP(V522,Sheet2!A$3:A$24,Sheet2!J$3:J$24)</f>
        <v>0</v>
      </c>
      <c r="AE522" s="138">
        <f t="shared" si="237"/>
        <v>0</v>
      </c>
      <c r="AF522" s="138">
        <f t="shared" si="238"/>
        <v>0</v>
      </c>
      <c r="AG522" s="137">
        <f>LOOKUP(V522,Sheet2!A$3:A$24,Sheet2!K$3:K$24)</f>
        <v>0</v>
      </c>
      <c r="AH522" s="143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37">
        <f>LOOKUP(R522,Sheet3!A$2:A$7,Sheet3!D$2:D$7)</f>
        <v>0</v>
      </c>
      <c r="AJ522" s="137">
        <f t="shared" si="253"/>
        <v>0</v>
      </c>
      <c r="AK522" s="137">
        <f t="shared" si="254"/>
        <v>0</v>
      </c>
      <c r="AL522" s="138">
        <f t="shared" si="239"/>
        <v>0</v>
      </c>
      <c r="AM522" s="138">
        <f t="shared" si="240"/>
        <v>0</v>
      </c>
      <c r="AN522" s="138">
        <f t="shared" si="241"/>
        <v>0</v>
      </c>
      <c r="AO522" s="138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15"/>
      <c r="AQ522" s="152">
        <f t="shared" si="242"/>
        <v>0</v>
      </c>
      <c r="AR522" s="153">
        <f>LOOKUP(S522,Sheet3!F$2:F$9,Sheet3!G$2:G$9)*(AN522-AJ522)*(AN522-AJ522)/2*G522*IF(L522=1,2,IF(L522=2,1,0))</f>
        <v>0</v>
      </c>
      <c r="AS522" s="153">
        <f>LOOKUP(R522,Sheet3!A$2:A$6,Sheet3!B$2:B$6)*AO522*G522</f>
        <v>0</v>
      </c>
      <c r="AT522" s="153">
        <f>LOOKUP(R522,Sheet3!A$2:A$6,Sheet3!C$2:C$6)*AO522*G522</f>
        <v>0</v>
      </c>
      <c r="AU522" s="154">
        <f>IF(AND(AE522&gt;3.5,AF522&gt;3.5),LOOKUP(Sheet1!V522,Sheet2!A$3:A$24,Sheet2!U$3:U$24),LOOKUP(V522,Sheet2!A$3:A$24,Sheet2!T$3:T$24))*G522</f>
        <v>0</v>
      </c>
      <c r="AV522" s="154">
        <f>IF(AND(AE522&gt;3.5,AF522&gt;3.5),LOOKUP(Sheet1!V522,Sheet2!A$3:A$24,Sheet2!W$3:W$24),LOOKUP(V522,Sheet2!A$3:A$24,Sheet2!V$3:V$24))*G522</f>
        <v>0</v>
      </c>
      <c r="AW522" s="153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3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3">
        <f>LOOKUP(S522,Sheet3!F$2:F$9,Sheet3!G$2:G$9)*MIN((((Z522-Y522)+(AD522-AC522))/2+AH522+LOOKUP(V522,Sheet2!A$3:A$24,Sheet2!K$3:K$24)),AN522-AK522)^2/2*G522*IF(L522=1,2,IF(L522=2,1,0))</f>
        <v>0</v>
      </c>
      <c r="AZ522" s="153">
        <f>IF(G522=0,0,MAX(0,SUM(AQ522:AR522)-SUM(AS522:AY522)-BA522-LOOKUP(V522,Sheet2!A$3:A$24,Sheet2!Y$3:Y$24)*G522))</f>
        <v>0</v>
      </c>
      <c r="BA522" s="154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58">
        <f>IF(S522="A",LOOKUP(S522,Sheet3!F$2:F$9,Sheet3!H$2:H$9)*(AN522+AJ522+0.5)*G522*IF(L522=1,2,IF(L522=2,1,0)),0)</f>
        <v>0</v>
      </c>
      <c r="BC522" s="159">
        <f t="shared" si="243"/>
        <v>0</v>
      </c>
      <c r="BD522" s="123">
        <f>LOOKUP($S522,Sheet3!$F$2:$F$9,Sheet3!I$2:I$9)*$G522*IF($L522=1,2,IF($L522=2,1,0))</f>
        <v>0</v>
      </c>
      <c r="BE522" s="123">
        <f>LOOKUP($S522,Sheet3!$F$2:$F$9,Sheet3!J$2:J$9)*$G522*IF($L522=1,2,IF($L522=2,1,0))</f>
        <v>0</v>
      </c>
      <c r="BF522" s="123">
        <f>LOOKUP($S522,Sheet3!$F$2:$F$9,Sheet3!K$2:K$9)*$G522*IF($L522=1,2,IF($L522=2,1,0))</f>
        <v>0</v>
      </c>
      <c r="BG522" s="123">
        <f>LOOKUP($S522,Sheet3!$F$2:$F$9,Sheet3!L$2:L$9)*$G522*IF($L522=1,2,IF($L522=2,1,0))</f>
        <v>0</v>
      </c>
      <c r="BH522" s="122">
        <f>LOOKUP($S522,Sheet3!$F$2:$F$9,Sheet3!M$2:M$9)*$G522*IF($L522=1,2,IF($L522=2,1,0))*2</f>
        <v>0</v>
      </c>
      <c r="BI522" s="122">
        <f>(AO522-Sheet3!$Q$4*IF($L522=1,2,IF($L522=2,1,0)))*LOOKUP(S522,Sheet3!F$2:F$9,Sheet3!M$2:M$9)*ROUNDUP(G522/Sheet3!$Q$7,0)</f>
        <v>0</v>
      </c>
      <c r="BJ522" s="122">
        <f>IF(S522="E",LOOKUP(Sheet3!$G$7,Sheet3!$A$18:$A$21,Sheet3!$B$18:$B$21),0)*G522*AN522*2</f>
        <v>0</v>
      </c>
      <c r="BK522" s="122">
        <f>IF(S522="E",LOOKUP(Sheet3!$G$7,Sheet3!$A$18:$A$21,Sheet3!$C$18:$C$21),0)*G522*AN522*2/1000</f>
        <v>0</v>
      </c>
      <c r="BL522" s="122">
        <f>IF(S522="E",LOOKUP(Sheet3!$G$7,Sheet3!$A$18:$A$21,Sheet3!$D$18:$D$21),0)*G522*AN522*2/1000</f>
        <v>0</v>
      </c>
      <c r="BN522" s="124">
        <f t="shared" si="244"/>
        <v>0</v>
      </c>
      <c r="BO522" s="124">
        <f t="shared" si="245"/>
        <v>0</v>
      </c>
      <c r="BP522" s="115"/>
      <c r="BQ522" s="56">
        <f t="shared" si="246"/>
        <v>0</v>
      </c>
      <c r="BR522" s="52">
        <f t="shared" si="247"/>
        <v>0</v>
      </c>
      <c r="BS522" s="52">
        <f t="shared" si="248"/>
        <v>0</v>
      </c>
      <c r="BT522" s="52">
        <f>IF(OR(LOOKUP(V522,Sheet2!A$3:A$25,Sheet2!B$3:B$25)=1,G522=0),0,AW522-AO522*0.2*G522)</f>
        <v>0</v>
      </c>
      <c r="BU522" s="52">
        <f t="shared" si="249"/>
        <v>0</v>
      </c>
      <c r="BV522" s="52">
        <f t="shared" si="250"/>
        <v>0</v>
      </c>
      <c r="BW522" s="32">
        <f t="shared" si="251"/>
        <v>0</v>
      </c>
    </row>
    <row r="523" spans="1:75">
      <c r="A523" s="110"/>
      <c r="D523" s="110">
        <f t="shared" si="232"/>
        <v>0</v>
      </c>
      <c r="E523" s="32"/>
      <c r="L523" s="32">
        <v>1</v>
      </c>
      <c r="M523" s="32">
        <v>0</v>
      </c>
      <c r="N523" s="32">
        <v>0</v>
      </c>
      <c r="O523" s="32">
        <v>0</v>
      </c>
      <c r="P523" s="32">
        <f t="shared" si="255"/>
        <v>0</v>
      </c>
      <c r="R523" s="111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2">
        <f t="shared" si="234"/>
        <v>0</v>
      </c>
      <c r="T523" s="113">
        <f t="shared" si="252"/>
        <v>0</v>
      </c>
      <c r="V523" s="137">
        <f t="shared" si="233"/>
        <v>0</v>
      </c>
      <c r="W523" s="138">
        <f t="shared" si="235"/>
        <v>0</v>
      </c>
      <c r="X523" s="138">
        <f t="shared" si="256"/>
        <v>0</v>
      </c>
      <c r="Y523" s="138">
        <f t="shared" si="257"/>
        <v>0</v>
      </c>
      <c r="Z523" s="138">
        <f>Y523+LOOKUP(V523,Sheet2!A$3:A$24,Sheet2!J$3:J$24)</f>
        <v>0</v>
      </c>
      <c r="AA523" s="138">
        <f t="shared" si="236"/>
        <v>0</v>
      </c>
      <c r="AB523" s="138">
        <f t="shared" si="258"/>
        <v>0</v>
      </c>
      <c r="AC523" s="138">
        <f t="shared" si="259"/>
        <v>0</v>
      </c>
      <c r="AD523" s="138">
        <f>AC523+LOOKUP(V523,Sheet2!A$3:A$24,Sheet2!J$3:J$24)</f>
        <v>0</v>
      </c>
      <c r="AE523" s="138">
        <f t="shared" si="237"/>
        <v>0</v>
      </c>
      <c r="AF523" s="138">
        <f t="shared" si="238"/>
        <v>0</v>
      </c>
      <c r="AG523" s="137">
        <f>LOOKUP(V523,Sheet2!A$3:A$24,Sheet2!K$3:K$24)</f>
        <v>0</v>
      </c>
      <c r="AH523" s="143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37">
        <f>LOOKUP(R523,Sheet3!A$2:A$7,Sheet3!D$2:D$7)</f>
        <v>0</v>
      </c>
      <c r="AJ523" s="137">
        <f t="shared" si="253"/>
        <v>0</v>
      </c>
      <c r="AK523" s="137">
        <f t="shared" si="254"/>
        <v>0</v>
      </c>
      <c r="AL523" s="138">
        <f t="shared" si="239"/>
        <v>0</v>
      </c>
      <c r="AM523" s="138">
        <f t="shared" si="240"/>
        <v>0</v>
      </c>
      <c r="AN523" s="138">
        <f t="shared" si="241"/>
        <v>0</v>
      </c>
      <c r="AO523" s="138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15"/>
      <c r="AQ523" s="152">
        <f t="shared" si="242"/>
        <v>0</v>
      </c>
      <c r="AR523" s="153">
        <f>LOOKUP(S523,Sheet3!F$2:F$9,Sheet3!G$2:G$9)*(AN523-AJ523)*(AN523-AJ523)/2*G523*IF(L523=1,2,IF(L523=2,1,0))</f>
        <v>0</v>
      </c>
      <c r="AS523" s="153">
        <f>LOOKUP(R523,Sheet3!A$2:A$6,Sheet3!B$2:B$6)*AO523*G523</f>
        <v>0</v>
      </c>
      <c r="AT523" s="153">
        <f>LOOKUP(R523,Sheet3!A$2:A$6,Sheet3!C$2:C$6)*AO523*G523</f>
        <v>0</v>
      </c>
      <c r="AU523" s="154">
        <f>IF(AND(AE523&gt;3.5,AF523&gt;3.5),LOOKUP(Sheet1!V523,Sheet2!A$3:A$24,Sheet2!U$3:U$24),LOOKUP(V523,Sheet2!A$3:A$24,Sheet2!T$3:T$24))*G523</f>
        <v>0</v>
      </c>
      <c r="AV523" s="154">
        <f>IF(AND(AE523&gt;3.5,AF523&gt;3.5),LOOKUP(Sheet1!V523,Sheet2!A$3:A$24,Sheet2!W$3:W$24),LOOKUP(V523,Sheet2!A$3:A$24,Sheet2!V$3:V$24))*G523</f>
        <v>0</v>
      </c>
      <c r="AW523" s="153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3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3">
        <f>LOOKUP(S523,Sheet3!F$2:F$9,Sheet3!G$2:G$9)*MIN((((Z523-Y523)+(AD523-AC523))/2+AH523+LOOKUP(V523,Sheet2!A$3:A$24,Sheet2!K$3:K$24)),AN523-AK523)^2/2*G523*IF(L523=1,2,IF(L523=2,1,0))</f>
        <v>0</v>
      </c>
      <c r="AZ523" s="153">
        <f>IF(G523=0,0,MAX(0,SUM(AQ523:AR523)-SUM(AS523:AY523)-BA523-LOOKUP(V523,Sheet2!A$3:A$24,Sheet2!Y$3:Y$24)*G523))</f>
        <v>0</v>
      </c>
      <c r="BA523" s="154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58">
        <f>IF(S523="A",LOOKUP(S523,Sheet3!F$2:F$9,Sheet3!H$2:H$9)*(AN523+AJ523+0.5)*G523*IF(L523=1,2,IF(L523=2,1,0)),0)</f>
        <v>0</v>
      </c>
      <c r="BC523" s="159">
        <f t="shared" si="243"/>
        <v>0</v>
      </c>
      <c r="BD523" s="123">
        <f>LOOKUP($S523,Sheet3!$F$2:$F$9,Sheet3!I$2:I$9)*$G523*IF($L523=1,2,IF($L523=2,1,0))</f>
        <v>0</v>
      </c>
      <c r="BE523" s="123">
        <f>LOOKUP($S523,Sheet3!$F$2:$F$9,Sheet3!J$2:J$9)*$G523*IF($L523=1,2,IF($L523=2,1,0))</f>
        <v>0</v>
      </c>
      <c r="BF523" s="123">
        <f>LOOKUP($S523,Sheet3!$F$2:$F$9,Sheet3!K$2:K$9)*$G523*IF($L523=1,2,IF($L523=2,1,0))</f>
        <v>0</v>
      </c>
      <c r="BG523" s="123">
        <f>LOOKUP($S523,Sheet3!$F$2:$F$9,Sheet3!L$2:L$9)*$G523*IF($L523=1,2,IF($L523=2,1,0))</f>
        <v>0</v>
      </c>
      <c r="BH523" s="122">
        <f>LOOKUP($S523,Sheet3!$F$2:$F$9,Sheet3!M$2:M$9)*$G523*IF($L523=1,2,IF($L523=2,1,0))*2</f>
        <v>0</v>
      </c>
      <c r="BI523" s="122">
        <f>(AO523-Sheet3!$Q$4*IF($L523=1,2,IF($L523=2,1,0)))*LOOKUP(S523,Sheet3!F$2:F$9,Sheet3!M$2:M$9)*ROUNDUP(G523/Sheet3!$Q$7,0)</f>
        <v>0</v>
      </c>
      <c r="BJ523" s="122">
        <f>IF(S523="E",LOOKUP(Sheet3!$G$7,Sheet3!$A$18:$A$21,Sheet3!$B$18:$B$21),0)*G523*AN523*2</f>
        <v>0</v>
      </c>
      <c r="BK523" s="122">
        <f>IF(S523="E",LOOKUP(Sheet3!$G$7,Sheet3!$A$18:$A$21,Sheet3!$C$18:$C$21),0)*G523*AN523*2/1000</f>
        <v>0</v>
      </c>
      <c r="BL523" s="122">
        <f>IF(S523="E",LOOKUP(Sheet3!$G$7,Sheet3!$A$18:$A$21,Sheet3!$D$18:$D$21),0)*G523*AN523*2/1000</f>
        <v>0</v>
      </c>
      <c r="BN523" s="124">
        <f t="shared" si="244"/>
        <v>0</v>
      </c>
      <c r="BO523" s="124">
        <f t="shared" si="245"/>
        <v>0</v>
      </c>
      <c r="BP523" s="115"/>
      <c r="BQ523" s="56">
        <f t="shared" si="246"/>
        <v>0</v>
      </c>
      <c r="BR523" s="52">
        <f t="shared" si="247"/>
        <v>0</v>
      </c>
      <c r="BS523" s="52">
        <f t="shared" si="248"/>
        <v>0</v>
      </c>
      <c r="BT523" s="52">
        <f>IF(OR(LOOKUP(V523,Sheet2!A$3:A$25,Sheet2!B$3:B$25)=1,G523=0),0,AW523-AO523*0.2*G523)</f>
        <v>0</v>
      </c>
      <c r="BU523" s="52">
        <f t="shared" si="249"/>
        <v>0</v>
      </c>
      <c r="BV523" s="52">
        <f t="shared" si="250"/>
        <v>0</v>
      </c>
      <c r="BW523" s="32">
        <f t="shared" si="251"/>
        <v>0</v>
      </c>
    </row>
    <row r="524" spans="1:75">
      <c r="A524" s="110"/>
      <c r="D524" s="110">
        <f t="shared" si="232"/>
        <v>0</v>
      </c>
      <c r="E524" s="32"/>
      <c r="L524" s="32">
        <v>1</v>
      </c>
      <c r="M524" s="32">
        <v>0</v>
      </c>
      <c r="N524" s="32">
        <v>0</v>
      </c>
      <c r="O524" s="32">
        <v>0</v>
      </c>
      <c r="P524" s="32">
        <f t="shared" si="255"/>
        <v>0</v>
      </c>
      <c r="R524" s="111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2">
        <f t="shared" si="234"/>
        <v>0</v>
      </c>
      <c r="T524" s="113">
        <f t="shared" si="252"/>
        <v>0</v>
      </c>
      <c r="V524" s="137">
        <f t="shared" si="233"/>
        <v>0</v>
      </c>
      <c r="W524" s="138">
        <f t="shared" si="235"/>
        <v>0</v>
      </c>
      <c r="X524" s="138">
        <f t="shared" si="256"/>
        <v>0</v>
      </c>
      <c r="Y524" s="138">
        <f t="shared" si="257"/>
        <v>0</v>
      </c>
      <c r="Z524" s="138">
        <f>Y524+LOOKUP(V524,Sheet2!A$3:A$24,Sheet2!J$3:J$24)</f>
        <v>0</v>
      </c>
      <c r="AA524" s="138">
        <f t="shared" si="236"/>
        <v>0</v>
      </c>
      <c r="AB524" s="138">
        <f t="shared" si="258"/>
        <v>0</v>
      </c>
      <c r="AC524" s="138">
        <f t="shared" si="259"/>
        <v>0</v>
      </c>
      <c r="AD524" s="138">
        <f>AC524+LOOKUP(V524,Sheet2!A$3:A$24,Sheet2!J$3:J$24)</f>
        <v>0</v>
      </c>
      <c r="AE524" s="138">
        <f t="shared" si="237"/>
        <v>0</v>
      </c>
      <c r="AF524" s="138">
        <f t="shared" si="238"/>
        <v>0</v>
      </c>
      <c r="AG524" s="137">
        <f>LOOKUP(V524,Sheet2!A$3:A$24,Sheet2!K$3:K$24)</f>
        <v>0</v>
      </c>
      <c r="AH524" s="143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37">
        <f>LOOKUP(R524,Sheet3!A$2:A$7,Sheet3!D$2:D$7)</f>
        <v>0</v>
      </c>
      <c r="AJ524" s="137">
        <f t="shared" si="253"/>
        <v>0</v>
      </c>
      <c r="AK524" s="137">
        <f t="shared" si="254"/>
        <v>0</v>
      </c>
      <c r="AL524" s="138">
        <f t="shared" si="239"/>
        <v>0</v>
      </c>
      <c r="AM524" s="138">
        <f t="shared" si="240"/>
        <v>0</v>
      </c>
      <c r="AN524" s="138">
        <f t="shared" si="241"/>
        <v>0</v>
      </c>
      <c r="AO524" s="138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15"/>
      <c r="AQ524" s="152">
        <f t="shared" si="242"/>
        <v>0</v>
      </c>
      <c r="AR524" s="153">
        <f>LOOKUP(S524,Sheet3!F$2:F$9,Sheet3!G$2:G$9)*(AN524-AJ524)*(AN524-AJ524)/2*G524*IF(L524=1,2,IF(L524=2,1,0))</f>
        <v>0</v>
      </c>
      <c r="AS524" s="153">
        <f>LOOKUP(R524,Sheet3!A$2:A$6,Sheet3!B$2:B$6)*AO524*G524</f>
        <v>0</v>
      </c>
      <c r="AT524" s="153">
        <f>LOOKUP(R524,Sheet3!A$2:A$6,Sheet3!C$2:C$6)*AO524*G524</f>
        <v>0</v>
      </c>
      <c r="AU524" s="154">
        <f>IF(AND(AE524&gt;3.5,AF524&gt;3.5),LOOKUP(Sheet1!V524,Sheet2!A$3:A$24,Sheet2!U$3:U$24),LOOKUP(V524,Sheet2!A$3:A$24,Sheet2!T$3:T$24))*G524</f>
        <v>0</v>
      </c>
      <c r="AV524" s="154">
        <f>IF(AND(AE524&gt;3.5,AF524&gt;3.5),LOOKUP(Sheet1!V524,Sheet2!A$3:A$24,Sheet2!W$3:W$24),LOOKUP(V524,Sheet2!A$3:A$24,Sheet2!V$3:V$24))*G524</f>
        <v>0</v>
      </c>
      <c r="AW524" s="153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3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3">
        <f>LOOKUP(S524,Sheet3!F$2:F$9,Sheet3!G$2:G$9)*MIN((((Z524-Y524)+(AD524-AC524))/2+AH524+LOOKUP(V524,Sheet2!A$3:A$24,Sheet2!K$3:K$24)),AN524-AK524)^2/2*G524*IF(L524=1,2,IF(L524=2,1,0))</f>
        <v>0</v>
      </c>
      <c r="AZ524" s="153">
        <f>IF(G524=0,0,MAX(0,SUM(AQ524:AR524)-SUM(AS524:AY524)-BA524-LOOKUP(V524,Sheet2!A$3:A$24,Sheet2!Y$3:Y$24)*G524))</f>
        <v>0</v>
      </c>
      <c r="BA524" s="154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58">
        <f>IF(S524="A",LOOKUP(S524,Sheet3!F$2:F$9,Sheet3!H$2:H$9)*(AN524+AJ524+0.5)*G524*IF(L524=1,2,IF(L524=2,1,0)),0)</f>
        <v>0</v>
      </c>
      <c r="BC524" s="159">
        <f t="shared" si="243"/>
        <v>0</v>
      </c>
      <c r="BD524" s="123">
        <f>LOOKUP($S524,Sheet3!$F$2:$F$9,Sheet3!I$2:I$9)*$G524*IF($L524=1,2,IF($L524=2,1,0))</f>
        <v>0</v>
      </c>
      <c r="BE524" s="123">
        <f>LOOKUP($S524,Sheet3!$F$2:$F$9,Sheet3!J$2:J$9)*$G524*IF($L524=1,2,IF($L524=2,1,0))</f>
        <v>0</v>
      </c>
      <c r="BF524" s="123">
        <f>LOOKUP($S524,Sheet3!$F$2:$F$9,Sheet3!K$2:K$9)*$G524*IF($L524=1,2,IF($L524=2,1,0))</f>
        <v>0</v>
      </c>
      <c r="BG524" s="123">
        <f>LOOKUP($S524,Sheet3!$F$2:$F$9,Sheet3!L$2:L$9)*$G524*IF($L524=1,2,IF($L524=2,1,0))</f>
        <v>0</v>
      </c>
      <c r="BH524" s="122">
        <f>LOOKUP($S524,Sheet3!$F$2:$F$9,Sheet3!M$2:M$9)*$G524*IF($L524=1,2,IF($L524=2,1,0))*2</f>
        <v>0</v>
      </c>
      <c r="BI524" s="122">
        <f>(AO524-Sheet3!$Q$4*IF($L524=1,2,IF($L524=2,1,0)))*LOOKUP(S524,Sheet3!F$2:F$9,Sheet3!M$2:M$9)*ROUNDUP(G524/Sheet3!$Q$7,0)</f>
        <v>0</v>
      </c>
      <c r="BJ524" s="122">
        <f>IF(S524="E",LOOKUP(Sheet3!$G$7,Sheet3!$A$18:$A$21,Sheet3!$B$18:$B$21),0)*G524*AN524*2</f>
        <v>0</v>
      </c>
      <c r="BK524" s="122">
        <f>IF(S524="E",LOOKUP(Sheet3!$G$7,Sheet3!$A$18:$A$21,Sheet3!$C$18:$C$21),0)*G524*AN524*2/1000</f>
        <v>0</v>
      </c>
      <c r="BL524" s="122">
        <f>IF(S524="E",LOOKUP(Sheet3!$G$7,Sheet3!$A$18:$A$21,Sheet3!$D$18:$D$21),0)*G524*AN524*2/1000</f>
        <v>0</v>
      </c>
      <c r="BN524" s="124">
        <f t="shared" si="244"/>
        <v>0</v>
      </c>
      <c r="BO524" s="124">
        <f t="shared" si="245"/>
        <v>0</v>
      </c>
      <c r="BP524" s="115"/>
      <c r="BQ524" s="56">
        <f t="shared" si="246"/>
        <v>0</v>
      </c>
      <c r="BR524" s="52">
        <f t="shared" si="247"/>
        <v>0</v>
      </c>
      <c r="BS524" s="52">
        <f t="shared" si="248"/>
        <v>0</v>
      </c>
      <c r="BT524" s="52">
        <f>IF(OR(LOOKUP(V524,Sheet2!A$3:A$25,Sheet2!B$3:B$25)=1,G524=0),0,AW524-AO524*0.2*G524)</f>
        <v>0</v>
      </c>
      <c r="BU524" s="52">
        <f t="shared" si="249"/>
        <v>0</v>
      </c>
      <c r="BV524" s="52">
        <f t="shared" si="250"/>
        <v>0</v>
      </c>
      <c r="BW524" s="32">
        <f t="shared" si="251"/>
        <v>0</v>
      </c>
    </row>
    <row r="525" spans="1:75">
      <c r="A525" s="110"/>
      <c r="D525" s="110">
        <f t="shared" si="232"/>
        <v>0</v>
      </c>
      <c r="E525" s="32"/>
      <c r="L525" s="32">
        <v>1</v>
      </c>
      <c r="M525" s="32">
        <v>0</v>
      </c>
      <c r="N525" s="32">
        <v>0</v>
      </c>
      <c r="O525" s="32">
        <v>0</v>
      </c>
      <c r="P525" s="32">
        <f t="shared" si="255"/>
        <v>0</v>
      </c>
      <c r="R525" s="111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2">
        <f t="shared" si="234"/>
        <v>0</v>
      </c>
      <c r="T525" s="113">
        <f t="shared" si="252"/>
        <v>0</v>
      </c>
      <c r="V525" s="137">
        <f t="shared" si="233"/>
        <v>0</v>
      </c>
      <c r="W525" s="138">
        <f t="shared" si="235"/>
        <v>0</v>
      </c>
      <c r="X525" s="138">
        <f t="shared" si="256"/>
        <v>0</v>
      </c>
      <c r="Y525" s="138">
        <f t="shared" si="257"/>
        <v>0</v>
      </c>
      <c r="Z525" s="138">
        <f>Y525+LOOKUP(V525,Sheet2!A$3:A$24,Sheet2!J$3:J$24)</f>
        <v>0</v>
      </c>
      <c r="AA525" s="138">
        <f t="shared" si="236"/>
        <v>0</v>
      </c>
      <c r="AB525" s="138">
        <f t="shared" si="258"/>
        <v>0</v>
      </c>
      <c r="AC525" s="138">
        <f t="shared" si="259"/>
        <v>0</v>
      </c>
      <c r="AD525" s="138">
        <f>AC525+LOOKUP(V525,Sheet2!A$3:A$24,Sheet2!J$3:J$24)</f>
        <v>0</v>
      </c>
      <c r="AE525" s="138">
        <f t="shared" si="237"/>
        <v>0</v>
      </c>
      <c r="AF525" s="138">
        <f t="shared" si="238"/>
        <v>0</v>
      </c>
      <c r="AG525" s="137">
        <f>LOOKUP(V525,Sheet2!A$3:A$24,Sheet2!K$3:K$24)</f>
        <v>0</v>
      </c>
      <c r="AH525" s="143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37">
        <f>LOOKUP(R525,Sheet3!A$2:A$7,Sheet3!D$2:D$7)</f>
        <v>0</v>
      </c>
      <c r="AJ525" s="137">
        <f t="shared" si="253"/>
        <v>0</v>
      </c>
      <c r="AK525" s="137">
        <f t="shared" si="254"/>
        <v>0</v>
      </c>
      <c r="AL525" s="138">
        <f t="shared" si="239"/>
        <v>0</v>
      </c>
      <c r="AM525" s="138">
        <f t="shared" si="240"/>
        <v>0</v>
      </c>
      <c r="AN525" s="138">
        <f t="shared" si="241"/>
        <v>0</v>
      </c>
      <c r="AO525" s="138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15"/>
      <c r="AQ525" s="152">
        <f t="shared" si="242"/>
        <v>0</v>
      </c>
      <c r="AR525" s="153">
        <f>LOOKUP(S525,Sheet3!F$2:F$9,Sheet3!G$2:G$9)*(AN525-AJ525)*(AN525-AJ525)/2*G525*IF(L525=1,2,IF(L525=2,1,0))</f>
        <v>0</v>
      </c>
      <c r="AS525" s="153">
        <f>LOOKUP(R525,Sheet3!A$2:A$6,Sheet3!B$2:B$6)*AO525*G525</f>
        <v>0</v>
      </c>
      <c r="AT525" s="153">
        <f>LOOKUP(R525,Sheet3!A$2:A$6,Sheet3!C$2:C$6)*AO525*G525</f>
        <v>0</v>
      </c>
      <c r="AU525" s="154">
        <f>IF(AND(AE525&gt;3.5,AF525&gt;3.5),LOOKUP(Sheet1!V525,Sheet2!A$3:A$24,Sheet2!U$3:U$24),LOOKUP(V525,Sheet2!A$3:A$24,Sheet2!T$3:T$24))*G525</f>
        <v>0</v>
      </c>
      <c r="AV525" s="154">
        <f>IF(AND(AE525&gt;3.5,AF525&gt;3.5),LOOKUP(Sheet1!V525,Sheet2!A$3:A$24,Sheet2!W$3:W$24),LOOKUP(V525,Sheet2!A$3:A$24,Sheet2!V$3:V$24))*G525</f>
        <v>0</v>
      </c>
      <c r="AW525" s="153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3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3">
        <f>LOOKUP(S525,Sheet3!F$2:F$9,Sheet3!G$2:G$9)*MIN((((Z525-Y525)+(AD525-AC525))/2+AH525+LOOKUP(V525,Sheet2!A$3:A$24,Sheet2!K$3:K$24)),AN525-AK525)^2/2*G525*IF(L525=1,2,IF(L525=2,1,0))</f>
        <v>0</v>
      </c>
      <c r="AZ525" s="153">
        <f>IF(G525=0,0,MAX(0,SUM(AQ525:AR525)-SUM(AS525:AY525)-BA525-LOOKUP(V525,Sheet2!A$3:A$24,Sheet2!Y$3:Y$24)*G525))</f>
        <v>0</v>
      </c>
      <c r="BA525" s="154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58">
        <f>IF(S525="A",LOOKUP(S525,Sheet3!F$2:F$9,Sheet3!H$2:H$9)*(AN525+AJ525+0.5)*G525*IF(L525=1,2,IF(L525=2,1,0)),0)</f>
        <v>0</v>
      </c>
      <c r="BC525" s="159">
        <f t="shared" si="243"/>
        <v>0</v>
      </c>
      <c r="BD525" s="123">
        <f>LOOKUP($S525,Sheet3!$F$2:$F$9,Sheet3!I$2:I$9)*$G525*IF($L525=1,2,IF($L525=2,1,0))</f>
        <v>0</v>
      </c>
      <c r="BE525" s="123">
        <f>LOOKUP($S525,Sheet3!$F$2:$F$9,Sheet3!J$2:J$9)*$G525*IF($L525=1,2,IF($L525=2,1,0))</f>
        <v>0</v>
      </c>
      <c r="BF525" s="123">
        <f>LOOKUP($S525,Sheet3!$F$2:$F$9,Sheet3!K$2:K$9)*$G525*IF($L525=1,2,IF($L525=2,1,0))</f>
        <v>0</v>
      </c>
      <c r="BG525" s="123">
        <f>LOOKUP($S525,Sheet3!$F$2:$F$9,Sheet3!L$2:L$9)*$G525*IF($L525=1,2,IF($L525=2,1,0))</f>
        <v>0</v>
      </c>
      <c r="BH525" s="122">
        <f>LOOKUP($S525,Sheet3!$F$2:$F$9,Sheet3!M$2:M$9)*$G525*IF($L525=1,2,IF($L525=2,1,0))*2</f>
        <v>0</v>
      </c>
      <c r="BI525" s="122">
        <f>(AO525-Sheet3!$Q$4*IF($L525=1,2,IF($L525=2,1,0)))*LOOKUP(S525,Sheet3!F$2:F$9,Sheet3!M$2:M$9)*ROUNDUP(G525/Sheet3!$Q$7,0)</f>
        <v>0</v>
      </c>
      <c r="BJ525" s="122">
        <f>IF(S525="E",LOOKUP(Sheet3!$G$7,Sheet3!$A$18:$A$21,Sheet3!$B$18:$B$21),0)*G525*AN525*2</f>
        <v>0</v>
      </c>
      <c r="BK525" s="122">
        <f>IF(S525="E",LOOKUP(Sheet3!$G$7,Sheet3!$A$18:$A$21,Sheet3!$C$18:$C$21),0)*G525*AN525*2/1000</f>
        <v>0</v>
      </c>
      <c r="BL525" s="122">
        <f>IF(S525="E",LOOKUP(Sheet3!$G$7,Sheet3!$A$18:$A$21,Sheet3!$D$18:$D$21),0)*G525*AN525*2/1000</f>
        <v>0</v>
      </c>
      <c r="BN525" s="124">
        <f t="shared" si="244"/>
        <v>0</v>
      </c>
      <c r="BO525" s="124">
        <f t="shared" si="245"/>
        <v>0</v>
      </c>
      <c r="BP525" s="115"/>
      <c r="BQ525" s="56">
        <f t="shared" si="246"/>
        <v>0</v>
      </c>
      <c r="BR525" s="52">
        <f t="shared" si="247"/>
        <v>0</v>
      </c>
      <c r="BS525" s="52">
        <f t="shared" si="248"/>
        <v>0</v>
      </c>
      <c r="BT525" s="52">
        <f>IF(OR(LOOKUP(V525,Sheet2!A$3:A$25,Sheet2!B$3:B$25)=1,G525=0),0,AW525-AO525*0.2*G525)</f>
        <v>0</v>
      </c>
      <c r="BU525" s="52">
        <f t="shared" si="249"/>
        <v>0</v>
      </c>
      <c r="BV525" s="52">
        <f t="shared" si="250"/>
        <v>0</v>
      </c>
      <c r="BW525" s="32">
        <f t="shared" si="251"/>
        <v>0</v>
      </c>
    </row>
    <row r="526" spans="1:75">
      <c r="A526" s="110"/>
      <c r="D526" s="110">
        <f t="shared" si="232"/>
        <v>0</v>
      </c>
      <c r="E526" s="32"/>
      <c r="L526" s="32">
        <v>1</v>
      </c>
      <c r="M526" s="32">
        <v>0</v>
      </c>
      <c r="N526" s="32">
        <v>0</v>
      </c>
      <c r="O526" s="32">
        <v>0</v>
      </c>
      <c r="P526" s="32">
        <f t="shared" si="255"/>
        <v>0</v>
      </c>
      <c r="R526" s="111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2">
        <f t="shared" si="234"/>
        <v>0</v>
      </c>
      <c r="T526" s="113">
        <f t="shared" si="252"/>
        <v>0</v>
      </c>
      <c r="V526" s="137">
        <f t="shared" si="233"/>
        <v>0</v>
      </c>
      <c r="W526" s="138">
        <f t="shared" si="235"/>
        <v>0</v>
      </c>
      <c r="X526" s="138">
        <f t="shared" si="256"/>
        <v>0</v>
      </c>
      <c r="Y526" s="138">
        <f t="shared" si="257"/>
        <v>0</v>
      </c>
      <c r="Z526" s="138">
        <f>Y526+LOOKUP(V526,Sheet2!A$3:A$24,Sheet2!J$3:J$24)</f>
        <v>0</v>
      </c>
      <c r="AA526" s="138">
        <f t="shared" si="236"/>
        <v>0</v>
      </c>
      <c r="AB526" s="138">
        <f t="shared" si="258"/>
        <v>0</v>
      </c>
      <c r="AC526" s="138">
        <f t="shared" si="259"/>
        <v>0</v>
      </c>
      <c r="AD526" s="138">
        <f>AC526+LOOKUP(V526,Sheet2!A$3:A$24,Sheet2!J$3:J$24)</f>
        <v>0</v>
      </c>
      <c r="AE526" s="138">
        <f t="shared" si="237"/>
        <v>0</v>
      </c>
      <c r="AF526" s="138">
        <f t="shared" si="238"/>
        <v>0</v>
      </c>
      <c r="AG526" s="137">
        <f>LOOKUP(V526,Sheet2!A$3:A$24,Sheet2!K$3:K$24)</f>
        <v>0</v>
      </c>
      <c r="AH526" s="143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37">
        <f>LOOKUP(R526,Sheet3!A$2:A$7,Sheet3!D$2:D$7)</f>
        <v>0</v>
      </c>
      <c r="AJ526" s="137">
        <f t="shared" si="253"/>
        <v>0</v>
      </c>
      <c r="AK526" s="137">
        <f t="shared" si="254"/>
        <v>0</v>
      </c>
      <c r="AL526" s="138">
        <f t="shared" si="239"/>
        <v>0</v>
      </c>
      <c r="AM526" s="138">
        <f t="shared" si="240"/>
        <v>0</v>
      </c>
      <c r="AN526" s="138">
        <f t="shared" si="241"/>
        <v>0</v>
      </c>
      <c r="AO526" s="138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15"/>
      <c r="AQ526" s="152">
        <f t="shared" si="242"/>
        <v>0</v>
      </c>
      <c r="AR526" s="153">
        <f>LOOKUP(S526,Sheet3!F$2:F$9,Sheet3!G$2:G$9)*(AN526-AJ526)*(AN526-AJ526)/2*G526*IF(L526=1,2,IF(L526=2,1,0))</f>
        <v>0</v>
      </c>
      <c r="AS526" s="153">
        <f>LOOKUP(R526,Sheet3!A$2:A$6,Sheet3!B$2:B$6)*AO526*G526</f>
        <v>0</v>
      </c>
      <c r="AT526" s="153">
        <f>LOOKUP(R526,Sheet3!A$2:A$6,Sheet3!C$2:C$6)*AO526*G526</f>
        <v>0</v>
      </c>
      <c r="AU526" s="154">
        <f>IF(AND(AE526&gt;3.5,AF526&gt;3.5),LOOKUP(Sheet1!V526,Sheet2!A$3:A$24,Sheet2!U$3:U$24),LOOKUP(V526,Sheet2!A$3:A$24,Sheet2!T$3:T$24))*G526</f>
        <v>0</v>
      </c>
      <c r="AV526" s="154">
        <f>IF(AND(AE526&gt;3.5,AF526&gt;3.5),LOOKUP(Sheet1!V526,Sheet2!A$3:A$24,Sheet2!W$3:W$24),LOOKUP(V526,Sheet2!A$3:A$24,Sheet2!V$3:V$24))*G526</f>
        <v>0</v>
      </c>
      <c r="AW526" s="153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3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3">
        <f>LOOKUP(S526,Sheet3!F$2:F$9,Sheet3!G$2:G$9)*MIN((((Z526-Y526)+(AD526-AC526))/2+AH526+LOOKUP(V526,Sheet2!A$3:A$24,Sheet2!K$3:K$24)),AN526-AK526)^2/2*G526*IF(L526=1,2,IF(L526=2,1,0))</f>
        <v>0</v>
      </c>
      <c r="AZ526" s="153">
        <f>IF(G526=0,0,MAX(0,SUM(AQ526:AR526)-SUM(AS526:AY526)-BA526-LOOKUP(V526,Sheet2!A$3:A$24,Sheet2!Y$3:Y$24)*G526))</f>
        <v>0</v>
      </c>
      <c r="BA526" s="154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58">
        <f>IF(S526="A",LOOKUP(S526,Sheet3!F$2:F$9,Sheet3!H$2:H$9)*(AN526+AJ526+0.5)*G526*IF(L526=1,2,IF(L526=2,1,0)),0)</f>
        <v>0</v>
      </c>
      <c r="BC526" s="159">
        <f t="shared" si="243"/>
        <v>0</v>
      </c>
      <c r="BD526" s="123">
        <f>LOOKUP($S526,Sheet3!$F$2:$F$9,Sheet3!I$2:I$9)*$G526*IF($L526=1,2,IF($L526=2,1,0))</f>
        <v>0</v>
      </c>
      <c r="BE526" s="123">
        <f>LOOKUP($S526,Sheet3!$F$2:$F$9,Sheet3!J$2:J$9)*$G526*IF($L526=1,2,IF($L526=2,1,0))</f>
        <v>0</v>
      </c>
      <c r="BF526" s="123">
        <f>LOOKUP($S526,Sheet3!$F$2:$F$9,Sheet3!K$2:K$9)*$G526*IF($L526=1,2,IF($L526=2,1,0))</f>
        <v>0</v>
      </c>
      <c r="BG526" s="123">
        <f>LOOKUP($S526,Sheet3!$F$2:$F$9,Sheet3!L$2:L$9)*$G526*IF($L526=1,2,IF($L526=2,1,0))</f>
        <v>0</v>
      </c>
      <c r="BH526" s="122">
        <f>LOOKUP($S526,Sheet3!$F$2:$F$9,Sheet3!M$2:M$9)*$G526*IF($L526=1,2,IF($L526=2,1,0))*2</f>
        <v>0</v>
      </c>
      <c r="BI526" s="122">
        <f>(AO526-Sheet3!$Q$4*IF($L526=1,2,IF($L526=2,1,0)))*LOOKUP(S526,Sheet3!F$2:F$9,Sheet3!M$2:M$9)*ROUNDUP(G526/Sheet3!$Q$7,0)</f>
        <v>0</v>
      </c>
      <c r="BJ526" s="122">
        <f>IF(S526="E",LOOKUP(Sheet3!$G$7,Sheet3!$A$18:$A$21,Sheet3!$B$18:$B$21),0)*G526*AN526*2</f>
        <v>0</v>
      </c>
      <c r="BK526" s="122">
        <f>IF(S526="E",LOOKUP(Sheet3!$G$7,Sheet3!$A$18:$A$21,Sheet3!$C$18:$C$21),0)*G526*AN526*2/1000</f>
        <v>0</v>
      </c>
      <c r="BL526" s="122">
        <f>IF(S526="E",LOOKUP(Sheet3!$G$7,Sheet3!$A$18:$A$21,Sheet3!$D$18:$D$21),0)*G526*AN526*2/1000</f>
        <v>0</v>
      </c>
      <c r="BN526" s="124">
        <f t="shared" si="244"/>
        <v>0</v>
      </c>
      <c r="BO526" s="124">
        <f t="shared" si="245"/>
        <v>0</v>
      </c>
      <c r="BP526" s="115"/>
      <c r="BQ526" s="56">
        <f t="shared" si="246"/>
        <v>0</v>
      </c>
      <c r="BR526" s="52">
        <f t="shared" si="247"/>
        <v>0</v>
      </c>
      <c r="BS526" s="52">
        <f t="shared" si="248"/>
        <v>0</v>
      </c>
      <c r="BT526" s="52">
        <f>IF(OR(LOOKUP(V526,Sheet2!A$3:A$25,Sheet2!B$3:B$25)=1,G526=0),0,AW526-AO526*0.2*G526)</f>
        <v>0</v>
      </c>
      <c r="BU526" s="52">
        <f t="shared" si="249"/>
        <v>0</v>
      </c>
      <c r="BV526" s="52">
        <f t="shared" si="250"/>
        <v>0</v>
      </c>
      <c r="BW526" s="32">
        <f t="shared" si="251"/>
        <v>0</v>
      </c>
    </row>
    <row r="527" spans="1:75">
      <c r="A527" s="110"/>
      <c r="D527" s="110">
        <f t="shared" ref="D527:D566" si="260">IF(AND(B527=0,E527=0),0,IF(B527&gt;E527,E527-C527-AJ527,IF(AJ527&gt;(E527-B527),E527-AJ527-C527,B527-C527)))</f>
        <v>0</v>
      </c>
      <c r="E527" s="32"/>
      <c r="L527" s="32">
        <v>1</v>
      </c>
      <c r="M527" s="32">
        <v>0</v>
      </c>
      <c r="N527" s="32">
        <v>0</v>
      </c>
      <c r="O527" s="32">
        <v>0</v>
      </c>
      <c r="P527" s="32">
        <f t="shared" si="255"/>
        <v>0</v>
      </c>
      <c r="R527" s="111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2">
        <f t="shared" si="234"/>
        <v>0</v>
      </c>
      <c r="T527" s="113">
        <f t="shared" si="252"/>
        <v>0</v>
      </c>
      <c r="V527" s="137">
        <f t="shared" si="233"/>
        <v>0</v>
      </c>
      <c r="W527" s="138">
        <f t="shared" si="235"/>
        <v>0</v>
      </c>
      <c r="X527" s="138">
        <f t="shared" si="256"/>
        <v>0</v>
      </c>
      <c r="Y527" s="138">
        <f t="shared" si="257"/>
        <v>0</v>
      </c>
      <c r="Z527" s="138">
        <f>Y527+LOOKUP(V527,Sheet2!A$3:A$24,Sheet2!J$3:J$24)</f>
        <v>0</v>
      </c>
      <c r="AA527" s="138">
        <f t="shared" si="236"/>
        <v>0</v>
      </c>
      <c r="AB527" s="138">
        <f t="shared" si="258"/>
        <v>0</v>
      </c>
      <c r="AC527" s="138">
        <f t="shared" si="259"/>
        <v>0</v>
      </c>
      <c r="AD527" s="138">
        <f>AC527+LOOKUP(V527,Sheet2!A$3:A$24,Sheet2!J$3:J$24)</f>
        <v>0</v>
      </c>
      <c r="AE527" s="138">
        <f t="shared" si="237"/>
        <v>0</v>
      </c>
      <c r="AF527" s="138">
        <f t="shared" si="238"/>
        <v>0</v>
      </c>
      <c r="AG527" s="137">
        <f>LOOKUP(V527,Sheet2!A$3:A$24,Sheet2!K$3:K$24)</f>
        <v>0</v>
      </c>
      <c r="AH527" s="143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37">
        <f>LOOKUP(R527,Sheet3!A$2:A$7,Sheet3!D$2:D$7)</f>
        <v>0</v>
      </c>
      <c r="AJ527" s="137">
        <f t="shared" si="253"/>
        <v>0</v>
      </c>
      <c r="AK527" s="137">
        <f t="shared" si="254"/>
        <v>0</v>
      </c>
      <c r="AL527" s="138">
        <f t="shared" si="239"/>
        <v>0</v>
      </c>
      <c r="AM527" s="138">
        <f t="shared" si="240"/>
        <v>0</v>
      </c>
      <c r="AN527" s="138">
        <f t="shared" si="241"/>
        <v>0</v>
      </c>
      <c r="AO527" s="138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15"/>
      <c r="AQ527" s="152">
        <f t="shared" si="242"/>
        <v>0</v>
      </c>
      <c r="AR527" s="153">
        <f>LOOKUP(S527,Sheet3!F$2:F$9,Sheet3!G$2:G$9)*(AN527-AJ527)*(AN527-AJ527)/2*G527*IF(L527=1,2,IF(L527=2,1,0))</f>
        <v>0</v>
      </c>
      <c r="AS527" s="153">
        <f>LOOKUP(R527,Sheet3!A$2:A$6,Sheet3!B$2:B$6)*AO527*G527</f>
        <v>0</v>
      </c>
      <c r="AT527" s="153">
        <f>LOOKUP(R527,Sheet3!A$2:A$6,Sheet3!C$2:C$6)*AO527*G527</f>
        <v>0</v>
      </c>
      <c r="AU527" s="154">
        <f>IF(AND(AE527&gt;3.5,AF527&gt;3.5),LOOKUP(Sheet1!V527,Sheet2!A$3:A$24,Sheet2!U$3:U$24),LOOKUP(V527,Sheet2!A$3:A$24,Sheet2!T$3:T$24))*G527</f>
        <v>0</v>
      </c>
      <c r="AV527" s="154">
        <f>IF(AND(AE527&gt;3.5,AF527&gt;3.5),LOOKUP(Sheet1!V527,Sheet2!A$3:A$24,Sheet2!W$3:W$24),LOOKUP(V527,Sheet2!A$3:A$24,Sheet2!V$3:V$24))*G527</f>
        <v>0</v>
      </c>
      <c r="AW527" s="153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3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3">
        <f>LOOKUP(S527,Sheet3!F$2:F$9,Sheet3!G$2:G$9)*MIN((((Z527-Y527)+(AD527-AC527))/2+AH527+LOOKUP(V527,Sheet2!A$3:A$24,Sheet2!K$3:K$24)),AN527-AK527)^2/2*G527*IF(L527=1,2,IF(L527=2,1,0))</f>
        <v>0</v>
      </c>
      <c r="AZ527" s="153">
        <f>IF(G527=0,0,MAX(0,SUM(AQ527:AR527)-SUM(AS527:AY527)-BA527-LOOKUP(V527,Sheet2!A$3:A$24,Sheet2!Y$3:Y$24)*G527))</f>
        <v>0</v>
      </c>
      <c r="BA527" s="154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58">
        <f>IF(S527="A",LOOKUP(S527,Sheet3!F$2:F$9,Sheet3!H$2:H$9)*(AN527+AJ527+0.5)*G527*IF(L527=1,2,IF(L527=2,1,0)),0)</f>
        <v>0</v>
      </c>
      <c r="BC527" s="159">
        <f t="shared" si="243"/>
        <v>0</v>
      </c>
      <c r="BD527" s="123">
        <f>LOOKUP($S527,Sheet3!$F$2:$F$9,Sheet3!I$2:I$9)*$G527*IF($L527=1,2,IF($L527=2,1,0))</f>
        <v>0</v>
      </c>
      <c r="BE527" s="123">
        <f>LOOKUP($S527,Sheet3!$F$2:$F$9,Sheet3!J$2:J$9)*$G527*IF($L527=1,2,IF($L527=2,1,0))</f>
        <v>0</v>
      </c>
      <c r="BF527" s="123">
        <f>LOOKUP($S527,Sheet3!$F$2:$F$9,Sheet3!K$2:K$9)*$G527*IF($L527=1,2,IF($L527=2,1,0))</f>
        <v>0</v>
      </c>
      <c r="BG527" s="123">
        <f>LOOKUP($S527,Sheet3!$F$2:$F$9,Sheet3!L$2:L$9)*$G527*IF($L527=1,2,IF($L527=2,1,0))</f>
        <v>0</v>
      </c>
      <c r="BH527" s="122">
        <f>LOOKUP($S527,Sheet3!$F$2:$F$9,Sheet3!M$2:M$9)*$G527*IF($L527=1,2,IF($L527=2,1,0))*2</f>
        <v>0</v>
      </c>
      <c r="BI527" s="122">
        <f>(AO527-Sheet3!$Q$4*IF($L527=1,2,IF($L527=2,1,0)))*LOOKUP(S527,Sheet3!F$2:F$9,Sheet3!M$2:M$9)*ROUNDUP(G527/Sheet3!$Q$7,0)</f>
        <v>0</v>
      </c>
      <c r="BJ527" s="122">
        <f>IF(S527="E",LOOKUP(Sheet3!$G$7,Sheet3!$A$18:$A$21,Sheet3!$B$18:$B$21),0)*G527*AN527*2</f>
        <v>0</v>
      </c>
      <c r="BK527" s="122">
        <f>IF(S527="E",LOOKUP(Sheet3!$G$7,Sheet3!$A$18:$A$21,Sheet3!$C$18:$C$21),0)*G527*AN527*2/1000</f>
        <v>0</v>
      </c>
      <c r="BL527" s="122">
        <f>IF(S527="E",LOOKUP(Sheet3!$G$7,Sheet3!$A$18:$A$21,Sheet3!$D$18:$D$21),0)*G527*AN527*2/1000</f>
        <v>0</v>
      </c>
      <c r="BN527" s="124">
        <f t="shared" si="244"/>
        <v>0</v>
      </c>
      <c r="BO527" s="124">
        <f t="shared" si="245"/>
        <v>0</v>
      </c>
      <c r="BP527" s="115"/>
      <c r="BQ527" s="56">
        <f t="shared" si="246"/>
        <v>0</v>
      </c>
      <c r="BR527" s="52">
        <f t="shared" si="247"/>
        <v>0</v>
      </c>
      <c r="BS527" s="52">
        <f t="shared" si="248"/>
        <v>0</v>
      </c>
      <c r="BT527" s="52">
        <f>IF(OR(LOOKUP(V527,Sheet2!A$3:A$25,Sheet2!B$3:B$25)=1,G527=0),0,AW527-AO527*0.2*G527)</f>
        <v>0</v>
      </c>
      <c r="BU527" s="52">
        <f t="shared" si="249"/>
        <v>0</v>
      </c>
      <c r="BV527" s="52">
        <f t="shared" si="250"/>
        <v>0</v>
      </c>
      <c r="BW527" s="32">
        <f t="shared" si="251"/>
        <v>0</v>
      </c>
    </row>
    <row r="528" spans="1:75">
      <c r="A528" s="110"/>
      <c r="D528" s="110">
        <f t="shared" si="260"/>
        <v>0</v>
      </c>
      <c r="E528" s="32"/>
      <c r="L528" s="32">
        <v>1</v>
      </c>
      <c r="M528" s="32">
        <v>0</v>
      </c>
      <c r="N528" s="32">
        <v>0</v>
      </c>
      <c r="O528" s="32">
        <v>0</v>
      </c>
      <c r="P528" s="32">
        <f t="shared" si="255"/>
        <v>0</v>
      </c>
      <c r="R528" s="111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2">
        <f t="shared" si="234"/>
        <v>0</v>
      </c>
      <c r="T528" s="113">
        <f t="shared" si="252"/>
        <v>0</v>
      </c>
      <c r="V528" s="137">
        <f t="shared" si="233"/>
        <v>0</v>
      </c>
      <c r="W528" s="138">
        <f t="shared" si="235"/>
        <v>0</v>
      </c>
      <c r="X528" s="138">
        <f t="shared" si="256"/>
        <v>0</v>
      </c>
      <c r="Y528" s="138">
        <f t="shared" si="257"/>
        <v>0</v>
      </c>
      <c r="Z528" s="138">
        <f>Y528+LOOKUP(V528,Sheet2!A$3:A$24,Sheet2!J$3:J$24)</f>
        <v>0</v>
      </c>
      <c r="AA528" s="138">
        <f t="shared" si="236"/>
        <v>0</v>
      </c>
      <c r="AB528" s="138">
        <f t="shared" si="258"/>
        <v>0</v>
      </c>
      <c r="AC528" s="138">
        <f t="shared" si="259"/>
        <v>0</v>
      </c>
      <c r="AD528" s="138">
        <f>AC528+LOOKUP(V528,Sheet2!A$3:A$24,Sheet2!J$3:J$24)</f>
        <v>0</v>
      </c>
      <c r="AE528" s="138">
        <f t="shared" si="237"/>
        <v>0</v>
      </c>
      <c r="AF528" s="138">
        <f t="shared" si="238"/>
        <v>0</v>
      </c>
      <c r="AG528" s="137">
        <f>LOOKUP(V528,Sheet2!A$3:A$24,Sheet2!K$3:K$24)</f>
        <v>0</v>
      </c>
      <c r="AH528" s="143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37">
        <f>LOOKUP(R528,Sheet3!A$2:A$7,Sheet3!D$2:D$7)</f>
        <v>0</v>
      </c>
      <c r="AJ528" s="137">
        <f t="shared" si="253"/>
        <v>0</v>
      </c>
      <c r="AK528" s="137">
        <f t="shared" si="254"/>
        <v>0</v>
      </c>
      <c r="AL528" s="138">
        <f t="shared" si="239"/>
        <v>0</v>
      </c>
      <c r="AM528" s="138">
        <f t="shared" si="240"/>
        <v>0</v>
      </c>
      <c r="AN528" s="138">
        <f t="shared" si="241"/>
        <v>0</v>
      </c>
      <c r="AO528" s="138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15"/>
      <c r="AQ528" s="152">
        <f t="shared" si="242"/>
        <v>0</v>
      </c>
      <c r="AR528" s="153">
        <f>LOOKUP(S528,Sheet3!F$2:F$9,Sheet3!G$2:G$9)*(AN528-AJ528)*(AN528-AJ528)/2*G528*IF(L528=1,2,IF(L528=2,1,0))</f>
        <v>0</v>
      </c>
      <c r="AS528" s="153">
        <f>LOOKUP(R528,Sheet3!A$2:A$6,Sheet3!B$2:B$6)*AO528*G528</f>
        <v>0</v>
      </c>
      <c r="AT528" s="153">
        <f>LOOKUP(R528,Sheet3!A$2:A$6,Sheet3!C$2:C$6)*AO528*G528</f>
        <v>0</v>
      </c>
      <c r="AU528" s="154">
        <f>IF(AND(AE528&gt;3.5,AF528&gt;3.5),LOOKUP(Sheet1!V528,Sheet2!A$3:A$24,Sheet2!U$3:U$24),LOOKUP(V528,Sheet2!A$3:A$24,Sheet2!T$3:T$24))*G528</f>
        <v>0</v>
      </c>
      <c r="AV528" s="154">
        <f>IF(AND(AE528&gt;3.5,AF528&gt;3.5),LOOKUP(Sheet1!V528,Sheet2!A$3:A$24,Sheet2!W$3:W$24),LOOKUP(V528,Sheet2!A$3:A$24,Sheet2!V$3:V$24))*G528</f>
        <v>0</v>
      </c>
      <c r="AW528" s="153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3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3">
        <f>LOOKUP(S528,Sheet3!F$2:F$9,Sheet3!G$2:G$9)*MIN((((Z528-Y528)+(AD528-AC528))/2+AH528+LOOKUP(V528,Sheet2!A$3:A$24,Sheet2!K$3:K$24)),AN528-AK528)^2/2*G528*IF(L528=1,2,IF(L528=2,1,0))</f>
        <v>0</v>
      </c>
      <c r="AZ528" s="153">
        <f>IF(G528=0,0,MAX(0,SUM(AQ528:AR528)-SUM(AS528:AY528)-BA528-LOOKUP(V528,Sheet2!A$3:A$24,Sheet2!Y$3:Y$24)*G528))</f>
        <v>0</v>
      </c>
      <c r="BA528" s="154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58">
        <f>IF(S528="A",LOOKUP(S528,Sheet3!F$2:F$9,Sheet3!H$2:H$9)*(AN528+AJ528+0.5)*G528*IF(L528=1,2,IF(L528=2,1,0)),0)</f>
        <v>0</v>
      </c>
      <c r="BC528" s="159">
        <f t="shared" si="243"/>
        <v>0</v>
      </c>
      <c r="BD528" s="123">
        <f>LOOKUP($S528,Sheet3!$F$2:$F$9,Sheet3!I$2:I$9)*$G528*IF($L528=1,2,IF($L528=2,1,0))</f>
        <v>0</v>
      </c>
      <c r="BE528" s="123">
        <f>LOOKUP($S528,Sheet3!$F$2:$F$9,Sheet3!J$2:J$9)*$G528*IF($L528=1,2,IF($L528=2,1,0))</f>
        <v>0</v>
      </c>
      <c r="BF528" s="123">
        <f>LOOKUP($S528,Sheet3!$F$2:$F$9,Sheet3!K$2:K$9)*$G528*IF($L528=1,2,IF($L528=2,1,0))</f>
        <v>0</v>
      </c>
      <c r="BG528" s="123">
        <f>LOOKUP($S528,Sheet3!$F$2:$F$9,Sheet3!L$2:L$9)*$G528*IF($L528=1,2,IF($L528=2,1,0))</f>
        <v>0</v>
      </c>
      <c r="BH528" s="122">
        <f>LOOKUP($S528,Sheet3!$F$2:$F$9,Sheet3!M$2:M$9)*$G528*IF($L528=1,2,IF($L528=2,1,0))*2</f>
        <v>0</v>
      </c>
      <c r="BI528" s="122">
        <f>(AO528-Sheet3!$Q$4*IF($L528=1,2,IF($L528=2,1,0)))*LOOKUP(S528,Sheet3!F$2:F$9,Sheet3!M$2:M$9)*ROUNDUP(G528/Sheet3!$Q$7,0)</f>
        <v>0</v>
      </c>
      <c r="BJ528" s="122">
        <f>IF(S528="E",LOOKUP(Sheet3!$G$7,Sheet3!$A$18:$A$21,Sheet3!$B$18:$B$21),0)*G528*AN528*2</f>
        <v>0</v>
      </c>
      <c r="BK528" s="122">
        <f>IF(S528="E",LOOKUP(Sheet3!$G$7,Sheet3!$A$18:$A$21,Sheet3!$C$18:$C$21),0)*G528*AN528*2/1000</f>
        <v>0</v>
      </c>
      <c r="BL528" s="122">
        <f>IF(S528="E",LOOKUP(Sheet3!$G$7,Sheet3!$A$18:$A$21,Sheet3!$D$18:$D$21),0)*G528*AN528*2/1000</f>
        <v>0</v>
      </c>
      <c r="BN528" s="124">
        <f t="shared" si="244"/>
        <v>0</v>
      </c>
      <c r="BO528" s="124">
        <f t="shared" si="245"/>
        <v>0</v>
      </c>
      <c r="BP528" s="115"/>
      <c r="BQ528" s="56">
        <f t="shared" si="246"/>
        <v>0</v>
      </c>
      <c r="BR528" s="52">
        <f t="shared" si="247"/>
        <v>0</v>
      </c>
      <c r="BS528" s="52">
        <f t="shared" si="248"/>
        <v>0</v>
      </c>
      <c r="BT528" s="52">
        <f>IF(OR(LOOKUP(V528,Sheet2!A$3:A$25,Sheet2!B$3:B$25)=1,G528=0),0,AW528-AO528*0.2*G528)</f>
        <v>0</v>
      </c>
      <c r="BU528" s="52">
        <f t="shared" si="249"/>
        <v>0</v>
      </c>
      <c r="BV528" s="52">
        <f t="shared" si="250"/>
        <v>0</v>
      </c>
      <c r="BW528" s="32">
        <f t="shared" si="251"/>
        <v>0</v>
      </c>
    </row>
    <row r="529" spans="1:75">
      <c r="A529" s="110"/>
      <c r="D529" s="110">
        <f t="shared" si="260"/>
        <v>0</v>
      </c>
      <c r="E529" s="32"/>
      <c r="L529" s="32">
        <v>1</v>
      </c>
      <c r="M529" s="32">
        <v>0</v>
      </c>
      <c r="N529" s="32">
        <v>0</v>
      </c>
      <c r="O529" s="32">
        <v>0</v>
      </c>
      <c r="P529" s="32">
        <f t="shared" si="255"/>
        <v>0</v>
      </c>
      <c r="R529" s="111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2">
        <f t="shared" si="234"/>
        <v>0</v>
      </c>
      <c r="T529" s="113">
        <f t="shared" si="252"/>
        <v>0</v>
      </c>
      <c r="V529" s="137">
        <f t="shared" si="233"/>
        <v>0</v>
      </c>
      <c r="W529" s="138">
        <f t="shared" si="235"/>
        <v>0</v>
      </c>
      <c r="X529" s="138">
        <f t="shared" si="256"/>
        <v>0</v>
      </c>
      <c r="Y529" s="138">
        <f t="shared" si="257"/>
        <v>0</v>
      </c>
      <c r="Z529" s="138">
        <f>Y529+LOOKUP(V529,Sheet2!A$3:A$24,Sheet2!J$3:J$24)</f>
        <v>0</v>
      </c>
      <c r="AA529" s="138">
        <f t="shared" si="236"/>
        <v>0</v>
      </c>
      <c r="AB529" s="138">
        <f t="shared" si="258"/>
        <v>0</v>
      </c>
      <c r="AC529" s="138">
        <f t="shared" si="259"/>
        <v>0</v>
      </c>
      <c r="AD529" s="138">
        <f>AC529+LOOKUP(V529,Sheet2!A$3:A$24,Sheet2!J$3:J$24)</f>
        <v>0</v>
      </c>
      <c r="AE529" s="138">
        <f t="shared" si="237"/>
        <v>0</v>
      </c>
      <c r="AF529" s="138">
        <f t="shared" si="238"/>
        <v>0</v>
      </c>
      <c r="AG529" s="137">
        <f>LOOKUP(V529,Sheet2!A$3:A$24,Sheet2!K$3:K$24)</f>
        <v>0</v>
      </c>
      <c r="AH529" s="143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37">
        <f>LOOKUP(R529,Sheet3!A$2:A$7,Sheet3!D$2:D$7)</f>
        <v>0</v>
      </c>
      <c r="AJ529" s="137">
        <f t="shared" si="253"/>
        <v>0</v>
      </c>
      <c r="AK529" s="137">
        <f t="shared" si="254"/>
        <v>0</v>
      </c>
      <c r="AL529" s="138">
        <f t="shared" si="239"/>
        <v>0</v>
      </c>
      <c r="AM529" s="138">
        <f t="shared" si="240"/>
        <v>0</v>
      </c>
      <c r="AN529" s="138">
        <f t="shared" si="241"/>
        <v>0</v>
      </c>
      <c r="AO529" s="138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15"/>
      <c r="AQ529" s="152">
        <f t="shared" si="242"/>
        <v>0</v>
      </c>
      <c r="AR529" s="153">
        <f>LOOKUP(S529,Sheet3!F$2:F$9,Sheet3!G$2:G$9)*(AN529-AJ529)*(AN529-AJ529)/2*G529*IF(L529=1,2,IF(L529=2,1,0))</f>
        <v>0</v>
      </c>
      <c r="AS529" s="153">
        <f>LOOKUP(R529,Sheet3!A$2:A$6,Sheet3!B$2:B$6)*AO529*G529</f>
        <v>0</v>
      </c>
      <c r="AT529" s="153">
        <f>LOOKUP(R529,Sheet3!A$2:A$6,Sheet3!C$2:C$6)*AO529*G529</f>
        <v>0</v>
      </c>
      <c r="AU529" s="154">
        <f>IF(AND(AE529&gt;3.5,AF529&gt;3.5),LOOKUP(Sheet1!V529,Sheet2!A$3:A$24,Sheet2!U$3:U$24),LOOKUP(V529,Sheet2!A$3:A$24,Sheet2!T$3:T$24))*G529</f>
        <v>0</v>
      </c>
      <c r="AV529" s="154">
        <f>IF(AND(AE529&gt;3.5,AF529&gt;3.5),LOOKUP(Sheet1!V529,Sheet2!A$3:A$24,Sheet2!W$3:W$24),LOOKUP(V529,Sheet2!A$3:A$24,Sheet2!V$3:V$24))*G529</f>
        <v>0</v>
      </c>
      <c r="AW529" s="153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3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3">
        <f>LOOKUP(S529,Sheet3!F$2:F$9,Sheet3!G$2:G$9)*MIN((((Z529-Y529)+(AD529-AC529))/2+AH529+LOOKUP(V529,Sheet2!A$3:A$24,Sheet2!K$3:K$24)),AN529-AK529)^2/2*G529*IF(L529=1,2,IF(L529=2,1,0))</f>
        <v>0</v>
      </c>
      <c r="AZ529" s="153">
        <f>IF(G529=0,0,MAX(0,SUM(AQ529:AR529)-SUM(AS529:AY529)-BA529-LOOKUP(V529,Sheet2!A$3:A$24,Sheet2!Y$3:Y$24)*G529))</f>
        <v>0</v>
      </c>
      <c r="BA529" s="154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58">
        <f>IF(S529="A",LOOKUP(S529,Sheet3!F$2:F$9,Sheet3!H$2:H$9)*(AN529+AJ529+0.5)*G529*IF(L529=1,2,IF(L529=2,1,0)),0)</f>
        <v>0</v>
      </c>
      <c r="BC529" s="159">
        <f t="shared" si="243"/>
        <v>0</v>
      </c>
      <c r="BD529" s="123">
        <f>LOOKUP($S529,Sheet3!$F$2:$F$9,Sheet3!I$2:I$9)*$G529*IF($L529=1,2,IF($L529=2,1,0))</f>
        <v>0</v>
      </c>
      <c r="BE529" s="123">
        <f>LOOKUP($S529,Sheet3!$F$2:$F$9,Sheet3!J$2:J$9)*$G529*IF($L529=1,2,IF($L529=2,1,0))</f>
        <v>0</v>
      </c>
      <c r="BF529" s="123">
        <f>LOOKUP($S529,Sheet3!$F$2:$F$9,Sheet3!K$2:K$9)*$G529*IF($L529=1,2,IF($L529=2,1,0))</f>
        <v>0</v>
      </c>
      <c r="BG529" s="123">
        <f>LOOKUP($S529,Sheet3!$F$2:$F$9,Sheet3!L$2:L$9)*$G529*IF($L529=1,2,IF($L529=2,1,0))</f>
        <v>0</v>
      </c>
      <c r="BH529" s="122">
        <f>LOOKUP($S529,Sheet3!$F$2:$F$9,Sheet3!M$2:M$9)*$G529*IF($L529=1,2,IF($L529=2,1,0))*2</f>
        <v>0</v>
      </c>
      <c r="BI529" s="122">
        <f>(AO529-Sheet3!$Q$4*IF($L529=1,2,IF($L529=2,1,0)))*LOOKUP(S529,Sheet3!F$2:F$9,Sheet3!M$2:M$9)*ROUNDUP(G529/Sheet3!$Q$7,0)</f>
        <v>0</v>
      </c>
      <c r="BJ529" s="122">
        <f>IF(S529="E",LOOKUP(Sheet3!$G$7,Sheet3!$A$18:$A$21,Sheet3!$B$18:$B$21),0)*G529*AN529*2</f>
        <v>0</v>
      </c>
      <c r="BK529" s="122">
        <f>IF(S529="E",LOOKUP(Sheet3!$G$7,Sheet3!$A$18:$A$21,Sheet3!$C$18:$C$21),0)*G529*AN529*2/1000</f>
        <v>0</v>
      </c>
      <c r="BL529" s="122">
        <f>IF(S529="E",LOOKUP(Sheet3!$G$7,Sheet3!$A$18:$A$21,Sheet3!$D$18:$D$21),0)*G529*AN529*2/1000</f>
        <v>0</v>
      </c>
      <c r="BN529" s="124">
        <f t="shared" si="244"/>
        <v>0</v>
      </c>
      <c r="BO529" s="124">
        <f t="shared" si="245"/>
        <v>0</v>
      </c>
      <c r="BP529" s="115"/>
      <c r="BQ529" s="56">
        <f t="shared" si="246"/>
        <v>0</v>
      </c>
      <c r="BR529" s="52">
        <f t="shared" si="247"/>
        <v>0</v>
      </c>
      <c r="BS529" s="52">
        <f t="shared" si="248"/>
        <v>0</v>
      </c>
      <c r="BT529" s="52">
        <f>IF(OR(LOOKUP(V529,Sheet2!A$3:A$25,Sheet2!B$3:B$25)=1,G529=0),0,AW529-AO529*0.2*G529)</f>
        <v>0</v>
      </c>
      <c r="BU529" s="52">
        <f t="shared" si="249"/>
        <v>0</v>
      </c>
      <c r="BV529" s="52">
        <f t="shared" si="250"/>
        <v>0</v>
      </c>
      <c r="BW529" s="32">
        <f t="shared" si="251"/>
        <v>0</v>
      </c>
    </row>
    <row r="530" spans="1:75">
      <c r="A530" s="110"/>
      <c r="D530" s="110">
        <f t="shared" si="260"/>
        <v>0</v>
      </c>
      <c r="E530" s="32"/>
      <c r="L530" s="32">
        <v>1</v>
      </c>
      <c r="M530" s="32">
        <v>0</v>
      </c>
      <c r="N530" s="32">
        <v>0</v>
      </c>
      <c r="O530" s="32">
        <v>0</v>
      </c>
      <c r="P530" s="32">
        <f t="shared" si="255"/>
        <v>0</v>
      </c>
      <c r="R530" s="111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2">
        <f t="shared" si="234"/>
        <v>0</v>
      </c>
      <c r="T530" s="113">
        <f t="shared" si="252"/>
        <v>0</v>
      </c>
      <c r="V530" s="137">
        <f t="shared" si="233"/>
        <v>0</v>
      </c>
      <c r="W530" s="138">
        <f t="shared" si="235"/>
        <v>0</v>
      </c>
      <c r="X530" s="138">
        <f t="shared" si="256"/>
        <v>0</v>
      </c>
      <c r="Y530" s="138">
        <f t="shared" si="257"/>
        <v>0</v>
      </c>
      <c r="Z530" s="138">
        <f>Y530+LOOKUP(V530,Sheet2!A$3:A$24,Sheet2!J$3:J$24)</f>
        <v>0</v>
      </c>
      <c r="AA530" s="138">
        <f t="shared" si="236"/>
        <v>0</v>
      </c>
      <c r="AB530" s="138">
        <f t="shared" si="258"/>
        <v>0</v>
      </c>
      <c r="AC530" s="138">
        <f t="shared" si="259"/>
        <v>0</v>
      </c>
      <c r="AD530" s="138">
        <f>AC530+LOOKUP(V530,Sheet2!A$3:A$24,Sheet2!J$3:J$24)</f>
        <v>0</v>
      </c>
      <c r="AE530" s="138">
        <f t="shared" si="237"/>
        <v>0</v>
      </c>
      <c r="AF530" s="138">
        <f t="shared" si="238"/>
        <v>0</v>
      </c>
      <c r="AG530" s="137">
        <f>LOOKUP(V530,Sheet2!A$3:A$24,Sheet2!K$3:K$24)</f>
        <v>0</v>
      </c>
      <c r="AH530" s="143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37">
        <f>LOOKUP(R530,Sheet3!A$2:A$7,Sheet3!D$2:D$7)</f>
        <v>0</v>
      </c>
      <c r="AJ530" s="137">
        <f t="shared" si="253"/>
        <v>0</v>
      </c>
      <c r="AK530" s="137">
        <f t="shared" si="254"/>
        <v>0</v>
      </c>
      <c r="AL530" s="138">
        <f t="shared" si="239"/>
        <v>0</v>
      </c>
      <c r="AM530" s="138">
        <f t="shared" si="240"/>
        <v>0</v>
      </c>
      <c r="AN530" s="138">
        <f t="shared" si="241"/>
        <v>0</v>
      </c>
      <c r="AO530" s="138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15"/>
      <c r="AQ530" s="152">
        <f t="shared" si="242"/>
        <v>0</v>
      </c>
      <c r="AR530" s="153">
        <f>LOOKUP(S530,Sheet3!F$2:F$9,Sheet3!G$2:G$9)*(AN530-AJ530)*(AN530-AJ530)/2*G530*IF(L530=1,2,IF(L530=2,1,0))</f>
        <v>0</v>
      </c>
      <c r="AS530" s="153">
        <f>LOOKUP(R530,Sheet3!A$2:A$6,Sheet3!B$2:B$6)*AO530*G530</f>
        <v>0</v>
      </c>
      <c r="AT530" s="153">
        <f>LOOKUP(R530,Sheet3!A$2:A$6,Sheet3!C$2:C$6)*AO530*G530</f>
        <v>0</v>
      </c>
      <c r="AU530" s="154">
        <f>IF(AND(AE530&gt;3.5,AF530&gt;3.5),LOOKUP(Sheet1!V530,Sheet2!A$3:A$24,Sheet2!U$3:U$24),LOOKUP(V530,Sheet2!A$3:A$24,Sheet2!T$3:T$24))*G530</f>
        <v>0</v>
      </c>
      <c r="AV530" s="154">
        <f>IF(AND(AE530&gt;3.5,AF530&gt;3.5),LOOKUP(Sheet1!V530,Sheet2!A$3:A$24,Sheet2!W$3:W$24),LOOKUP(V530,Sheet2!A$3:A$24,Sheet2!V$3:V$24))*G530</f>
        <v>0</v>
      </c>
      <c r="AW530" s="153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3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3">
        <f>LOOKUP(S530,Sheet3!F$2:F$9,Sheet3!G$2:G$9)*MIN((((Z530-Y530)+(AD530-AC530))/2+AH530+LOOKUP(V530,Sheet2!A$3:A$24,Sheet2!K$3:K$24)),AN530-AK530)^2/2*G530*IF(L530=1,2,IF(L530=2,1,0))</f>
        <v>0</v>
      </c>
      <c r="AZ530" s="153">
        <f>IF(G530=0,0,MAX(0,SUM(AQ530:AR530)-SUM(AS530:AY530)-BA530-LOOKUP(V530,Sheet2!A$3:A$24,Sheet2!Y$3:Y$24)*G530))</f>
        <v>0</v>
      </c>
      <c r="BA530" s="154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58">
        <f>IF(S530="A",LOOKUP(S530,Sheet3!F$2:F$9,Sheet3!H$2:H$9)*(AN530+AJ530+0.5)*G530*IF(L530=1,2,IF(L530=2,1,0)),0)</f>
        <v>0</v>
      </c>
      <c r="BC530" s="159">
        <f t="shared" si="243"/>
        <v>0</v>
      </c>
      <c r="BD530" s="123">
        <f>LOOKUP($S530,Sheet3!$F$2:$F$9,Sheet3!I$2:I$9)*$G530*IF($L530=1,2,IF($L530=2,1,0))</f>
        <v>0</v>
      </c>
      <c r="BE530" s="123">
        <f>LOOKUP($S530,Sheet3!$F$2:$F$9,Sheet3!J$2:J$9)*$G530*IF($L530=1,2,IF($L530=2,1,0))</f>
        <v>0</v>
      </c>
      <c r="BF530" s="123">
        <f>LOOKUP($S530,Sheet3!$F$2:$F$9,Sheet3!K$2:K$9)*$G530*IF($L530=1,2,IF($L530=2,1,0))</f>
        <v>0</v>
      </c>
      <c r="BG530" s="123">
        <f>LOOKUP($S530,Sheet3!$F$2:$F$9,Sheet3!L$2:L$9)*$G530*IF($L530=1,2,IF($L530=2,1,0))</f>
        <v>0</v>
      </c>
      <c r="BH530" s="122">
        <f>LOOKUP($S530,Sheet3!$F$2:$F$9,Sheet3!M$2:M$9)*$G530*IF($L530=1,2,IF($L530=2,1,0))*2</f>
        <v>0</v>
      </c>
      <c r="BI530" s="122">
        <f>(AO530-Sheet3!$Q$4*IF($L530=1,2,IF($L530=2,1,0)))*LOOKUP(S530,Sheet3!F$2:F$9,Sheet3!M$2:M$9)*ROUNDUP(G530/Sheet3!$Q$7,0)</f>
        <v>0</v>
      </c>
      <c r="BJ530" s="122">
        <f>IF(S530="E",LOOKUP(Sheet3!$G$7,Sheet3!$A$18:$A$21,Sheet3!$B$18:$B$21),0)*G530*AN530*2</f>
        <v>0</v>
      </c>
      <c r="BK530" s="122">
        <f>IF(S530="E",LOOKUP(Sheet3!$G$7,Sheet3!$A$18:$A$21,Sheet3!$C$18:$C$21),0)*G530*AN530*2/1000</f>
        <v>0</v>
      </c>
      <c r="BL530" s="122">
        <f>IF(S530="E",LOOKUP(Sheet3!$G$7,Sheet3!$A$18:$A$21,Sheet3!$D$18:$D$21),0)*G530*AN530*2/1000</f>
        <v>0</v>
      </c>
      <c r="BN530" s="124">
        <f t="shared" si="244"/>
        <v>0</v>
      </c>
      <c r="BO530" s="124">
        <f t="shared" si="245"/>
        <v>0</v>
      </c>
      <c r="BP530" s="115"/>
      <c r="BQ530" s="56">
        <f t="shared" si="246"/>
        <v>0</v>
      </c>
      <c r="BR530" s="52">
        <f t="shared" si="247"/>
        <v>0</v>
      </c>
      <c r="BS530" s="52">
        <f t="shared" si="248"/>
        <v>0</v>
      </c>
      <c r="BT530" s="52">
        <f>IF(OR(LOOKUP(V530,Sheet2!A$3:A$25,Sheet2!B$3:B$25)=1,G530=0),0,AW530-AO530*0.2*G530)</f>
        <v>0</v>
      </c>
      <c r="BU530" s="52">
        <f t="shared" si="249"/>
        <v>0</v>
      </c>
      <c r="BV530" s="52">
        <f t="shared" si="250"/>
        <v>0</v>
      </c>
      <c r="BW530" s="32">
        <f t="shared" si="251"/>
        <v>0</v>
      </c>
    </row>
    <row r="531" spans="1:75">
      <c r="A531" s="110"/>
      <c r="D531" s="110">
        <f t="shared" si="260"/>
        <v>0</v>
      </c>
      <c r="E531" s="32"/>
      <c r="L531" s="32">
        <v>1</v>
      </c>
      <c r="M531" s="32">
        <v>0</v>
      </c>
      <c r="N531" s="32">
        <v>0</v>
      </c>
      <c r="O531" s="32">
        <v>0</v>
      </c>
      <c r="P531" s="32">
        <f t="shared" si="255"/>
        <v>0</v>
      </c>
      <c r="R531" s="111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2">
        <f t="shared" si="234"/>
        <v>0</v>
      </c>
      <c r="T531" s="113">
        <f t="shared" si="252"/>
        <v>0</v>
      </c>
      <c r="V531" s="137">
        <f t="shared" si="233"/>
        <v>0</v>
      </c>
      <c r="W531" s="138">
        <f t="shared" si="235"/>
        <v>0</v>
      </c>
      <c r="X531" s="138">
        <f t="shared" si="256"/>
        <v>0</v>
      </c>
      <c r="Y531" s="138">
        <f t="shared" si="257"/>
        <v>0</v>
      </c>
      <c r="Z531" s="138">
        <f>Y531+LOOKUP(V531,Sheet2!A$3:A$24,Sheet2!J$3:J$24)</f>
        <v>0</v>
      </c>
      <c r="AA531" s="138">
        <f t="shared" si="236"/>
        <v>0</v>
      </c>
      <c r="AB531" s="138">
        <f t="shared" si="258"/>
        <v>0</v>
      </c>
      <c r="AC531" s="138">
        <f t="shared" si="259"/>
        <v>0</v>
      </c>
      <c r="AD531" s="138">
        <f>AC531+LOOKUP(V531,Sheet2!A$3:A$24,Sheet2!J$3:J$24)</f>
        <v>0</v>
      </c>
      <c r="AE531" s="138">
        <f t="shared" si="237"/>
        <v>0</v>
      </c>
      <c r="AF531" s="138">
        <f t="shared" si="238"/>
        <v>0</v>
      </c>
      <c r="AG531" s="137">
        <f>LOOKUP(V531,Sheet2!A$3:A$24,Sheet2!K$3:K$24)</f>
        <v>0</v>
      </c>
      <c r="AH531" s="143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37">
        <f>LOOKUP(R531,Sheet3!A$2:A$7,Sheet3!D$2:D$7)</f>
        <v>0</v>
      </c>
      <c r="AJ531" s="137">
        <f t="shared" si="253"/>
        <v>0</v>
      </c>
      <c r="AK531" s="137">
        <f t="shared" si="254"/>
        <v>0</v>
      </c>
      <c r="AL531" s="138">
        <f t="shared" si="239"/>
        <v>0</v>
      </c>
      <c r="AM531" s="138">
        <f t="shared" si="240"/>
        <v>0</v>
      </c>
      <c r="AN531" s="138">
        <f t="shared" si="241"/>
        <v>0</v>
      </c>
      <c r="AO531" s="138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15"/>
      <c r="AQ531" s="152">
        <f t="shared" si="242"/>
        <v>0</v>
      </c>
      <c r="AR531" s="153">
        <f>LOOKUP(S531,Sheet3!F$2:F$9,Sheet3!G$2:G$9)*(AN531-AJ531)*(AN531-AJ531)/2*G531*IF(L531=1,2,IF(L531=2,1,0))</f>
        <v>0</v>
      </c>
      <c r="AS531" s="153">
        <f>LOOKUP(R531,Sheet3!A$2:A$6,Sheet3!B$2:B$6)*AO531*G531</f>
        <v>0</v>
      </c>
      <c r="AT531" s="153">
        <f>LOOKUP(R531,Sheet3!A$2:A$6,Sheet3!C$2:C$6)*AO531*G531</f>
        <v>0</v>
      </c>
      <c r="AU531" s="154">
        <f>IF(AND(AE531&gt;3.5,AF531&gt;3.5),LOOKUP(Sheet1!V531,Sheet2!A$3:A$24,Sheet2!U$3:U$24),LOOKUP(V531,Sheet2!A$3:A$24,Sheet2!T$3:T$24))*G531</f>
        <v>0</v>
      </c>
      <c r="AV531" s="154">
        <f>IF(AND(AE531&gt;3.5,AF531&gt;3.5),LOOKUP(Sheet1!V531,Sheet2!A$3:A$24,Sheet2!W$3:W$24),LOOKUP(V531,Sheet2!A$3:A$24,Sheet2!V$3:V$24))*G531</f>
        <v>0</v>
      </c>
      <c r="AW531" s="153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3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3">
        <f>LOOKUP(S531,Sheet3!F$2:F$9,Sheet3!G$2:G$9)*MIN((((Z531-Y531)+(AD531-AC531))/2+AH531+LOOKUP(V531,Sheet2!A$3:A$24,Sheet2!K$3:K$24)),AN531-AK531)^2/2*G531*IF(L531=1,2,IF(L531=2,1,0))</f>
        <v>0</v>
      </c>
      <c r="AZ531" s="153">
        <f>IF(G531=0,0,MAX(0,SUM(AQ531:AR531)-SUM(AS531:AY531)-BA531-LOOKUP(V531,Sheet2!A$3:A$24,Sheet2!Y$3:Y$24)*G531))</f>
        <v>0</v>
      </c>
      <c r="BA531" s="154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58">
        <f>IF(S531="A",LOOKUP(S531,Sheet3!F$2:F$9,Sheet3!H$2:H$9)*(AN531+AJ531+0.5)*G531*IF(L531=1,2,IF(L531=2,1,0)),0)</f>
        <v>0</v>
      </c>
      <c r="BC531" s="159">
        <f t="shared" si="243"/>
        <v>0</v>
      </c>
      <c r="BD531" s="123">
        <f>LOOKUP($S531,Sheet3!$F$2:$F$9,Sheet3!I$2:I$9)*$G531*IF($L531=1,2,IF($L531=2,1,0))</f>
        <v>0</v>
      </c>
      <c r="BE531" s="123">
        <f>LOOKUP($S531,Sheet3!$F$2:$F$9,Sheet3!J$2:J$9)*$G531*IF($L531=1,2,IF($L531=2,1,0))</f>
        <v>0</v>
      </c>
      <c r="BF531" s="123">
        <f>LOOKUP($S531,Sheet3!$F$2:$F$9,Sheet3!K$2:K$9)*$G531*IF($L531=1,2,IF($L531=2,1,0))</f>
        <v>0</v>
      </c>
      <c r="BG531" s="123">
        <f>LOOKUP($S531,Sheet3!$F$2:$F$9,Sheet3!L$2:L$9)*$G531*IF($L531=1,2,IF($L531=2,1,0))</f>
        <v>0</v>
      </c>
      <c r="BH531" s="122">
        <f>LOOKUP($S531,Sheet3!$F$2:$F$9,Sheet3!M$2:M$9)*$G531*IF($L531=1,2,IF($L531=2,1,0))*2</f>
        <v>0</v>
      </c>
      <c r="BI531" s="122">
        <f>(AO531-Sheet3!$Q$4*IF($L531=1,2,IF($L531=2,1,0)))*LOOKUP(S531,Sheet3!F$2:F$9,Sheet3!M$2:M$9)*ROUNDUP(G531/Sheet3!$Q$7,0)</f>
        <v>0</v>
      </c>
      <c r="BJ531" s="122">
        <f>IF(S531="E",LOOKUP(Sheet3!$G$7,Sheet3!$A$18:$A$21,Sheet3!$B$18:$B$21),0)*G531*AN531*2</f>
        <v>0</v>
      </c>
      <c r="BK531" s="122">
        <f>IF(S531="E",LOOKUP(Sheet3!$G$7,Sheet3!$A$18:$A$21,Sheet3!$C$18:$C$21),0)*G531*AN531*2/1000</f>
        <v>0</v>
      </c>
      <c r="BL531" s="122">
        <f>IF(S531="E",LOOKUP(Sheet3!$G$7,Sheet3!$A$18:$A$21,Sheet3!$D$18:$D$21),0)*G531*AN531*2/1000</f>
        <v>0</v>
      </c>
      <c r="BN531" s="124">
        <f t="shared" si="244"/>
        <v>0</v>
      </c>
      <c r="BO531" s="124">
        <f t="shared" si="245"/>
        <v>0</v>
      </c>
      <c r="BP531" s="115"/>
      <c r="BQ531" s="56">
        <f t="shared" si="246"/>
        <v>0</v>
      </c>
      <c r="BR531" s="52">
        <f t="shared" si="247"/>
        <v>0</v>
      </c>
      <c r="BS531" s="52">
        <f t="shared" si="248"/>
        <v>0</v>
      </c>
      <c r="BT531" s="52">
        <f>IF(OR(LOOKUP(V531,Sheet2!A$3:A$25,Sheet2!B$3:B$25)=1,G531=0),0,AW531-AO531*0.2*G531)</f>
        <v>0</v>
      </c>
      <c r="BU531" s="52">
        <f t="shared" si="249"/>
        <v>0</v>
      </c>
      <c r="BV531" s="52">
        <f t="shared" si="250"/>
        <v>0</v>
      </c>
      <c r="BW531" s="32">
        <f t="shared" si="251"/>
        <v>0</v>
      </c>
    </row>
    <row r="532" spans="1:75">
      <c r="A532" s="110"/>
      <c r="D532" s="110">
        <f t="shared" si="260"/>
        <v>0</v>
      </c>
      <c r="E532" s="32"/>
      <c r="L532" s="32">
        <v>1</v>
      </c>
      <c r="M532" s="32">
        <v>0</v>
      </c>
      <c r="N532" s="32">
        <v>0</v>
      </c>
      <c r="O532" s="32">
        <v>0</v>
      </c>
      <c r="P532" s="32">
        <f t="shared" si="255"/>
        <v>0</v>
      </c>
      <c r="R532" s="111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2">
        <f t="shared" si="234"/>
        <v>0</v>
      </c>
      <c r="T532" s="113">
        <f t="shared" si="252"/>
        <v>0</v>
      </c>
      <c r="V532" s="137">
        <f t="shared" si="233"/>
        <v>0</v>
      </c>
      <c r="W532" s="138">
        <f t="shared" si="235"/>
        <v>0</v>
      </c>
      <c r="X532" s="138">
        <f t="shared" si="256"/>
        <v>0</v>
      </c>
      <c r="Y532" s="138">
        <f t="shared" si="257"/>
        <v>0</v>
      </c>
      <c r="Z532" s="138">
        <f>Y532+LOOKUP(V532,Sheet2!A$3:A$24,Sheet2!J$3:J$24)</f>
        <v>0</v>
      </c>
      <c r="AA532" s="138">
        <f t="shared" si="236"/>
        <v>0</v>
      </c>
      <c r="AB532" s="138">
        <f t="shared" si="258"/>
        <v>0</v>
      </c>
      <c r="AC532" s="138">
        <f t="shared" si="259"/>
        <v>0</v>
      </c>
      <c r="AD532" s="138">
        <f>AC532+LOOKUP(V532,Sheet2!A$3:A$24,Sheet2!J$3:J$24)</f>
        <v>0</v>
      </c>
      <c r="AE532" s="138">
        <f t="shared" si="237"/>
        <v>0</v>
      </c>
      <c r="AF532" s="138">
        <f t="shared" si="238"/>
        <v>0</v>
      </c>
      <c r="AG532" s="137">
        <f>LOOKUP(V532,Sheet2!A$3:A$24,Sheet2!K$3:K$24)</f>
        <v>0</v>
      </c>
      <c r="AH532" s="143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37">
        <f>LOOKUP(R532,Sheet3!A$2:A$7,Sheet3!D$2:D$7)</f>
        <v>0</v>
      </c>
      <c r="AJ532" s="137">
        <f t="shared" si="253"/>
        <v>0</v>
      </c>
      <c r="AK532" s="137">
        <f t="shared" si="254"/>
        <v>0</v>
      </c>
      <c r="AL532" s="138">
        <f t="shared" si="239"/>
        <v>0</v>
      </c>
      <c r="AM532" s="138">
        <f t="shared" si="240"/>
        <v>0</v>
      </c>
      <c r="AN532" s="138">
        <f t="shared" si="241"/>
        <v>0</v>
      </c>
      <c r="AO532" s="138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15"/>
      <c r="AQ532" s="152">
        <f t="shared" si="242"/>
        <v>0</v>
      </c>
      <c r="AR532" s="153">
        <f>LOOKUP(S532,Sheet3!F$2:F$9,Sheet3!G$2:G$9)*(AN532-AJ532)*(AN532-AJ532)/2*G532*IF(L532=1,2,IF(L532=2,1,0))</f>
        <v>0</v>
      </c>
      <c r="AS532" s="153">
        <f>LOOKUP(R532,Sheet3!A$2:A$6,Sheet3!B$2:B$6)*AO532*G532</f>
        <v>0</v>
      </c>
      <c r="AT532" s="153">
        <f>LOOKUP(R532,Sheet3!A$2:A$6,Sheet3!C$2:C$6)*AO532*G532</f>
        <v>0</v>
      </c>
      <c r="AU532" s="154">
        <f>IF(AND(AE532&gt;3.5,AF532&gt;3.5),LOOKUP(Sheet1!V532,Sheet2!A$3:A$24,Sheet2!U$3:U$24),LOOKUP(V532,Sheet2!A$3:A$24,Sheet2!T$3:T$24))*G532</f>
        <v>0</v>
      </c>
      <c r="AV532" s="154">
        <f>IF(AND(AE532&gt;3.5,AF532&gt;3.5),LOOKUP(Sheet1!V532,Sheet2!A$3:A$24,Sheet2!W$3:W$24),LOOKUP(V532,Sheet2!A$3:A$24,Sheet2!V$3:V$24))*G532</f>
        <v>0</v>
      </c>
      <c r="AW532" s="153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3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3">
        <f>LOOKUP(S532,Sheet3!F$2:F$9,Sheet3!G$2:G$9)*MIN((((Z532-Y532)+(AD532-AC532))/2+AH532+LOOKUP(V532,Sheet2!A$3:A$24,Sheet2!K$3:K$24)),AN532-AK532)^2/2*G532*IF(L532=1,2,IF(L532=2,1,0))</f>
        <v>0</v>
      </c>
      <c r="AZ532" s="153">
        <f>IF(G532=0,0,MAX(0,SUM(AQ532:AR532)-SUM(AS532:AY532)-BA532-LOOKUP(V532,Sheet2!A$3:A$24,Sheet2!Y$3:Y$24)*G532))</f>
        <v>0</v>
      </c>
      <c r="BA532" s="154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58">
        <f>IF(S532="A",LOOKUP(S532,Sheet3!F$2:F$9,Sheet3!H$2:H$9)*(AN532+AJ532+0.5)*G532*IF(L532=1,2,IF(L532=2,1,0)),0)</f>
        <v>0</v>
      </c>
      <c r="BC532" s="159">
        <f t="shared" si="243"/>
        <v>0</v>
      </c>
      <c r="BD532" s="123">
        <f>LOOKUP($S532,Sheet3!$F$2:$F$9,Sheet3!I$2:I$9)*$G532*IF($L532=1,2,IF($L532=2,1,0))</f>
        <v>0</v>
      </c>
      <c r="BE532" s="123">
        <f>LOOKUP($S532,Sheet3!$F$2:$F$9,Sheet3!J$2:J$9)*$G532*IF($L532=1,2,IF($L532=2,1,0))</f>
        <v>0</v>
      </c>
      <c r="BF532" s="123">
        <f>LOOKUP($S532,Sheet3!$F$2:$F$9,Sheet3!K$2:K$9)*$G532*IF($L532=1,2,IF($L532=2,1,0))</f>
        <v>0</v>
      </c>
      <c r="BG532" s="123">
        <f>LOOKUP($S532,Sheet3!$F$2:$F$9,Sheet3!L$2:L$9)*$G532*IF($L532=1,2,IF($L532=2,1,0))</f>
        <v>0</v>
      </c>
      <c r="BH532" s="122">
        <f>LOOKUP($S532,Sheet3!$F$2:$F$9,Sheet3!M$2:M$9)*$G532*IF($L532=1,2,IF($L532=2,1,0))*2</f>
        <v>0</v>
      </c>
      <c r="BI532" s="122">
        <f>(AO532-Sheet3!$Q$4*IF($L532=1,2,IF($L532=2,1,0)))*LOOKUP(S532,Sheet3!F$2:F$9,Sheet3!M$2:M$9)*ROUNDUP(G532/Sheet3!$Q$7,0)</f>
        <v>0</v>
      </c>
      <c r="BJ532" s="122">
        <f>IF(S532="E",LOOKUP(Sheet3!$G$7,Sheet3!$A$18:$A$21,Sheet3!$B$18:$B$21),0)*G532*AN532*2</f>
        <v>0</v>
      </c>
      <c r="BK532" s="122">
        <f>IF(S532="E",LOOKUP(Sheet3!$G$7,Sheet3!$A$18:$A$21,Sheet3!$C$18:$C$21),0)*G532*AN532*2/1000</f>
        <v>0</v>
      </c>
      <c r="BL532" s="122">
        <f>IF(S532="E",LOOKUP(Sheet3!$G$7,Sheet3!$A$18:$A$21,Sheet3!$D$18:$D$21),0)*G532*AN532*2/1000</f>
        <v>0</v>
      </c>
      <c r="BN532" s="124">
        <f t="shared" si="244"/>
        <v>0</v>
      </c>
      <c r="BO532" s="124">
        <f t="shared" si="245"/>
        <v>0</v>
      </c>
      <c r="BP532" s="115"/>
      <c r="BQ532" s="56">
        <f t="shared" si="246"/>
        <v>0</v>
      </c>
      <c r="BR532" s="52">
        <f t="shared" si="247"/>
        <v>0</v>
      </c>
      <c r="BS532" s="52">
        <f t="shared" si="248"/>
        <v>0</v>
      </c>
      <c r="BT532" s="52">
        <f>IF(OR(LOOKUP(V532,Sheet2!A$3:A$25,Sheet2!B$3:B$25)=1,G532=0),0,AW532-AO532*0.2*G532)</f>
        <v>0</v>
      </c>
      <c r="BU532" s="52">
        <f t="shared" si="249"/>
        <v>0</v>
      </c>
      <c r="BV532" s="52">
        <f t="shared" si="250"/>
        <v>0</v>
      </c>
      <c r="BW532" s="32">
        <f t="shared" si="251"/>
        <v>0</v>
      </c>
    </row>
    <row r="533" spans="1:75">
      <c r="A533" s="110"/>
      <c r="D533" s="110">
        <f t="shared" si="260"/>
        <v>0</v>
      </c>
      <c r="E533" s="32"/>
      <c r="L533" s="32">
        <v>1</v>
      </c>
      <c r="M533" s="32">
        <v>0</v>
      </c>
      <c r="N533" s="32">
        <v>0</v>
      </c>
      <c r="O533" s="32">
        <v>0</v>
      </c>
      <c r="P533" s="32">
        <f t="shared" si="255"/>
        <v>0</v>
      </c>
      <c r="R533" s="111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2">
        <f t="shared" si="234"/>
        <v>0</v>
      </c>
      <c r="T533" s="113">
        <f t="shared" si="252"/>
        <v>0</v>
      </c>
      <c r="V533" s="137">
        <f t="shared" si="233"/>
        <v>0</v>
      </c>
      <c r="W533" s="138">
        <f t="shared" si="235"/>
        <v>0</v>
      </c>
      <c r="X533" s="138">
        <f t="shared" si="256"/>
        <v>0</v>
      </c>
      <c r="Y533" s="138">
        <f t="shared" si="257"/>
        <v>0</v>
      </c>
      <c r="Z533" s="138">
        <f>Y533+LOOKUP(V533,Sheet2!A$3:A$24,Sheet2!J$3:J$24)</f>
        <v>0</v>
      </c>
      <c r="AA533" s="138">
        <f t="shared" si="236"/>
        <v>0</v>
      </c>
      <c r="AB533" s="138">
        <f t="shared" si="258"/>
        <v>0</v>
      </c>
      <c r="AC533" s="138">
        <f t="shared" si="259"/>
        <v>0</v>
      </c>
      <c r="AD533" s="138">
        <f>AC533+LOOKUP(V533,Sheet2!A$3:A$24,Sheet2!J$3:J$24)</f>
        <v>0</v>
      </c>
      <c r="AE533" s="138">
        <f t="shared" si="237"/>
        <v>0</v>
      </c>
      <c r="AF533" s="138">
        <f t="shared" si="238"/>
        <v>0</v>
      </c>
      <c r="AG533" s="137">
        <f>LOOKUP(V533,Sheet2!A$3:A$24,Sheet2!K$3:K$24)</f>
        <v>0</v>
      </c>
      <c r="AH533" s="143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37">
        <f>LOOKUP(R533,Sheet3!A$2:A$7,Sheet3!D$2:D$7)</f>
        <v>0</v>
      </c>
      <c r="AJ533" s="137">
        <f t="shared" si="253"/>
        <v>0</v>
      </c>
      <c r="AK533" s="137">
        <f t="shared" si="254"/>
        <v>0</v>
      </c>
      <c r="AL533" s="138">
        <f t="shared" si="239"/>
        <v>0</v>
      </c>
      <c r="AM533" s="138">
        <f t="shared" si="240"/>
        <v>0</v>
      </c>
      <c r="AN533" s="138">
        <f t="shared" si="241"/>
        <v>0</v>
      </c>
      <c r="AO533" s="138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15"/>
      <c r="AQ533" s="152">
        <f t="shared" si="242"/>
        <v>0</v>
      </c>
      <c r="AR533" s="153">
        <f>LOOKUP(S533,Sheet3!F$2:F$9,Sheet3!G$2:G$9)*(AN533-AJ533)*(AN533-AJ533)/2*G533*IF(L533=1,2,IF(L533=2,1,0))</f>
        <v>0</v>
      </c>
      <c r="AS533" s="153">
        <f>LOOKUP(R533,Sheet3!A$2:A$6,Sheet3!B$2:B$6)*AO533*G533</f>
        <v>0</v>
      </c>
      <c r="AT533" s="153">
        <f>LOOKUP(R533,Sheet3!A$2:A$6,Sheet3!C$2:C$6)*AO533*G533</f>
        <v>0</v>
      </c>
      <c r="AU533" s="154">
        <f>IF(AND(AE533&gt;3.5,AF533&gt;3.5),LOOKUP(Sheet1!V533,Sheet2!A$3:A$24,Sheet2!U$3:U$24),LOOKUP(V533,Sheet2!A$3:A$24,Sheet2!T$3:T$24))*G533</f>
        <v>0</v>
      </c>
      <c r="AV533" s="154">
        <f>IF(AND(AE533&gt;3.5,AF533&gt;3.5),LOOKUP(Sheet1!V533,Sheet2!A$3:A$24,Sheet2!W$3:W$24),LOOKUP(V533,Sheet2!A$3:A$24,Sheet2!V$3:V$24))*G533</f>
        <v>0</v>
      </c>
      <c r="AW533" s="153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3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3">
        <f>LOOKUP(S533,Sheet3!F$2:F$9,Sheet3!G$2:G$9)*MIN((((Z533-Y533)+(AD533-AC533))/2+AH533+LOOKUP(V533,Sheet2!A$3:A$24,Sheet2!K$3:K$24)),AN533-AK533)^2/2*G533*IF(L533=1,2,IF(L533=2,1,0))</f>
        <v>0</v>
      </c>
      <c r="AZ533" s="153">
        <f>IF(G533=0,0,MAX(0,SUM(AQ533:AR533)-SUM(AS533:AY533)-BA533-LOOKUP(V533,Sheet2!A$3:A$24,Sheet2!Y$3:Y$24)*G533))</f>
        <v>0</v>
      </c>
      <c r="BA533" s="154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58">
        <f>IF(S533="A",LOOKUP(S533,Sheet3!F$2:F$9,Sheet3!H$2:H$9)*(AN533+AJ533+0.5)*G533*IF(L533=1,2,IF(L533=2,1,0)),0)</f>
        <v>0</v>
      </c>
      <c r="BC533" s="159">
        <f t="shared" si="243"/>
        <v>0</v>
      </c>
      <c r="BD533" s="123">
        <f>LOOKUP($S533,Sheet3!$F$2:$F$9,Sheet3!I$2:I$9)*$G533*IF($L533=1,2,IF($L533=2,1,0))</f>
        <v>0</v>
      </c>
      <c r="BE533" s="123">
        <f>LOOKUP($S533,Sheet3!$F$2:$F$9,Sheet3!J$2:J$9)*$G533*IF($L533=1,2,IF($L533=2,1,0))</f>
        <v>0</v>
      </c>
      <c r="BF533" s="123">
        <f>LOOKUP($S533,Sheet3!$F$2:$F$9,Sheet3!K$2:K$9)*$G533*IF($L533=1,2,IF($L533=2,1,0))</f>
        <v>0</v>
      </c>
      <c r="BG533" s="123">
        <f>LOOKUP($S533,Sheet3!$F$2:$F$9,Sheet3!L$2:L$9)*$G533*IF($L533=1,2,IF($L533=2,1,0))</f>
        <v>0</v>
      </c>
      <c r="BH533" s="122">
        <f>LOOKUP($S533,Sheet3!$F$2:$F$9,Sheet3!M$2:M$9)*$G533*IF($L533=1,2,IF($L533=2,1,0))*2</f>
        <v>0</v>
      </c>
      <c r="BI533" s="122">
        <f>(AO533-Sheet3!$Q$4*IF($L533=1,2,IF($L533=2,1,0)))*LOOKUP(S533,Sheet3!F$2:F$9,Sheet3!M$2:M$9)*ROUNDUP(G533/Sheet3!$Q$7,0)</f>
        <v>0</v>
      </c>
      <c r="BJ533" s="122">
        <f>IF(S533="E",LOOKUP(Sheet3!$G$7,Sheet3!$A$18:$A$21,Sheet3!$B$18:$B$21),0)*G533*AN533*2</f>
        <v>0</v>
      </c>
      <c r="BK533" s="122">
        <f>IF(S533="E",LOOKUP(Sheet3!$G$7,Sheet3!$A$18:$A$21,Sheet3!$C$18:$C$21),0)*G533*AN533*2/1000</f>
        <v>0</v>
      </c>
      <c r="BL533" s="122">
        <f>IF(S533="E",LOOKUP(Sheet3!$G$7,Sheet3!$A$18:$A$21,Sheet3!$D$18:$D$21),0)*G533*AN533*2/1000</f>
        <v>0</v>
      </c>
      <c r="BN533" s="124">
        <f t="shared" si="244"/>
        <v>0</v>
      </c>
      <c r="BO533" s="124">
        <f t="shared" si="245"/>
        <v>0</v>
      </c>
      <c r="BP533" s="115"/>
      <c r="BQ533" s="56">
        <f t="shared" si="246"/>
        <v>0</v>
      </c>
      <c r="BR533" s="52">
        <f t="shared" si="247"/>
        <v>0</v>
      </c>
      <c r="BS533" s="52">
        <f t="shared" si="248"/>
        <v>0</v>
      </c>
      <c r="BT533" s="52">
        <f>IF(OR(LOOKUP(V533,Sheet2!A$3:A$25,Sheet2!B$3:B$25)=1,G533=0),0,AW533-AO533*0.2*G533)</f>
        <v>0</v>
      </c>
      <c r="BU533" s="52">
        <f t="shared" si="249"/>
        <v>0</v>
      </c>
      <c r="BV533" s="52">
        <f t="shared" si="250"/>
        <v>0</v>
      </c>
      <c r="BW533" s="32">
        <f t="shared" si="251"/>
        <v>0</v>
      </c>
    </row>
    <row r="534" spans="1:75">
      <c r="A534" s="110"/>
      <c r="D534" s="110">
        <f t="shared" si="260"/>
        <v>0</v>
      </c>
      <c r="E534" s="32"/>
      <c r="L534" s="32">
        <v>1</v>
      </c>
      <c r="M534" s="32">
        <v>0</v>
      </c>
      <c r="N534" s="32">
        <v>0</v>
      </c>
      <c r="O534" s="32">
        <v>0</v>
      </c>
      <c r="P534" s="32">
        <f t="shared" si="255"/>
        <v>0</v>
      </c>
      <c r="R534" s="111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2">
        <f t="shared" si="234"/>
        <v>0</v>
      </c>
      <c r="T534" s="113">
        <f t="shared" si="252"/>
        <v>0</v>
      </c>
      <c r="V534" s="137">
        <f t="shared" si="233"/>
        <v>0</v>
      </c>
      <c r="W534" s="138">
        <f t="shared" si="235"/>
        <v>0</v>
      </c>
      <c r="X534" s="138">
        <f t="shared" si="256"/>
        <v>0</v>
      </c>
      <c r="Y534" s="138">
        <f t="shared" si="257"/>
        <v>0</v>
      </c>
      <c r="Z534" s="138">
        <f>Y534+LOOKUP(V534,Sheet2!A$3:A$24,Sheet2!J$3:J$24)</f>
        <v>0</v>
      </c>
      <c r="AA534" s="138">
        <f t="shared" si="236"/>
        <v>0</v>
      </c>
      <c r="AB534" s="138">
        <f t="shared" si="258"/>
        <v>0</v>
      </c>
      <c r="AC534" s="138">
        <f t="shared" si="259"/>
        <v>0</v>
      </c>
      <c r="AD534" s="138">
        <f>AC534+LOOKUP(V534,Sheet2!A$3:A$24,Sheet2!J$3:J$24)</f>
        <v>0</v>
      </c>
      <c r="AE534" s="138">
        <f t="shared" si="237"/>
        <v>0</v>
      </c>
      <c r="AF534" s="138">
        <f t="shared" si="238"/>
        <v>0</v>
      </c>
      <c r="AG534" s="137">
        <f>LOOKUP(V534,Sheet2!A$3:A$24,Sheet2!K$3:K$24)</f>
        <v>0</v>
      </c>
      <c r="AH534" s="143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37">
        <f>LOOKUP(R534,Sheet3!A$2:A$7,Sheet3!D$2:D$7)</f>
        <v>0</v>
      </c>
      <c r="AJ534" s="137">
        <f t="shared" si="253"/>
        <v>0</v>
      </c>
      <c r="AK534" s="137">
        <f t="shared" si="254"/>
        <v>0</v>
      </c>
      <c r="AL534" s="138">
        <f t="shared" si="239"/>
        <v>0</v>
      </c>
      <c r="AM534" s="138">
        <f t="shared" si="240"/>
        <v>0</v>
      </c>
      <c r="AN534" s="138">
        <f t="shared" si="241"/>
        <v>0</v>
      </c>
      <c r="AO534" s="138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15"/>
      <c r="AQ534" s="152">
        <f t="shared" si="242"/>
        <v>0</v>
      </c>
      <c r="AR534" s="153">
        <f>LOOKUP(S534,Sheet3!F$2:F$9,Sheet3!G$2:G$9)*(AN534-AJ534)*(AN534-AJ534)/2*G534*IF(L534=1,2,IF(L534=2,1,0))</f>
        <v>0</v>
      </c>
      <c r="AS534" s="153">
        <f>LOOKUP(R534,Sheet3!A$2:A$6,Sheet3!B$2:B$6)*AO534*G534</f>
        <v>0</v>
      </c>
      <c r="AT534" s="153">
        <f>LOOKUP(R534,Sheet3!A$2:A$6,Sheet3!C$2:C$6)*AO534*G534</f>
        <v>0</v>
      </c>
      <c r="AU534" s="154">
        <f>IF(AND(AE534&gt;3.5,AF534&gt;3.5),LOOKUP(Sheet1!V534,Sheet2!A$3:A$24,Sheet2!U$3:U$24),LOOKUP(V534,Sheet2!A$3:A$24,Sheet2!T$3:T$24))*G534</f>
        <v>0</v>
      </c>
      <c r="AV534" s="154">
        <f>IF(AND(AE534&gt;3.5,AF534&gt;3.5),LOOKUP(Sheet1!V534,Sheet2!A$3:A$24,Sheet2!W$3:W$24),LOOKUP(V534,Sheet2!A$3:A$24,Sheet2!V$3:V$24))*G534</f>
        <v>0</v>
      </c>
      <c r="AW534" s="153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3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3">
        <f>LOOKUP(S534,Sheet3!F$2:F$9,Sheet3!G$2:G$9)*MIN((((Z534-Y534)+(AD534-AC534))/2+AH534+LOOKUP(V534,Sheet2!A$3:A$24,Sheet2!K$3:K$24)),AN534-AK534)^2/2*G534*IF(L534=1,2,IF(L534=2,1,0))</f>
        <v>0</v>
      </c>
      <c r="AZ534" s="153">
        <f>IF(G534=0,0,MAX(0,SUM(AQ534:AR534)-SUM(AS534:AY534)-BA534-LOOKUP(V534,Sheet2!A$3:A$24,Sheet2!Y$3:Y$24)*G534))</f>
        <v>0</v>
      </c>
      <c r="BA534" s="154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58">
        <f>IF(S534="A",LOOKUP(S534,Sheet3!F$2:F$9,Sheet3!H$2:H$9)*(AN534+AJ534+0.5)*G534*IF(L534=1,2,IF(L534=2,1,0)),0)</f>
        <v>0</v>
      </c>
      <c r="BC534" s="159">
        <f t="shared" si="243"/>
        <v>0</v>
      </c>
      <c r="BD534" s="123">
        <f>LOOKUP($S534,Sheet3!$F$2:$F$9,Sheet3!I$2:I$9)*$G534*IF($L534=1,2,IF($L534=2,1,0))</f>
        <v>0</v>
      </c>
      <c r="BE534" s="123">
        <f>LOOKUP($S534,Sheet3!$F$2:$F$9,Sheet3!J$2:J$9)*$G534*IF($L534=1,2,IF($L534=2,1,0))</f>
        <v>0</v>
      </c>
      <c r="BF534" s="123">
        <f>LOOKUP($S534,Sheet3!$F$2:$F$9,Sheet3!K$2:K$9)*$G534*IF($L534=1,2,IF($L534=2,1,0))</f>
        <v>0</v>
      </c>
      <c r="BG534" s="123">
        <f>LOOKUP($S534,Sheet3!$F$2:$F$9,Sheet3!L$2:L$9)*$G534*IF($L534=1,2,IF($L534=2,1,0))</f>
        <v>0</v>
      </c>
      <c r="BH534" s="122">
        <f>LOOKUP($S534,Sheet3!$F$2:$F$9,Sheet3!M$2:M$9)*$G534*IF($L534=1,2,IF($L534=2,1,0))*2</f>
        <v>0</v>
      </c>
      <c r="BI534" s="122">
        <f>(AO534-Sheet3!$Q$4*IF($L534=1,2,IF($L534=2,1,0)))*LOOKUP(S534,Sheet3!F$2:F$9,Sheet3!M$2:M$9)*ROUNDUP(G534/Sheet3!$Q$7,0)</f>
        <v>0</v>
      </c>
      <c r="BJ534" s="122">
        <f>IF(S534="E",LOOKUP(Sheet3!$G$7,Sheet3!$A$18:$A$21,Sheet3!$B$18:$B$21),0)*G534*AN534*2</f>
        <v>0</v>
      </c>
      <c r="BK534" s="122">
        <f>IF(S534="E",LOOKUP(Sheet3!$G$7,Sheet3!$A$18:$A$21,Sheet3!$C$18:$C$21),0)*G534*AN534*2/1000</f>
        <v>0</v>
      </c>
      <c r="BL534" s="122">
        <f>IF(S534="E",LOOKUP(Sheet3!$G$7,Sheet3!$A$18:$A$21,Sheet3!$D$18:$D$21),0)*G534*AN534*2/1000</f>
        <v>0</v>
      </c>
      <c r="BN534" s="124">
        <f t="shared" si="244"/>
        <v>0</v>
      </c>
      <c r="BO534" s="124">
        <f t="shared" si="245"/>
        <v>0</v>
      </c>
      <c r="BP534" s="115"/>
      <c r="BQ534" s="56">
        <f t="shared" si="246"/>
        <v>0</v>
      </c>
      <c r="BR534" s="52">
        <f t="shared" si="247"/>
        <v>0</v>
      </c>
      <c r="BS534" s="52">
        <f t="shared" si="248"/>
        <v>0</v>
      </c>
      <c r="BT534" s="52">
        <f>IF(OR(LOOKUP(V534,Sheet2!A$3:A$25,Sheet2!B$3:B$25)=1,G534=0),0,AW534-AO534*0.2*G534)</f>
        <v>0</v>
      </c>
      <c r="BU534" s="52">
        <f t="shared" si="249"/>
        <v>0</v>
      </c>
      <c r="BV534" s="52">
        <f t="shared" si="250"/>
        <v>0</v>
      </c>
      <c r="BW534" s="32">
        <f t="shared" si="251"/>
        <v>0</v>
      </c>
    </row>
    <row r="535" spans="1:75">
      <c r="A535" s="110"/>
      <c r="D535" s="110">
        <f t="shared" si="260"/>
        <v>0</v>
      </c>
      <c r="E535" s="32"/>
      <c r="L535" s="32">
        <v>1</v>
      </c>
      <c r="M535" s="32">
        <v>0</v>
      </c>
      <c r="N535" s="32">
        <v>0</v>
      </c>
      <c r="O535" s="32">
        <v>0</v>
      </c>
      <c r="P535" s="32">
        <f t="shared" si="255"/>
        <v>0</v>
      </c>
      <c r="R535" s="111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2">
        <f t="shared" si="234"/>
        <v>0</v>
      </c>
      <c r="T535" s="113">
        <f t="shared" si="252"/>
        <v>0</v>
      </c>
      <c r="V535" s="137">
        <f t="shared" si="233"/>
        <v>0</v>
      </c>
      <c r="W535" s="138">
        <f t="shared" si="235"/>
        <v>0</v>
      </c>
      <c r="X535" s="138">
        <f t="shared" si="256"/>
        <v>0</v>
      </c>
      <c r="Y535" s="138">
        <f t="shared" si="257"/>
        <v>0</v>
      </c>
      <c r="Z535" s="138">
        <f>Y535+LOOKUP(V535,Sheet2!A$3:A$24,Sheet2!J$3:J$24)</f>
        <v>0</v>
      </c>
      <c r="AA535" s="138">
        <f t="shared" si="236"/>
        <v>0</v>
      </c>
      <c r="AB535" s="138">
        <f t="shared" si="258"/>
        <v>0</v>
      </c>
      <c r="AC535" s="138">
        <f t="shared" si="259"/>
        <v>0</v>
      </c>
      <c r="AD535" s="138">
        <f>AC535+LOOKUP(V535,Sheet2!A$3:A$24,Sheet2!J$3:J$24)</f>
        <v>0</v>
      </c>
      <c r="AE535" s="138">
        <f t="shared" si="237"/>
        <v>0</v>
      </c>
      <c r="AF535" s="138">
        <f t="shared" si="238"/>
        <v>0</v>
      </c>
      <c r="AG535" s="137">
        <f>LOOKUP(V535,Sheet2!A$3:A$24,Sheet2!K$3:K$24)</f>
        <v>0</v>
      </c>
      <c r="AH535" s="143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37">
        <f>LOOKUP(R535,Sheet3!A$2:A$7,Sheet3!D$2:D$7)</f>
        <v>0</v>
      </c>
      <c r="AJ535" s="137">
        <f t="shared" si="253"/>
        <v>0</v>
      </c>
      <c r="AK535" s="137">
        <f t="shared" si="254"/>
        <v>0</v>
      </c>
      <c r="AL535" s="138">
        <f t="shared" si="239"/>
        <v>0</v>
      </c>
      <c r="AM535" s="138">
        <f t="shared" si="240"/>
        <v>0</v>
      </c>
      <c r="AN535" s="138">
        <f t="shared" si="241"/>
        <v>0</v>
      </c>
      <c r="AO535" s="138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15"/>
      <c r="AQ535" s="152">
        <f t="shared" si="242"/>
        <v>0</v>
      </c>
      <c r="AR535" s="153">
        <f>LOOKUP(S535,Sheet3!F$2:F$9,Sheet3!G$2:G$9)*(AN535-AJ535)*(AN535-AJ535)/2*G535*IF(L535=1,2,IF(L535=2,1,0))</f>
        <v>0</v>
      </c>
      <c r="AS535" s="153">
        <f>LOOKUP(R535,Sheet3!A$2:A$6,Sheet3!B$2:B$6)*AO535*G535</f>
        <v>0</v>
      </c>
      <c r="AT535" s="153">
        <f>LOOKUP(R535,Sheet3!A$2:A$6,Sheet3!C$2:C$6)*AO535*G535</f>
        <v>0</v>
      </c>
      <c r="AU535" s="154">
        <f>IF(AND(AE535&gt;3.5,AF535&gt;3.5),LOOKUP(Sheet1!V535,Sheet2!A$3:A$24,Sheet2!U$3:U$24),LOOKUP(V535,Sheet2!A$3:A$24,Sheet2!T$3:T$24))*G535</f>
        <v>0</v>
      </c>
      <c r="AV535" s="154">
        <f>IF(AND(AE535&gt;3.5,AF535&gt;3.5),LOOKUP(Sheet1!V535,Sheet2!A$3:A$24,Sheet2!W$3:W$24),LOOKUP(V535,Sheet2!A$3:A$24,Sheet2!V$3:V$24))*G535</f>
        <v>0</v>
      </c>
      <c r="AW535" s="153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3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3">
        <f>LOOKUP(S535,Sheet3!F$2:F$9,Sheet3!G$2:G$9)*MIN((((Z535-Y535)+(AD535-AC535))/2+AH535+LOOKUP(V535,Sheet2!A$3:A$24,Sheet2!K$3:K$24)),AN535-AK535)^2/2*G535*IF(L535=1,2,IF(L535=2,1,0))</f>
        <v>0</v>
      </c>
      <c r="AZ535" s="153">
        <f>IF(G535=0,0,MAX(0,SUM(AQ535:AR535)-SUM(AS535:AY535)-BA535-LOOKUP(V535,Sheet2!A$3:A$24,Sheet2!Y$3:Y$24)*G535))</f>
        <v>0</v>
      </c>
      <c r="BA535" s="154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58">
        <f>IF(S535="A",LOOKUP(S535,Sheet3!F$2:F$9,Sheet3!H$2:H$9)*(AN535+AJ535+0.5)*G535*IF(L535=1,2,IF(L535=2,1,0)),0)</f>
        <v>0</v>
      </c>
      <c r="BC535" s="159">
        <f t="shared" si="243"/>
        <v>0</v>
      </c>
      <c r="BD535" s="123">
        <f>LOOKUP($S535,Sheet3!$F$2:$F$9,Sheet3!I$2:I$9)*$G535*IF($L535=1,2,IF($L535=2,1,0))</f>
        <v>0</v>
      </c>
      <c r="BE535" s="123">
        <f>LOOKUP($S535,Sheet3!$F$2:$F$9,Sheet3!J$2:J$9)*$G535*IF($L535=1,2,IF($L535=2,1,0))</f>
        <v>0</v>
      </c>
      <c r="BF535" s="123">
        <f>LOOKUP($S535,Sheet3!$F$2:$F$9,Sheet3!K$2:K$9)*$G535*IF($L535=1,2,IF($L535=2,1,0))</f>
        <v>0</v>
      </c>
      <c r="BG535" s="123">
        <f>LOOKUP($S535,Sheet3!$F$2:$F$9,Sheet3!L$2:L$9)*$G535*IF($L535=1,2,IF($L535=2,1,0))</f>
        <v>0</v>
      </c>
      <c r="BH535" s="122">
        <f>LOOKUP($S535,Sheet3!$F$2:$F$9,Sheet3!M$2:M$9)*$G535*IF($L535=1,2,IF($L535=2,1,0))*2</f>
        <v>0</v>
      </c>
      <c r="BI535" s="122">
        <f>(AO535-Sheet3!$Q$4*IF($L535=1,2,IF($L535=2,1,0)))*LOOKUP(S535,Sheet3!F$2:F$9,Sheet3!M$2:M$9)*ROUNDUP(G535/Sheet3!$Q$7,0)</f>
        <v>0</v>
      </c>
      <c r="BJ535" s="122">
        <f>IF(S535="E",LOOKUP(Sheet3!$G$7,Sheet3!$A$18:$A$21,Sheet3!$B$18:$B$21),0)*G535*AN535*2</f>
        <v>0</v>
      </c>
      <c r="BK535" s="122">
        <f>IF(S535="E",LOOKUP(Sheet3!$G$7,Sheet3!$A$18:$A$21,Sheet3!$C$18:$C$21),0)*G535*AN535*2/1000</f>
        <v>0</v>
      </c>
      <c r="BL535" s="122">
        <f>IF(S535="E",LOOKUP(Sheet3!$G$7,Sheet3!$A$18:$A$21,Sheet3!$D$18:$D$21),0)*G535*AN535*2/1000</f>
        <v>0</v>
      </c>
      <c r="BN535" s="124">
        <f t="shared" si="244"/>
        <v>0</v>
      </c>
      <c r="BO535" s="124">
        <f t="shared" si="245"/>
        <v>0</v>
      </c>
      <c r="BP535" s="115"/>
      <c r="BQ535" s="56">
        <f t="shared" si="246"/>
        <v>0</v>
      </c>
      <c r="BR535" s="52">
        <f t="shared" si="247"/>
        <v>0</v>
      </c>
      <c r="BS535" s="52">
        <f t="shared" si="248"/>
        <v>0</v>
      </c>
      <c r="BT535" s="52">
        <f>IF(OR(LOOKUP(V535,Sheet2!A$3:A$25,Sheet2!B$3:B$25)=1,G535=0),0,AW535-AO535*0.2*G535)</f>
        <v>0</v>
      </c>
      <c r="BU535" s="52">
        <f t="shared" si="249"/>
        <v>0</v>
      </c>
      <c r="BV535" s="52">
        <f t="shared" si="250"/>
        <v>0</v>
      </c>
      <c r="BW535" s="32">
        <f t="shared" si="251"/>
        <v>0</v>
      </c>
    </row>
    <row r="536" spans="1:75">
      <c r="A536" s="110"/>
      <c r="D536" s="110">
        <f t="shared" si="260"/>
        <v>0</v>
      </c>
      <c r="E536" s="32"/>
      <c r="L536" s="32">
        <v>1</v>
      </c>
      <c r="M536" s="32">
        <v>0</v>
      </c>
      <c r="N536" s="32">
        <v>0</v>
      </c>
      <c r="O536" s="32">
        <v>0</v>
      </c>
      <c r="P536" s="32">
        <f t="shared" si="255"/>
        <v>0</v>
      </c>
      <c r="R536" s="111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2">
        <f t="shared" si="234"/>
        <v>0</v>
      </c>
      <c r="T536" s="113">
        <f t="shared" si="252"/>
        <v>0</v>
      </c>
      <c r="V536" s="137">
        <f t="shared" si="233"/>
        <v>0</v>
      </c>
      <c r="W536" s="138">
        <f t="shared" si="235"/>
        <v>0</v>
      </c>
      <c r="X536" s="138">
        <f t="shared" si="256"/>
        <v>0</v>
      </c>
      <c r="Y536" s="138">
        <f t="shared" si="257"/>
        <v>0</v>
      </c>
      <c r="Z536" s="138">
        <f>Y536+LOOKUP(V536,Sheet2!A$3:A$24,Sheet2!J$3:J$24)</f>
        <v>0</v>
      </c>
      <c r="AA536" s="138">
        <f t="shared" si="236"/>
        <v>0</v>
      </c>
      <c r="AB536" s="138">
        <f t="shared" si="258"/>
        <v>0</v>
      </c>
      <c r="AC536" s="138">
        <f t="shared" si="259"/>
        <v>0</v>
      </c>
      <c r="AD536" s="138">
        <f>AC536+LOOKUP(V536,Sheet2!A$3:A$24,Sheet2!J$3:J$24)</f>
        <v>0</v>
      </c>
      <c r="AE536" s="138">
        <f t="shared" si="237"/>
        <v>0</v>
      </c>
      <c r="AF536" s="138">
        <f t="shared" si="238"/>
        <v>0</v>
      </c>
      <c r="AG536" s="137">
        <f>LOOKUP(V536,Sheet2!A$3:A$24,Sheet2!K$3:K$24)</f>
        <v>0</v>
      </c>
      <c r="AH536" s="143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37">
        <f>LOOKUP(R536,Sheet3!A$2:A$7,Sheet3!D$2:D$7)</f>
        <v>0</v>
      </c>
      <c r="AJ536" s="137">
        <f t="shared" si="253"/>
        <v>0</v>
      </c>
      <c r="AK536" s="137">
        <f t="shared" si="254"/>
        <v>0</v>
      </c>
      <c r="AL536" s="138">
        <f t="shared" si="239"/>
        <v>0</v>
      </c>
      <c r="AM536" s="138">
        <f t="shared" si="240"/>
        <v>0</v>
      </c>
      <c r="AN536" s="138">
        <f t="shared" si="241"/>
        <v>0</v>
      </c>
      <c r="AO536" s="138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15"/>
      <c r="AQ536" s="152">
        <f t="shared" si="242"/>
        <v>0</v>
      </c>
      <c r="AR536" s="153">
        <f>LOOKUP(S536,Sheet3!F$2:F$9,Sheet3!G$2:G$9)*(AN536-AJ536)*(AN536-AJ536)/2*G536*IF(L536=1,2,IF(L536=2,1,0))</f>
        <v>0</v>
      </c>
      <c r="AS536" s="153">
        <f>LOOKUP(R536,Sheet3!A$2:A$6,Sheet3!B$2:B$6)*AO536*G536</f>
        <v>0</v>
      </c>
      <c r="AT536" s="153">
        <f>LOOKUP(R536,Sheet3!A$2:A$6,Sheet3!C$2:C$6)*AO536*G536</f>
        <v>0</v>
      </c>
      <c r="AU536" s="154">
        <f>IF(AND(AE536&gt;3.5,AF536&gt;3.5),LOOKUP(Sheet1!V536,Sheet2!A$3:A$24,Sheet2!U$3:U$24),LOOKUP(V536,Sheet2!A$3:A$24,Sheet2!T$3:T$24))*G536</f>
        <v>0</v>
      </c>
      <c r="AV536" s="154">
        <f>IF(AND(AE536&gt;3.5,AF536&gt;3.5),LOOKUP(Sheet1!V536,Sheet2!A$3:A$24,Sheet2!W$3:W$24),LOOKUP(V536,Sheet2!A$3:A$24,Sheet2!V$3:V$24))*G536</f>
        <v>0</v>
      </c>
      <c r="AW536" s="153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3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3">
        <f>LOOKUP(S536,Sheet3!F$2:F$9,Sheet3!G$2:G$9)*MIN((((Z536-Y536)+(AD536-AC536))/2+AH536+LOOKUP(V536,Sheet2!A$3:A$24,Sheet2!K$3:K$24)),AN536-AK536)^2/2*G536*IF(L536=1,2,IF(L536=2,1,0))</f>
        <v>0</v>
      </c>
      <c r="AZ536" s="153">
        <f>IF(G536=0,0,MAX(0,SUM(AQ536:AR536)-SUM(AS536:AY536)-BA536-LOOKUP(V536,Sheet2!A$3:A$24,Sheet2!Y$3:Y$24)*G536))</f>
        <v>0</v>
      </c>
      <c r="BA536" s="154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58">
        <f>IF(S536="A",LOOKUP(S536,Sheet3!F$2:F$9,Sheet3!H$2:H$9)*(AN536+AJ536+0.5)*G536*IF(L536=1,2,IF(L536=2,1,0)),0)</f>
        <v>0</v>
      </c>
      <c r="BC536" s="159">
        <f t="shared" si="243"/>
        <v>0</v>
      </c>
      <c r="BD536" s="123">
        <f>LOOKUP($S536,Sheet3!$F$2:$F$9,Sheet3!I$2:I$9)*$G536*IF($L536=1,2,IF($L536=2,1,0))</f>
        <v>0</v>
      </c>
      <c r="BE536" s="123">
        <f>LOOKUP($S536,Sheet3!$F$2:$F$9,Sheet3!J$2:J$9)*$G536*IF($L536=1,2,IF($L536=2,1,0))</f>
        <v>0</v>
      </c>
      <c r="BF536" s="123">
        <f>LOOKUP($S536,Sheet3!$F$2:$F$9,Sheet3!K$2:K$9)*$G536*IF($L536=1,2,IF($L536=2,1,0))</f>
        <v>0</v>
      </c>
      <c r="BG536" s="123">
        <f>LOOKUP($S536,Sheet3!$F$2:$F$9,Sheet3!L$2:L$9)*$G536*IF($L536=1,2,IF($L536=2,1,0))</f>
        <v>0</v>
      </c>
      <c r="BH536" s="122">
        <f>LOOKUP($S536,Sheet3!$F$2:$F$9,Sheet3!M$2:M$9)*$G536*IF($L536=1,2,IF($L536=2,1,0))*2</f>
        <v>0</v>
      </c>
      <c r="BI536" s="122">
        <f>(AO536-Sheet3!$Q$4*IF($L536=1,2,IF($L536=2,1,0)))*LOOKUP(S536,Sheet3!F$2:F$9,Sheet3!M$2:M$9)*ROUNDUP(G536/Sheet3!$Q$7,0)</f>
        <v>0</v>
      </c>
      <c r="BJ536" s="122">
        <f>IF(S536="E",LOOKUP(Sheet3!$G$7,Sheet3!$A$18:$A$21,Sheet3!$B$18:$B$21),0)*G536*AN536*2</f>
        <v>0</v>
      </c>
      <c r="BK536" s="122">
        <f>IF(S536="E",LOOKUP(Sheet3!$G$7,Sheet3!$A$18:$A$21,Sheet3!$C$18:$C$21),0)*G536*AN536*2/1000</f>
        <v>0</v>
      </c>
      <c r="BL536" s="122">
        <f>IF(S536="E",LOOKUP(Sheet3!$G$7,Sheet3!$A$18:$A$21,Sheet3!$D$18:$D$21),0)*G536*AN536*2/1000</f>
        <v>0</v>
      </c>
      <c r="BN536" s="124">
        <f t="shared" si="244"/>
        <v>0</v>
      </c>
      <c r="BO536" s="124">
        <f t="shared" si="245"/>
        <v>0</v>
      </c>
      <c r="BP536" s="115"/>
      <c r="BQ536" s="56">
        <f t="shared" si="246"/>
        <v>0</v>
      </c>
      <c r="BR536" s="52">
        <f t="shared" si="247"/>
        <v>0</v>
      </c>
      <c r="BS536" s="52">
        <f t="shared" si="248"/>
        <v>0</v>
      </c>
      <c r="BT536" s="52">
        <f>IF(OR(LOOKUP(V536,Sheet2!A$3:A$25,Sheet2!B$3:B$25)=1,G536=0),0,AW536-AO536*0.2*G536)</f>
        <v>0</v>
      </c>
      <c r="BU536" s="52">
        <f t="shared" si="249"/>
        <v>0</v>
      </c>
      <c r="BV536" s="52">
        <f t="shared" si="250"/>
        <v>0</v>
      </c>
      <c r="BW536" s="32">
        <f t="shared" si="251"/>
        <v>0</v>
      </c>
    </row>
    <row r="537" spans="1:75">
      <c r="A537" s="110"/>
      <c r="D537" s="110">
        <f t="shared" si="260"/>
        <v>0</v>
      </c>
      <c r="E537" s="32"/>
      <c r="L537" s="32">
        <v>1</v>
      </c>
      <c r="M537" s="32">
        <v>0</v>
      </c>
      <c r="N537" s="32">
        <v>0</v>
      </c>
      <c r="O537" s="32">
        <v>0</v>
      </c>
      <c r="P537" s="32">
        <f t="shared" si="255"/>
        <v>0</v>
      </c>
      <c r="R537" s="111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2">
        <f t="shared" si="234"/>
        <v>0</v>
      </c>
      <c r="T537" s="113">
        <f t="shared" si="252"/>
        <v>0</v>
      </c>
      <c r="V537" s="137">
        <f t="shared" si="233"/>
        <v>0</v>
      </c>
      <c r="W537" s="138">
        <f t="shared" si="235"/>
        <v>0</v>
      </c>
      <c r="X537" s="138">
        <f t="shared" si="256"/>
        <v>0</v>
      </c>
      <c r="Y537" s="138">
        <f t="shared" si="257"/>
        <v>0</v>
      </c>
      <c r="Z537" s="138">
        <f>Y537+LOOKUP(V537,Sheet2!A$3:A$24,Sheet2!J$3:J$24)</f>
        <v>0</v>
      </c>
      <c r="AA537" s="138">
        <f t="shared" si="236"/>
        <v>0</v>
      </c>
      <c r="AB537" s="138">
        <f t="shared" si="258"/>
        <v>0</v>
      </c>
      <c r="AC537" s="138">
        <f t="shared" si="259"/>
        <v>0</v>
      </c>
      <c r="AD537" s="138">
        <f>AC537+LOOKUP(V537,Sheet2!A$3:A$24,Sheet2!J$3:J$24)</f>
        <v>0</v>
      </c>
      <c r="AE537" s="138">
        <f t="shared" si="237"/>
        <v>0</v>
      </c>
      <c r="AF537" s="138">
        <f t="shared" si="238"/>
        <v>0</v>
      </c>
      <c r="AG537" s="137">
        <f>LOOKUP(V537,Sheet2!A$3:A$24,Sheet2!K$3:K$24)</f>
        <v>0</v>
      </c>
      <c r="AH537" s="143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37">
        <f>LOOKUP(R537,Sheet3!A$2:A$7,Sheet3!D$2:D$7)</f>
        <v>0</v>
      </c>
      <c r="AJ537" s="137">
        <f t="shared" si="253"/>
        <v>0</v>
      </c>
      <c r="AK537" s="137">
        <f t="shared" si="254"/>
        <v>0</v>
      </c>
      <c r="AL537" s="138">
        <f t="shared" si="239"/>
        <v>0</v>
      </c>
      <c r="AM537" s="138">
        <f t="shared" si="240"/>
        <v>0</v>
      </c>
      <c r="AN537" s="138">
        <f t="shared" si="241"/>
        <v>0</v>
      </c>
      <c r="AO537" s="138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15"/>
      <c r="AQ537" s="152">
        <f t="shared" si="242"/>
        <v>0</v>
      </c>
      <c r="AR537" s="153">
        <f>LOOKUP(S537,Sheet3!F$2:F$9,Sheet3!G$2:G$9)*(AN537-AJ537)*(AN537-AJ537)/2*G537*IF(L537=1,2,IF(L537=2,1,0))</f>
        <v>0</v>
      </c>
      <c r="AS537" s="153">
        <f>LOOKUP(R537,Sheet3!A$2:A$6,Sheet3!B$2:B$6)*AO537*G537</f>
        <v>0</v>
      </c>
      <c r="AT537" s="153">
        <f>LOOKUP(R537,Sheet3!A$2:A$6,Sheet3!C$2:C$6)*AO537*G537</f>
        <v>0</v>
      </c>
      <c r="AU537" s="154">
        <f>IF(AND(AE537&gt;3.5,AF537&gt;3.5),LOOKUP(Sheet1!V537,Sheet2!A$3:A$24,Sheet2!U$3:U$24),LOOKUP(V537,Sheet2!A$3:A$24,Sheet2!T$3:T$24))*G537</f>
        <v>0</v>
      </c>
      <c r="AV537" s="154">
        <f>IF(AND(AE537&gt;3.5,AF537&gt;3.5),LOOKUP(Sheet1!V537,Sheet2!A$3:A$24,Sheet2!W$3:W$24),LOOKUP(V537,Sheet2!A$3:A$24,Sheet2!V$3:V$24))*G537</f>
        <v>0</v>
      </c>
      <c r="AW537" s="153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3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3">
        <f>LOOKUP(S537,Sheet3!F$2:F$9,Sheet3!G$2:G$9)*MIN((((Z537-Y537)+(AD537-AC537))/2+AH537+LOOKUP(V537,Sheet2!A$3:A$24,Sheet2!K$3:K$24)),AN537-AK537)^2/2*G537*IF(L537=1,2,IF(L537=2,1,0))</f>
        <v>0</v>
      </c>
      <c r="AZ537" s="153">
        <f>IF(G537=0,0,MAX(0,SUM(AQ537:AR537)-SUM(AS537:AY537)-BA537-LOOKUP(V537,Sheet2!A$3:A$24,Sheet2!Y$3:Y$24)*G537))</f>
        <v>0</v>
      </c>
      <c r="BA537" s="154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58">
        <f>IF(S537="A",LOOKUP(S537,Sheet3!F$2:F$9,Sheet3!H$2:H$9)*(AN537+AJ537+0.5)*G537*IF(L537=1,2,IF(L537=2,1,0)),0)</f>
        <v>0</v>
      </c>
      <c r="BC537" s="159">
        <f t="shared" si="243"/>
        <v>0</v>
      </c>
      <c r="BD537" s="123">
        <f>LOOKUP($S537,Sheet3!$F$2:$F$9,Sheet3!I$2:I$9)*$G537*IF($L537=1,2,IF($L537=2,1,0))</f>
        <v>0</v>
      </c>
      <c r="BE537" s="123">
        <f>LOOKUP($S537,Sheet3!$F$2:$F$9,Sheet3!J$2:J$9)*$G537*IF($L537=1,2,IF($L537=2,1,0))</f>
        <v>0</v>
      </c>
      <c r="BF537" s="123">
        <f>LOOKUP($S537,Sheet3!$F$2:$F$9,Sheet3!K$2:K$9)*$G537*IF($L537=1,2,IF($L537=2,1,0))</f>
        <v>0</v>
      </c>
      <c r="BG537" s="123">
        <f>LOOKUP($S537,Sheet3!$F$2:$F$9,Sheet3!L$2:L$9)*$G537*IF($L537=1,2,IF($L537=2,1,0))</f>
        <v>0</v>
      </c>
      <c r="BH537" s="122">
        <f>LOOKUP($S537,Sheet3!$F$2:$F$9,Sheet3!M$2:M$9)*$G537*IF($L537=1,2,IF($L537=2,1,0))*2</f>
        <v>0</v>
      </c>
      <c r="BI537" s="122">
        <f>(AO537-Sheet3!$Q$4*IF($L537=1,2,IF($L537=2,1,0)))*LOOKUP(S537,Sheet3!F$2:F$9,Sheet3!M$2:M$9)*ROUNDUP(G537/Sheet3!$Q$7,0)</f>
        <v>0</v>
      </c>
      <c r="BJ537" s="122">
        <f>IF(S537="E",LOOKUP(Sheet3!$G$7,Sheet3!$A$18:$A$21,Sheet3!$B$18:$B$21),0)*G537*AN537*2</f>
        <v>0</v>
      </c>
      <c r="BK537" s="122">
        <f>IF(S537="E",LOOKUP(Sheet3!$G$7,Sheet3!$A$18:$A$21,Sheet3!$C$18:$C$21),0)*G537*AN537*2/1000</f>
        <v>0</v>
      </c>
      <c r="BL537" s="122">
        <f>IF(S537="E",LOOKUP(Sheet3!$G$7,Sheet3!$A$18:$A$21,Sheet3!$D$18:$D$21),0)*G537*AN537*2/1000</f>
        <v>0</v>
      </c>
      <c r="BN537" s="124">
        <f t="shared" si="244"/>
        <v>0</v>
      </c>
      <c r="BO537" s="124">
        <f t="shared" si="245"/>
        <v>0</v>
      </c>
      <c r="BP537" s="115"/>
      <c r="BQ537" s="56">
        <f t="shared" si="246"/>
        <v>0</v>
      </c>
      <c r="BR537" s="52">
        <f t="shared" si="247"/>
        <v>0</v>
      </c>
      <c r="BS537" s="52">
        <f t="shared" si="248"/>
        <v>0</v>
      </c>
      <c r="BT537" s="52">
        <f>IF(OR(LOOKUP(V537,Sheet2!A$3:A$25,Sheet2!B$3:B$25)=1,G537=0),0,AW537-AO537*0.2*G537)</f>
        <v>0</v>
      </c>
      <c r="BU537" s="52">
        <f t="shared" si="249"/>
        <v>0</v>
      </c>
      <c r="BV537" s="52">
        <f t="shared" si="250"/>
        <v>0</v>
      </c>
      <c r="BW537" s="32">
        <f t="shared" si="251"/>
        <v>0</v>
      </c>
    </row>
    <row r="538" spans="1:75">
      <c r="A538" s="110"/>
      <c r="D538" s="110">
        <f t="shared" si="260"/>
        <v>0</v>
      </c>
      <c r="E538" s="32"/>
      <c r="L538" s="32">
        <v>1</v>
      </c>
      <c r="M538" s="32">
        <v>0</v>
      </c>
      <c r="N538" s="32">
        <v>0</v>
      </c>
      <c r="O538" s="32">
        <v>0</v>
      </c>
      <c r="P538" s="32">
        <f t="shared" si="255"/>
        <v>0</v>
      </c>
      <c r="R538" s="111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2">
        <f t="shared" si="234"/>
        <v>0</v>
      </c>
      <c r="T538" s="113">
        <f t="shared" si="252"/>
        <v>0</v>
      </c>
      <c r="V538" s="137">
        <f t="shared" si="233"/>
        <v>0</v>
      </c>
      <c r="W538" s="138">
        <f t="shared" si="235"/>
        <v>0</v>
      </c>
      <c r="X538" s="138">
        <f t="shared" si="256"/>
        <v>0</v>
      </c>
      <c r="Y538" s="138">
        <f t="shared" si="257"/>
        <v>0</v>
      </c>
      <c r="Z538" s="138">
        <f>Y538+LOOKUP(V538,Sheet2!A$3:A$24,Sheet2!J$3:J$24)</f>
        <v>0</v>
      </c>
      <c r="AA538" s="138">
        <f t="shared" si="236"/>
        <v>0</v>
      </c>
      <c r="AB538" s="138">
        <f t="shared" si="258"/>
        <v>0</v>
      </c>
      <c r="AC538" s="138">
        <f t="shared" si="259"/>
        <v>0</v>
      </c>
      <c r="AD538" s="138">
        <f>AC538+LOOKUP(V538,Sheet2!A$3:A$24,Sheet2!J$3:J$24)</f>
        <v>0</v>
      </c>
      <c r="AE538" s="138">
        <f t="shared" si="237"/>
        <v>0</v>
      </c>
      <c r="AF538" s="138">
        <f t="shared" si="238"/>
        <v>0</v>
      </c>
      <c r="AG538" s="137">
        <f>LOOKUP(V538,Sheet2!A$3:A$24,Sheet2!K$3:K$24)</f>
        <v>0</v>
      </c>
      <c r="AH538" s="143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37">
        <f>LOOKUP(R538,Sheet3!A$2:A$7,Sheet3!D$2:D$7)</f>
        <v>0</v>
      </c>
      <c r="AJ538" s="137">
        <f t="shared" si="253"/>
        <v>0</v>
      </c>
      <c r="AK538" s="137">
        <f t="shared" si="254"/>
        <v>0</v>
      </c>
      <c r="AL538" s="138">
        <f t="shared" si="239"/>
        <v>0</v>
      </c>
      <c r="AM538" s="138">
        <f t="shared" si="240"/>
        <v>0</v>
      </c>
      <c r="AN538" s="138">
        <f t="shared" si="241"/>
        <v>0</v>
      </c>
      <c r="AO538" s="138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15"/>
      <c r="AQ538" s="152">
        <f t="shared" si="242"/>
        <v>0</v>
      </c>
      <c r="AR538" s="153">
        <f>LOOKUP(S538,Sheet3!F$2:F$9,Sheet3!G$2:G$9)*(AN538-AJ538)*(AN538-AJ538)/2*G538*IF(L538=1,2,IF(L538=2,1,0))</f>
        <v>0</v>
      </c>
      <c r="AS538" s="153">
        <f>LOOKUP(R538,Sheet3!A$2:A$6,Sheet3!B$2:B$6)*AO538*G538</f>
        <v>0</v>
      </c>
      <c r="AT538" s="153">
        <f>LOOKUP(R538,Sheet3!A$2:A$6,Sheet3!C$2:C$6)*AO538*G538</f>
        <v>0</v>
      </c>
      <c r="AU538" s="154">
        <f>IF(AND(AE538&gt;3.5,AF538&gt;3.5),LOOKUP(Sheet1!V538,Sheet2!A$3:A$24,Sheet2!U$3:U$24),LOOKUP(V538,Sheet2!A$3:A$24,Sheet2!T$3:T$24))*G538</f>
        <v>0</v>
      </c>
      <c r="AV538" s="154">
        <f>IF(AND(AE538&gt;3.5,AF538&gt;3.5),LOOKUP(Sheet1!V538,Sheet2!A$3:A$24,Sheet2!W$3:W$24),LOOKUP(V538,Sheet2!A$3:A$24,Sheet2!V$3:V$24))*G538</f>
        <v>0</v>
      </c>
      <c r="AW538" s="153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3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3">
        <f>LOOKUP(S538,Sheet3!F$2:F$9,Sheet3!G$2:G$9)*MIN((((Z538-Y538)+(AD538-AC538))/2+AH538+LOOKUP(V538,Sheet2!A$3:A$24,Sheet2!K$3:K$24)),AN538-AK538)^2/2*G538*IF(L538=1,2,IF(L538=2,1,0))</f>
        <v>0</v>
      </c>
      <c r="AZ538" s="153">
        <f>IF(G538=0,0,MAX(0,SUM(AQ538:AR538)-SUM(AS538:AY538)-BA538-LOOKUP(V538,Sheet2!A$3:A$24,Sheet2!Y$3:Y$24)*G538))</f>
        <v>0</v>
      </c>
      <c r="BA538" s="154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58">
        <f>IF(S538="A",LOOKUP(S538,Sheet3!F$2:F$9,Sheet3!H$2:H$9)*(AN538+AJ538+0.5)*G538*IF(L538=1,2,IF(L538=2,1,0)),0)</f>
        <v>0</v>
      </c>
      <c r="BC538" s="159">
        <f t="shared" si="243"/>
        <v>0</v>
      </c>
      <c r="BD538" s="123">
        <f>LOOKUP($S538,Sheet3!$F$2:$F$9,Sheet3!I$2:I$9)*$G538*IF($L538=1,2,IF($L538=2,1,0))</f>
        <v>0</v>
      </c>
      <c r="BE538" s="123">
        <f>LOOKUP($S538,Sheet3!$F$2:$F$9,Sheet3!J$2:J$9)*$G538*IF($L538=1,2,IF($L538=2,1,0))</f>
        <v>0</v>
      </c>
      <c r="BF538" s="123">
        <f>LOOKUP($S538,Sheet3!$F$2:$F$9,Sheet3!K$2:K$9)*$G538*IF($L538=1,2,IF($L538=2,1,0))</f>
        <v>0</v>
      </c>
      <c r="BG538" s="123">
        <f>LOOKUP($S538,Sheet3!$F$2:$F$9,Sheet3!L$2:L$9)*$G538*IF($L538=1,2,IF($L538=2,1,0))</f>
        <v>0</v>
      </c>
      <c r="BH538" s="122">
        <f>LOOKUP($S538,Sheet3!$F$2:$F$9,Sheet3!M$2:M$9)*$G538*IF($L538=1,2,IF($L538=2,1,0))*2</f>
        <v>0</v>
      </c>
      <c r="BI538" s="122">
        <f>(AO538-Sheet3!$Q$4*IF($L538=1,2,IF($L538=2,1,0)))*LOOKUP(S538,Sheet3!F$2:F$9,Sheet3!M$2:M$9)*ROUNDUP(G538/Sheet3!$Q$7,0)</f>
        <v>0</v>
      </c>
      <c r="BJ538" s="122">
        <f>IF(S538="E",LOOKUP(Sheet3!$G$7,Sheet3!$A$18:$A$21,Sheet3!$B$18:$B$21),0)*G538*AN538*2</f>
        <v>0</v>
      </c>
      <c r="BK538" s="122">
        <f>IF(S538="E",LOOKUP(Sheet3!$G$7,Sheet3!$A$18:$A$21,Sheet3!$C$18:$C$21),0)*G538*AN538*2/1000</f>
        <v>0</v>
      </c>
      <c r="BL538" s="122">
        <f>IF(S538="E",LOOKUP(Sheet3!$G$7,Sheet3!$A$18:$A$21,Sheet3!$D$18:$D$21),0)*G538*AN538*2/1000</f>
        <v>0</v>
      </c>
      <c r="BN538" s="124">
        <f t="shared" si="244"/>
        <v>0</v>
      </c>
      <c r="BO538" s="124">
        <f t="shared" si="245"/>
        <v>0</v>
      </c>
      <c r="BP538" s="115"/>
      <c r="BQ538" s="56">
        <f t="shared" si="246"/>
        <v>0</v>
      </c>
      <c r="BR538" s="52">
        <f t="shared" si="247"/>
        <v>0</v>
      </c>
      <c r="BS538" s="52">
        <f t="shared" si="248"/>
        <v>0</v>
      </c>
      <c r="BT538" s="52">
        <f>IF(OR(LOOKUP(V538,Sheet2!A$3:A$25,Sheet2!B$3:B$25)=1,G538=0),0,AW538-AO538*0.2*G538)</f>
        <v>0</v>
      </c>
      <c r="BU538" s="52">
        <f t="shared" si="249"/>
        <v>0</v>
      </c>
      <c r="BV538" s="52">
        <f t="shared" si="250"/>
        <v>0</v>
      </c>
      <c r="BW538" s="32">
        <f t="shared" si="251"/>
        <v>0</v>
      </c>
    </row>
    <row r="539" spans="1:75">
      <c r="A539" s="110"/>
      <c r="D539" s="110">
        <f t="shared" si="260"/>
        <v>0</v>
      </c>
      <c r="E539" s="32"/>
      <c r="L539" s="32">
        <v>1</v>
      </c>
      <c r="M539" s="32">
        <v>0</v>
      </c>
      <c r="N539" s="32">
        <v>0</v>
      </c>
      <c r="O539" s="32">
        <v>0</v>
      </c>
      <c r="P539" s="32">
        <f t="shared" si="255"/>
        <v>0</v>
      </c>
      <c r="R539" s="111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2">
        <f t="shared" si="234"/>
        <v>0</v>
      </c>
      <c r="T539" s="113">
        <f t="shared" si="252"/>
        <v>0</v>
      </c>
      <c r="V539" s="137">
        <f t="shared" si="233"/>
        <v>0</v>
      </c>
      <c r="W539" s="138">
        <f t="shared" si="235"/>
        <v>0</v>
      </c>
      <c r="X539" s="138">
        <f t="shared" si="256"/>
        <v>0</v>
      </c>
      <c r="Y539" s="138">
        <f t="shared" si="257"/>
        <v>0</v>
      </c>
      <c r="Z539" s="138">
        <f>Y539+LOOKUP(V539,Sheet2!A$3:A$24,Sheet2!J$3:J$24)</f>
        <v>0</v>
      </c>
      <c r="AA539" s="138">
        <f t="shared" si="236"/>
        <v>0</v>
      </c>
      <c r="AB539" s="138">
        <f t="shared" si="258"/>
        <v>0</v>
      </c>
      <c r="AC539" s="138">
        <f t="shared" si="259"/>
        <v>0</v>
      </c>
      <c r="AD539" s="138">
        <f>AC539+LOOKUP(V539,Sheet2!A$3:A$24,Sheet2!J$3:J$24)</f>
        <v>0</v>
      </c>
      <c r="AE539" s="138">
        <f t="shared" si="237"/>
        <v>0</v>
      </c>
      <c r="AF539" s="138">
        <f t="shared" si="238"/>
        <v>0</v>
      </c>
      <c r="AG539" s="137">
        <f>LOOKUP(V539,Sheet2!A$3:A$24,Sheet2!K$3:K$24)</f>
        <v>0</v>
      </c>
      <c r="AH539" s="143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37">
        <f>LOOKUP(R539,Sheet3!A$2:A$7,Sheet3!D$2:D$7)</f>
        <v>0</v>
      </c>
      <c r="AJ539" s="137">
        <f t="shared" si="253"/>
        <v>0</v>
      </c>
      <c r="AK539" s="137">
        <f t="shared" si="254"/>
        <v>0</v>
      </c>
      <c r="AL539" s="138">
        <f t="shared" si="239"/>
        <v>0</v>
      </c>
      <c r="AM539" s="138">
        <f t="shared" si="240"/>
        <v>0</v>
      </c>
      <c r="AN539" s="138">
        <f t="shared" si="241"/>
        <v>0</v>
      </c>
      <c r="AO539" s="138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15"/>
      <c r="AQ539" s="152">
        <f t="shared" si="242"/>
        <v>0</v>
      </c>
      <c r="AR539" s="153">
        <f>LOOKUP(S539,Sheet3!F$2:F$9,Sheet3!G$2:G$9)*(AN539-AJ539)*(AN539-AJ539)/2*G539*IF(L539=1,2,IF(L539=2,1,0))</f>
        <v>0</v>
      </c>
      <c r="AS539" s="153">
        <f>LOOKUP(R539,Sheet3!A$2:A$6,Sheet3!B$2:B$6)*AO539*G539</f>
        <v>0</v>
      </c>
      <c r="AT539" s="153">
        <f>LOOKUP(R539,Sheet3!A$2:A$6,Sheet3!C$2:C$6)*AO539*G539</f>
        <v>0</v>
      </c>
      <c r="AU539" s="154">
        <f>IF(AND(AE539&gt;3.5,AF539&gt;3.5),LOOKUP(Sheet1!V539,Sheet2!A$3:A$24,Sheet2!U$3:U$24),LOOKUP(V539,Sheet2!A$3:A$24,Sheet2!T$3:T$24))*G539</f>
        <v>0</v>
      </c>
      <c r="AV539" s="154">
        <f>IF(AND(AE539&gt;3.5,AF539&gt;3.5),LOOKUP(Sheet1!V539,Sheet2!A$3:A$24,Sheet2!W$3:W$24),LOOKUP(V539,Sheet2!A$3:A$24,Sheet2!V$3:V$24))*G539</f>
        <v>0</v>
      </c>
      <c r="AW539" s="153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3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3">
        <f>LOOKUP(S539,Sheet3!F$2:F$9,Sheet3!G$2:G$9)*MIN((((Z539-Y539)+(AD539-AC539))/2+AH539+LOOKUP(V539,Sheet2!A$3:A$24,Sheet2!K$3:K$24)),AN539-AK539)^2/2*G539*IF(L539=1,2,IF(L539=2,1,0))</f>
        <v>0</v>
      </c>
      <c r="AZ539" s="153">
        <f>IF(G539=0,0,MAX(0,SUM(AQ539:AR539)-SUM(AS539:AY539)-BA539-LOOKUP(V539,Sheet2!A$3:A$24,Sheet2!Y$3:Y$24)*G539))</f>
        <v>0</v>
      </c>
      <c r="BA539" s="154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58">
        <f>IF(S539="A",LOOKUP(S539,Sheet3!F$2:F$9,Sheet3!H$2:H$9)*(AN539+AJ539+0.5)*G539*IF(L539=1,2,IF(L539=2,1,0)),0)</f>
        <v>0</v>
      </c>
      <c r="BC539" s="159">
        <f t="shared" si="243"/>
        <v>0</v>
      </c>
      <c r="BD539" s="123">
        <f>LOOKUP($S539,Sheet3!$F$2:$F$9,Sheet3!I$2:I$9)*$G539*IF($L539=1,2,IF($L539=2,1,0))</f>
        <v>0</v>
      </c>
      <c r="BE539" s="123">
        <f>LOOKUP($S539,Sheet3!$F$2:$F$9,Sheet3!J$2:J$9)*$G539*IF($L539=1,2,IF($L539=2,1,0))</f>
        <v>0</v>
      </c>
      <c r="BF539" s="123">
        <f>LOOKUP($S539,Sheet3!$F$2:$F$9,Sheet3!K$2:K$9)*$G539*IF($L539=1,2,IF($L539=2,1,0))</f>
        <v>0</v>
      </c>
      <c r="BG539" s="123">
        <f>LOOKUP($S539,Sheet3!$F$2:$F$9,Sheet3!L$2:L$9)*$G539*IF($L539=1,2,IF($L539=2,1,0))</f>
        <v>0</v>
      </c>
      <c r="BH539" s="122">
        <f>LOOKUP($S539,Sheet3!$F$2:$F$9,Sheet3!M$2:M$9)*$G539*IF($L539=1,2,IF($L539=2,1,0))*2</f>
        <v>0</v>
      </c>
      <c r="BI539" s="122">
        <f>(AO539-Sheet3!$Q$4*IF($L539=1,2,IF($L539=2,1,0)))*LOOKUP(S539,Sheet3!F$2:F$9,Sheet3!M$2:M$9)*ROUNDUP(G539/Sheet3!$Q$7,0)</f>
        <v>0</v>
      </c>
      <c r="BJ539" s="122">
        <f>IF(S539="E",LOOKUP(Sheet3!$G$7,Sheet3!$A$18:$A$21,Sheet3!$B$18:$B$21),0)*G539*AN539*2</f>
        <v>0</v>
      </c>
      <c r="BK539" s="122">
        <f>IF(S539="E",LOOKUP(Sheet3!$G$7,Sheet3!$A$18:$A$21,Sheet3!$C$18:$C$21),0)*G539*AN539*2/1000</f>
        <v>0</v>
      </c>
      <c r="BL539" s="122">
        <f>IF(S539="E",LOOKUP(Sheet3!$G$7,Sheet3!$A$18:$A$21,Sheet3!$D$18:$D$21),0)*G539*AN539*2/1000</f>
        <v>0</v>
      </c>
      <c r="BN539" s="124">
        <f t="shared" si="244"/>
        <v>0</v>
      </c>
      <c r="BO539" s="124">
        <f t="shared" si="245"/>
        <v>0</v>
      </c>
      <c r="BP539" s="115"/>
      <c r="BQ539" s="56">
        <f t="shared" si="246"/>
        <v>0</v>
      </c>
      <c r="BR539" s="52">
        <f t="shared" si="247"/>
        <v>0</v>
      </c>
      <c r="BS539" s="52">
        <f t="shared" si="248"/>
        <v>0</v>
      </c>
      <c r="BT539" s="52">
        <f>IF(OR(LOOKUP(V539,Sheet2!A$3:A$25,Sheet2!B$3:B$25)=1,G539=0),0,AW539-AO539*0.2*G539)</f>
        <v>0</v>
      </c>
      <c r="BU539" s="52">
        <f t="shared" si="249"/>
        <v>0</v>
      </c>
      <c r="BV539" s="52">
        <f t="shared" si="250"/>
        <v>0</v>
      </c>
      <c r="BW539" s="32">
        <f t="shared" si="251"/>
        <v>0</v>
      </c>
    </row>
    <row r="540" spans="1:75">
      <c r="A540" s="110"/>
      <c r="D540" s="110">
        <f t="shared" si="260"/>
        <v>0</v>
      </c>
      <c r="E540" s="32"/>
      <c r="L540" s="32">
        <v>1</v>
      </c>
      <c r="M540" s="32">
        <v>0</v>
      </c>
      <c r="N540" s="32">
        <v>0</v>
      </c>
      <c r="O540" s="32">
        <v>0</v>
      </c>
      <c r="P540" s="32">
        <f t="shared" si="255"/>
        <v>0</v>
      </c>
      <c r="R540" s="111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2">
        <f t="shared" si="234"/>
        <v>0</v>
      </c>
      <c r="T540" s="113">
        <f t="shared" si="252"/>
        <v>0</v>
      </c>
      <c r="V540" s="137">
        <f t="shared" si="233"/>
        <v>0</v>
      </c>
      <c r="W540" s="138">
        <f t="shared" si="235"/>
        <v>0</v>
      </c>
      <c r="X540" s="138">
        <f t="shared" si="256"/>
        <v>0</v>
      </c>
      <c r="Y540" s="138">
        <f t="shared" si="257"/>
        <v>0</v>
      </c>
      <c r="Z540" s="138">
        <f>Y540+LOOKUP(V540,Sheet2!A$3:A$24,Sheet2!J$3:J$24)</f>
        <v>0</v>
      </c>
      <c r="AA540" s="138">
        <f t="shared" si="236"/>
        <v>0</v>
      </c>
      <c r="AB540" s="138">
        <f t="shared" si="258"/>
        <v>0</v>
      </c>
      <c r="AC540" s="138">
        <f t="shared" si="259"/>
        <v>0</v>
      </c>
      <c r="AD540" s="138">
        <f>AC540+LOOKUP(V540,Sheet2!A$3:A$24,Sheet2!J$3:J$24)</f>
        <v>0</v>
      </c>
      <c r="AE540" s="138">
        <f t="shared" si="237"/>
        <v>0</v>
      </c>
      <c r="AF540" s="138">
        <f t="shared" si="238"/>
        <v>0</v>
      </c>
      <c r="AG540" s="137">
        <f>LOOKUP(V540,Sheet2!A$3:A$24,Sheet2!K$3:K$24)</f>
        <v>0</v>
      </c>
      <c r="AH540" s="143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37">
        <f>LOOKUP(R540,Sheet3!A$2:A$7,Sheet3!D$2:D$7)</f>
        <v>0</v>
      </c>
      <c r="AJ540" s="137">
        <f t="shared" si="253"/>
        <v>0</v>
      </c>
      <c r="AK540" s="137">
        <f t="shared" si="254"/>
        <v>0</v>
      </c>
      <c r="AL540" s="138">
        <f t="shared" si="239"/>
        <v>0</v>
      </c>
      <c r="AM540" s="138">
        <f t="shared" si="240"/>
        <v>0</v>
      </c>
      <c r="AN540" s="138">
        <f t="shared" si="241"/>
        <v>0</v>
      </c>
      <c r="AO540" s="138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15"/>
      <c r="AQ540" s="152">
        <f t="shared" si="242"/>
        <v>0</v>
      </c>
      <c r="AR540" s="153">
        <f>LOOKUP(S540,Sheet3!F$2:F$9,Sheet3!G$2:G$9)*(AN540-AJ540)*(AN540-AJ540)/2*G540*IF(L540=1,2,IF(L540=2,1,0))</f>
        <v>0</v>
      </c>
      <c r="AS540" s="153">
        <f>LOOKUP(R540,Sheet3!A$2:A$6,Sheet3!B$2:B$6)*AO540*G540</f>
        <v>0</v>
      </c>
      <c r="AT540" s="153">
        <f>LOOKUP(R540,Sheet3!A$2:A$6,Sheet3!C$2:C$6)*AO540*G540</f>
        <v>0</v>
      </c>
      <c r="AU540" s="154">
        <f>IF(AND(AE540&gt;3.5,AF540&gt;3.5),LOOKUP(Sheet1!V540,Sheet2!A$3:A$24,Sheet2!U$3:U$24),LOOKUP(V540,Sheet2!A$3:A$24,Sheet2!T$3:T$24))*G540</f>
        <v>0</v>
      </c>
      <c r="AV540" s="154">
        <f>IF(AND(AE540&gt;3.5,AF540&gt;3.5),LOOKUP(Sheet1!V540,Sheet2!A$3:A$24,Sheet2!W$3:W$24),LOOKUP(V540,Sheet2!A$3:A$24,Sheet2!V$3:V$24))*G540</f>
        <v>0</v>
      </c>
      <c r="AW540" s="153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3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3">
        <f>LOOKUP(S540,Sheet3!F$2:F$9,Sheet3!G$2:G$9)*MIN((((Z540-Y540)+(AD540-AC540))/2+AH540+LOOKUP(V540,Sheet2!A$3:A$24,Sheet2!K$3:K$24)),AN540-AK540)^2/2*G540*IF(L540=1,2,IF(L540=2,1,0))</f>
        <v>0</v>
      </c>
      <c r="AZ540" s="153">
        <f>IF(G540=0,0,MAX(0,SUM(AQ540:AR540)-SUM(AS540:AY540)-BA540-LOOKUP(V540,Sheet2!A$3:A$24,Sheet2!Y$3:Y$24)*G540))</f>
        <v>0</v>
      </c>
      <c r="BA540" s="154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58">
        <f>IF(S540="A",LOOKUP(S540,Sheet3!F$2:F$9,Sheet3!H$2:H$9)*(AN540+AJ540+0.5)*G540*IF(L540=1,2,IF(L540=2,1,0)),0)</f>
        <v>0</v>
      </c>
      <c r="BC540" s="159">
        <f t="shared" si="243"/>
        <v>0</v>
      </c>
      <c r="BD540" s="123">
        <f>LOOKUP($S540,Sheet3!$F$2:$F$9,Sheet3!I$2:I$9)*$G540*IF($L540=1,2,IF($L540=2,1,0))</f>
        <v>0</v>
      </c>
      <c r="BE540" s="123">
        <f>LOOKUP($S540,Sheet3!$F$2:$F$9,Sheet3!J$2:J$9)*$G540*IF($L540=1,2,IF($L540=2,1,0))</f>
        <v>0</v>
      </c>
      <c r="BF540" s="123">
        <f>LOOKUP($S540,Sheet3!$F$2:$F$9,Sheet3!K$2:K$9)*$G540*IF($L540=1,2,IF($L540=2,1,0))</f>
        <v>0</v>
      </c>
      <c r="BG540" s="123">
        <f>LOOKUP($S540,Sheet3!$F$2:$F$9,Sheet3!L$2:L$9)*$G540*IF($L540=1,2,IF($L540=2,1,0))</f>
        <v>0</v>
      </c>
      <c r="BH540" s="122">
        <f>LOOKUP($S540,Sheet3!$F$2:$F$9,Sheet3!M$2:M$9)*$G540*IF($L540=1,2,IF($L540=2,1,0))*2</f>
        <v>0</v>
      </c>
      <c r="BI540" s="122">
        <f>(AO540-Sheet3!$Q$4*IF($L540=1,2,IF($L540=2,1,0)))*LOOKUP(S540,Sheet3!F$2:F$9,Sheet3!M$2:M$9)*ROUNDUP(G540/Sheet3!$Q$7,0)</f>
        <v>0</v>
      </c>
      <c r="BJ540" s="122">
        <f>IF(S540="E",LOOKUP(Sheet3!$G$7,Sheet3!$A$18:$A$21,Sheet3!$B$18:$B$21),0)*G540*AN540*2</f>
        <v>0</v>
      </c>
      <c r="BK540" s="122">
        <f>IF(S540="E",LOOKUP(Sheet3!$G$7,Sheet3!$A$18:$A$21,Sheet3!$C$18:$C$21),0)*G540*AN540*2/1000</f>
        <v>0</v>
      </c>
      <c r="BL540" s="122">
        <f>IF(S540="E",LOOKUP(Sheet3!$G$7,Sheet3!$A$18:$A$21,Sheet3!$D$18:$D$21),0)*G540*AN540*2/1000</f>
        <v>0</v>
      </c>
      <c r="BN540" s="124">
        <f t="shared" si="244"/>
        <v>0</v>
      </c>
      <c r="BO540" s="124">
        <f t="shared" si="245"/>
        <v>0</v>
      </c>
      <c r="BP540" s="115"/>
      <c r="BQ540" s="56">
        <f t="shared" si="246"/>
        <v>0</v>
      </c>
      <c r="BR540" s="52">
        <f t="shared" si="247"/>
        <v>0</v>
      </c>
      <c r="BS540" s="52">
        <f t="shared" si="248"/>
        <v>0</v>
      </c>
      <c r="BT540" s="52">
        <f>IF(OR(LOOKUP(V540,Sheet2!A$3:A$25,Sheet2!B$3:B$25)=1,G540=0),0,AW540-AO540*0.2*G540)</f>
        <v>0</v>
      </c>
      <c r="BU540" s="52">
        <f t="shared" si="249"/>
        <v>0</v>
      </c>
      <c r="BV540" s="52">
        <f t="shared" si="250"/>
        <v>0</v>
      </c>
      <c r="BW540" s="32">
        <f t="shared" si="251"/>
        <v>0</v>
      </c>
    </row>
    <row r="541" spans="1:75">
      <c r="A541" s="110"/>
      <c r="D541" s="110">
        <f t="shared" si="260"/>
        <v>0</v>
      </c>
      <c r="E541" s="32"/>
      <c r="L541" s="32">
        <v>1</v>
      </c>
      <c r="M541" s="32">
        <v>0</v>
      </c>
      <c r="N541" s="32">
        <v>0</v>
      </c>
      <c r="O541" s="32">
        <v>0</v>
      </c>
      <c r="P541" s="32">
        <f t="shared" si="255"/>
        <v>0</v>
      </c>
      <c r="R541" s="111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2">
        <f t="shared" si="234"/>
        <v>0</v>
      </c>
      <c r="T541" s="113">
        <f t="shared" si="252"/>
        <v>0</v>
      </c>
      <c r="V541" s="137">
        <f t="shared" si="233"/>
        <v>0</v>
      </c>
      <c r="W541" s="138">
        <f t="shared" si="235"/>
        <v>0</v>
      </c>
      <c r="X541" s="138">
        <f t="shared" si="256"/>
        <v>0</v>
      </c>
      <c r="Y541" s="138">
        <f t="shared" si="257"/>
        <v>0</v>
      </c>
      <c r="Z541" s="138">
        <f>Y541+LOOKUP(V541,Sheet2!A$3:A$24,Sheet2!J$3:J$24)</f>
        <v>0</v>
      </c>
      <c r="AA541" s="138">
        <f t="shared" si="236"/>
        <v>0</v>
      </c>
      <c r="AB541" s="138">
        <f t="shared" si="258"/>
        <v>0</v>
      </c>
      <c r="AC541" s="138">
        <f t="shared" si="259"/>
        <v>0</v>
      </c>
      <c r="AD541" s="138">
        <f>AC541+LOOKUP(V541,Sheet2!A$3:A$24,Sheet2!J$3:J$24)</f>
        <v>0</v>
      </c>
      <c r="AE541" s="138">
        <f t="shared" si="237"/>
        <v>0</v>
      </c>
      <c r="AF541" s="138">
        <f t="shared" si="238"/>
        <v>0</v>
      </c>
      <c r="AG541" s="137">
        <f>LOOKUP(V541,Sheet2!A$3:A$24,Sheet2!K$3:K$24)</f>
        <v>0</v>
      </c>
      <c r="AH541" s="143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37">
        <f>LOOKUP(R541,Sheet3!A$2:A$7,Sheet3!D$2:D$7)</f>
        <v>0</v>
      </c>
      <c r="AJ541" s="137">
        <f t="shared" si="253"/>
        <v>0</v>
      </c>
      <c r="AK541" s="137">
        <f t="shared" si="254"/>
        <v>0</v>
      </c>
      <c r="AL541" s="138">
        <f t="shared" si="239"/>
        <v>0</v>
      </c>
      <c r="AM541" s="138">
        <f t="shared" si="240"/>
        <v>0</v>
      </c>
      <c r="AN541" s="138">
        <f t="shared" si="241"/>
        <v>0</v>
      </c>
      <c r="AO541" s="138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15"/>
      <c r="AQ541" s="152">
        <f t="shared" si="242"/>
        <v>0</v>
      </c>
      <c r="AR541" s="153">
        <f>LOOKUP(S541,Sheet3!F$2:F$9,Sheet3!G$2:G$9)*(AN541-AJ541)*(AN541-AJ541)/2*G541*IF(L541=1,2,IF(L541=2,1,0))</f>
        <v>0</v>
      </c>
      <c r="AS541" s="153">
        <f>LOOKUP(R541,Sheet3!A$2:A$6,Sheet3!B$2:B$6)*AO541*G541</f>
        <v>0</v>
      </c>
      <c r="AT541" s="153">
        <f>LOOKUP(R541,Sheet3!A$2:A$6,Sheet3!C$2:C$6)*AO541*G541</f>
        <v>0</v>
      </c>
      <c r="AU541" s="154">
        <f>IF(AND(AE541&gt;3.5,AF541&gt;3.5),LOOKUP(Sheet1!V541,Sheet2!A$3:A$24,Sheet2!U$3:U$24),LOOKUP(V541,Sheet2!A$3:A$24,Sheet2!T$3:T$24))*G541</f>
        <v>0</v>
      </c>
      <c r="AV541" s="154">
        <f>IF(AND(AE541&gt;3.5,AF541&gt;3.5),LOOKUP(Sheet1!V541,Sheet2!A$3:A$24,Sheet2!W$3:W$24),LOOKUP(V541,Sheet2!A$3:A$24,Sheet2!V$3:V$24))*G541</f>
        <v>0</v>
      </c>
      <c r="AW541" s="153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3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3">
        <f>LOOKUP(S541,Sheet3!F$2:F$9,Sheet3!G$2:G$9)*MIN((((Z541-Y541)+(AD541-AC541))/2+AH541+LOOKUP(V541,Sheet2!A$3:A$24,Sheet2!K$3:K$24)),AN541-AK541)^2/2*G541*IF(L541=1,2,IF(L541=2,1,0))</f>
        <v>0</v>
      </c>
      <c r="AZ541" s="153">
        <f>IF(G541=0,0,MAX(0,SUM(AQ541:AR541)-SUM(AS541:AY541)-BA541-LOOKUP(V541,Sheet2!A$3:A$24,Sheet2!Y$3:Y$24)*G541))</f>
        <v>0</v>
      </c>
      <c r="BA541" s="154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58">
        <f>IF(S541="A",LOOKUP(S541,Sheet3!F$2:F$9,Sheet3!H$2:H$9)*(AN541+AJ541+0.5)*G541*IF(L541=1,2,IF(L541=2,1,0)),0)</f>
        <v>0</v>
      </c>
      <c r="BC541" s="159">
        <f t="shared" si="243"/>
        <v>0</v>
      </c>
      <c r="BD541" s="123">
        <f>LOOKUP($S541,Sheet3!$F$2:$F$9,Sheet3!I$2:I$9)*$G541*IF($L541=1,2,IF($L541=2,1,0))</f>
        <v>0</v>
      </c>
      <c r="BE541" s="123">
        <f>LOOKUP($S541,Sheet3!$F$2:$F$9,Sheet3!J$2:J$9)*$G541*IF($L541=1,2,IF($L541=2,1,0))</f>
        <v>0</v>
      </c>
      <c r="BF541" s="123">
        <f>LOOKUP($S541,Sheet3!$F$2:$F$9,Sheet3!K$2:K$9)*$G541*IF($L541=1,2,IF($L541=2,1,0))</f>
        <v>0</v>
      </c>
      <c r="BG541" s="123">
        <f>LOOKUP($S541,Sheet3!$F$2:$F$9,Sheet3!L$2:L$9)*$G541*IF($L541=1,2,IF($L541=2,1,0))</f>
        <v>0</v>
      </c>
      <c r="BH541" s="122">
        <f>LOOKUP($S541,Sheet3!$F$2:$F$9,Sheet3!M$2:M$9)*$G541*IF($L541=1,2,IF($L541=2,1,0))*2</f>
        <v>0</v>
      </c>
      <c r="BI541" s="122">
        <f>(AO541-Sheet3!$Q$4*IF($L541=1,2,IF($L541=2,1,0)))*LOOKUP(S541,Sheet3!F$2:F$9,Sheet3!M$2:M$9)*ROUNDUP(G541/Sheet3!$Q$7,0)</f>
        <v>0</v>
      </c>
      <c r="BJ541" s="122">
        <f>IF(S541="E",LOOKUP(Sheet3!$G$7,Sheet3!$A$18:$A$21,Sheet3!$B$18:$B$21),0)*G541*AN541*2</f>
        <v>0</v>
      </c>
      <c r="BK541" s="122">
        <f>IF(S541="E",LOOKUP(Sheet3!$G$7,Sheet3!$A$18:$A$21,Sheet3!$C$18:$C$21),0)*G541*AN541*2/1000</f>
        <v>0</v>
      </c>
      <c r="BL541" s="122">
        <f>IF(S541="E",LOOKUP(Sheet3!$G$7,Sheet3!$A$18:$A$21,Sheet3!$D$18:$D$21),0)*G541*AN541*2/1000</f>
        <v>0</v>
      </c>
      <c r="BN541" s="124">
        <f t="shared" si="244"/>
        <v>0</v>
      </c>
      <c r="BO541" s="124">
        <f t="shared" si="245"/>
        <v>0</v>
      </c>
      <c r="BP541" s="115"/>
      <c r="BQ541" s="56">
        <f t="shared" si="246"/>
        <v>0</v>
      </c>
      <c r="BR541" s="52">
        <f t="shared" si="247"/>
        <v>0</v>
      </c>
      <c r="BS541" s="52">
        <f t="shared" si="248"/>
        <v>0</v>
      </c>
      <c r="BT541" s="52">
        <f>IF(OR(LOOKUP(V541,Sheet2!A$3:A$25,Sheet2!B$3:B$25)=1,G541=0),0,AW541-AO541*0.2*G541)</f>
        <v>0</v>
      </c>
      <c r="BU541" s="52">
        <f t="shared" si="249"/>
        <v>0</v>
      </c>
      <c r="BV541" s="52">
        <f t="shared" si="250"/>
        <v>0</v>
      </c>
      <c r="BW541" s="32">
        <f t="shared" si="251"/>
        <v>0</v>
      </c>
    </row>
    <row r="542" spans="1:75">
      <c r="A542" s="110"/>
      <c r="D542" s="110">
        <f t="shared" si="260"/>
        <v>0</v>
      </c>
      <c r="E542" s="32"/>
      <c r="L542" s="32">
        <v>1</v>
      </c>
      <c r="M542" s="32">
        <v>0</v>
      </c>
      <c r="N542" s="32">
        <v>0</v>
      </c>
      <c r="O542" s="32">
        <v>0</v>
      </c>
      <c r="P542" s="32">
        <f t="shared" si="255"/>
        <v>0</v>
      </c>
      <c r="R542" s="111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2">
        <f t="shared" si="234"/>
        <v>0</v>
      </c>
      <c r="T542" s="113">
        <f t="shared" si="252"/>
        <v>0</v>
      </c>
      <c r="V542" s="137">
        <f t="shared" si="233"/>
        <v>0</v>
      </c>
      <c r="W542" s="138">
        <f t="shared" si="235"/>
        <v>0</v>
      </c>
      <c r="X542" s="138">
        <f t="shared" si="256"/>
        <v>0</v>
      </c>
      <c r="Y542" s="138">
        <f t="shared" si="257"/>
        <v>0</v>
      </c>
      <c r="Z542" s="138">
        <f>Y542+LOOKUP(V542,Sheet2!A$3:A$24,Sheet2!J$3:J$24)</f>
        <v>0</v>
      </c>
      <c r="AA542" s="138">
        <f t="shared" si="236"/>
        <v>0</v>
      </c>
      <c r="AB542" s="138">
        <f t="shared" si="258"/>
        <v>0</v>
      </c>
      <c r="AC542" s="138">
        <f t="shared" si="259"/>
        <v>0</v>
      </c>
      <c r="AD542" s="138">
        <f>AC542+LOOKUP(V542,Sheet2!A$3:A$24,Sheet2!J$3:J$24)</f>
        <v>0</v>
      </c>
      <c r="AE542" s="138">
        <f t="shared" si="237"/>
        <v>0</v>
      </c>
      <c r="AF542" s="138">
        <f t="shared" si="238"/>
        <v>0</v>
      </c>
      <c r="AG542" s="137">
        <f>LOOKUP(V542,Sheet2!A$3:A$24,Sheet2!K$3:K$24)</f>
        <v>0</v>
      </c>
      <c r="AH542" s="143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37">
        <f>LOOKUP(R542,Sheet3!A$2:A$7,Sheet3!D$2:D$7)</f>
        <v>0</v>
      </c>
      <c r="AJ542" s="137">
        <f t="shared" si="253"/>
        <v>0</v>
      </c>
      <c r="AK542" s="137">
        <f t="shared" si="254"/>
        <v>0</v>
      </c>
      <c r="AL542" s="138">
        <f t="shared" si="239"/>
        <v>0</v>
      </c>
      <c r="AM542" s="138">
        <f t="shared" si="240"/>
        <v>0</v>
      </c>
      <c r="AN542" s="138">
        <f t="shared" si="241"/>
        <v>0</v>
      </c>
      <c r="AO542" s="138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15"/>
      <c r="AQ542" s="152">
        <f t="shared" si="242"/>
        <v>0</v>
      </c>
      <c r="AR542" s="153">
        <f>LOOKUP(S542,Sheet3!F$2:F$9,Sheet3!G$2:G$9)*(AN542-AJ542)*(AN542-AJ542)/2*G542*IF(L542=1,2,IF(L542=2,1,0))</f>
        <v>0</v>
      </c>
      <c r="AS542" s="153">
        <f>LOOKUP(R542,Sheet3!A$2:A$6,Sheet3!B$2:B$6)*AO542*G542</f>
        <v>0</v>
      </c>
      <c r="AT542" s="153">
        <f>LOOKUP(R542,Sheet3!A$2:A$6,Sheet3!C$2:C$6)*AO542*G542</f>
        <v>0</v>
      </c>
      <c r="AU542" s="154">
        <f>IF(AND(AE542&gt;3.5,AF542&gt;3.5),LOOKUP(Sheet1!V542,Sheet2!A$3:A$24,Sheet2!U$3:U$24),LOOKUP(V542,Sheet2!A$3:A$24,Sheet2!T$3:T$24))*G542</f>
        <v>0</v>
      </c>
      <c r="AV542" s="154">
        <f>IF(AND(AE542&gt;3.5,AF542&gt;3.5),LOOKUP(Sheet1!V542,Sheet2!A$3:A$24,Sheet2!W$3:W$24),LOOKUP(V542,Sheet2!A$3:A$24,Sheet2!V$3:V$24))*G542</f>
        <v>0</v>
      </c>
      <c r="AW542" s="153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3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3">
        <f>LOOKUP(S542,Sheet3!F$2:F$9,Sheet3!G$2:G$9)*MIN((((Z542-Y542)+(AD542-AC542))/2+AH542+LOOKUP(V542,Sheet2!A$3:A$24,Sheet2!K$3:K$24)),AN542-AK542)^2/2*G542*IF(L542=1,2,IF(L542=2,1,0))</f>
        <v>0</v>
      </c>
      <c r="AZ542" s="153">
        <f>IF(G542=0,0,MAX(0,SUM(AQ542:AR542)-SUM(AS542:AY542)-BA542-LOOKUP(V542,Sheet2!A$3:A$24,Sheet2!Y$3:Y$24)*G542))</f>
        <v>0</v>
      </c>
      <c r="BA542" s="154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58">
        <f>IF(S542="A",LOOKUP(S542,Sheet3!F$2:F$9,Sheet3!H$2:H$9)*(AN542+AJ542+0.5)*G542*IF(L542=1,2,IF(L542=2,1,0)),0)</f>
        <v>0</v>
      </c>
      <c r="BC542" s="159">
        <f t="shared" si="243"/>
        <v>0</v>
      </c>
      <c r="BD542" s="123">
        <f>LOOKUP($S542,Sheet3!$F$2:$F$9,Sheet3!I$2:I$9)*$G542*IF($L542=1,2,IF($L542=2,1,0))</f>
        <v>0</v>
      </c>
      <c r="BE542" s="123">
        <f>LOOKUP($S542,Sheet3!$F$2:$F$9,Sheet3!J$2:J$9)*$G542*IF($L542=1,2,IF($L542=2,1,0))</f>
        <v>0</v>
      </c>
      <c r="BF542" s="123">
        <f>LOOKUP($S542,Sheet3!$F$2:$F$9,Sheet3!K$2:K$9)*$G542*IF($L542=1,2,IF($L542=2,1,0))</f>
        <v>0</v>
      </c>
      <c r="BG542" s="123">
        <f>LOOKUP($S542,Sheet3!$F$2:$F$9,Sheet3!L$2:L$9)*$G542*IF($L542=1,2,IF($L542=2,1,0))</f>
        <v>0</v>
      </c>
      <c r="BH542" s="122">
        <f>LOOKUP($S542,Sheet3!$F$2:$F$9,Sheet3!M$2:M$9)*$G542*IF($L542=1,2,IF($L542=2,1,0))*2</f>
        <v>0</v>
      </c>
      <c r="BI542" s="122">
        <f>(AO542-Sheet3!$Q$4*IF($L542=1,2,IF($L542=2,1,0)))*LOOKUP(S542,Sheet3!F$2:F$9,Sheet3!M$2:M$9)*ROUNDUP(G542/Sheet3!$Q$7,0)</f>
        <v>0</v>
      </c>
      <c r="BJ542" s="122">
        <f>IF(S542="E",LOOKUP(Sheet3!$G$7,Sheet3!$A$18:$A$21,Sheet3!$B$18:$B$21),0)*G542*AN542*2</f>
        <v>0</v>
      </c>
      <c r="BK542" s="122">
        <f>IF(S542="E",LOOKUP(Sheet3!$G$7,Sheet3!$A$18:$A$21,Sheet3!$C$18:$C$21),0)*G542*AN542*2/1000</f>
        <v>0</v>
      </c>
      <c r="BL542" s="122">
        <f>IF(S542="E",LOOKUP(Sheet3!$G$7,Sheet3!$A$18:$A$21,Sheet3!$D$18:$D$21),0)*G542*AN542*2/1000</f>
        <v>0</v>
      </c>
      <c r="BN542" s="124">
        <f t="shared" si="244"/>
        <v>0</v>
      </c>
      <c r="BO542" s="124">
        <f t="shared" si="245"/>
        <v>0</v>
      </c>
      <c r="BP542" s="115"/>
      <c r="BQ542" s="56">
        <f t="shared" si="246"/>
        <v>0</v>
      </c>
      <c r="BR542" s="52">
        <f t="shared" si="247"/>
        <v>0</v>
      </c>
      <c r="BS542" s="52">
        <f t="shared" si="248"/>
        <v>0</v>
      </c>
      <c r="BT542" s="52">
        <f>IF(OR(LOOKUP(V542,Sheet2!A$3:A$25,Sheet2!B$3:B$25)=1,G542=0),0,AW542-AO542*0.2*G542)</f>
        <v>0</v>
      </c>
      <c r="BU542" s="52">
        <f t="shared" si="249"/>
        <v>0</v>
      </c>
      <c r="BV542" s="52">
        <f t="shared" si="250"/>
        <v>0</v>
      </c>
      <c r="BW542" s="32">
        <f t="shared" si="251"/>
        <v>0</v>
      </c>
    </row>
    <row r="543" spans="1:75">
      <c r="A543" s="110"/>
      <c r="D543" s="110">
        <f t="shared" si="260"/>
        <v>0</v>
      </c>
      <c r="E543" s="32"/>
      <c r="L543" s="32">
        <v>1</v>
      </c>
      <c r="M543" s="32">
        <v>0</v>
      </c>
      <c r="N543" s="32">
        <v>0</v>
      </c>
      <c r="O543" s="32">
        <v>0</v>
      </c>
      <c r="P543" s="32">
        <f t="shared" si="255"/>
        <v>0</v>
      </c>
      <c r="R543" s="111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2">
        <f t="shared" si="234"/>
        <v>0</v>
      </c>
      <c r="T543" s="113">
        <f t="shared" si="252"/>
        <v>0</v>
      </c>
      <c r="V543" s="137">
        <f t="shared" si="233"/>
        <v>0</v>
      </c>
      <c r="W543" s="138">
        <f t="shared" si="235"/>
        <v>0</v>
      </c>
      <c r="X543" s="138">
        <f t="shared" si="256"/>
        <v>0</v>
      </c>
      <c r="Y543" s="138">
        <f t="shared" si="257"/>
        <v>0</v>
      </c>
      <c r="Z543" s="138">
        <f>Y543+LOOKUP(V543,Sheet2!A$3:A$24,Sheet2!J$3:J$24)</f>
        <v>0</v>
      </c>
      <c r="AA543" s="138">
        <f t="shared" si="236"/>
        <v>0</v>
      </c>
      <c r="AB543" s="138">
        <f t="shared" si="258"/>
        <v>0</v>
      </c>
      <c r="AC543" s="138">
        <f t="shared" si="259"/>
        <v>0</v>
      </c>
      <c r="AD543" s="138">
        <f>AC543+LOOKUP(V543,Sheet2!A$3:A$24,Sheet2!J$3:J$24)</f>
        <v>0</v>
      </c>
      <c r="AE543" s="138">
        <f t="shared" si="237"/>
        <v>0</v>
      </c>
      <c r="AF543" s="138">
        <f t="shared" si="238"/>
        <v>0</v>
      </c>
      <c r="AG543" s="137">
        <f>LOOKUP(V543,Sheet2!A$3:A$24,Sheet2!K$3:K$24)</f>
        <v>0</v>
      </c>
      <c r="AH543" s="143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37">
        <f>LOOKUP(R543,Sheet3!A$2:A$7,Sheet3!D$2:D$7)</f>
        <v>0</v>
      </c>
      <c r="AJ543" s="137">
        <f t="shared" si="253"/>
        <v>0</v>
      </c>
      <c r="AK543" s="137">
        <f t="shared" si="254"/>
        <v>0</v>
      </c>
      <c r="AL543" s="138">
        <f t="shared" si="239"/>
        <v>0</v>
      </c>
      <c r="AM543" s="138">
        <f t="shared" si="240"/>
        <v>0</v>
      </c>
      <c r="AN543" s="138">
        <f t="shared" si="241"/>
        <v>0</v>
      </c>
      <c r="AO543" s="138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15"/>
      <c r="AQ543" s="152">
        <f t="shared" si="242"/>
        <v>0</v>
      </c>
      <c r="AR543" s="153">
        <f>LOOKUP(S543,Sheet3!F$2:F$9,Sheet3!G$2:G$9)*(AN543-AJ543)*(AN543-AJ543)/2*G543*IF(L543=1,2,IF(L543=2,1,0))</f>
        <v>0</v>
      </c>
      <c r="AS543" s="153">
        <f>LOOKUP(R543,Sheet3!A$2:A$6,Sheet3!B$2:B$6)*AO543*G543</f>
        <v>0</v>
      </c>
      <c r="AT543" s="153">
        <f>LOOKUP(R543,Sheet3!A$2:A$6,Sheet3!C$2:C$6)*AO543*G543</f>
        <v>0</v>
      </c>
      <c r="AU543" s="154">
        <f>IF(AND(AE543&gt;3.5,AF543&gt;3.5),LOOKUP(Sheet1!V543,Sheet2!A$3:A$24,Sheet2!U$3:U$24),LOOKUP(V543,Sheet2!A$3:A$24,Sheet2!T$3:T$24))*G543</f>
        <v>0</v>
      </c>
      <c r="AV543" s="154">
        <f>IF(AND(AE543&gt;3.5,AF543&gt;3.5),LOOKUP(Sheet1!V543,Sheet2!A$3:A$24,Sheet2!W$3:W$24),LOOKUP(V543,Sheet2!A$3:A$24,Sheet2!V$3:V$24))*G543</f>
        <v>0</v>
      </c>
      <c r="AW543" s="153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3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3">
        <f>LOOKUP(S543,Sheet3!F$2:F$9,Sheet3!G$2:G$9)*MIN((((Z543-Y543)+(AD543-AC543))/2+AH543+LOOKUP(V543,Sheet2!A$3:A$24,Sheet2!K$3:K$24)),AN543-AK543)^2/2*G543*IF(L543=1,2,IF(L543=2,1,0))</f>
        <v>0</v>
      </c>
      <c r="AZ543" s="153">
        <f>IF(G543=0,0,MAX(0,SUM(AQ543:AR543)-SUM(AS543:AY543)-BA543-LOOKUP(V543,Sheet2!A$3:A$24,Sheet2!Y$3:Y$24)*G543))</f>
        <v>0</v>
      </c>
      <c r="BA543" s="154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58">
        <f>IF(S543="A",LOOKUP(S543,Sheet3!F$2:F$9,Sheet3!H$2:H$9)*(AN543+AJ543+0.5)*G543*IF(L543=1,2,IF(L543=2,1,0)),0)</f>
        <v>0</v>
      </c>
      <c r="BC543" s="159">
        <f t="shared" si="243"/>
        <v>0</v>
      </c>
      <c r="BD543" s="123">
        <f>LOOKUP($S543,Sheet3!$F$2:$F$9,Sheet3!I$2:I$9)*$G543*IF($L543=1,2,IF($L543=2,1,0))</f>
        <v>0</v>
      </c>
      <c r="BE543" s="123">
        <f>LOOKUP($S543,Sheet3!$F$2:$F$9,Sheet3!J$2:J$9)*$G543*IF($L543=1,2,IF($L543=2,1,0))</f>
        <v>0</v>
      </c>
      <c r="BF543" s="123">
        <f>LOOKUP($S543,Sheet3!$F$2:$F$9,Sheet3!K$2:K$9)*$G543*IF($L543=1,2,IF($L543=2,1,0))</f>
        <v>0</v>
      </c>
      <c r="BG543" s="123">
        <f>LOOKUP($S543,Sheet3!$F$2:$F$9,Sheet3!L$2:L$9)*$G543*IF($L543=1,2,IF($L543=2,1,0))</f>
        <v>0</v>
      </c>
      <c r="BH543" s="122">
        <f>LOOKUP($S543,Sheet3!$F$2:$F$9,Sheet3!M$2:M$9)*$G543*IF($L543=1,2,IF($L543=2,1,0))*2</f>
        <v>0</v>
      </c>
      <c r="BI543" s="122">
        <f>(AO543-Sheet3!$Q$4*IF($L543=1,2,IF($L543=2,1,0)))*LOOKUP(S543,Sheet3!F$2:F$9,Sheet3!M$2:M$9)*ROUNDUP(G543/Sheet3!$Q$7,0)</f>
        <v>0</v>
      </c>
      <c r="BJ543" s="122">
        <f>IF(S543="E",LOOKUP(Sheet3!$G$7,Sheet3!$A$18:$A$21,Sheet3!$B$18:$B$21),0)*G543*AN543*2</f>
        <v>0</v>
      </c>
      <c r="BK543" s="122">
        <f>IF(S543="E",LOOKUP(Sheet3!$G$7,Sheet3!$A$18:$A$21,Sheet3!$C$18:$C$21),0)*G543*AN543*2/1000</f>
        <v>0</v>
      </c>
      <c r="BL543" s="122">
        <f>IF(S543="E",LOOKUP(Sheet3!$G$7,Sheet3!$A$18:$A$21,Sheet3!$D$18:$D$21),0)*G543*AN543*2/1000</f>
        <v>0</v>
      </c>
      <c r="BN543" s="124">
        <f t="shared" si="244"/>
        <v>0</v>
      </c>
      <c r="BO543" s="124">
        <f t="shared" si="245"/>
        <v>0</v>
      </c>
      <c r="BP543" s="115"/>
      <c r="BQ543" s="56">
        <f t="shared" si="246"/>
        <v>0</v>
      </c>
      <c r="BR543" s="52">
        <f t="shared" si="247"/>
        <v>0</v>
      </c>
      <c r="BS543" s="52">
        <f t="shared" si="248"/>
        <v>0</v>
      </c>
      <c r="BT543" s="52">
        <f>IF(OR(LOOKUP(V543,Sheet2!A$3:A$25,Sheet2!B$3:B$25)=1,G543=0),0,AW543-AO543*0.2*G543)</f>
        <v>0</v>
      </c>
      <c r="BU543" s="52">
        <f t="shared" si="249"/>
        <v>0</v>
      </c>
      <c r="BV543" s="52">
        <f t="shared" si="250"/>
        <v>0</v>
      </c>
      <c r="BW543" s="32">
        <f t="shared" si="251"/>
        <v>0</v>
      </c>
    </row>
    <row r="544" spans="1:75">
      <c r="A544" s="110"/>
      <c r="D544" s="110">
        <f t="shared" si="260"/>
        <v>0</v>
      </c>
      <c r="E544" s="32"/>
      <c r="L544" s="32">
        <v>1</v>
      </c>
      <c r="M544" s="32">
        <v>0</v>
      </c>
      <c r="N544" s="32">
        <v>0</v>
      </c>
      <c r="O544" s="32">
        <v>0</v>
      </c>
      <c r="P544" s="32">
        <f t="shared" si="255"/>
        <v>0</v>
      </c>
      <c r="R544" s="111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2">
        <f t="shared" si="234"/>
        <v>0</v>
      </c>
      <c r="T544" s="113">
        <f t="shared" si="252"/>
        <v>0</v>
      </c>
      <c r="V544" s="137">
        <f t="shared" si="233"/>
        <v>0</v>
      </c>
      <c r="W544" s="138">
        <f t="shared" si="235"/>
        <v>0</v>
      </c>
      <c r="X544" s="138">
        <f t="shared" si="256"/>
        <v>0</v>
      </c>
      <c r="Y544" s="138">
        <f t="shared" si="257"/>
        <v>0</v>
      </c>
      <c r="Z544" s="138">
        <f>Y544+LOOKUP(V544,Sheet2!A$3:A$24,Sheet2!J$3:J$24)</f>
        <v>0</v>
      </c>
      <c r="AA544" s="138">
        <f t="shared" si="236"/>
        <v>0</v>
      </c>
      <c r="AB544" s="138">
        <f t="shared" si="258"/>
        <v>0</v>
      </c>
      <c r="AC544" s="138">
        <f t="shared" si="259"/>
        <v>0</v>
      </c>
      <c r="AD544" s="138">
        <f>AC544+LOOKUP(V544,Sheet2!A$3:A$24,Sheet2!J$3:J$24)</f>
        <v>0</v>
      </c>
      <c r="AE544" s="138">
        <f t="shared" si="237"/>
        <v>0</v>
      </c>
      <c r="AF544" s="138">
        <f t="shared" si="238"/>
        <v>0</v>
      </c>
      <c r="AG544" s="137">
        <f>LOOKUP(V544,Sheet2!A$3:A$24,Sheet2!K$3:K$24)</f>
        <v>0</v>
      </c>
      <c r="AH544" s="143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37">
        <f>LOOKUP(R544,Sheet3!A$2:A$7,Sheet3!D$2:D$7)</f>
        <v>0</v>
      </c>
      <c r="AJ544" s="137">
        <f t="shared" si="253"/>
        <v>0</v>
      </c>
      <c r="AK544" s="137">
        <f t="shared" si="254"/>
        <v>0</v>
      </c>
      <c r="AL544" s="138">
        <f t="shared" si="239"/>
        <v>0</v>
      </c>
      <c r="AM544" s="138">
        <f t="shared" si="240"/>
        <v>0</v>
      </c>
      <c r="AN544" s="138">
        <f t="shared" si="241"/>
        <v>0</v>
      </c>
      <c r="AO544" s="138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15"/>
      <c r="AQ544" s="152">
        <f t="shared" si="242"/>
        <v>0</v>
      </c>
      <c r="AR544" s="153">
        <f>LOOKUP(S544,Sheet3!F$2:F$9,Sheet3!G$2:G$9)*(AN544-AJ544)*(AN544-AJ544)/2*G544*IF(L544=1,2,IF(L544=2,1,0))</f>
        <v>0</v>
      </c>
      <c r="AS544" s="153">
        <f>LOOKUP(R544,Sheet3!A$2:A$6,Sheet3!B$2:B$6)*AO544*G544</f>
        <v>0</v>
      </c>
      <c r="AT544" s="153">
        <f>LOOKUP(R544,Sheet3!A$2:A$6,Sheet3!C$2:C$6)*AO544*G544</f>
        <v>0</v>
      </c>
      <c r="AU544" s="154">
        <f>IF(AND(AE544&gt;3.5,AF544&gt;3.5),LOOKUP(Sheet1!V544,Sheet2!A$3:A$24,Sheet2!U$3:U$24),LOOKUP(V544,Sheet2!A$3:A$24,Sheet2!T$3:T$24))*G544</f>
        <v>0</v>
      </c>
      <c r="AV544" s="154">
        <f>IF(AND(AE544&gt;3.5,AF544&gt;3.5),LOOKUP(Sheet1!V544,Sheet2!A$3:A$24,Sheet2!W$3:W$24),LOOKUP(V544,Sheet2!A$3:A$24,Sheet2!V$3:V$24))*G544</f>
        <v>0</v>
      </c>
      <c r="AW544" s="153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3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3">
        <f>LOOKUP(S544,Sheet3!F$2:F$9,Sheet3!G$2:G$9)*MIN((((Z544-Y544)+(AD544-AC544))/2+AH544+LOOKUP(V544,Sheet2!A$3:A$24,Sheet2!K$3:K$24)),AN544-AK544)^2/2*G544*IF(L544=1,2,IF(L544=2,1,0))</f>
        <v>0</v>
      </c>
      <c r="AZ544" s="153">
        <f>IF(G544=0,0,MAX(0,SUM(AQ544:AR544)-SUM(AS544:AY544)-BA544-LOOKUP(V544,Sheet2!A$3:A$24,Sheet2!Y$3:Y$24)*G544))</f>
        <v>0</v>
      </c>
      <c r="BA544" s="154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58">
        <f>IF(S544="A",LOOKUP(S544,Sheet3!F$2:F$9,Sheet3!H$2:H$9)*(AN544+AJ544+0.5)*G544*IF(L544=1,2,IF(L544=2,1,0)),0)</f>
        <v>0</v>
      </c>
      <c r="BC544" s="159">
        <f t="shared" si="243"/>
        <v>0</v>
      </c>
      <c r="BD544" s="123">
        <f>LOOKUP($S544,Sheet3!$F$2:$F$9,Sheet3!I$2:I$9)*$G544*IF($L544=1,2,IF($L544=2,1,0))</f>
        <v>0</v>
      </c>
      <c r="BE544" s="123">
        <f>LOOKUP($S544,Sheet3!$F$2:$F$9,Sheet3!J$2:J$9)*$G544*IF($L544=1,2,IF($L544=2,1,0))</f>
        <v>0</v>
      </c>
      <c r="BF544" s="123">
        <f>LOOKUP($S544,Sheet3!$F$2:$F$9,Sheet3!K$2:K$9)*$G544*IF($L544=1,2,IF($L544=2,1,0))</f>
        <v>0</v>
      </c>
      <c r="BG544" s="123">
        <f>LOOKUP($S544,Sheet3!$F$2:$F$9,Sheet3!L$2:L$9)*$G544*IF($L544=1,2,IF($L544=2,1,0))</f>
        <v>0</v>
      </c>
      <c r="BH544" s="122">
        <f>LOOKUP($S544,Sheet3!$F$2:$F$9,Sheet3!M$2:M$9)*$G544*IF($L544=1,2,IF($L544=2,1,0))*2</f>
        <v>0</v>
      </c>
      <c r="BI544" s="122">
        <f>(AO544-Sheet3!$Q$4*IF($L544=1,2,IF($L544=2,1,0)))*LOOKUP(S544,Sheet3!F$2:F$9,Sheet3!M$2:M$9)*ROUNDUP(G544/Sheet3!$Q$7,0)</f>
        <v>0</v>
      </c>
      <c r="BJ544" s="122">
        <f>IF(S544="E",LOOKUP(Sheet3!$G$7,Sheet3!$A$18:$A$21,Sheet3!$B$18:$B$21),0)*G544*AN544*2</f>
        <v>0</v>
      </c>
      <c r="BK544" s="122">
        <f>IF(S544="E",LOOKUP(Sheet3!$G$7,Sheet3!$A$18:$A$21,Sheet3!$C$18:$C$21),0)*G544*AN544*2/1000</f>
        <v>0</v>
      </c>
      <c r="BL544" s="122">
        <f>IF(S544="E",LOOKUP(Sheet3!$G$7,Sheet3!$A$18:$A$21,Sheet3!$D$18:$D$21),0)*G544*AN544*2/1000</f>
        <v>0</v>
      </c>
      <c r="BN544" s="124">
        <f t="shared" si="244"/>
        <v>0</v>
      </c>
      <c r="BO544" s="124">
        <f t="shared" si="245"/>
        <v>0</v>
      </c>
      <c r="BP544" s="115"/>
      <c r="BQ544" s="56">
        <f t="shared" si="246"/>
        <v>0</v>
      </c>
      <c r="BR544" s="52">
        <f t="shared" si="247"/>
        <v>0</v>
      </c>
      <c r="BS544" s="52">
        <f t="shared" si="248"/>
        <v>0</v>
      </c>
      <c r="BT544" s="52">
        <f>IF(OR(LOOKUP(V544,Sheet2!A$3:A$25,Sheet2!B$3:B$25)=1,G544=0),0,AW544-AO544*0.2*G544)</f>
        <v>0</v>
      </c>
      <c r="BU544" s="52">
        <f t="shared" si="249"/>
        <v>0</v>
      </c>
      <c r="BV544" s="52">
        <f t="shared" si="250"/>
        <v>0</v>
      </c>
      <c r="BW544" s="32">
        <f t="shared" si="251"/>
        <v>0</v>
      </c>
    </row>
    <row r="545" spans="1:75">
      <c r="A545" s="110"/>
      <c r="D545" s="110">
        <f t="shared" si="260"/>
        <v>0</v>
      </c>
      <c r="E545" s="32"/>
      <c r="L545" s="32">
        <v>1</v>
      </c>
      <c r="M545" s="32">
        <v>0</v>
      </c>
      <c r="N545" s="32">
        <v>0</v>
      </c>
      <c r="O545" s="32">
        <v>0</v>
      </c>
      <c r="P545" s="32">
        <f t="shared" si="255"/>
        <v>0</v>
      </c>
      <c r="R545" s="111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2">
        <f t="shared" si="234"/>
        <v>0</v>
      </c>
      <c r="T545" s="113">
        <f t="shared" si="252"/>
        <v>0</v>
      </c>
      <c r="V545" s="137">
        <f t="shared" si="233"/>
        <v>0</v>
      </c>
      <c r="W545" s="138">
        <f t="shared" si="235"/>
        <v>0</v>
      </c>
      <c r="X545" s="138">
        <f t="shared" si="256"/>
        <v>0</v>
      </c>
      <c r="Y545" s="138">
        <f t="shared" si="257"/>
        <v>0</v>
      </c>
      <c r="Z545" s="138">
        <f>Y545+LOOKUP(V545,Sheet2!A$3:A$24,Sheet2!J$3:J$24)</f>
        <v>0</v>
      </c>
      <c r="AA545" s="138">
        <f t="shared" si="236"/>
        <v>0</v>
      </c>
      <c r="AB545" s="138">
        <f t="shared" si="258"/>
        <v>0</v>
      </c>
      <c r="AC545" s="138">
        <f t="shared" si="259"/>
        <v>0</v>
      </c>
      <c r="AD545" s="138">
        <f>AC545+LOOKUP(V545,Sheet2!A$3:A$24,Sheet2!J$3:J$24)</f>
        <v>0</v>
      </c>
      <c r="AE545" s="138">
        <f t="shared" si="237"/>
        <v>0</v>
      </c>
      <c r="AF545" s="138">
        <f t="shared" si="238"/>
        <v>0</v>
      </c>
      <c r="AG545" s="137">
        <f>LOOKUP(V545,Sheet2!A$3:A$24,Sheet2!K$3:K$24)</f>
        <v>0</v>
      </c>
      <c r="AH545" s="143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37">
        <f>LOOKUP(R545,Sheet3!A$2:A$7,Sheet3!D$2:D$7)</f>
        <v>0</v>
      </c>
      <c r="AJ545" s="137">
        <f t="shared" si="253"/>
        <v>0</v>
      </c>
      <c r="AK545" s="137">
        <f t="shared" si="254"/>
        <v>0</v>
      </c>
      <c r="AL545" s="138">
        <f t="shared" si="239"/>
        <v>0</v>
      </c>
      <c r="AM545" s="138">
        <f t="shared" si="240"/>
        <v>0</v>
      </c>
      <c r="AN545" s="138">
        <f t="shared" si="241"/>
        <v>0</v>
      </c>
      <c r="AO545" s="138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15"/>
      <c r="AQ545" s="152">
        <f t="shared" si="242"/>
        <v>0</v>
      </c>
      <c r="AR545" s="153">
        <f>LOOKUP(S545,Sheet3!F$2:F$9,Sheet3!G$2:G$9)*(AN545-AJ545)*(AN545-AJ545)/2*G545*IF(L545=1,2,IF(L545=2,1,0))</f>
        <v>0</v>
      </c>
      <c r="AS545" s="153">
        <f>LOOKUP(R545,Sheet3!A$2:A$6,Sheet3!B$2:B$6)*AO545*G545</f>
        <v>0</v>
      </c>
      <c r="AT545" s="153">
        <f>LOOKUP(R545,Sheet3!A$2:A$6,Sheet3!C$2:C$6)*AO545*G545</f>
        <v>0</v>
      </c>
      <c r="AU545" s="154">
        <f>IF(AND(AE545&gt;3.5,AF545&gt;3.5),LOOKUP(Sheet1!V545,Sheet2!A$3:A$24,Sheet2!U$3:U$24),LOOKUP(V545,Sheet2!A$3:A$24,Sheet2!T$3:T$24))*G545</f>
        <v>0</v>
      </c>
      <c r="AV545" s="154">
        <f>IF(AND(AE545&gt;3.5,AF545&gt;3.5),LOOKUP(Sheet1!V545,Sheet2!A$3:A$24,Sheet2!W$3:W$24),LOOKUP(V545,Sheet2!A$3:A$24,Sheet2!V$3:V$24))*G545</f>
        <v>0</v>
      </c>
      <c r="AW545" s="153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3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3">
        <f>LOOKUP(S545,Sheet3!F$2:F$9,Sheet3!G$2:G$9)*MIN((((Z545-Y545)+(AD545-AC545))/2+AH545+LOOKUP(V545,Sheet2!A$3:A$24,Sheet2!K$3:K$24)),AN545-AK545)^2/2*G545*IF(L545=1,2,IF(L545=2,1,0))</f>
        <v>0</v>
      </c>
      <c r="AZ545" s="153">
        <f>IF(G545=0,0,MAX(0,SUM(AQ545:AR545)-SUM(AS545:AY545)-BA545-LOOKUP(V545,Sheet2!A$3:A$24,Sheet2!Y$3:Y$24)*G545))</f>
        <v>0</v>
      </c>
      <c r="BA545" s="154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58">
        <f>IF(S545="A",LOOKUP(S545,Sheet3!F$2:F$9,Sheet3!H$2:H$9)*(AN545+AJ545+0.5)*G545*IF(L545=1,2,IF(L545=2,1,0)),0)</f>
        <v>0</v>
      </c>
      <c r="BC545" s="159">
        <f t="shared" si="243"/>
        <v>0</v>
      </c>
      <c r="BD545" s="123">
        <f>LOOKUP($S545,Sheet3!$F$2:$F$9,Sheet3!I$2:I$9)*$G545*IF($L545=1,2,IF($L545=2,1,0))</f>
        <v>0</v>
      </c>
      <c r="BE545" s="123">
        <f>LOOKUP($S545,Sheet3!$F$2:$F$9,Sheet3!J$2:J$9)*$G545*IF($L545=1,2,IF($L545=2,1,0))</f>
        <v>0</v>
      </c>
      <c r="BF545" s="123">
        <f>LOOKUP($S545,Sheet3!$F$2:$F$9,Sheet3!K$2:K$9)*$G545*IF($L545=1,2,IF($L545=2,1,0))</f>
        <v>0</v>
      </c>
      <c r="BG545" s="123">
        <f>LOOKUP($S545,Sheet3!$F$2:$F$9,Sheet3!L$2:L$9)*$G545*IF($L545=1,2,IF($L545=2,1,0))</f>
        <v>0</v>
      </c>
      <c r="BH545" s="122">
        <f>LOOKUP($S545,Sheet3!$F$2:$F$9,Sheet3!M$2:M$9)*$G545*IF($L545=1,2,IF($L545=2,1,0))*2</f>
        <v>0</v>
      </c>
      <c r="BI545" s="122">
        <f>(AO545-Sheet3!$Q$4*IF($L545=1,2,IF($L545=2,1,0)))*LOOKUP(S545,Sheet3!F$2:F$9,Sheet3!M$2:M$9)*ROUNDUP(G545/Sheet3!$Q$7,0)</f>
        <v>0</v>
      </c>
      <c r="BJ545" s="122">
        <f>IF(S545="E",LOOKUP(Sheet3!$G$7,Sheet3!$A$18:$A$21,Sheet3!$B$18:$B$21),0)*G545*AN545*2</f>
        <v>0</v>
      </c>
      <c r="BK545" s="122">
        <f>IF(S545="E",LOOKUP(Sheet3!$G$7,Sheet3!$A$18:$A$21,Sheet3!$C$18:$C$21),0)*G545*AN545*2/1000</f>
        <v>0</v>
      </c>
      <c r="BL545" s="122">
        <f>IF(S545="E",LOOKUP(Sheet3!$G$7,Sheet3!$A$18:$A$21,Sheet3!$D$18:$D$21),0)*G545*AN545*2/1000</f>
        <v>0</v>
      </c>
      <c r="BN545" s="124">
        <f t="shared" si="244"/>
        <v>0</v>
      </c>
      <c r="BO545" s="124">
        <f t="shared" si="245"/>
        <v>0</v>
      </c>
      <c r="BP545" s="115"/>
      <c r="BQ545" s="56">
        <f t="shared" si="246"/>
        <v>0</v>
      </c>
      <c r="BR545" s="52">
        <f t="shared" si="247"/>
        <v>0</v>
      </c>
      <c r="BS545" s="52">
        <f t="shared" si="248"/>
        <v>0</v>
      </c>
      <c r="BT545" s="52">
        <f>IF(OR(LOOKUP(V545,Sheet2!A$3:A$25,Sheet2!B$3:B$25)=1,G545=0),0,AW545-AO545*0.2*G545)</f>
        <v>0</v>
      </c>
      <c r="BU545" s="52">
        <f t="shared" si="249"/>
        <v>0</v>
      </c>
      <c r="BV545" s="52">
        <f t="shared" si="250"/>
        <v>0</v>
      </c>
      <c r="BW545" s="32">
        <f t="shared" si="251"/>
        <v>0</v>
      </c>
    </row>
    <row r="546" spans="1:75">
      <c r="A546" s="110"/>
      <c r="D546" s="110">
        <f t="shared" si="260"/>
        <v>0</v>
      </c>
      <c r="E546" s="32"/>
      <c r="L546" s="32">
        <v>1</v>
      </c>
      <c r="M546" s="32">
        <v>0</v>
      </c>
      <c r="N546" s="32">
        <v>0</v>
      </c>
      <c r="O546" s="32">
        <v>0</v>
      </c>
      <c r="P546" s="32">
        <f t="shared" si="255"/>
        <v>0</v>
      </c>
      <c r="R546" s="111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2">
        <f t="shared" si="234"/>
        <v>0</v>
      </c>
      <c r="T546" s="113">
        <f t="shared" si="252"/>
        <v>0</v>
      </c>
      <c r="V546" s="137">
        <f t="shared" si="233"/>
        <v>0</v>
      </c>
      <c r="W546" s="138">
        <f t="shared" si="235"/>
        <v>0</v>
      </c>
      <c r="X546" s="138">
        <f t="shared" si="256"/>
        <v>0</v>
      </c>
      <c r="Y546" s="138">
        <f t="shared" si="257"/>
        <v>0</v>
      </c>
      <c r="Z546" s="138">
        <f>Y546+LOOKUP(V546,Sheet2!A$3:A$24,Sheet2!J$3:J$24)</f>
        <v>0</v>
      </c>
      <c r="AA546" s="138">
        <f t="shared" si="236"/>
        <v>0</v>
      </c>
      <c r="AB546" s="138">
        <f t="shared" si="258"/>
        <v>0</v>
      </c>
      <c r="AC546" s="138">
        <f t="shared" si="259"/>
        <v>0</v>
      </c>
      <c r="AD546" s="138">
        <f>AC546+LOOKUP(V546,Sheet2!A$3:A$24,Sheet2!J$3:J$24)</f>
        <v>0</v>
      </c>
      <c r="AE546" s="138">
        <f t="shared" si="237"/>
        <v>0</v>
      </c>
      <c r="AF546" s="138">
        <f t="shared" si="238"/>
        <v>0</v>
      </c>
      <c r="AG546" s="137">
        <f>LOOKUP(V546,Sheet2!A$3:A$24,Sheet2!K$3:K$24)</f>
        <v>0</v>
      </c>
      <c r="AH546" s="143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37">
        <f>LOOKUP(R546,Sheet3!A$2:A$7,Sheet3!D$2:D$7)</f>
        <v>0</v>
      </c>
      <c r="AJ546" s="137">
        <f t="shared" si="253"/>
        <v>0</v>
      </c>
      <c r="AK546" s="137">
        <f t="shared" si="254"/>
        <v>0</v>
      </c>
      <c r="AL546" s="138">
        <f t="shared" si="239"/>
        <v>0</v>
      </c>
      <c r="AM546" s="138">
        <f t="shared" si="240"/>
        <v>0</v>
      </c>
      <c r="AN546" s="138">
        <f t="shared" si="241"/>
        <v>0</v>
      </c>
      <c r="AO546" s="138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15"/>
      <c r="AQ546" s="152">
        <f t="shared" si="242"/>
        <v>0</v>
      </c>
      <c r="AR546" s="153">
        <f>LOOKUP(S546,Sheet3!F$2:F$9,Sheet3!G$2:G$9)*(AN546-AJ546)*(AN546-AJ546)/2*G546*IF(L546=1,2,IF(L546=2,1,0))</f>
        <v>0</v>
      </c>
      <c r="AS546" s="153">
        <f>LOOKUP(R546,Sheet3!A$2:A$6,Sheet3!B$2:B$6)*AO546*G546</f>
        <v>0</v>
      </c>
      <c r="AT546" s="153">
        <f>LOOKUP(R546,Sheet3!A$2:A$6,Sheet3!C$2:C$6)*AO546*G546</f>
        <v>0</v>
      </c>
      <c r="AU546" s="154">
        <f>IF(AND(AE546&gt;3.5,AF546&gt;3.5),LOOKUP(Sheet1!V546,Sheet2!A$3:A$24,Sheet2!U$3:U$24),LOOKUP(V546,Sheet2!A$3:A$24,Sheet2!T$3:T$24))*G546</f>
        <v>0</v>
      </c>
      <c r="AV546" s="154">
        <f>IF(AND(AE546&gt;3.5,AF546&gt;3.5),LOOKUP(Sheet1!V546,Sheet2!A$3:A$24,Sheet2!W$3:W$24),LOOKUP(V546,Sheet2!A$3:A$24,Sheet2!V$3:V$24))*G546</f>
        <v>0</v>
      </c>
      <c r="AW546" s="153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3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3">
        <f>LOOKUP(S546,Sheet3!F$2:F$9,Sheet3!G$2:G$9)*MIN((((Z546-Y546)+(AD546-AC546))/2+AH546+LOOKUP(V546,Sheet2!A$3:A$24,Sheet2!K$3:K$24)),AN546-AK546)^2/2*G546*IF(L546=1,2,IF(L546=2,1,0))</f>
        <v>0</v>
      </c>
      <c r="AZ546" s="153">
        <f>IF(G546=0,0,MAX(0,SUM(AQ546:AR546)-SUM(AS546:AY546)-BA546-LOOKUP(V546,Sheet2!A$3:A$24,Sheet2!Y$3:Y$24)*G546))</f>
        <v>0</v>
      </c>
      <c r="BA546" s="154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58">
        <f>IF(S546="A",LOOKUP(S546,Sheet3!F$2:F$9,Sheet3!H$2:H$9)*(AN546+AJ546+0.5)*G546*IF(L546=1,2,IF(L546=2,1,0)),0)</f>
        <v>0</v>
      </c>
      <c r="BC546" s="159">
        <f t="shared" si="243"/>
        <v>0</v>
      </c>
      <c r="BD546" s="123">
        <f>LOOKUP($S546,Sheet3!$F$2:$F$9,Sheet3!I$2:I$9)*$G546*IF($L546=1,2,IF($L546=2,1,0))</f>
        <v>0</v>
      </c>
      <c r="BE546" s="123">
        <f>LOOKUP($S546,Sheet3!$F$2:$F$9,Sheet3!J$2:J$9)*$G546*IF($L546=1,2,IF($L546=2,1,0))</f>
        <v>0</v>
      </c>
      <c r="BF546" s="123">
        <f>LOOKUP($S546,Sheet3!$F$2:$F$9,Sheet3!K$2:K$9)*$G546*IF($L546=1,2,IF($L546=2,1,0))</f>
        <v>0</v>
      </c>
      <c r="BG546" s="123">
        <f>LOOKUP($S546,Sheet3!$F$2:$F$9,Sheet3!L$2:L$9)*$G546*IF($L546=1,2,IF($L546=2,1,0))</f>
        <v>0</v>
      </c>
      <c r="BH546" s="122">
        <f>LOOKUP($S546,Sheet3!$F$2:$F$9,Sheet3!M$2:M$9)*$G546*IF($L546=1,2,IF($L546=2,1,0))*2</f>
        <v>0</v>
      </c>
      <c r="BI546" s="122">
        <f>(AO546-Sheet3!$Q$4*IF($L546=1,2,IF($L546=2,1,0)))*LOOKUP(S546,Sheet3!F$2:F$9,Sheet3!M$2:M$9)*ROUNDUP(G546/Sheet3!$Q$7,0)</f>
        <v>0</v>
      </c>
      <c r="BJ546" s="122">
        <f>IF(S546="E",LOOKUP(Sheet3!$G$7,Sheet3!$A$18:$A$21,Sheet3!$B$18:$B$21),0)*G546*AN546*2</f>
        <v>0</v>
      </c>
      <c r="BK546" s="122">
        <f>IF(S546="E",LOOKUP(Sheet3!$G$7,Sheet3!$A$18:$A$21,Sheet3!$C$18:$C$21),0)*G546*AN546*2/1000</f>
        <v>0</v>
      </c>
      <c r="BL546" s="122">
        <f>IF(S546="E",LOOKUP(Sheet3!$G$7,Sheet3!$A$18:$A$21,Sheet3!$D$18:$D$21),0)*G546*AN546*2/1000</f>
        <v>0</v>
      </c>
      <c r="BN546" s="124">
        <f t="shared" si="244"/>
        <v>0</v>
      </c>
      <c r="BO546" s="124">
        <f t="shared" si="245"/>
        <v>0</v>
      </c>
      <c r="BP546" s="115"/>
      <c r="BQ546" s="56">
        <f t="shared" si="246"/>
        <v>0</v>
      </c>
      <c r="BR546" s="52">
        <f t="shared" si="247"/>
        <v>0</v>
      </c>
      <c r="BS546" s="52">
        <f t="shared" si="248"/>
        <v>0</v>
      </c>
      <c r="BT546" s="52">
        <f>IF(OR(LOOKUP(V546,Sheet2!A$3:A$25,Sheet2!B$3:B$25)=1,G546=0),0,AW546-AO546*0.2*G546)</f>
        <v>0</v>
      </c>
      <c r="BU546" s="52">
        <f t="shared" si="249"/>
        <v>0</v>
      </c>
      <c r="BV546" s="52">
        <f t="shared" si="250"/>
        <v>0</v>
      </c>
      <c r="BW546" s="32">
        <f t="shared" si="251"/>
        <v>0</v>
      </c>
    </row>
    <row r="547" spans="1:75">
      <c r="A547" s="110"/>
      <c r="D547" s="110">
        <f t="shared" si="260"/>
        <v>0</v>
      </c>
      <c r="E547" s="32"/>
      <c r="L547" s="32">
        <v>1</v>
      </c>
      <c r="M547" s="32">
        <v>0</v>
      </c>
      <c r="N547" s="32">
        <v>0</v>
      </c>
      <c r="O547" s="32">
        <v>0</v>
      </c>
      <c r="P547" s="32">
        <f t="shared" si="255"/>
        <v>0</v>
      </c>
      <c r="R547" s="111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2">
        <f t="shared" si="234"/>
        <v>0</v>
      </c>
      <c r="T547" s="113">
        <f t="shared" si="252"/>
        <v>0</v>
      </c>
      <c r="V547" s="137">
        <f t="shared" si="233"/>
        <v>0</v>
      </c>
      <c r="W547" s="138">
        <f t="shared" si="235"/>
        <v>0</v>
      </c>
      <c r="X547" s="138">
        <f t="shared" si="256"/>
        <v>0</v>
      </c>
      <c r="Y547" s="138">
        <f t="shared" si="257"/>
        <v>0</v>
      </c>
      <c r="Z547" s="138">
        <f>Y547+LOOKUP(V547,Sheet2!A$3:A$24,Sheet2!J$3:J$24)</f>
        <v>0</v>
      </c>
      <c r="AA547" s="138">
        <f t="shared" si="236"/>
        <v>0</v>
      </c>
      <c r="AB547" s="138">
        <f t="shared" si="258"/>
        <v>0</v>
      </c>
      <c r="AC547" s="138">
        <f t="shared" si="259"/>
        <v>0</v>
      </c>
      <c r="AD547" s="138">
        <f>AC547+LOOKUP(V547,Sheet2!A$3:A$24,Sheet2!J$3:J$24)</f>
        <v>0</v>
      </c>
      <c r="AE547" s="138">
        <f t="shared" si="237"/>
        <v>0</v>
      </c>
      <c r="AF547" s="138">
        <f t="shared" si="238"/>
        <v>0</v>
      </c>
      <c r="AG547" s="137">
        <f>LOOKUP(V547,Sheet2!A$3:A$24,Sheet2!K$3:K$24)</f>
        <v>0</v>
      </c>
      <c r="AH547" s="143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37">
        <f>LOOKUP(R547,Sheet3!A$2:A$7,Sheet3!D$2:D$7)</f>
        <v>0</v>
      </c>
      <c r="AJ547" s="137">
        <f t="shared" si="253"/>
        <v>0</v>
      </c>
      <c r="AK547" s="137">
        <f t="shared" si="254"/>
        <v>0</v>
      </c>
      <c r="AL547" s="138">
        <f t="shared" si="239"/>
        <v>0</v>
      </c>
      <c r="AM547" s="138">
        <f t="shared" si="240"/>
        <v>0</v>
      </c>
      <c r="AN547" s="138">
        <f t="shared" si="241"/>
        <v>0</v>
      </c>
      <c r="AO547" s="138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15"/>
      <c r="AQ547" s="152">
        <f t="shared" si="242"/>
        <v>0</v>
      </c>
      <c r="AR547" s="153">
        <f>LOOKUP(S547,Sheet3!F$2:F$9,Sheet3!G$2:G$9)*(AN547-AJ547)*(AN547-AJ547)/2*G547*IF(L547=1,2,IF(L547=2,1,0))</f>
        <v>0</v>
      </c>
      <c r="AS547" s="153">
        <f>LOOKUP(R547,Sheet3!A$2:A$6,Sheet3!B$2:B$6)*AO547*G547</f>
        <v>0</v>
      </c>
      <c r="AT547" s="153">
        <f>LOOKUP(R547,Sheet3!A$2:A$6,Sheet3!C$2:C$6)*AO547*G547</f>
        <v>0</v>
      </c>
      <c r="AU547" s="154">
        <f>IF(AND(AE547&gt;3.5,AF547&gt;3.5),LOOKUP(Sheet1!V547,Sheet2!A$3:A$24,Sheet2!U$3:U$24),LOOKUP(V547,Sheet2!A$3:A$24,Sheet2!T$3:T$24))*G547</f>
        <v>0</v>
      </c>
      <c r="AV547" s="154">
        <f>IF(AND(AE547&gt;3.5,AF547&gt;3.5),LOOKUP(Sheet1!V547,Sheet2!A$3:A$24,Sheet2!W$3:W$24),LOOKUP(V547,Sheet2!A$3:A$24,Sheet2!V$3:V$24))*G547</f>
        <v>0</v>
      </c>
      <c r="AW547" s="153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3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3">
        <f>LOOKUP(S547,Sheet3!F$2:F$9,Sheet3!G$2:G$9)*MIN((((Z547-Y547)+(AD547-AC547))/2+AH547+LOOKUP(V547,Sheet2!A$3:A$24,Sheet2!K$3:K$24)),AN547-AK547)^2/2*G547*IF(L547=1,2,IF(L547=2,1,0))</f>
        <v>0</v>
      </c>
      <c r="AZ547" s="153">
        <f>IF(G547=0,0,MAX(0,SUM(AQ547:AR547)-SUM(AS547:AY547)-BA547-LOOKUP(V547,Sheet2!A$3:A$24,Sheet2!Y$3:Y$24)*G547))</f>
        <v>0</v>
      </c>
      <c r="BA547" s="154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58">
        <f>IF(S547="A",LOOKUP(S547,Sheet3!F$2:F$9,Sheet3!H$2:H$9)*(AN547+AJ547+0.5)*G547*IF(L547=1,2,IF(L547=2,1,0)),0)</f>
        <v>0</v>
      </c>
      <c r="BC547" s="159">
        <f t="shared" si="243"/>
        <v>0</v>
      </c>
      <c r="BD547" s="123">
        <f>LOOKUP($S547,Sheet3!$F$2:$F$9,Sheet3!I$2:I$9)*$G547*IF($L547=1,2,IF($L547=2,1,0))</f>
        <v>0</v>
      </c>
      <c r="BE547" s="123">
        <f>LOOKUP($S547,Sheet3!$F$2:$F$9,Sheet3!J$2:J$9)*$G547*IF($L547=1,2,IF($L547=2,1,0))</f>
        <v>0</v>
      </c>
      <c r="BF547" s="123">
        <f>LOOKUP($S547,Sheet3!$F$2:$F$9,Sheet3!K$2:K$9)*$G547*IF($L547=1,2,IF($L547=2,1,0))</f>
        <v>0</v>
      </c>
      <c r="BG547" s="123">
        <f>LOOKUP($S547,Sheet3!$F$2:$F$9,Sheet3!L$2:L$9)*$G547*IF($L547=1,2,IF($L547=2,1,0))</f>
        <v>0</v>
      </c>
      <c r="BH547" s="122">
        <f>LOOKUP($S547,Sheet3!$F$2:$F$9,Sheet3!M$2:M$9)*$G547*IF($L547=1,2,IF($L547=2,1,0))*2</f>
        <v>0</v>
      </c>
      <c r="BI547" s="122">
        <f>(AO547-Sheet3!$Q$4*IF($L547=1,2,IF($L547=2,1,0)))*LOOKUP(S547,Sheet3!F$2:F$9,Sheet3!M$2:M$9)*ROUNDUP(G547/Sheet3!$Q$7,0)</f>
        <v>0</v>
      </c>
      <c r="BJ547" s="122">
        <f>IF(S547="E",LOOKUP(Sheet3!$G$7,Sheet3!$A$18:$A$21,Sheet3!$B$18:$B$21),0)*G547*AN547*2</f>
        <v>0</v>
      </c>
      <c r="BK547" s="122">
        <f>IF(S547="E",LOOKUP(Sheet3!$G$7,Sheet3!$A$18:$A$21,Sheet3!$C$18:$C$21),0)*G547*AN547*2/1000</f>
        <v>0</v>
      </c>
      <c r="BL547" s="122">
        <f>IF(S547="E",LOOKUP(Sheet3!$G$7,Sheet3!$A$18:$A$21,Sheet3!$D$18:$D$21),0)*G547*AN547*2/1000</f>
        <v>0</v>
      </c>
      <c r="BN547" s="124">
        <f t="shared" si="244"/>
        <v>0</v>
      </c>
      <c r="BO547" s="124">
        <f t="shared" si="245"/>
        <v>0</v>
      </c>
      <c r="BP547" s="115"/>
      <c r="BQ547" s="56">
        <f t="shared" si="246"/>
        <v>0</v>
      </c>
      <c r="BR547" s="52">
        <f t="shared" si="247"/>
        <v>0</v>
      </c>
      <c r="BS547" s="52">
        <f t="shared" si="248"/>
        <v>0</v>
      </c>
      <c r="BT547" s="52">
        <f>IF(OR(LOOKUP(V547,Sheet2!A$3:A$25,Sheet2!B$3:B$25)=1,G547=0),0,AW547-AO547*0.2*G547)</f>
        <v>0</v>
      </c>
      <c r="BU547" s="52">
        <f t="shared" si="249"/>
        <v>0</v>
      </c>
      <c r="BV547" s="52">
        <f t="shared" si="250"/>
        <v>0</v>
      </c>
      <c r="BW547" s="32">
        <f t="shared" si="251"/>
        <v>0</v>
      </c>
    </row>
    <row r="548" spans="1:75">
      <c r="A548" s="110"/>
      <c r="D548" s="110">
        <f t="shared" si="260"/>
        <v>0</v>
      </c>
      <c r="E548" s="32"/>
      <c r="L548" s="32">
        <v>1</v>
      </c>
      <c r="M548" s="32">
        <v>0</v>
      </c>
      <c r="N548" s="32">
        <v>0</v>
      </c>
      <c r="O548" s="32">
        <v>0</v>
      </c>
      <c r="P548" s="32">
        <f t="shared" si="255"/>
        <v>0</v>
      </c>
      <c r="R548" s="111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2">
        <f t="shared" si="234"/>
        <v>0</v>
      </c>
      <c r="T548" s="113">
        <f t="shared" si="252"/>
        <v>0</v>
      </c>
      <c r="V548" s="137">
        <f t="shared" si="233"/>
        <v>0</v>
      </c>
      <c r="W548" s="138">
        <f t="shared" si="235"/>
        <v>0</v>
      </c>
      <c r="X548" s="138">
        <f t="shared" si="256"/>
        <v>0</v>
      </c>
      <c r="Y548" s="138">
        <f t="shared" si="257"/>
        <v>0</v>
      </c>
      <c r="Z548" s="138">
        <f>Y548+LOOKUP(V548,Sheet2!A$3:A$24,Sheet2!J$3:J$24)</f>
        <v>0</v>
      </c>
      <c r="AA548" s="138">
        <f t="shared" si="236"/>
        <v>0</v>
      </c>
      <c r="AB548" s="138">
        <f t="shared" si="258"/>
        <v>0</v>
      </c>
      <c r="AC548" s="138">
        <f t="shared" si="259"/>
        <v>0</v>
      </c>
      <c r="AD548" s="138">
        <f>AC548+LOOKUP(V548,Sheet2!A$3:A$24,Sheet2!J$3:J$24)</f>
        <v>0</v>
      </c>
      <c r="AE548" s="138">
        <f t="shared" si="237"/>
        <v>0</v>
      </c>
      <c r="AF548" s="138">
        <f t="shared" si="238"/>
        <v>0</v>
      </c>
      <c r="AG548" s="137">
        <f>LOOKUP(V548,Sheet2!A$3:A$24,Sheet2!K$3:K$24)</f>
        <v>0</v>
      </c>
      <c r="AH548" s="143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37">
        <f>LOOKUP(R548,Sheet3!A$2:A$7,Sheet3!D$2:D$7)</f>
        <v>0</v>
      </c>
      <c r="AJ548" s="137">
        <f t="shared" si="253"/>
        <v>0</v>
      </c>
      <c r="AK548" s="137">
        <f t="shared" si="254"/>
        <v>0</v>
      </c>
      <c r="AL548" s="138">
        <f t="shared" si="239"/>
        <v>0</v>
      </c>
      <c r="AM548" s="138">
        <f t="shared" si="240"/>
        <v>0</v>
      </c>
      <c r="AN548" s="138">
        <f t="shared" si="241"/>
        <v>0</v>
      </c>
      <c r="AO548" s="138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15"/>
      <c r="AQ548" s="152">
        <f t="shared" si="242"/>
        <v>0</v>
      </c>
      <c r="AR548" s="153">
        <f>LOOKUP(S548,Sheet3!F$2:F$9,Sheet3!G$2:G$9)*(AN548-AJ548)*(AN548-AJ548)/2*G548*IF(L548=1,2,IF(L548=2,1,0))</f>
        <v>0</v>
      </c>
      <c r="AS548" s="153">
        <f>LOOKUP(R548,Sheet3!A$2:A$6,Sheet3!B$2:B$6)*AO548*G548</f>
        <v>0</v>
      </c>
      <c r="AT548" s="153">
        <f>LOOKUP(R548,Sheet3!A$2:A$6,Sheet3!C$2:C$6)*AO548*G548</f>
        <v>0</v>
      </c>
      <c r="AU548" s="154">
        <f>IF(AND(AE548&gt;3.5,AF548&gt;3.5),LOOKUP(Sheet1!V548,Sheet2!A$3:A$24,Sheet2!U$3:U$24),LOOKUP(V548,Sheet2!A$3:A$24,Sheet2!T$3:T$24))*G548</f>
        <v>0</v>
      </c>
      <c r="AV548" s="154">
        <f>IF(AND(AE548&gt;3.5,AF548&gt;3.5),LOOKUP(Sheet1!V548,Sheet2!A$3:A$24,Sheet2!W$3:W$24),LOOKUP(V548,Sheet2!A$3:A$24,Sheet2!V$3:V$24))*G548</f>
        <v>0</v>
      </c>
      <c r="AW548" s="153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3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3">
        <f>LOOKUP(S548,Sheet3!F$2:F$9,Sheet3!G$2:G$9)*MIN((((Z548-Y548)+(AD548-AC548))/2+AH548+LOOKUP(V548,Sheet2!A$3:A$24,Sheet2!K$3:K$24)),AN548-AK548)^2/2*G548*IF(L548=1,2,IF(L548=2,1,0))</f>
        <v>0</v>
      </c>
      <c r="AZ548" s="153">
        <f>IF(G548=0,0,MAX(0,SUM(AQ548:AR548)-SUM(AS548:AY548)-BA548-LOOKUP(V548,Sheet2!A$3:A$24,Sheet2!Y$3:Y$24)*G548))</f>
        <v>0</v>
      </c>
      <c r="BA548" s="154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58">
        <f>IF(S548="A",LOOKUP(S548,Sheet3!F$2:F$9,Sheet3!H$2:H$9)*(AN548+AJ548+0.5)*G548*IF(L548=1,2,IF(L548=2,1,0)),0)</f>
        <v>0</v>
      </c>
      <c r="BC548" s="159">
        <f t="shared" si="243"/>
        <v>0</v>
      </c>
      <c r="BD548" s="123">
        <f>LOOKUP($S548,Sheet3!$F$2:$F$9,Sheet3!I$2:I$9)*$G548*IF($L548=1,2,IF($L548=2,1,0))</f>
        <v>0</v>
      </c>
      <c r="BE548" s="123">
        <f>LOOKUP($S548,Sheet3!$F$2:$F$9,Sheet3!J$2:J$9)*$G548*IF($L548=1,2,IF($L548=2,1,0))</f>
        <v>0</v>
      </c>
      <c r="BF548" s="123">
        <f>LOOKUP($S548,Sheet3!$F$2:$F$9,Sheet3!K$2:K$9)*$G548*IF($L548=1,2,IF($L548=2,1,0))</f>
        <v>0</v>
      </c>
      <c r="BG548" s="123">
        <f>LOOKUP($S548,Sheet3!$F$2:$F$9,Sheet3!L$2:L$9)*$G548*IF($L548=1,2,IF($L548=2,1,0))</f>
        <v>0</v>
      </c>
      <c r="BH548" s="122">
        <f>LOOKUP($S548,Sheet3!$F$2:$F$9,Sheet3!M$2:M$9)*$G548*IF($L548=1,2,IF($L548=2,1,0))*2</f>
        <v>0</v>
      </c>
      <c r="BI548" s="122">
        <f>(AO548-Sheet3!$Q$4*IF($L548=1,2,IF($L548=2,1,0)))*LOOKUP(S548,Sheet3!F$2:F$9,Sheet3!M$2:M$9)*ROUNDUP(G548/Sheet3!$Q$7,0)</f>
        <v>0</v>
      </c>
      <c r="BJ548" s="122">
        <f>IF(S548="E",LOOKUP(Sheet3!$G$7,Sheet3!$A$18:$A$21,Sheet3!$B$18:$B$21),0)*G548*AN548*2</f>
        <v>0</v>
      </c>
      <c r="BK548" s="122">
        <f>IF(S548="E",LOOKUP(Sheet3!$G$7,Sheet3!$A$18:$A$21,Sheet3!$C$18:$C$21),0)*G548*AN548*2/1000</f>
        <v>0</v>
      </c>
      <c r="BL548" s="122">
        <f>IF(S548="E",LOOKUP(Sheet3!$G$7,Sheet3!$A$18:$A$21,Sheet3!$D$18:$D$21),0)*G548*AN548*2/1000</f>
        <v>0</v>
      </c>
      <c r="BN548" s="124">
        <f t="shared" si="244"/>
        <v>0</v>
      </c>
      <c r="BO548" s="124">
        <f t="shared" si="245"/>
        <v>0</v>
      </c>
      <c r="BP548" s="115"/>
      <c r="BQ548" s="56">
        <f t="shared" si="246"/>
        <v>0</v>
      </c>
      <c r="BR548" s="52">
        <f t="shared" si="247"/>
        <v>0</v>
      </c>
      <c r="BS548" s="52">
        <f t="shared" si="248"/>
        <v>0</v>
      </c>
      <c r="BT548" s="52">
        <f>IF(OR(LOOKUP(V548,Sheet2!A$3:A$25,Sheet2!B$3:B$25)=1,G548=0),0,AW548-AO548*0.2*G548)</f>
        <v>0</v>
      </c>
      <c r="BU548" s="52">
        <f t="shared" si="249"/>
        <v>0</v>
      </c>
      <c r="BV548" s="52">
        <f t="shared" si="250"/>
        <v>0</v>
      </c>
      <c r="BW548" s="32">
        <f t="shared" si="251"/>
        <v>0</v>
      </c>
    </row>
    <row r="549" spans="1:75">
      <c r="A549" s="110"/>
      <c r="D549" s="110">
        <f t="shared" si="260"/>
        <v>0</v>
      </c>
      <c r="E549" s="32"/>
      <c r="L549" s="32">
        <v>1</v>
      </c>
      <c r="M549" s="32">
        <v>0</v>
      </c>
      <c r="N549" s="32">
        <v>0</v>
      </c>
      <c r="O549" s="32">
        <v>0</v>
      </c>
      <c r="P549" s="32">
        <f t="shared" si="255"/>
        <v>0</v>
      </c>
      <c r="R549" s="111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2">
        <f t="shared" si="234"/>
        <v>0</v>
      </c>
      <c r="T549" s="113">
        <f t="shared" si="252"/>
        <v>0</v>
      </c>
      <c r="V549" s="137">
        <f t="shared" si="233"/>
        <v>0</v>
      </c>
      <c r="W549" s="138">
        <f t="shared" si="235"/>
        <v>0</v>
      </c>
      <c r="X549" s="138">
        <f t="shared" si="256"/>
        <v>0</v>
      </c>
      <c r="Y549" s="138">
        <f t="shared" si="257"/>
        <v>0</v>
      </c>
      <c r="Z549" s="138">
        <f>Y549+LOOKUP(V549,Sheet2!A$3:A$24,Sheet2!J$3:J$24)</f>
        <v>0</v>
      </c>
      <c r="AA549" s="138">
        <f t="shared" si="236"/>
        <v>0</v>
      </c>
      <c r="AB549" s="138">
        <f t="shared" si="258"/>
        <v>0</v>
      </c>
      <c r="AC549" s="138">
        <f t="shared" si="259"/>
        <v>0</v>
      </c>
      <c r="AD549" s="138">
        <f>AC549+LOOKUP(V549,Sheet2!A$3:A$24,Sheet2!J$3:J$24)</f>
        <v>0</v>
      </c>
      <c r="AE549" s="138">
        <f t="shared" si="237"/>
        <v>0</v>
      </c>
      <c r="AF549" s="138">
        <f t="shared" si="238"/>
        <v>0</v>
      </c>
      <c r="AG549" s="137">
        <f>LOOKUP(V549,Sheet2!A$3:A$24,Sheet2!K$3:K$24)</f>
        <v>0</v>
      </c>
      <c r="AH549" s="143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37">
        <f>LOOKUP(R549,Sheet3!A$2:A$7,Sheet3!D$2:D$7)</f>
        <v>0</v>
      </c>
      <c r="AJ549" s="137">
        <f t="shared" si="253"/>
        <v>0</v>
      </c>
      <c r="AK549" s="137">
        <f t="shared" si="254"/>
        <v>0</v>
      </c>
      <c r="AL549" s="138">
        <f t="shared" si="239"/>
        <v>0</v>
      </c>
      <c r="AM549" s="138">
        <f t="shared" si="240"/>
        <v>0</v>
      </c>
      <c r="AN549" s="138">
        <f t="shared" si="241"/>
        <v>0</v>
      </c>
      <c r="AO549" s="138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15"/>
      <c r="AQ549" s="152">
        <f t="shared" si="242"/>
        <v>0</v>
      </c>
      <c r="AR549" s="153">
        <f>LOOKUP(S549,Sheet3!F$2:F$9,Sheet3!G$2:G$9)*(AN549-AJ549)*(AN549-AJ549)/2*G549*IF(L549=1,2,IF(L549=2,1,0))</f>
        <v>0</v>
      </c>
      <c r="AS549" s="153">
        <f>LOOKUP(R549,Sheet3!A$2:A$6,Sheet3!B$2:B$6)*AO549*G549</f>
        <v>0</v>
      </c>
      <c r="AT549" s="153">
        <f>LOOKUP(R549,Sheet3!A$2:A$6,Sheet3!C$2:C$6)*AO549*G549</f>
        <v>0</v>
      </c>
      <c r="AU549" s="154">
        <f>IF(AND(AE549&gt;3.5,AF549&gt;3.5),LOOKUP(Sheet1!V549,Sheet2!A$3:A$24,Sheet2!U$3:U$24),LOOKUP(V549,Sheet2!A$3:A$24,Sheet2!T$3:T$24))*G549</f>
        <v>0</v>
      </c>
      <c r="AV549" s="154">
        <f>IF(AND(AE549&gt;3.5,AF549&gt;3.5),LOOKUP(Sheet1!V549,Sheet2!A$3:A$24,Sheet2!W$3:W$24),LOOKUP(V549,Sheet2!A$3:A$24,Sheet2!V$3:V$24))*G549</f>
        <v>0</v>
      </c>
      <c r="AW549" s="153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3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3">
        <f>LOOKUP(S549,Sheet3!F$2:F$9,Sheet3!G$2:G$9)*MIN((((Z549-Y549)+(AD549-AC549))/2+AH549+LOOKUP(V549,Sheet2!A$3:A$24,Sheet2!K$3:K$24)),AN549-AK549)^2/2*G549*IF(L549=1,2,IF(L549=2,1,0))</f>
        <v>0</v>
      </c>
      <c r="AZ549" s="153">
        <f>IF(G549=0,0,MAX(0,SUM(AQ549:AR549)-SUM(AS549:AY549)-BA549-LOOKUP(V549,Sheet2!A$3:A$24,Sheet2!Y$3:Y$24)*G549))</f>
        <v>0</v>
      </c>
      <c r="BA549" s="154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58">
        <f>IF(S549="A",LOOKUP(S549,Sheet3!F$2:F$9,Sheet3!H$2:H$9)*(AN549+AJ549+0.5)*G549*IF(L549=1,2,IF(L549=2,1,0)),0)</f>
        <v>0</v>
      </c>
      <c r="BC549" s="159">
        <f t="shared" si="243"/>
        <v>0</v>
      </c>
      <c r="BD549" s="123">
        <f>LOOKUP($S549,Sheet3!$F$2:$F$9,Sheet3!I$2:I$9)*$G549*IF($L549=1,2,IF($L549=2,1,0))</f>
        <v>0</v>
      </c>
      <c r="BE549" s="123">
        <f>LOOKUP($S549,Sheet3!$F$2:$F$9,Sheet3!J$2:J$9)*$G549*IF($L549=1,2,IF($L549=2,1,0))</f>
        <v>0</v>
      </c>
      <c r="BF549" s="123">
        <f>LOOKUP($S549,Sheet3!$F$2:$F$9,Sheet3!K$2:K$9)*$G549*IF($L549=1,2,IF($L549=2,1,0))</f>
        <v>0</v>
      </c>
      <c r="BG549" s="123">
        <f>LOOKUP($S549,Sheet3!$F$2:$F$9,Sheet3!L$2:L$9)*$G549*IF($L549=1,2,IF($L549=2,1,0))</f>
        <v>0</v>
      </c>
      <c r="BH549" s="122">
        <f>LOOKUP($S549,Sheet3!$F$2:$F$9,Sheet3!M$2:M$9)*$G549*IF($L549=1,2,IF($L549=2,1,0))*2</f>
        <v>0</v>
      </c>
      <c r="BI549" s="122">
        <f>(AO549-Sheet3!$Q$4*IF($L549=1,2,IF($L549=2,1,0)))*LOOKUP(S549,Sheet3!F$2:F$9,Sheet3!M$2:M$9)*ROUNDUP(G549/Sheet3!$Q$7,0)</f>
        <v>0</v>
      </c>
      <c r="BJ549" s="122">
        <f>IF(S549="E",LOOKUP(Sheet3!$G$7,Sheet3!$A$18:$A$21,Sheet3!$B$18:$B$21),0)*G549*AN549*2</f>
        <v>0</v>
      </c>
      <c r="BK549" s="122">
        <f>IF(S549="E",LOOKUP(Sheet3!$G$7,Sheet3!$A$18:$A$21,Sheet3!$C$18:$C$21),0)*G549*AN549*2/1000</f>
        <v>0</v>
      </c>
      <c r="BL549" s="122">
        <f>IF(S549="E",LOOKUP(Sheet3!$G$7,Sheet3!$A$18:$A$21,Sheet3!$D$18:$D$21),0)*G549*AN549*2/1000</f>
        <v>0</v>
      </c>
      <c r="BN549" s="124">
        <f t="shared" si="244"/>
        <v>0</v>
      </c>
      <c r="BO549" s="124">
        <f t="shared" si="245"/>
        <v>0</v>
      </c>
      <c r="BP549" s="115"/>
      <c r="BQ549" s="56">
        <f t="shared" si="246"/>
        <v>0</v>
      </c>
      <c r="BR549" s="52">
        <f t="shared" si="247"/>
        <v>0</v>
      </c>
      <c r="BS549" s="52">
        <f t="shared" si="248"/>
        <v>0</v>
      </c>
      <c r="BT549" s="52">
        <f>IF(OR(LOOKUP(V549,Sheet2!A$3:A$25,Sheet2!B$3:B$25)=1,G549=0),0,AW549-AO549*0.2*G549)</f>
        <v>0</v>
      </c>
      <c r="BU549" s="52">
        <f t="shared" si="249"/>
        <v>0</v>
      </c>
      <c r="BV549" s="52">
        <f t="shared" si="250"/>
        <v>0</v>
      </c>
      <c r="BW549" s="32">
        <f t="shared" si="251"/>
        <v>0</v>
      </c>
    </row>
    <row r="550" spans="1:75">
      <c r="A550" s="110"/>
      <c r="D550" s="110">
        <f t="shared" si="260"/>
        <v>0</v>
      </c>
      <c r="E550" s="32"/>
      <c r="L550" s="32">
        <v>1</v>
      </c>
      <c r="M550" s="32">
        <v>0</v>
      </c>
      <c r="N550" s="32">
        <v>0</v>
      </c>
      <c r="O550" s="32">
        <v>0</v>
      </c>
      <c r="P550" s="32">
        <f t="shared" si="255"/>
        <v>0</v>
      </c>
      <c r="R550" s="111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2">
        <f t="shared" si="234"/>
        <v>0</v>
      </c>
      <c r="T550" s="113">
        <f t="shared" si="252"/>
        <v>0</v>
      </c>
      <c r="V550" s="137">
        <f t="shared" si="233"/>
        <v>0</v>
      </c>
      <c r="W550" s="138">
        <f t="shared" si="235"/>
        <v>0</v>
      </c>
      <c r="X550" s="138">
        <f t="shared" si="256"/>
        <v>0</v>
      </c>
      <c r="Y550" s="138">
        <f t="shared" si="257"/>
        <v>0</v>
      </c>
      <c r="Z550" s="138">
        <f>Y550+LOOKUP(V550,Sheet2!A$3:A$24,Sheet2!J$3:J$24)</f>
        <v>0</v>
      </c>
      <c r="AA550" s="138">
        <f t="shared" si="236"/>
        <v>0</v>
      </c>
      <c r="AB550" s="138">
        <f t="shared" si="258"/>
        <v>0</v>
      </c>
      <c r="AC550" s="138">
        <f t="shared" si="259"/>
        <v>0</v>
      </c>
      <c r="AD550" s="138">
        <f>AC550+LOOKUP(V550,Sheet2!A$3:A$24,Sheet2!J$3:J$24)</f>
        <v>0</v>
      </c>
      <c r="AE550" s="138">
        <f t="shared" si="237"/>
        <v>0</v>
      </c>
      <c r="AF550" s="138">
        <f t="shared" si="238"/>
        <v>0</v>
      </c>
      <c r="AG550" s="137">
        <f>LOOKUP(V550,Sheet2!A$3:A$24,Sheet2!K$3:K$24)</f>
        <v>0</v>
      </c>
      <c r="AH550" s="143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37">
        <f>LOOKUP(R550,Sheet3!A$2:A$7,Sheet3!D$2:D$7)</f>
        <v>0</v>
      </c>
      <c r="AJ550" s="137">
        <f t="shared" si="253"/>
        <v>0</v>
      </c>
      <c r="AK550" s="137">
        <f t="shared" si="254"/>
        <v>0</v>
      </c>
      <c r="AL550" s="138">
        <f t="shared" si="239"/>
        <v>0</v>
      </c>
      <c r="AM550" s="138">
        <f t="shared" si="240"/>
        <v>0</v>
      </c>
      <c r="AN550" s="138">
        <f t="shared" si="241"/>
        <v>0</v>
      </c>
      <c r="AO550" s="138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15"/>
      <c r="AQ550" s="152">
        <f t="shared" si="242"/>
        <v>0</v>
      </c>
      <c r="AR550" s="153">
        <f>LOOKUP(S550,Sheet3!F$2:F$9,Sheet3!G$2:G$9)*(AN550-AJ550)*(AN550-AJ550)/2*G550*IF(L550=1,2,IF(L550=2,1,0))</f>
        <v>0</v>
      </c>
      <c r="AS550" s="153">
        <f>LOOKUP(R550,Sheet3!A$2:A$6,Sheet3!B$2:B$6)*AO550*G550</f>
        <v>0</v>
      </c>
      <c r="AT550" s="153">
        <f>LOOKUP(R550,Sheet3!A$2:A$6,Sheet3!C$2:C$6)*AO550*G550</f>
        <v>0</v>
      </c>
      <c r="AU550" s="154">
        <f>IF(AND(AE550&gt;3.5,AF550&gt;3.5),LOOKUP(Sheet1!V550,Sheet2!A$3:A$24,Sheet2!U$3:U$24),LOOKUP(V550,Sheet2!A$3:A$24,Sheet2!T$3:T$24))*G550</f>
        <v>0</v>
      </c>
      <c r="AV550" s="154">
        <f>IF(AND(AE550&gt;3.5,AF550&gt;3.5),LOOKUP(Sheet1!V550,Sheet2!A$3:A$24,Sheet2!W$3:W$24),LOOKUP(V550,Sheet2!A$3:A$24,Sheet2!V$3:V$24))*G550</f>
        <v>0</v>
      </c>
      <c r="AW550" s="153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3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3">
        <f>LOOKUP(S550,Sheet3!F$2:F$9,Sheet3!G$2:G$9)*MIN((((Z550-Y550)+(AD550-AC550))/2+AH550+LOOKUP(V550,Sheet2!A$3:A$24,Sheet2!K$3:K$24)),AN550-AK550)^2/2*G550*IF(L550=1,2,IF(L550=2,1,0))</f>
        <v>0</v>
      </c>
      <c r="AZ550" s="153">
        <f>IF(G550=0,0,MAX(0,SUM(AQ550:AR550)-SUM(AS550:AY550)-BA550-LOOKUP(V550,Sheet2!A$3:A$24,Sheet2!Y$3:Y$24)*G550))</f>
        <v>0</v>
      </c>
      <c r="BA550" s="154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58">
        <f>IF(S550="A",LOOKUP(S550,Sheet3!F$2:F$9,Sheet3!H$2:H$9)*(AN550+AJ550+0.5)*G550*IF(L550=1,2,IF(L550=2,1,0)),0)</f>
        <v>0</v>
      </c>
      <c r="BC550" s="159">
        <f t="shared" si="243"/>
        <v>0</v>
      </c>
      <c r="BD550" s="123">
        <f>LOOKUP($S550,Sheet3!$F$2:$F$9,Sheet3!I$2:I$9)*$G550*IF($L550=1,2,IF($L550=2,1,0))</f>
        <v>0</v>
      </c>
      <c r="BE550" s="123">
        <f>LOOKUP($S550,Sheet3!$F$2:$F$9,Sheet3!J$2:J$9)*$G550*IF($L550=1,2,IF($L550=2,1,0))</f>
        <v>0</v>
      </c>
      <c r="BF550" s="123">
        <f>LOOKUP($S550,Sheet3!$F$2:$F$9,Sheet3!K$2:K$9)*$G550*IF($L550=1,2,IF($L550=2,1,0))</f>
        <v>0</v>
      </c>
      <c r="BG550" s="123">
        <f>LOOKUP($S550,Sheet3!$F$2:$F$9,Sheet3!L$2:L$9)*$G550*IF($L550=1,2,IF($L550=2,1,0))</f>
        <v>0</v>
      </c>
      <c r="BH550" s="122">
        <f>LOOKUP($S550,Sheet3!$F$2:$F$9,Sheet3!M$2:M$9)*$G550*IF($L550=1,2,IF($L550=2,1,0))*2</f>
        <v>0</v>
      </c>
      <c r="BI550" s="122">
        <f>(AO550-Sheet3!$Q$4*IF($L550=1,2,IF($L550=2,1,0)))*LOOKUP(S550,Sheet3!F$2:F$9,Sheet3!M$2:M$9)*ROUNDUP(G550/Sheet3!$Q$7,0)</f>
        <v>0</v>
      </c>
      <c r="BJ550" s="122">
        <f>IF(S550="E",LOOKUP(Sheet3!$G$7,Sheet3!$A$18:$A$21,Sheet3!$B$18:$B$21),0)*G550*AN550*2</f>
        <v>0</v>
      </c>
      <c r="BK550" s="122">
        <f>IF(S550="E",LOOKUP(Sheet3!$G$7,Sheet3!$A$18:$A$21,Sheet3!$C$18:$C$21),0)*G550*AN550*2/1000</f>
        <v>0</v>
      </c>
      <c r="BL550" s="122">
        <f>IF(S550="E",LOOKUP(Sheet3!$G$7,Sheet3!$A$18:$A$21,Sheet3!$D$18:$D$21),0)*G550*AN550*2/1000</f>
        <v>0</v>
      </c>
      <c r="BN550" s="124">
        <f t="shared" si="244"/>
        <v>0</v>
      </c>
      <c r="BO550" s="124">
        <f t="shared" si="245"/>
        <v>0</v>
      </c>
      <c r="BP550" s="115"/>
      <c r="BQ550" s="56">
        <f t="shared" si="246"/>
        <v>0</v>
      </c>
      <c r="BR550" s="52">
        <f t="shared" si="247"/>
        <v>0</v>
      </c>
      <c r="BS550" s="52">
        <f t="shared" si="248"/>
        <v>0</v>
      </c>
      <c r="BT550" s="52">
        <f>IF(OR(LOOKUP(V550,Sheet2!A$3:A$25,Sheet2!B$3:B$25)=1,G550=0),0,AW550-AO550*0.2*G550)</f>
        <v>0</v>
      </c>
      <c r="BU550" s="52">
        <f t="shared" si="249"/>
        <v>0</v>
      </c>
      <c r="BV550" s="52">
        <f t="shared" si="250"/>
        <v>0</v>
      </c>
      <c r="BW550" s="32">
        <f t="shared" si="251"/>
        <v>0</v>
      </c>
    </row>
    <row r="551" spans="1:75">
      <c r="A551" s="110"/>
      <c r="D551" s="110">
        <f t="shared" si="260"/>
        <v>0</v>
      </c>
      <c r="E551" s="32"/>
      <c r="L551" s="32">
        <v>1</v>
      </c>
      <c r="M551" s="32">
        <v>0</v>
      </c>
      <c r="N551" s="32">
        <v>0</v>
      </c>
      <c r="O551" s="32">
        <v>0</v>
      </c>
      <c r="P551" s="32">
        <f t="shared" si="255"/>
        <v>0</v>
      </c>
      <c r="R551" s="111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2">
        <f t="shared" si="234"/>
        <v>0</v>
      </c>
      <c r="T551" s="113">
        <f t="shared" si="252"/>
        <v>0</v>
      </c>
      <c r="V551" s="137">
        <f t="shared" si="233"/>
        <v>0</v>
      </c>
      <c r="W551" s="138">
        <f t="shared" si="235"/>
        <v>0</v>
      </c>
      <c r="X551" s="138">
        <f t="shared" si="256"/>
        <v>0</v>
      </c>
      <c r="Y551" s="138">
        <f t="shared" si="257"/>
        <v>0</v>
      </c>
      <c r="Z551" s="138">
        <f>Y551+LOOKUP(V551,Sheet2!A$3:A$24,Sheet2!J$3:J$24)</f>
        <v>0</v>
      </c>
      <c r="AA551" s="138">
        <f t="shared" si="236"/>
        <v>0</v>
      </c>
      <c r="AB551" s="138">
        <f t="shared" si="258"/>
        <v>0</v>
      </c>
      <c r="AC551" s="138">
        <f t="shared" si="259"/>
        <v>0</v>
      </c>
      <c r="AD551" s="138">
        <f>AC551+LOOKUP(V551,Sheet2!A$3:A$24,Sheet2!J$3:J$24)</f>
        <v>0</v>
      </c>
      <c r="AE551" s="138">
        <f t="shared" si="237"/>
        <v>0</v>
      </c>
      <c r="AF551" s="138">
        <f t="shared" si="238"/>
        <v>0</v>
      </c>
      <c r="AG551" s="137">
        <f>LOOKUP(V551,Sheet2!A$3:A$24,Sheet2!K$3:K$24)</f>
        <v>0</v>
      </c>
      <c r="AH551" s="143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37">
        <f>LOOKUP(R551,Sheet3!A$2:A$7,Sheet3!D$2:D$7)</f>
        <v>0</v>
      </c>
      <c r="AJ551" s="137">
        <f t="shared" si="253"/>
        <v>0</v>
      </c>
      <c r="AK551" s="137">
        <f t="shared" si="254"/>
        <v>0</v>
      </c>
      <c r="AL551" s="138">
        <f t="shared" si="239"/>
        <v>0</v>
      </c>
      <c r="AM551" s="138">
        <f t="shared" si="240"/>
        <v>0</v>
      </c>
      <c r="AN551" s="138">
        <f t="shared" si="241"/>
        <v>0</v>
      </c>
      <c r="AO551" s="138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15"/>
      <c r="AQ551" s="152">
        <f t="shared" si="242"/>
        <v>0</v>
      </c>
      <c r="AR551" s="153">
        <f>LOOKUP(S551,Sheet3!F$2:F$9,Sheet3!G$2:G$9)*(AN551-AJ551)*(AN551-AJ551)/2*G551*IF(L551=1,2,IF(L551=2,1,0))</f>
        <v>0</v>
      </c>
      <c r="AS551" s="153">
        <f>LOOKUP(R551,Sheet3!A$2:A$6,Sheet3!B$2:B$6)*AO551*G551</f>
        <v>0</v>
      </c>
      <c r="AT551" s="153">
        <f>LOOKUP(R551,Sheet3!A$2:A$6,Sheet3!C$2:C$6)*AO551*G551</f>
        <v>0</v>
      </c>
      <c r="AU551" s="154">
        <f>IF(AND(AE551&gt;3.5,AF551&gt;3.5),LOOKUP(Sheet1!V551,Sheet2!A$3:A$24,Sheet2!U$3:U$24),LOOKUP(V551,Sheet2!A$3:A$24,Sheet2!T$3:T$24))*G551</f>
        <v>0</v>
      </c>
      <c r="AV551" s="154">
        <f>IF(AND(AE551&gt;3.5,AF551&gt;3.5),LOOKUP(Sheet1!V551,Sheet2!A$3:A$24,Sheet2!W$3:W$24),LOOKUP(V551,Sheet2!A$3:A$24,Sheet2!V$3:V$24))*G551</f>
        <v>0</v>
      </c>
      <c r="AW551" s="153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3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3">
        <f>LOOKUP(S551,Sheet3!F$2:F$9,Sheet3!G$2:G$9)*MIN((((Z551-Y551)+(AD551-AC551))/2+AH551+LOOKUP(V551,Sheet2!A$3:A$24,Sheet2!K$3:K$24)),AN551-AK551)^2/2*G551*IF(L551=1,2,IF(L551=2,1,0))</f>
        <v>0</v>
      </c>
      <c r="AZ551" s="153">
        <f>IF(G551=0,0,MAX(0,SUM(AQ551:AR551)-SUM(AS551:AY551)-BA551-LOOKUP(V551,Sheet2!A$3:A$24,Sheet2!Y$3:Y$24)*G551))</f>
        <v>0</v>
      </c>
      <c r="BA551" s="154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58">
        <f>IF(S551="A",LOOKUP(S551,Sheet3!F$2:F$9,Sheet3!H$2:H$9)*(AN551+AJ551+0.5)*G551*IF(L551=1,2,IF(L551=2,1,0)),0)</f>
        <v>0</v>
      </c>
      <c r="BC551" s="159">
        <f t="shared" si="243"/>
        <v>0</v>
      </c>
      <c r="BD551" s="123">
        <f>LOOKUP($S551,Sheet3!$F$2:$F$9,Sheet3!I$2:I$9)*$G551*IF($L551=1,2,IF($L551=2,1,0))</f>
        <v>0</v>
      </c>
      <c r="BE551" s="123">
        <f>LOOKUP($S551,Sheet3!$F$2:$F$9,Sheet3!J$2:J$9)*$G551*IF($L551=1,2,IF($L551=2,1,0))</f>
        <v>0</v>
      </c>
      <c r="BF551" s="123">
        <f>LOOKUP($S551,Sheet3!$F$2:$F$9,Sheet3!K$2:K$9)*$G551*IF($L551=1,2,IF($L551=2,1,0))</f>
        <v>0</v>
      </c>
      <c r="BG551" s="123">
        <f>LOOKUP($S551,Sheet3!$F$2:$F$9,Sheet3!L$2:L$9)*$G551*IF($L551=1,2,IF($L551=2,1,0))</f>
        <v>0</v>
      </c>
      <c r="BH551" s="122">
        <f>LOOKUP($S551,Sheet3!$F$2:$F$9,Sheet3!M$2:M$9)*$G551*IF($L551=1,2,IF($L551=2,1,0))*2</f>
        <v>0</v>
      </c>
      <c r="BI551" s="122">
        <f>(AO551-Sheet3!$Q$4*IF($L551=1,2,IF($L551=2,1,0)))*LOOKUP(S551,Sheet3!F$2:F$9,Sheet3!M$2:M$9)*ROUNDUP(G551/Sheet3!$Q$7,0)</f>
        <v>0</v>
      </c>
      <c r="BJ551" s="122">
        <f>IF(S551="E",LOOKUP(Sheet3!$G$7,Sheet3!$A$18:$A$21,Sheet3!$B$18:$B$21),0)*G551*AN551*2</f>
        <v>0</v>
      </c>
      <c r="BK551" s="122">
        <f>IF(S551="E",LOOKUP(Sheet3!$G$7,Sheet3!$A$18:$A$21,Sheet3!$C$18:$C$21),0)*G551*AN551*2/1000</f>
        <v>0</v>
      </c>
      <c r="BL551" s="122">
        <f>IF(S551="E",LOOKUP(Sheet3!$G$7,Sheet3!$A$18:$A$21,Sheet3!$D$18:$D$21),0)*G551*AN551*2/1000</f>
        <v>0</v>
      </c>
      <c r="BN551" s="124">
        <f t="shared" si="244"/>
        <v>0</v>
      </c>
      <c r="BO551" s="124">
        <f t="shared" si="245"/>
        <v>0</v>
      </c>
      <c r="BP551" s="115"/>
      <c r="BQ551" s="56">
        <f t="shared" si="246"/>
        <v>0</v>
      </c>
      <c r="BR551" s="52">
        <f t="shared" si="247"/>
        <v>0</v>
      </c>
      <c r="BS551" s="52">
        <f t="shared" si="248"/>
        <v>0</v>
      </c>
      <c r="BT551" s="52">
        <f>IF(OR(LOOKUP(V551,Sheet2!A$3:A$25,Sheet2!B$3:B$25)=1,G551=0),0,AW551-AO551*0.2*G551)</f>
        <v>0</v>
      </c>
      <c r="BU551" s="52">
        <f t="shared" si="249"/>
        <v>0</v>
      </c>
      <c r="BV551" s="52">
        <f t="shared" si="250"/>
        <v>0</v>
      </c>
      <c r="BW551" s="32">
        <f t="shared" si="251"/>
        <v>0</v>
      </c>
    </row>
    <row r="552" spans="1:75">
      <c r="A552" s="110"/>
      <c r="D552" s="110">
        <f t="shared" si="260"/>
        <v>0</v>
      </c>
      <c r="E552" s="32"/>
      <c r="L552" s="32">
        <v>1</v>
      </c>
      <c r="M552" s="32">
        <v>0</v>
      </c>
      <c r="N552" s="32">
        <v>0</v>
      </c>
      <c r="O552" s="32">
        <v>0</v>
      </c>
      <c r="P552" s="32">
        <f t="shared" si="255"/>
        <v>0</v>
      </c>
      <c r="R552" s="111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2">
        <f t="shared" si="234"/>
        <v>0</v>
      </c>
      <c r="T552" s="113">
        <f t="shared" si="252"/>
        <v>0</v>
      </c>
      <c r="V552" s="137">
        <f t="shared" si="233"/>
        <v>0</v>
      </c>
      <c r="W552" s="138">
        <f t="shared" si="235"/>
        <v>0</v>
      </c>
      <c r="X552" s="138">
        <f t="shared" si="256"/>
        <v>0</v>
      </c>
      <c r="Y552" s="138">
        <f t="shared" si="257"/>
        <v>0</v>
      </c>
      <c r="Z552" s="138">
        <f>Y552+LOOKUP(V552,Sheet2!A$3:A$24,Sheet2!J$3:J$24)</f>
        <v>0</v>
      </c>
      <c r="AA552" s="138">
        <f t="shared" si="236"/>
        <v>0</v>
      </c>
      <c r="AB552" s="138">
        <f t="shared" si="258"/>
        <v>0</v>
      </c>
      <c r="AC552" s="138">
        <f t="shared" si="259"/>
        <v>0</v>
      </c>
      <c r="AD552" s="138">
        <f>AC552+LOOKUP(V552,Sheet2!A$3:A$24,Sheet2!J$3:J$24)</f>
        <v>0</v>
      </c>
      <c r="AE552" s="138">
        <f t="shared" si="237"/>
        <v>0</v>
      </c>
      <c r="AF552" s="138">
        <f t="shared" si="238"/>
        <v>0</v>
      </c>
      <c r="AG552" s="137">
        <f>LOOKUP(V552,Sheet2!A$3:A$24,Sheet2!K$3:K$24)</f>
        <v>0</v>
      </c>
      <c r="AH552" s="143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37">
        <f>LOOKUP(R552,Sheet3!A$2:A$7,Sheet3!D$2:D$7)</f>
        <v>0</v>
      </c>
      <c r="AJ552" s="137">
        <f t="shared" si="253"/>
        <v>0</v>
      </c>
      <c r="AK552" s="137">
        <f t="shared" si="254"/>
        <v>0</v>
      </c>
      <c r="AL552" s="138">
        <f t="shared" si="239"/>
        <v>0</v>
      </c>
      <c r="AM552" s="138">
        <f t="shared" si="240"/>
        <v>0</v>
      </c>
      <c r="AN552" s="138">
        <f t="shared" si="241"/>
        <v>0</v>
      </c>
      <c r="AO552" s="138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15"/>
      <c r="AQ552" s="152">
        <f t="shared" si="242"/>
        <v>0</v>
      </c>
      <c r="AR552" s="153">
        <f>LOOKUP(S552,Sheet3!F$2:F$9,Sheet3!G$2:G$9)*(AN552-AJ552)*(AN552-AJ552)/2*G552*IF(L552=1,2,IF(L552=2,1,0))</f>
        <v>0</v>
      </c>
      <c r="AS552" s="153">
        <f>LOOKUP(R552,Sheet3!A$2:A$6,Sheet3!B$2:B$6)*AO552*G552</f>
        <v>0</v>
      </c>
      <c r="AT552" s="153">
        <f>LOOKUP(R552,Sheet3!A$2:A$6,Sheet3!C$2:C$6)*AO552*G552</f>
        <v>0</v>
      </c>
      <c r="AU552" s="154">
        <f>IF(AND(AE552&gt;3.5,AF552&gt;3.5),LOOKUP(Sheet1!V552,Sheet2!A$3:A$24,Sheet2!U$3:U$24),LOOKUP(V552,Sheet2!A$3:A$24,Sheet2!T$3:T$24))*G552</f>
        <v>0</v>
      </c>
      <c r="AV552" s="154">
        <f>IF(AND(AE552&gt;3.5,AF552&gt;3.5),LOOKUP(Sheet1!V552,Sheet2!A$3:A$24,Sheet2!W$3:W$24),LOOKUP(V552,Sheet2!A$3:A$24,Sheet2!V$3:V$24))*G552</f>
        <v>0</v>
      </c>
      <c r="AW552" s="153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3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3">
        <f>LOOKUP(S552,Sheet3!F$2:F$9,Sheet3!G$2:G$9)*MIN((((Z552-Y552)+(AD552-AC552))/2+AH552+LOOKUP(V552,Sheet2!A$3:A$24,Sheet2!K$3:K$24)),AN552-AK552)^2/2*G552*IF(L552=1,2,IF(L552=2,1,0))</f>
        <v>0</v>
      </c>
      <c r="AZ552" s="153">
        <f>IF(G552=0,0,MAX(0,SUM(AQ552:AR552)-SUM(AS552:AY552)-BA552-LOOKUP(V552,Sheet2!A$3:A$24,Sheet2!Y$3:Y$24)*G552))</f>
        <v>0</v>
      </c>
      <c r="BA552" s="154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58">
        <f>IF(S552="A",LOOKUP(S552,Sheet3!F$2:F$9,Sheet3!H$2:H$9)*(AN552+AJ552+0.5)*G552*IF(L552=1,2,IF(L552=2,1,0)),0)</f>
        <v>0</v>
      </c>
      <c r="BC552" s="159">
        <f t="shared" si="243"/>
        <v>0</v>
      </c>
      <c r="BD552" s="123">
        <f>LOOKUP($S552,Sheet3!$F$2:$F$9,Sheet3!I$2:I$9)*$G552*IF($L552=1,2,IF($L552=2,1,0))</f>
        <v>0</v>
      </c>
      <c r="BE552" s="123">
        <f>LOOKUP($S552,Sheet3!$F$2:$F$9,Sheet3!J$2:J$9)*$G552*IF($L552=1,2,IF($L552=2,1,0))</f>
        <v>0</v>
      </c>
      <c r="BF552" s="123">
        <f>LOOKUP($S552,Sheet3!$F$2:$F$9,Sheet3!K$2:K$9)*$G552*IF($L552=1,2,IF($L552=2,1,0))</f>
        <v>0</v>
      </c>
      <c r="BG552" s="123">
        <f>LOOKUP($S552,Sheet3!$F$2:$F$9,Sheet3!L$2:L$9)*$G552*IF($L552=1,2,IF($L552=2,1,0))</f>
        <v>0</v>
      </c>
      <c r="BH552" s="122">
        <f>LOOKUP($S552,Sheet3!$F$2:$F$9,Sheet3!M$2:M$9)*$G552*IF($L552=1,2,IF($L552=2,1,0))*2</f>
        <v>0</v>
      </c>
      <c r="BI552" s="122">
        <f>(AO552-Sheet3!$Q$4*IF($L552=1,2,IF($L552=2,1,0)))*LOOKUP(S552,Sheet3!F$2:F$9,Sheet3!M$2:M$9)*ROUNDUP(G552/Sheet3!$Q$7,0)</f>
        <v>0</v>
      </c>
      <c r="BJ552" s="122">
        <f>IF(S552="E",LOOKUP(Sheet3!$G$7,Sheet3!$A$18:$A$21,Sheet3!$B$18:$B$21),0)*G552*AN552*2</f>
        <v>0</v>
      </c>
      <c r="BK552" s="122">
        <f>IF(S552="E",LOOKUP(Sheet3!$G$7,Sheet3!$A$18:$A$21,Sheet3!$C$18:$C$21),0)*G552*AN552*2/1000</f>
        <v>0</v>
      </c>
      <c r="BL552" s="122">
        <f>IF(S552="E",LOOKUP(Sheet3!$G$7,Sheet3!$A$18:$A$21,Sheet3!$D$18:$D$21),0)*G552*AN552*2/1000</f>
        <v>0</v>
      </c>
      <c r="BN552" s="124">
        <f t="shared" si="244"/>
        <v>0</v>
      </c>
      <c r="BO552" s="124">
        <f t="shared" si="245"/>
        <v>0</v>
      </c>
      <c r="BP552" s="115"/>
      <c r="BQ552" s="56">
        <f t="shared" si="246"/>
        <v>0</v>
      </c>
      <c r="BR552" s="52">
        <f t="shared" si="247"/>
        <v>0</v>
      </c>
      <c r="BS552" s="52">
        <f t="shared" si="248"/>
        <v>0</v>
      </c>
      <c r="BT552" s="52">
        <f>IF(OR(LOOKUP(V552,Sheet2!A$3:A$25,Sheet2!B$3:B$25)=1,G552=0),0,AW552-AO552*0.2*G552)</f>
        <v>0</v>
      </c>
      <c r="BU552" s="52">
        <f t="shared" si="249"/>
        <v>0</v>
      </c>
      <c r="BV552" s="52">
        <f t="shared" si="250"/>
        <v>0</v>
      </c>
      <c r="BW552" s="32">
        <f t="shared" si="251"/>
        <v>0</v>
      </c>
    </row>
    <row r="553" spans="1:75">
      <c r="A553" s="110"/>
      <c r="D553" s="110">
        <f t="shared" si="260"/>
        <v>0</v>
      </c>
      <c r="E553" s="32"/>
      <c r="L553" s="32">
        <v>1</v>
      </c>
      <c r="M553" s="32">
        <v>0</v>
      </c>
      <c r="N553" s="32">
        <v>0</v>
      </c>
      <c r="O553" s="32">
        <v>0</v>
      </c>
      <c r="P553" s="32">
        <f t="shared" si="255"/>
        <v>0</v>
      </c>
      <c r="R553" s="111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2">
        <f t="shared" si="234"/>
        <v>0</v>
      </c>
      <c r="T553" s="113">
        <f t="shared" si="252"/>
        <v>0</v>
      </c>
      <c r="V553" s="137">
        <f t="shared" si="233"/>
        <v>0</v>
      </c>
      <c r="W553" s="138">
        <f t="shared" si="235"/>
        <v>0</v>
      </c>
      <c r="X553" s="138">
        <f t="shared" si="256"/>
        <v>0</v>
      </c>
      <c r="Y553" s="138">
        <f t="shared" si="257"/>
        <v>0</v>
      </c>
      <c r="Z553" s="138">
        <f>Y553+LOOKUP(V553,Sheet2!A$3:A$24,Sheet2!J$3:J$24)</f>
        <v>0</v>
      </c>
      <c r="AA553" s="138">
        <f t="shared" si="236"/>
        <v>0</v>
      </c>
      <c r="AB553" s="138">
        <f t="shared" si="258"/>
        <v>0</v>
      </c>
      <c r="AC553" s="138">
        <f t="shared" si="259"/>
        <v>0</v>
      </c>
      <c r="AD553" s="138">
        <f>AC553+LOOKUP(V553,Sheet2!A$3:A$24,Sheet2!J$3:J$24)</f>
        <v>0</v>
      </c>
      <c r="AE553" s="138">
        <f t="shared" si="237"/>
        <v>0</v>
      </c>
      <c r="AF553" s="138">
        <f t="shared" si="238"/>
        <v>0</v>
      </c>
      <c r="AG553" s="137">
        <f>LOOKUP(V553,Sheet2!A$3:A$24,Sheet2!K$3:K$24)</f>
        <v>0</v>
      </c>
      <c r="AH553" s="143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37">
        <f>LOOKUP(R553,Sheet3!A$2:A$7,Sheet3!D$2:D$7)</f>
        <v>0</v>
      </c>
      <c r="AJ553" s="137">
        <f t="shared" si="253"/>
        <v>0</v>
      </c>
      <c r="AK553" s="137">
        <f t="shared" si="254"/>
        <v>0</v>
      </c>
      <c r="AL553" s="138">
        <f t="shared" si="239"/>
        <v>0</v>
      </c>
      <c r="AM553" s="138">
        <f t="shared" si="240"/>
        <v>0</v>
      </c>
      <c r="AN553" s="138">
        <f t="shared" si="241"/>
        <v>0</v>
      </c>
      <c r="AO553" s="138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15"/>
      <c r="AQ553" s="152">
        <f t="shared" si="242"/>
        <v>0</v>
      </c>
      <c r="AR553" s="153">
        <f>LOOKUP(S553,Sheet3!F$2:F$9,Sheet3!G$2:G$9)*(AN553-AJ553)*(AN553-AJ553)/2*G553*IF(L553=1,2,IF(L553=2,1,0))</f>
        <v>0</v>
      </c>
      <c r="AS553" s="153">
        <f>LOOKUP(R553,Sheet3!A$2:A$6,Sheet3!B$2:B$6)*AO553*G553</f>
        <v>0</v>
      </c>
      <c r="AT553" s="153">
        <f>LOOKUP(R553,Sheet3!A$2:A$6,Sheet3!C$2:C$6)*AO553*G553</f>
        <v>0</v>
      </c>
      <c r="AU553" s="154">
        <f>IF(AND(AE553&gt;3.5,AF553&gt;3.5),LOOKUP(Sheet1!V553,Sheet2!A$3:A$24,Sheet2!U$3:U$24),LOOKUP(V553,Sheet2!A$3:A$24,Sheet2!T$3:T$24))*G553</f>
        <v>0</v>
      </c>
      <c r="AV553" s="154">
        <f>IF(AND(AE553&gt;3.5,AF553&gt;3.5),LOOKUP(Sheet1!V553,Sheet2!A$3:A$24,Sheet2!W$3:W$24),LOOKUP(V553,Sheet2!A$3:A$24,Sheet2!V$3:V$24))*G553</f>
        <v>0</v>
      </c>
      <c r="AW553" s="153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3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3">
        <f>LOOKUP(S553,Sheet3!F$2:F$9,Sheet3!G$2:G$9)*MIN((((Z553-Y553)+(AD553-AC553))/2+AH553+LOOKUP(V553,Sheet2!A$3:A$24,Sheet2!K$3:K$24)),AN553-AK553)^2/2*G553*IF(L553=1,2,IF(L553=2,1,0))</f>
        <v>0</v>
      </c>
      <c r="AZ553" s="153">
        <f>IF(G553=0,0,MAX(0,SUM(AQ553:AR553)-SUM(AS553:AY553)-BA553-LOOKUP(V553,Sheet2!A$3:A$24,Sheet2!Y$3:Y$24)*G553))</f>
        <v>0</v>
      </c>
      <c r="BA553" s="154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58">
        <f>IF(S553="A",LOOKUP(S553,Sheet3!F$2:F$9,Sheet3!H$2:H$9)*(AN553+AJ553+0.5)*G553*IF(L553=1,2,IF(L553=2,1,0)),0)</f>
        <v>0</v>
      </c>
      <c r="BC553" s="159">
        <f t="shared" si="243"/>
        <v>0</v>
      </c>
      <c r="BD553" s="123">
        <f>LOOKUP($S553,Sheet3!$F$2:$F$9,Sheet3!I$2:I$9)*$G553*IF($L553=1,2,IF($L553=2,1,0))</f>
        <v>0</v>
      </c>
      <c r="BE553" s="123">
        <f>LOOKUP($S553,Sheet3!$F$2:$F$9,Sheet3!J$2:J$9)*$G553*IF($L553=1,2,IF($L553=2,1,0))</f>
        <v>0</v>
      </c>
      <c r="BF553" s="123">
        <f>LOOKUP($S553,Sheet3!$F$2:$F$9,Sheet3!K$2:K$9)*$G553*IF($L553=1,2,IF($L553=2,1,0))</f>
        <v>0</v>
      </c>
      <c r="BG553" s="123">
        <f>LOOKUP($S553,Sheet3!$F$2:$F$9,Sheet3!L$2:L$9)*$G553*IF($L553=1,2,IF($L553=2,1,0))</f>
        <v>0</v>
      </c>
      <c r="BH553" s="122">
        <f>LOOKUP($S553,Sheet3!$F$2:$F$9,Sheet3!M$2:M$9)*$G553*IF($L553=1,2,IF($L553=2,1,0))*2</f>
        <v>0</v>
      </c>
      <c r="BI553" s="122">
        <f>(AO553-Sheet3!$Q$4*IF($L553=1,2,IF($L553=2,1,0)))*LOOKUP(S553,Sheet3!F$2:F$9,Sheet3!M$2:M$9)*ROUNDUP(G553/Sheet3!$Q$7,0)</f>
        <v>0</v>
      </c>
      <c r="BJ553" s="122">
        <f>IF(S553="E",LOOKUP(Sheet3!$G$7,Sheet3!$A$18:$A$21,Sheet3!$B$18:$B$21),0)*G553*AN553*2</f>
        <v>0</v>
      </c>
      <c r="BK553" s="122">
        <f>IF(S553="E",LOOKUP(Sheet3!$G$7,Sheet3!$A$18:$A$21,Sheet3!$C$18:$C$21),0)*G553*AN553*2/1000</f>
        <v>0</v>
      </c>
      <c r="BL553" s="122">
        <f>IF(S553="E",LOOKUP(Sheet3!$G$7,Sheet3!$A$18:$A$21,Sheet3!$D$18:$D$21),0)*G553*AN553*2/1000</f>
        <v>0</v>
      </c>
      <c r="BN553" s="124">
        <f t="shared" si="244"/>
        <v>0</v>
      </c>
      <c r="BO553" s="124">
        <f t="shared" si="245"/>
        <v>0</v>
      </c>
      <c r="BP553" s="115"/>
      <c r="BQ553" s="56">
        <f t="shared" si="246"/>
        <v>0</v>
      </c>
      <c r="BR553" s="52">
        <f t="shared" si="247"/>
        <v>0</v>
      </c>
      <c r="BS553" s="52">
        <f t="shared" si="248"/>
        <v>0</v>
      </c>
      <c r="BT553" s="52">
        <f>IF(OR(LOOKUP(V553,Sheet2!A$3:A$25,Sheet2!B$3:B$25)=1,G553=0),0,AW553-AO553*0.2*G553)</f>
        <v>0</v>
      </c>
      <c r="BU553" s="52">
        <f t="shared" si="249"/>
        <v>0</v>
      </c>
      <c r="BV553" s="52">
        <f t="shared" si="250"/>
        <v>0</v>
      </c>
      <c r="BW553" s="32">
        <f t="shared" si="251"/>
        <v>0</v>
      </c>
    </row>
    <row r="554" spans="1:75">
      <c r="A554" s="110"/>
      <c r="D554" s="110">
        <f t="shared" si="260"/>
        <v>0</v>
      </c>
      <c r="E554" s="32"/>
      <c r="L554" s="32">
        <v>1</v>
      </c>
      <c r="M554" s="32">
        <v>0</v>
      </c>
      <c r="N554" s="32">
        <v>0</v>
      </c>
      <c r="O554" s="32">
        <v>0</v>
      </c>
      <c r="P554" s="32">
        <f t="shared" si="255"/>
        <v>0</v>
      </c>
      <c r="R554" s="111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2">
        <f t="shared" si="234"/>
        <v>0</v>
      </c>
      <c r="T554" s="113">
        <f t="shared" si="252"/>
        <v>0</v>
      </c>
      <c r="V554" s="137">
        <f t="shared" si="233"/>
        <v>0</v>
      </c>
      <c r="W554" s="138">
        <f t="shared" si="235"/>
        <v>0</v>
      </c>
      <c r="X554" s="138">
        <f t="shared" si="256"/>
        <v>0</v>
      </c>
      <c r="Y554" s="138">
        <f t="shared" si="257"/>
        <v>0</v>
      </c>
      <c r="Z554" s="138">
        <f>Y554+LOOKUP(V554,Sheet2!A$3:A$24,Sheet2!J$3:J$24)</f>
        <v>0</v>
      </c>
      <c r="AA554" s="138">
        <f t="shared" si="236"/>
        <v>0</v>
      </c>
      <c r="AB554" s="138">
        <f t="shared" si="258"/>
        <v>0</v>
      </c>
      <c r="AC554" s="138">
        <f t="shared" si="259"/>
        <v>0</v>
      </c>
      <c r="AD554" s="138">
        <f>AC554+LOOKUP(V554,Sheet2!A$3:A$24,Sheet2!J$3:J$24)</f>
        <v>0</v>
      </c>
      <c r="AE554" s="138">
        <f t="shared" si="237"/>
        <v>0</v>
      </c>
      <c r="AF554" s="138">
        <f t="shared" si="238"/>
        <v>0</v>
      </c>
      <c r="AG554" s="137">
        <f>LOOKUP(V554,Sheet2!A$3:A$24,Sheet2!K$3:K$24)</f>
        <v>0</v>
      </c>
      <c r="AH554" s="143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37">
        <f>LOOKUP(R554,Sheet3!A$2:A$7,Sheet3!D$2:D$7)</f>
        <v>0</v>
      </c>
      <c r="AJ554" s="137">
        <f t="shared" si="253"/>
        <v>0</v>
      </c>
      <c r="AK554" s="137">
        <f t="shared" si="254"/>
        <v>0</v>
      </c>
      <c r="AL554" s="138">
        <f t="shared" si="239"/>
        <v>0</v>
      </c>
      <c r="AM554" s="138">
        <f t="shared" si="240"/>
        <v>0</v>
      </c>
      <c r="AN554" s="138">
        <f t="shared" si="241"/>
        <v>0</v>
      </c>
      <c r="AO554" s="138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15"/>
      <c r="AQ554" s="152">
        <f t="shared" si="242"/>
        <v>0</v>
      </c>
      <c r="AR554" s="153">
        <f>LOOKUP(S554,Sheet3!F$2:F$9,Sheet3!G$2:G$9)*(AN554-AJ554)*(AN554-AJ554)/2*G554*IF(L554=1,2,IF(L554=2,1,0))</f>
        <v>0</v>
      </c>
      <c r="AS554" s="153">
        <f>LOOKUP(R554,Sheet3!A$2:A$6,Sheet3!B$2:B$6)*AO554*G554</f>
        <v>0</v>
      </c>
      <c r="AT554" s="153">
        <f>LOOKUP(R554,Sheet3!A$2:A$6,Sheet3!C$2:C$6)*AO554*G554</f>
        <v>0</v>
      </c>
      <c r="AU554" s="154">
        <f>IF(AND(AE554&gt;3.5,AF554&gt;3.5),LOOKUP(Sheet1!V554,Sheet2!A$3:A$24,Sheet2!U$3:U$24),LOOKUP(V554,Sheet2!A$3:A$24,Sheet2!T$3:T$24))*G554</f>
        <v>0</v>
      </c>
      <c r="AV554" s="154">
        <f>IF(AND(AE554&gt;3.5,AF554&gt;3.5),LOOKUP(Sheet1!V554,Sheet2!A$3:A$24,Sheet2!W$3:W$24),LOOKUP(V554,Sheet2!A$3:A$24,Sheet2!V$3:V$24))*G554</f>
        <v>0</v>
      </c>
      <c r="AW554" s="153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3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3">
        <f>LOOKUP(S554,Sheet3!F$2:F$9,Sheet3!G$2:G$9)*MIN((((Z554-Y554)+(AD554-AC554))/2+AH554+LOOKUP(V554,Sheet2!A$3:A$24,Sheet2!K$3:K$24)),AN554-AK554)^2/2*G554*IF(L554=1,2,IF(L554=2,1,0))</f>
        <v>0</v>
      </c>
      <c r="AZ554" s="153">
        <f>IF(G554=0,0,MAX(0,SUM(AQ554:AR554)-SUM(AS554:AY554)-BA554-LOOKUP(V554,Sheet2!A$3:A$24,Sheet2!Y$3:Y$24)*G554))</f>
        <v>0</v>
      </c>
      <c r="BA554" s="154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58">
        <f>IF(S554="A",LOOKUP(S554,Sheet3!F$2:F$9,Sheet3!H$2:H$9)*(AN554+AJ554+0.5)*G554*IF(L554=1,2,IF(L554=2,1,0)),0)</f>
        <v>0</v>
      </c>
      <c r="BC554" s="159">
        <f t="shared" si="243"/>
        <v>0</v>
      </c>
      <c r="BD554" s="123">
        <f>LOOKUP($S554,Sheet3!$F$2:$F$9,Sheet3!I$2:I$9)*$G554*IF($L554=1,2,IF($L554=2,1,0))</f>
        <v>0</v>
      </c>
      <c r="BE554" s="123">
        <f>LOOKUP($S554,Sheet3!$F$2:$F$9,Sheet3!J$2:J$9)*$G554*IF($L554=1,2,IF($L554=2,1,0))</f>
        <v>0</v>
      </c>
      <c r="BF554" s="123">
        <f>LOOKUP($S554,Sheet3!$F$2:$F$9,Sheet3!K$2:K$9)*$G554*IF($L554=1,2,IF($L554=2,1,0))</f>
        <v>0</v>
      </c>
      <c r="BG554" s="123">
        <f>LOOKUP($S554,Sheet3!$F$2:$F$9,Sheet3!L$2:L$9)*$G554*IF($L554=1,2,IF($L554=2,1,0))</f>
        <v>0</v>
      </c>
      <c r="BH554" s="122">
        <f>LOOKUP($S554,Sheet3!$F$2:$F$9,Sheet3!M$2:M$9)*$G554*IF($L554=1,2,IF($L554=2,1,0))*2</f>
        <v>0</v>
      </c>
      <c r="BI554" s="122">
        <f>(AO554-Sheet3!$Q$4*IF($L554=1,2,IF($L554=2,1,0)))*LOOKUP(S554,Sheet3!F$2:F$9,Sheet3!M$2:M$9)*ROUNDUP(G554/Sheet3!$Q$7,0)</f>
        <v>0</v>
      </c>
      <c r="BJ554" s="122">
        <f>IF(S554="E",LOOKUP(Sheet3!$G$7,Sheet3!$A$18:$A$21,Sheet3!$B$18:$B$21),0)*G554*AN554*2</f>
        <v>0</v>
      </c>
      <c r="BK554" s="122">
        <f>IF(S554="E",LOOKUP(Sheet3!$G$7,Sheet3!$A$18:$A$21,Sheet3!$C$18:$C$21),0)*G554*AN554*2/1000</f>
        <v>0</v>
      </c>
      <c r="BL554" s="122">
        <f>IF(S554="E",LOOKUP(Sheet3!$G$7,Sheet3!$A$18:$A$21,Sheet3!$D$18:$D$21),0)*G554*AN554*2/1000</f>
        <v>0</v>
      </c>
      <c r="BN554" s="124">
        <f t="shared" si="244"/>
        <v>0</v>
      </c>
      <c r="BO554" s="124">
        <f t="shared" si="245"/>
        <v>0</v>
      </c>
      <c r="BP554" s="115"/>
      <c r="BQ554" s="56">
        <f t="shared" si="246"/>
        <v>0</v>
      </c>
      <c r="BR554" s="52">
        <f t="shared" si="247"/>
        <v>0</v>
      </c>
      <c r="BS554" s="52">
        <f t="shared" si="248"/>
        <v>0</v>
      </c>
      <c r="BT554" s="52">
        <f>IF(OR(LOOKUP(V554,Sheet2!A$3:A$25,Sheet2!B$3:B$25)=1,G554=0),0,AW554-AO554*0.2*G554)</f>
        <v>0</v>
      </c>
      <c r="BU554" s="52">
        <f t="shared" si="249"/>
        <v>0</v>
      </c>
      <c r="BV554" s="52">
        <f t="shared" si="250"/>
        <v>0</v>
      </c>
      <c r="BW554" s="32">
        <f t="shared" si="251"/>
        <v>0</v>
      </c>
    </row>
    <row r="555" spans="1:75">
      <c r="A555" s="110"/>
      <c r="D555" s="110">
        <f t="shared" si="260"/>
        <v>0</v>
      </c>
      <c r="E555" s="32"/>
      <c r="L555" s="32">
        <v>1</v>
      </c>
      <c r="M555" s="32">
        <v>0</v>
      </c>
      <c r="N555" s="32">
        <v>0</v>
      </c>
      <c r="O555" s="32">
        <v>0</v>
      </c>
      <c r="P555" s="32">
        <f t="shared" si="255"/>
        <v>0</v>
      </c>
      <c r="R555" s="111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2">
        <f t="shared" si="234"/>
        <v>0</v>
      </c>
      <c r="T555" s="113">
        <f t="shared" si="252"/>
        <v>0</v>
      </c>
      <c r="V555" s="137">
        <f t="shared" si="233"/>
        <v>0</v>
      </c>
      <c r="W555" s="138">
        <f t="shared" si="235"/>
        <v>0</v>
      </c>
      <c r="X555" s="138">
        <f t="shared" si="256"/>
        <v>0</v>
      </c>
      <c r="Y555" s="138">
        <f t="shared" si="257"/>
        <v>0</v>
      </c>
      <c r="Z555" s="138">
        <f>Y555+LOOKUP(V555,Sheet2!A$3:A$24,Sheet2!J$3:J$24)</f>
        <v>0</v>
      </c>
      <c r="AA555" s="138">
        <f t="shared" si="236"/>
        <v>0</v>
      </c>
      <c r="AB555" s="138">
        <f t="shared" si="258"/>
        <v>0</v>
      </c>
      <c r="AC555" s="138">
        <f t="shared" si="259"/>
        <v>0</v>
      </c>
      <c r="AD555" s="138">
        <f>AC555+LOOKUP(V555,Sheet2!A$3:A$24,Sheet2!J$3:J$24)</f>
        <v>0</v>
      </c>
      <c r="AE555" s="138">
        <f t="shared" si="237"/>
        <v>0</v>
      </c>
      <c r="AF555" s="138">
        <f t="shared" si="238"/>
        <v>0</v>
      </c>
      <c r="AG555" s="137">
        <f>LOOKUP(V555,Sheet2!A$3:A$24,Sheet2!K$3:K$24)</f>
        <v>0</v>
      </c>
      <c r="AH555" s="143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37">
        <f>LOOKUP(R555,Sheet3!A$2:A$7,Sheet3!D$2:D$7)</f>
        <v>0</v>
      </c>
      <c r="AJ555" s="137">
        <f t="shared" si="253"/>
        <v>0</v>
      </c>
      <c r="AK555" s="137">
        <f t="shared" si="254"/>
        <v>0</v>
      </c>
      <c r="AL555" s="138">
        <f t="shared" si="239"/>
        <v>0</v>
      </c>
      <c r="AM555" s="138">
        <f t="shared" si="240"/>
        <v>0</v>
      </c>
      <c r="AN555" s="138">
        <f t="shared" si="241"/>
        <v>0</v>
      </c>
      <c r="AO555" s="138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15"/>
      <c r="AQ555" s="152">
        <f t="shared" si="242"/>
        <v>0</v>
      </c>
      <c r="AR555" s="153">
        <f>LOOKUP(S555,Sheet3!F$2:F$9,Sheet3!G$2:G$9)*(AN555-AJ555)*(AN555-AJ555)/2*G555*IF(L555=1,2,IF(L555=2,1,0))</f>
        <v>0</v>
      </c>
      <c r="AS555" s="153">
        <f>LOOKUP(R555,Sheet3!A$2:A$6,Sheet3!B$2:B$6)*AO555*G555</f>
        <v>0</v>
      </c>
      <c r="AT555" s="153">
        <f>LOOKUP(R555,Sheet3!A$2:A$6,Sheet3!C$2:C$6)*AO555*G555</f>
        <v>0</v>
      </c>
      <c r="AU555" s="154">
        <f>IF(AND(AE555&gt;3.5,AF555&gt;3.5),LOOKUP(Sheet1!V555,Sheet2!A$3:A$24,Sheet2!U$3:U$24),LOOKUP(V555,Sheet2!A$3:A$24,Sheet2!T$3:T$24))*G555</f>
        <v>0</v>
      </c>
      <c r="AV555" s="154">
        <f>IF(AND(AE555&gt;3.5,AF555&gt;3.5),LOOKUP(Sheet1!V555,Sheet2!A$3:A$24,Sheet2!W$3:W$24),LOOKUP(V555,Sheet2!A$3:A$24,Sheet2!V$3:V$24))*G555</f>
        <v>0</v>
      </c>
      <c r="AW555" s="153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3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3">
        <f>LOOKUP(S555,Sheet3!F$2:F$9,Sheet3!G$2:G$9)*MIN((((Z555-Y555)+(AD555-AC555))/2+AH555+LOOKUP(V555,Sheet2!A$3:A$24,Sheet2!K$3:K$24)),AN555-AK555)^2/2*G555*IF(L555=1,2,IF(L555=2,1,0))</f>
        <v>0</v>
      </c>
      <c r="AZ555" s="153">
        <f>IF(G555=0,0,MAX(0,SUM(AQ555:AR555)-SUM(AS555:AY555)-BA555-LOOKUP(V555,Sheet2!A$3:A$24,Sheet2!Y$3:Y$24)*G555))</f>
        <v>0</v>
      </c>
      <c r="BA555" s="154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58">
        <f>IF(S555="A",LOOKUP(S555,Sheet3!F$2:F$9,Sheet3!H$2:H$9)*(AN555+AJ555+0.5)*G555*IF(L555=1,2,IF(L555=2,1,0)),0)</f>
        <v>0</v>
      </c>
      <c r="BC555" s="159">
        <f t="shared" si="243"/>
        <v>0</v>
      </c>
      <c r="BD555" s="123">
        <f>LOOKUP($S555,Sheet3!$F$2:$F$9,Sheet3!I$2:I$9)*$G555*IF($L555=1,2,IF($L555=2,1,0))</f>
        <v>0</v>
      </c>
      <c r="BE555" s="123">
        <f>LOOKUP($S555,Sheet3!$F$2:$F$9,Sheet3!J$2:J$9)*$G555*IF($L555=1,2,IF($L555=2,1,0))</f>
        <v>0</v>
      </c>
      <c r="BF555" s="123">
        <f>LOOKUP($S555,Sheet3!$F$2:$F$9,Sheet3!K$2:K$9)*$G555*IF($L555=1,2,IF($L555=2,1,0))</f>
        <v>0</v>
      </c>
      <c r="BG555" s="123">
        <f>LOOKUP($S555,Sheet3!$F$2:$F$9,Sheet3!L$2:L$9)*$G555*IF($L555=1,2,IF($L555=2,1,0))</f>
        <v>0</v>
      </c>
      <c r="BH555" s="122">
        <f>LOOKUP($S555,Sheet3!$F$2:$F$9,Sheet3!M$2:M$9)*$G555*IF($L555=1,2,IF($L555=2,1,0))*2</f>
        <v>0</v>
      </c>
      <c r="BI555" s="122">
        <f>(AO555-Sheet3!$Q$4*IF($L555=1,2,IF($L555=2,1,0)))*LOOKUP(S555,Sheet3!F$2:F$9,Sheet3!M$2:M$9)*ROUNDUP(G555/Sheet3!$Q$7,0)</f>
        <v>0</v>
      </c>
      <c r="BJ555" s="122">
        <f>IF(S555="E",LOOKUP(Sheet3!$G$7,Sheet3!$A$18:$A$21,Sheet3!$B$18:$B$21),0)*G555*AN555*2</f>
        <v>0</v>
      </c>
      <c r="BK555" s="122">
        <f>IF(S555="E",LOOKUP(Sheet3!$G$7,Sheet3!$A$18:$A$21,Sheet3!$C$18:$C$21),0)*G555*AN555*2/1000</f>
        <v>0</v>
      </c>
      <c r="BL555" s="122">
        <f>IF(S555="E",LOOKUP(Sheet3!$G$7,Sheet3!$A$18:$A$21,Sheet3!$D$18:$D$21),0)*G555*AN555*2/1000</f>
        <v>0</v>
      </c>
      <c r="BN555" s="124">
        <f t="shared" si="244"/>
        <v>0</v>
      </c>
      <c r="BO555" s="124">
        <f t="shared" si="245"/>
        <v>0</v>
      </c>
      <c r="BP555" s="115"/>
      <c r="BQ555" s="56">
        <f t="shared" si="246"/>
        <v>0</v>
      </c>
      <c r="BR555" s="52">
        <f t="shared" si="247"/>
        <v>0</v>
      </c>
      <c r="BS555" s="52">
        <f t="shared" si="248"/>
        <v>0</v>
      </c>
      <c r="BT555" s="52">
        <f>IF(OR(LOOKUP(V555,Sheet2!A$3:A$25,Sheet2!B$3:B$25)=1,G555=0),0,AW555-AO555*0.2*G555)</f>
        <v>0</v>
      </c>
      <c r="BU555" s="52">
        <f t="shared" si="249"/>
        <v>0</v>
      </c>
      <c r="BV555" s="52">
        <f t="shared" si="250"/>
        <v>0</v>
      </c>
      <c r="BW555" s="32">
        <f t="shared" si="251"/>
        <v>0</v>
      </c>
    </row>
    <row r="556" spans="1:75">
      <c r="A556" s="110"/>
      <c r="D556" s="110">
        <f t="shared" si="260"/>
        <v>0</v>
      </c>
      <c r="E556" s="32"/>
      <c r="L556" s="32">
        <v>1</v>
      </c>
      <c r="M556" s="32">
        <v>0</v>
      </c>
      <c r="N556" s="32">
        <v>0</v>
      </c>
      <c r="O556" s="32">
        <v>0</v>
      </c>
      <c r="P556" s="32">
        <f t="shared" si="255"/>
        <v>0</v>
      </c>
      <c r="R556" s="111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2">
        <f t="shared" si="234"/>
        <v>0</v>
      </c>
      <c r="T556" s="113">
        <f t="shared" si="252"/>
        <v>0</v>
      </c>
      <c r="V556" s="137">
        <f t="shared" si="233"/>
        <v>0</v>
      </c>
      <c r="W556" s="138">
        <f t="shared" si="235"/>
        <v>0</v>
      </c>
      <c r="X556" s="138">
        <f t="shared" si="256"/>
        <v>0</v>
      </c>
      <c r="Y556" s="138">
        <f t="shared" si="257"/>
        <v>0</v>
      </c>
      <c r="Z556" s="138">
        <f>Y556+LOOKUP(V556,Sheet2!A$3:A$24,Sheet2!J$3:J$24)</f>
        <v>0</v>
      </c>
      <c r="AA556" s="138">
        <f t="shared" si="236"/>
        <v>0</v>
      </c>
      <c r="AB556" s="138">
        <f t="shared" si="258"/>
        <v>0</v>
      </c>
      <c r="AC556" s="138">
        <f t="shared" si="259"/>
        <v>0</v>
      </c>
      <c r="AD556" s="138">
        <f>AC556+LOOKUP(V556,Sheet2!A$3:A$24,Sheet2!J$3:J$24)</f>
        <v>0</v>
      </c>
      <c r="AE556" s="138">
        <f t="shared" si="237"/>
        <v>0</v>
      </c>
      <c r="AF556" s="138">
        <f t="shared" si="238"/>
        <v>0</v>
      </c>
      <c r="AG556" s="137">
        <f>LOOKUP(V556,Sheet2!A$3:A$24,Sheet2!K$3:K$24)</f>
        <v>0</v>
      </c>
      <c r="AH556" s="143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37">
        <f>LOOKUP(R556,Sheet3!A$2:A$7,Sheet3!D$2:D$7)</f>
        <v>0</v>
      </c>
      <c r="AJ556" s="137">
        <f t="shared" si="253"/>
        <v>0</v>
      </c>
      <c r="AK556" s="137">
        <f t="shared" si="254"/>
        <v>0</v>
      </c>
      <c r="AL556" s="138">
        <f t="shared" si="239"/>
        <v>0</v>
      </c>
      <c r="AM556" s="138">
        <f t="shared" si="240"/>
        <v>0</v>
      </c>
      <c r="AN556" s="138">
        <f t="shared" si="241"/>
        <v>0</v>
      </c>
      <c r="AO556" s="138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15"/>
      <c r="AQ556" s="152">
        <f t="shared" si="242"/>
        <v>0</v>
      </c>
      <c r="AR556" s="153">
        <f>LOOKUP(S556,Sheet3!F$2:F$9,Sheet3!G$2:G$9)*(AN556-AJ556)*(AN556-AJ556)/2*G556*IF(L556=1,2,IF(L556=2,1,0))</f>
        <v>0</v>
      </c>
      <c r="AS556" s="153">
        <f>LOOKUP(R556,Sheet3!A$2:A$6,Sheet3!B$2:B$6)*AO556*G556</f>
        <v>0</v>
      </c>
      <c r="AT556" s="153">
        <f>LOOKUP(R556,Sheet3!A$2:A$6,Sheet3!C$2:C$6)*AO556*G556</f>
        <v>0</v>
      </c>
      <c r="AU556" s="154">
        <f>IF(AND(AE556&gt;3.5,AF556&gt;3.5),LOOKUP(Sheet1!V556,Sheet2!A$3:A$24,Sheet2!U$3:U$24),LOOKUP(V556,Sheet2!A$3:A$24,Sheet2!T$3:T$24))*G556</f>
        <v>0</v>
      </c>
      <c r="AV556" s="154">
        <f>IF(AND(AE556&gt;3.5,AF556&gt;3.5),LOOKUP(Sheet1!V556,Sheet2!A$3:A$24,Sheet2!W$3:W$24),LOOKUP(V556,Sheet2!A$3:A$24,Sheet2!V$3:V$24))*G556</f>
        <v>0</v>
      </c>
      <c r="AW556" s="153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3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3">
        <f>LOOKUP(S556,Sheet3!F$2:F$9,Sheet3!G$2:G$9)*MIN((((Z556-Y556)+(AD556-AC556))/2+AH556+LOOKUP(V556,Sheet2!A$3:A$24,Sheet2!K$3:K$24)),AN556-AK556)^2/2*G556*IF(L556=1,2,IF(L556=2,1,0))</f>
        <v>0</v>
      </c>
      <c r="AZ556" s="153">
        <f>IF(G556=0,0,MAX(0,SUM(AQ556:AR556)-SUM(AS556:AY556)-BA556-LOOKUP(V556,Sheet2!A$3:A$24,Sheet2!Y$3:Y$24)*G556))</f>
        <v>0</v>
      </c>
      <c r="BA556" s="154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58">
        <f>IF(S556="A",LOOKUP(S556,Sheet3!F$2:F$9,Sheet3!H$2:H$9)*(AN556+AJ556+0.5)*G556*IF(L556=1,2,IF(L556=2,1,0)),0)</f>
        <v>0</v>
      </c>
      <c r="BC556" s="159">
        <f t="shared" si="243"/>
        <v>0</v>
      </c>
      <c r="BD556" s="123">
        <f>LOOKUP($S556,Sheet3!$F$2:$F$9,Sheet3!I$2:I$9)*$G556*IF($L556=1,2,IF($L556=2,1,0))</f>
        <v>0</v>
      </c>
      <c r="BE556" s="123">
        <f>LOOKUP($S556,Sheet3!$F$2:$F$9,Sheet3!J$2:J$9)*$G556*IF($L556=1,2,IF($L556=2,1,0))</f>
        <v>0</v>
      </c>
      <c r="BF556" s="123">
        <f>LOOKUP($S556,Sheet3!$F$2:$F$9,Sheet3!K$2:K$9)*$G556*IF($L556=1,2,IF($L556=2,1,0))</f>
        <v>0</v>
      </c>
      <c r="BG556" s="123">
        <f>LOOKUP($S556,Sheet3!$F$2:$F$9,Sheet3!L$2:L$9)*$G556*IF($L556=1,2,IF($L556=2,1,0))</f>
        <v>0</v>
      </c>
      <c r="BH556" s="122">
        <f>LOOKUP($S556,Sheet3!$F$2:$F$9,Sheet3!M$2:M$9)*$G556*IF($L556=1,2,IF($L556=2,1,0))*2</f>
        <v>0</v>
      </c>
      <c r="BI556" s="122">
        <f>(AO556-Sheet3!$Q$4*IF($L556=1,2,IF($L556=2,1,0)))*LOOKUP(S556,Sheet3!F$2:F$9,Sheet3!M$2:M$9)*ROUNDUP(G556/Sheet3!$Q$7,0)</f>
        <v>0</v>
      </c>
      <c r="BJ556" s="122">
        <f>IF(S556="E",LOOKUP(Sheet3!$G$7,Sheet3!$A$18:$A$21,Sheet3!$B$18:$B$21),0)*G556*AN556*2</f>
        <v>0</v>
      </c>
      <c r="BK556" s="122">
        <f>IF(S556="E",LOOKUP(Sheet3!$G$7,Sheet3!$A$18:$A$21,Sheet3!$C$18:$C$21),0)*G556*AN556*2/1000</f>
        <v>0</v>
      </c>
      <c r="BL556" s="122">
        <f>IF(S556="E",LOOKUP(Sheet3!$G$7,Sheet3!$A$18:$A$21,Sheet3!$D$18:$D$21),0)*G556*AN556*2/1000</f>
        <v>0</v>
      </c>
      <c r="BN556" s="124">
        <f t="shared" si="244"/>
        <v>0</v>
      </c>
      <c r="BO556" s="124">
        <f t="shared" si="245"/>
        <v>0</v>
      </c>
      <c r="BP556" s="115"/>
      <c r="BQ556" s="56">
        <f t="shared" si="246"/>
        <v>0</v>
      </c>
      <c r="BR556" s="52">
        <f t="shared" si="247"/>
        <v>0</v>
      </c>
      <c r="BS556" s="52">
        <f t="shared" si="248"/>
        <v>0</v>
      </c>
      <c r="BT556" s="52">
        <f>IF(OR(LOOKUP(V556,Sheet2!A$3:A$25,Sheet2!B$3:B$25)=1,G556=0),0,AW556-AO556*0.2*G556)</f>
        <v>0</v>
      </c>
      <c r="BU556" s="52">
        <f t="shared" si="249"/>
        <v>0</v>
      </c>
      <c r="BV556" s="52">
        <f t="shared" si="250"/>
        <v>0</v>
      </c>
      <c r="BW556" s="32">
        <f t="shared" si="251"/>
        <v>0</v>
      </c>
    </row>
    <row r="557" spans="1:75">
      <c r="A557" s="110"/>
      <c r="D557" s="110">
        <f t="shared" si="260"/>
        <v>0</v>
      </c>
      <c r="E557" s="32"/>
      <c r="L557" s="32">
        <v>1</v>
      </c>
      <c r="M557" s="32">
        <v>0</v>
      </c>
      <c r="N557" s="32">
        <v>0</v>
      </c>
      <c r="O557" s="32">
        <v>0</v>
      </c>
      <c r="P557" s="32">
        <f t="shared" si="255"/>
        <v>0</v>
      </c>
      <c r="R557" s="111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2">
        <f t="shared" si="234"/>
        <v>0</v>
      </c>
      <c r="T557" s="113">
        <f t="shared" si="252"/>
        <v>0</v>
      </c>
      <c r="V557" s="137">
        <f t="shared" si="233"/>
        <v>0</v>
      </c>
      <c r="W557" s="138">
        <f t="shared" si="235"/>
        <v>0</v>
      </c>
      <c r="X557" s="138">
        <f t="shared" si="256"/>
        <v>0</v>
      </c>
      <c r="Y557" s="138">
        <f t="shared" si="257"/>
        <v>0</v>
      </c>
      <c r="Z557" s="138">
        <f>Y557+LOOKUP(V557,Sheet2!A$3:A$24,Sheet2!J$3:J$24)</f>
        <v>0</v>
      </c>
      <c r="AA557" s="138">
        <f t="shared" si="236"/>
        <v>0</v>
      </c>
      <c r="AB557" s="138">
        <f t="shared" si="258"/>
        <v>0</v>
      </c>
      <c r="AC557" s="138">
        <f t="shared" si="259"/>
        <v>0</v>
      </c>
      <c r="AD557" s="138">
        <f>AC557+LOOKUP(V557,Sheet2!A$3:A$24,Sheet2!J$3:J$24)</f>
        <v>0</v>
      </c>
      <c r="AE557" s="138">
        <f t="shared" si="237"/>
        <v>0</v>
      </c>
      <c r="AF557" s="138">
        <f t="shared" si="238"/>
        <v>0</v>
      </c>
      <c r="AG557" s="137">
        <f>LOOKUP(V557,Sheet2!A$3:A$24,Sheet2!K$3:K$24)</f>
        <v>0</v>
      </c>
      <c r="AH557" s="143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37">
        <f>LOOKUP(R557,Sheet3!A$2:A$7,Sheet3!D$2:D$7)</f>
        <v>0</v>
      </c>
      <c r="AJ557" s="137">
        <f t="shared" si="253"/>
        <v>0</v>
      </c>
      <c r="AK557" s="137">
        <f t="shared" si="254"/>
        <v>0</v>
      </c>
      <c r="AL557" s="138">
        <f t="shared" si="239"/>
        <v>0</v>
      </c>
      <c r="AM557" s="138">
        <f t="shared" si="240"/>
        <v>0</v>
      </c>
      <c r="AN557" s="138">
        <f t="shared" si="241"/>
        <v>0</v>
      </c>
      <c r="AO557" s="138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15"/>
      <c r="AQ557" s="152">
        <f t="shared" si="242"/>
        <v>0</v>
      </c>
      <c r="AR557" s="153">
        <f>LOOKUP(S557,Sheet3!F$2:F$9,Sheet3!G$2:G$9)*(AN557-AJ557)*(AN557-AJ557)/2*G557*IF(L557=1,2,IF(L557=2,1,0))</f>
        <v>0</v>
      </c>
      <c r="AS557" s="153">
        <f>LOOKUP(R557,Sheet3!A$2:A$6,Sheet3!B$2:B$6)*AO557*G557</f>
        <v>0</v>
      </c>
      <c r="AT557" s="153">
        <f>LOOKUP(R557,Sheet3!A$2:A$6,Sheet3!C$2:C$6)*AO557*G557</f>
        <v>0</v>
      </c>
      <c r="AU557" s="154">
        <f>IF(AND(AE557&gt;3.5,AF557&gt;3.5),LOOKUP(Sheet1!V557,Sheet2!A$3:A$24,Sheet2!U$3:U$24),LOOKUP(V557,Sheet2!A$3:A$24,Sheet2!T$3:T$24))*G557</f>
        <v>0</v>
      </c>
      <c r="AV557" s="154">
        <f>IF(AND(AE557&gt;3.5,AF557&gt;3.5),LOOKUP(Sheet1!V557,Sheet2!A$3:A$24,Sheet2!W$3:W$24),LOOKUP(V557,Sheet2!A$3:A$24,Sheet2!V$3:V$24))*G557</f>
        <v>0</v>
      </c>
      <c r="AW557" s="153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3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3">
        <f>LOOKUP(S557,Sheet3!F$2:F$9,Sheet3!G$2:G$9)*MIN((((Z557-Y557)+(AD557-AC557))/2+AH557+LOOKUP(V557,Sheet2!A$3:A$24,Sheet2!K$3:K$24)),AN557-AK557)^2/2*G557*IF(L557=1,2,IF(L557=2,1,0))</f>
        <v>0</v>
      </c>
      <c r="AZ557" s="153">
        <f>IF(G557=0,0,MAX(0,SUM(AQ557:AR557)-SUM(AS557:AY557)-BA557-LOOKUP(V557,Sheet2!A$3:A$24,Sheet2!Y$3:Y$24)*G557))</f>
        <v>0</v>
      </c>
      <c r="BA557" s="154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58">
        <f>IF(S557="A",LOOKUP(S557,Sheet3!F$2:F$9,Sheet3!H$2:H$9)*(AN557+AJ557+0.5)*G557*IF(L557=1,2,IF(L557=2,1,0)),0)</f>
        <v>0</v>
      </c>
      <c r="BC557" s="159">
        <f t="shared" si="243"/>
        <v>0</v>
      </c>
      <c r="BD557" s="123">
        <f>LOOKUP($S557,Sheet3!$F$2:$F$9,Sheet3!I$2:I$9)*$G557*IF($L557=1,2,IF($L557=2,1,0))</f>
        <v>0</v>
      </c>
      <c r="BE557" s="123">
        <f>LOOKUP($S557,Sheet3!$F$2:$F$9,Sheet3!J$2:J$9)*$G557*IF($L557=1,2,IF($L557=2,1,0))</f>
        <v>0</v>
      </c>
      <c r="BF557" s="123">
        <f>LOOKUP($S557,Sheet3!$F$2:$F$9,Sheet3!K$2:K$9)*$G557*IF($L557=1,2,IF($L557=2,1,0))</f>
        <v>0</v>
      </c>
      <c r="BG557" s="123">
        <f>LOOKUP($S557,Sheet3!$F$2:$F$9,Sheet3!L$2:L$9)*$G557*IF($L557=1,2,IF($L557=2,1,0))</f>
        <v>0</v>
      </c>
      <c r="BH557" s="122">
        <f>LOOKUP($S557,Sheet3!$F$2:$F$9,Sheet3!M$2:M$9)*$G557*IF($L557=1,2,IF($L557=2,1,0))*2</f>
        <v>0</v>
      </c>
      <c r="BI557" s="122">
        <f>(AO557-Sheet3!$Q$4*IF($L557=1,2,IF($L557=2,1,0)))*LOOKUP(S557,Sheet3!F$2:F$9,Sheet3!M$2:M$9)*ROUNDUP(G557/Sheet3!$Q$7,0)</f>
        <v>0</v>
      </c>
      <c r="BJ557" s="122">
        <f>IF(S557="E",LOOKUP(Sheet3!$G$7,Sheet3!$A$18:$A$21,Sheet3!$B$18:$B$21),0)*G557*AN557*2</f>
        <v>0</v>
      </c>
      <c r="BK557" s="122">
        <f>IF(S557="E",LOOKUP(Sheet3!$G$7,Sheet3!$A$18:$A$21,Sheet3!$C$18:$C$21),0)*G557*AN557*2/1000</f>
        <v>0</v>
      </c>
      <c r="BL557" s="122">
        <f>IF(S557="E",LOOKUP(Sheet3!$G$7,Sheet3!$A$18:$A$21,Sheet3!$D$18:$D$21),0)*G557*AN557*2/1000</f>
        <v>0</v>
      </c>
      <c r="BN557" s="124">
        <f t="shared" si="244"/>
        <v>0</v>
      </c>
      <c r="BO557" s="124">
        <f t="shared" si="245"/>
        <v>0</v>
      </c>
      <c r="BP557" s="115"/>
      <c r="BQ557" s="56">
        <f t="shared" si="246"/>
        <v>0</v>
      </c>
      <c r="BR557" s="52">
        <f t="shared" si="247"/>
        <v>0</v>
      </c>
      <c r="BS557" s="52">
        <f t="shared" si="248"/>
        <v>0</v>
      </c>
      <c r="BT557" s="52">
        <f>IF(OR(LOOKUP(V557,Sheet2!A$3:A$25,Sheet2!B$3:B$25)=1,G557=0),0,AW557-AO557*0.2*G557)</f>
        <v>0</v>
      </c>
      <c r="BU557" s="52">
        <f t="shared" si="249"/>
        <v>0</v>
      </c>
      <c r="BV557" s="52">
        <f t="shared" si="250"/>
        <v>0</v>
      </c>
      <c r="BW557" s="32">
        <f t="shared" si="251"/>
        <v>0</v>
      </c>
    </row>
    <row r="558" spans="1:75">
      <c r="A558" s="110"/>
      <c r="D558" s="110">
        <f t="shared" si="260"/>
        <v>0</v>
      </c>
      <c r="E558" s="32"/>
      <c r="L558" s="32">
        <v>1</v>
      </c>
      <c r="M558" s="32">
        <v>0</v>
      </c>
      <c r="N558" s="32">
        <v>0</v>
      </c>
      <c r="O558" s="32">
        <v>0</v>
      </c>
      <c r="P558" s="32">
        <f t="shared" si="255"/>
        <v>0</v>
      </c>
      <c r="R558" s="111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2">
        <f t="shared" si="234"/>
        <v>0</v>
      </c>
      <c r="T558" s="113">
        <f t="shared" si="252"/>
        <v>0</v>
      </c>
      <c r="V558" s="137">
        <f t="shared" si="233"/>
        <v>0</v>
      </c>
      <c r="W558" s="138">
        <f t="shared" si="235"/>
        <v>0</v>
      </c>
      <c r="X558" s="138">
        <f t="shared" si="256"/>
        <v>0</v>
      </c>
      <c r="Y558" s="138">
        <f t="shared" si="257"/>
        <v>0</v>
      </c>
      <c r="Z558" s="138">
        <f>Y558+LOOKUP(V558,Sheet2!A$3:A$24,Sheet2!J$3:J$24)</f>
        <v>0</v>
      </c>
      <c r="AA558" s="138">
        <f t="shared" si="236"/>
        <v>0</v>
      </c>
      <c r="AB558" s="138">
        <f t="shared" si="258"/>
        <v>0</v>
      </c>
      <c r="AC558" s="138">
        <f t="shared" si="259"/>
        <v>0</v>
      </c>
      <c r="AD558" s="138">
        <f>AC558+LOOKUP(V558,Sheet2!A$3:A$24,Sheet2!J$3:J$24)</f>
        <v>0</v>
      </c>
      <c r="AE558" s="138">
        <f t="shared" si="237"/>
        <v>0</v>
      </c>
      <c r="AF558" s="138">
        <f t="shared" si="238"/>
        <v>0</v>
      </c>
      <c r="AG558" s="137">
        <f>LOOKUP(V558,Sheet2!A$3:A$24,Sheet2!K$3:K$24)</f>
        <v>0</v>
      </c>
      <c r="AH558" s="143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37">
        <f>LOOKUP(R558,Sheet3!A$2:A$7,Sheet3!D$2:D$7)</f>
        <v>0</v>
      </c>
      <c r="AJ558" s="137">
        <f t="shared" si="253"/>
        <v>0</v>
      </c>
      <c r="AK558" s="137">
        <f t="shared" si="254"/>
        <v>0</v>
      </c>
      <c r="AL558" s="138">
        <f t="shared" si="239"/>
        <v>0</v>
      </c>
      <c r="AM558" s="138">
        <f t="shared" si="240"/>
        <v>0</v>
      </c>
      <c r="AN558" s="138">
        <f t="shared" si="241"/>
        <v>0</v>
      </c>
      <c r="AO558" s="138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15"/>
      <c r="AQ558" s="152">
        <f t="shared" si="242"/>
        <v>0</v>
      </c>
      <c r="AR558" s="153">
        <f>LOOKUP(S558,Sheet3!F$2:F$9,Sheet3!G$2:G$9)*(AN558-AJ558)*(AN558-AJ558)/2*G558*IF(L558=1,2,IF(L558=2,1,0))</f>
        <v>0</v>
      </c>
      <c r="AS558" s="153">
        <f>LOOKUP(R558,Sheet3!A$2:A$6,Sheet3!B$2:B$6)*AO558*G558</f>
        <v>0</v>
      </c>
      <c r="AT558" s="153">
        <f>LOOKUP(R558,Sheet3!A$2:A$6,Sheet3!C$2:C$6)*AO558*G558</f>
        <v>0</v>
      </c>
      <c r="AU558" s="154">
        <f>IF(AND(AE558&gt;3.5,AF558&gt;3.5),LOOKUP(Sheet1!V558,Sheet2!A$3:A$24,Sheet2!U$3:U$24),LOOKUP(V558,Sheet2!A$3:A$24,Sheet2!T$3:T$24))*G558</f>
        <v>0</v>
      </c>
      <c r="AV558" s="154">
        <f>IF(AND(AE558&gt;3.5,AF558&gt;3.5),LOOKUP(Sheet1!V558,Sheet2!A$3:A$24,Sheet2!W$3:W$24),LOOKUP(V558,Sheet2!A$3:A$24,Sheet2!V$3:V$24))*G558</f>
        <v>0</v>
      </c>
      <c r="AW558" s="153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3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3">
        <f>LOOKUP(S558,Sheet3!F$2:F$9,Sheet3!G$2:G$9)*MIN((((Z558-Y558)+(AD558-AC558))/2+AH558+LOOKUP(V558,Sheet2!A$3:A$24,Sheet2!K$3:K$24)),AN558-AK558)^2/2*G558*IF(L558=1,2,IF(L558=2,1,0))</f>
        <v>0</v>
      </c>
      <c r="AZ558" s="153">
        <f>IF(G558=0,0,MAX(0,SUM(AQ558:AR558)-SUM(AS558:AY558)-BA558-LOOKUP(V558,Sheet2!A$3:A$24,Sheet2!Y$3:Y$24)*G558))</f>
        <v>0</v>
      </c>
      <c r="BA558" s="154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58">
        <f>IF(S558="A",LOOKUP(S558,Sheet3!F$2:F$9,Sheet3!H$2:H$9)*(AN558+AJ558+0.5)*G558*IF(L558=1,2,IF(L558=2,1,0)),0)</f>
        <v>0</v>
      </c>
      <c r="BC558" s="159">
        <f t="shared" si="243"/>
        <v>0</v>
      </c>
      <c r="BD558" s="123">
        <f>LOOKUP($S558,Sheet3!$F$2:$F$9,Sheet3!I$2:I$9)*$G558*IF($L558=1,2,IF($L558=2,1,0))</f>
        <v>0</v>
      </c>
      <c r="BE558" s="123">
        <f>LOOKUP($S558,Sheet3!$F$2:$F$9,Sheet3!J$2:J$9)*$G558*IF($L558=1,2,IF($L558=2,1,0))</f>
        <v>0</v>
      </c>
      <c r="BF558" s="123">
        <f>LOOKUP($S558,Sheet3!$F$2:$F$9,Sheet3!K$2:K$9)*$G558*IF($L558=1,2,IF($L558=2,1,0))</f>
        <v>0</v>
      </c>
      <c r="BG558" s="123">
        <f>LOOKUP($S558,Sheet3!$F$2:$F$9,Sheet3!L$2:L$9)*$G558*IF($L558=1,2,IF($L558=2,1,0))</f>
        <v>0</v>
      </c>
      <c r="BH558" s="122">
        <f>LOOKUP($S558,Sheet3!$F$2:$F$9,Sheet3!M$2:M$9)*$G558*IF($L558=1,2,IF($L558=2,1,0))*2</f>
        <v>0</v>
      </c>
      <c r="BI558" s="122">
        <f>(AO558-Sheet3!$Q$4*IF($L558=1,2,IF($L558=2,1,0)))*LOOKUP(S558,Sheet3!F$2:F$9,Sheet3!M$2:M$9)*ROUNDUP(G558/Sheet3!$Q$7,0)</f>
        <v>0</v>
      </c>
      <c r="BJ558" s="122">
        <f>IF(S558="E",LOOKUP(Sheet3!$G$7,Sheet3!$A$18:$A$21,Sheet3!$B$18:$B$21),0)*G558*AN558*2</f>
        <v>0</v>
      </c>
      <c r="BK558" s="122">
        <f>IF(S558="E",LOOKUP(Sheet3!$G$7,Sheet3!$A$18:$A$21,Sheet3!$C$18:$C$21),0)*G558*AN558*2/1000</f>
        <v>0</v>
      </c>
      <c r="BL558" s="122">
        <f>IF(S558="E",LOOKUP(Sheet3!$G$7,Sheet3!$A$18:$A$21,Sheet3!$D$18:$D$21),0)*G558*AN558*2/1000</f>
        <v>0</v>
      </c>
      <c r="BN558" s="124">
        <f t="shared" si="244"/>
        <v>0</v>
      </c>
      <c r="BO558" s="124">
        <f t="shared" si="245"/>
        <v>0</v>
      </c>
      <c r="BP558" s="115"/>
      <c r="BQ558" s="56">
        <f t="shared" si="246"/>
        <v>0</v>
      </c>
      <c r="BR558" s="52">
        <f t="shared" si="247"/>
        <v>0</v>
      </c>
      <c r="BS558" s="52">
        <f t="shared" si="248"/>
        <v>0</v>
      </c>
      <c r="BT558" s="52">
        <f>IF(OR(LOOKUP(V558,Sheet2!A$3:A$25,Sheet2!B$3:B$25)=1,G558=0),0,AW558-AO558*0.2*G558)</f>
        <v>0</v>
      </c>
      <c r="BU558" s="52">
        <f t="shared" si="249"/>
        <v>0</v>
      </c>
      <c r="BV558" s="52">
        <f t="shared" si="250"/>
        <v>0</v>
      </c>
      <c r="BW558" s="32">
        <f t="shared" si="251"/>
        <v>0</v>
      </c>
    </row>
    <row r="559" spans="1:75">
      <c r="A559" s="110"/>
      <c r="D559" s="110">
        <f t="shared" si="260"/>
        <v>0</v>
      </c>
      <c r="E559" s="32"/>
      <c r="L559" s="32">
        <v>1</v>
      </c>
      <c r="M559" s="32">
        <v>0</v>
      </c>
      <c r="N559" s="32">
        <v>0</v>
      </c>
      <c r="O559" s="32">
        <v>0</v>
      </c>
      <c r="P559" s="32">
        <f t="shared" si="255"/>
        <v>0</v>
      </c>
      <c r="R559" s="111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2">
        <f t="shared" si="234"/>
        <v>0</v>
      </c>
      <c r="T559" s="113">
        <f t="shared" si="252"/>
        <v>0</v>
      </c>
      <c r="V559" s="137">
        <f t="shared" si="233"/>
        <v>0</v>
      </c>
      <c r="W559" s="138">
        <f t="shared" si="235"/>
        <v>0</v>
      </c>
      <c r="X559" s="138">
        <f t="shared" si="256"/>
        <v>0</v>
      </c>
      <c r="Y559" s="138">
        <f t="shared" si="257"/>
        <v>0</v>
      </c>
      <c r="Z559" s="138">
        <f>Y559+LOOKUP(V559,Sheet2!A$3:A$24,Sheet2!J$3:J$24)</f>
        <v>0</v>
      </c>
      <c r="AA559" s="138">
        <f t="shared" si="236"/>
        <v>0</v>
      </c>
      <c r="AB559" s="138">
        <f t="shared" si="258"/>
        <v>0</v>
      </c>
      <c r="AC559" s="138">
        <f t="shared" si="259"/>
        <v>0</v>
      </c>
      <c r="AD559" s="138">
        <f>AC559+LOOKUP(V559,Sheet2!A$3:A$24,Sheet2!J$3:J$24)</f>
        <v>0</v>
      </c>
      <c r="AE559" s="138">
        <f t="shared" si="237"/>
        <v>0</v>
      </c>
      <c r="AF559" s="138">
        <f t="shared" si="238"/>
        <v>0</v>
      </c>
      <c r="AG559" s="137">
        <f>LOOKUP(V559,Sheet2!A$3:A$24,Sheet2!K$3:K$24)</f>
        <v>0</v>
      </c>
      <c r="AH559" s="143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37">
        <f>LOOKUP(R559,Sheet3!A$2:A$7,Sheet3!D$2:D$7)</f>
        <v>0</v>
      </c>
      <c r="AJ559" s="137">
        <f t="shared" si="253"/>
        <v>0</v>
      </c>
      <c r="AK559" s="137">
        <f t="shared" si="254"/>
        <v>0</v>
      </c>
      <c r="AL559" s="138">
        <f t="shared" si="239"/>
        <v>0</v>
      </c>
      <c r="AM559" s="138">
        <f t="shared" si="240"/>
        <v>0</v>
      </c>
      <c r="AN559" s="138">
        <f t="shared" si="241"/>
        <v>0</v>
      </c>
      <c r="AO559" s="138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15"/>
      <c r="AQ559" s="152">
        <f t="shared" si="242"/>
        <v>0</v>
      </c>
      <c r="AR559" s="153">
        <f>LOOKUP(S559,Sheet3!F$2:F$9,Sheet3!G$2:G$9)*(AN559-AJ559)*(AN559-AJ559)/2*G559*IF(L559=1,2,IF(L559=2,1,0))</f>
        <v>0</v>
      </c>
      <c r="AS559" s="153">
        <f>LOOKUP(R559,Sheet3!A$2:A$6,Sheet3!B$2:B$6)*AO559*G559</f>
        <v>0</v>
      </c>
      <c r="AT559" s="153">
        <f>LOOKUP(R559,Sheet3!A$2:A$6,Sheet3!C$2:C$6)*AO559*G559</f>
        <v>0</v>
      </c>
      <c r="AU559" s="154">
        <f>IF(AND(AE559&gt;3.5,AF559&gt;3.5),LOOKUP(Sheet1!V559,Sheet2!A$3:A$24,Sheet2!U$3:U$24),LOOKUP(V559,Sheet2!A$3:A$24,Sheet2!T$3:T$24))*G559</f>
        <v>0</v>
      </c>
      <c r="AV559" s="154">
        <f>IF(AND(AE559&gt;3.5,AF559&gt;3.5),LOOKUP(Sheet1!V559,Sheet2!A$3:A$24,Sheet2!W$3:W$24),LOOKUP(V559,Sheet2!A$3:A$24,Sheet2!V$3:V$24))*G559</f>
        <v>0</v>
      </c>
      <c r="AW559" s="153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3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3">
        <f>LOOKUP(S559,Sheet3!F$2:F$9,Sheet3!G$2:G$9)*MIN((((Z559-Y559)+(AD559-AC559))/2+AH559+LOOKUP(V559,Sheet2!A$3:A$24,Sheet2!K$3:K$24)),AN559-AK559)^2/2*G559*IF(L559=1,2,IF(L559=2,1,0))</f>
        <v>0</v>
      </c>
      <c r="AZ559" s="153">
        <f>IF(G559=0,0,MAX(0,SUM(AQ559:AR559)-SUM(AS559:AY559)-BA559-LOOKUP(V559,Sheet2!A$3:A$24,Sheet2!Y$3:Y$24)*G559))</f>
        <v>0</v>
      </c>
      <c r="BA559" s="154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58">
        <f>IF(S559="A",LOOKUP(S559,Sheet3!F$2:F$9,Sheet3!H$2:H$9)*(AN559+AJ559+0.5)*G559*IF(L559=1,2,IF(L559=2,1,0)),0)</f>
        <v>0</v>
      </c>
      <c r="BC559" s="159">
        <f t="shared" si="243"/>
        <v>0</v>
      </c>
      <c r="BD559" s="123">
        <f>LOOKUP($S559,Sheet3!$F$2:$F$9,Sheet3!I$2:I$9)*$G559*IF($L559=1,2,IF($L559=2,1,0))</f>
        <v>0</v>
      </c>
      <c r="BE559" s="123">
        <f>LOOKUP($S559,Sheet3!$F$2:$F$9,Sheet3!J$2:J$9)*$G559*IF($L559=1,2,IF($L559=2,1,0))</f>
        <v>0</v>
      </c>
      <c r="BF559" s="123">
        <f>LOOKUP($S559,Sheet3!$F$2:$F$9,Sheet3!K$2:K$9)*$G559*IF($L559=1,2,IF($L559=2,1,0))</f>
        <v>0</v>
      </c>
      <c r="BG559" s="123">
        <f>LOOKUP($S559,Sheet3!$F$2:$F$9,Sheet3!L$2:L$9)*$G559*IF($L559=1,2,IF($L559=2,1,0))</f>
        <v>0</v>
      </c>
      <c r="BH559" s="122">
        <f>LOOKUP($S559,Sheet3!$F$2:$F$9,Sheet3!M$2:M$9)*$G559*IF($L559=1,2,IF($L559=2,1,0))*2</f>
        <v>0</v>
      </c>
      <c r="BI559" s="122">
        <f>(AO559-Sheet3!$Q$4*IF($L559=1,2,IF($L559=2,1,0)))*LOOKUP(S559,Sheet3!F$2:F$9,Sheet3!M$2:M$9)*ROUNDUP(G559/Sheet3!$Q$7,0)</f>
        <v>0</v>
      </c>
      <c r="BJ559" s="122">
        <f>IF(S559="E",LOOKUP(Sheet3!$G$7,Sheet3!$A$18:$A$21,Sheet3!$B$18:$B$21),0)*G559*AN559*2</f>
        <v>0</v>
      </c>
      <c r="BK559" s="122">
        <f>IF(S559="E",LOOKUP(Sheet3!$G$7,Sheet3!$A$18:$A$21,Sheet3!$C$18:$C$21),0)*G559*AN559*2/1000</f>
        <v>0</v>
      </c>
      <c r="BL559" s="122">
        <f>IF(S559="E",LOOKUP(Sheet3!$G$7,Sheet3!$A$18:$A$21,Sheet3!$D$18:$D$21),0)*G559*AN559*2/1000</f>
        <v>0</v>
      </c>
      <c r="BN559" s="124">
        <f t="shared" si="244"/>
        <v>0</v>
      </c>
      <c r="BO559" s="124">
        <f t="shared" si="245"/>
        <v>0</v>
      </c>
      <c r="BP559" s="115"/>
      <c r="BQ559" s="56">
        <f t="shared" si="246"/>
        <v>0</v>
      </c>
      <c r="BR559" s="52">
        <f t="shared" si="247"/>
        <v>0</v>
      </c>
      <c r="BS559" s="52">
        <f t="shared" si="248"/>
        <v>0</v>
      </c>
      <c r="BT559" s="52">
        <f>IF(OR(LOOKUP(V559,Sheet2!A$3:A$25,Sheet2!B$3:B$25)=1,G559=0),0,AW559-AO559*0.2*G559)</f>
        <v>0</v>
      </c>
      <c r="BU559" s="52">
        <f t="shared" si="249"/>
        <v>0</v>
      </c>
      <c r="BV559" s="52">
        <f t="shared" si="250"/>
        <v>0</v>
      </c>
      <c r="BW559" s="32">
        <f t="shared" si="251"/>
        <v>0</v>
      </c>
    </row>
    <row r="560" spans="1:75">
      <c r="A560" s="110"/>
      <c r="D560" s="110">
        <f t="shared" si="260"/>
        <v>0</v>
      </c>
      <c r="E560" s="32"/>
      <c r="L560" s="32">
        <v>1</v>
      </c>
      <c r="M560" s="32">
        <v>0</v>
      </c>
      <c r="N560" s="32">
        <v>0</v>
      </c>
      <c r="O560" s="32">
        <v>0</v>
      </c>
      <c r="P560" s="32">
        <f t="shared" si="255"/>
        <v>0</v>
      </c>
      <c r="R560" s="111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2">
        <f t="shared" si="234"/>
        <v>0</v>
      </c>
      <c r="T560" s="113">
        <f t="shared" si="252"/>
        <v>0</v>
      </c>
      <c r="V560" s="137">
        <f t="shared" si="233"/>
        <v>0</v>
      </c>
      <c r="W560" s="138">
        <f t="shared" si="235"/>
        <v>0</v>
      </c>
      <c r="X560" s="138">
        <f t="shared" si="256"/>
        <v>0</v>
      </c>
      <c r="Y560" s="138">
        <f t="shared" si="257"/>
        <v>0</v>
      </c>
      <c r="Z560" s="138">
        <f>Y560+LOOKUP(V560,Sheet2!A$3:A$24,Sheet2!J$3:J$24)</f>
        <v>0</v>
      </c>
      <c r="AA560" s="138">
        <f t="shared" si="236"/>
        <v>0</v>
      </c>
      <c r="AB560" s="138">
        <f t="shared" si="258"/>
        <v>0</v>
      </c>
      <c r="AC560" s="138">
        <f t="shared" si="259"/>
        <v>0</v>
      </c>
      <c r="AD560" s="138">
        <f>AC560+LOOKUP(V560,Sheet2!A$3:A$24,Sheet2!J$3:J$24)</f>
        <v>0</v>
      </c>
      <c r="AE560" s="138">
        <f t="shared" si="237"/>
        <v>0</v>
      </c>
      <c r="AF560" s="138">
        <f t="shared" si="238"/>
        <v>0</v>
      </c>
      <c r="AG560" s="137">
        <f>LOOKUP(V560,Sheet2!A$3:A$24,Sheet2!K$3:K$24)</f>
        <v>0</v>
      </c>
      <c r="AH560" s="143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37">
        <f>LOOKUP(R560,Sheet3!A$2:A$7,Sheet3!D$2:D$7)</f>
        <v>0</v>
      </c>
      <c r="AJ560" s="137">
        <f t="shared" si="253"/>
        <v>0</v>
      </c>
      <c r="AK560" s="137">
        <f t="shared" si="254"/>
        <v>0</v>
      </c>
      <c r="AL560" s="138">
        <f t="shared" si="239"/>
        <v>0</v>
      </c>
      <c r="AM560" s="138">
        <f t="shared" si="240"/>
        <v>0</v>
      </c>
      <c r="AN560" s="138">
        <f t="shared" si="241"/>
        <v>0</v>
      </c>
      <c r="AO560" s="138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15"/>
      <c r="AQ560" s="152">
        <f t="shared" si="242"/>
        <v>0</v>
      </c>
      <c r="AR560" s="153">
        <f>LOOKUP(S560,Sheet3!F$2:F$9,Sheet3!G$2:G$9)*(AN560-AJ560)*(AN560-AJ560)/2*G560*IF(L560=1,2,IF(L560=2,1,0))</f>
        <v>0</v>
      </c>
      <c r="AS560" s="153">
        <f>LOOKUP(R560,Sheet3!A$2:A$6,Sheet3!B$2:B$6)*AO560*G560</f>
        <v>0</v>
      </c>
      <c r="AT560" s="153">
        <f>LOOKUP(R560,Sheet3!A$2:A$6,Sheet3!C$2:C$6)*AO560*G560</f>
        <v>0</v>
      </c>
      <c r="AU560" s="154">
        <f>IF(AND(AE560&gt;3.5,AF560&gt;3.5),LOOKUP(Sheet1!V560,Sheet2!A$3:A$24,Sheet2!U$3:U$24),LOOKUP(V560,Sheet2!A$3:A$24,Sheet2!T$3:T$24))*G560</f>
        <v>0</v>
      </c>
      <c r="AV560" s="154">
        <f>IF(AND(AE560&gt;3.5,AF560&gt;3.5),LOOKUP(Sheet1!V560,Sheet2!A$3:A$24,Sheet2!W$3:W$24),LOOKUP(V560,Sheet2!A$3:A$24,Sheet2!V$3:V$24))*G560</f>
        <v>0</v>
      </c>
      <c r="AW560" s="153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3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3">
        <f>LOOKUP(S560,Sheet3!F$2:F$9,Sheet3!G$2:G$9)*MIN((((Z560-Y560)+(AD560-AC560))/2+AH560+LOOKUP(V560,Sheet2!A$3:A$24,Sheet2!K$3:K$24)),AN560-AK560)^2/2*G560*IF(L560=1,2,IF(L560=2,1,0))</f>
        <v>0</v>
      </c>
      <c r="AZ560" s="153">
        <f>IF(G560=0,0,MAX(0,SUM(AQ560:AR560)-SUM(AS560:AY560)-BA560-LOOKUP(V560,Sheet2!A$3:A$24,Sheet2!Y$3:Y$24)*G560))</f>
        <v>0</v>
      </c>
      <c r="BA560" s="154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58">
        <f>IF(S560="A",LOOKUP(S560,Sheet3!F$2:F$9,Sheet3!H$2:H$9)*(AN560+AJ560+0.5)*G560*IF(L560=1,2,IF(L560=2,1,0)),0)</f>
        <v>0</v>
      </c>
      <c r="BC560" s="159">
        <f t="shared" si="243"/>
        <v>0</v>
      </c>
      <c r="BD560" s="123">
        <f>LOOKUP($S560,Sheet3!$F$2:$F$9,Sheet3!I$2:I$9)*$G560*IF($L560=1,2,IF($L560=2,1,0))</f>
        <v>0</v>
      </c>
      <c r="BE560" s="123">
        <f>LOOKUP($S560,Sheet3!$F$2:$F$9,Sheet3!J$2:J$9)*$G560*IF($L560=1,2,IF($L560=2,1,0))</f>
        <v>0</v>
      </c>
      <c r="BF560" s="123">
        <f>LOOKUP($S560,Sheet3!$F$2:$F$9,Sheet3!K$2:K$9)*$G560*IF($L560=1,2,IF($L560=2,1,0))</f>
        <v>0</v>
      </c>
      <c r="BG560" s="123">
        <f>LOOKUP($S560,Sheet3!$F$2:$F$9,Sheet3!L$2:L$9)*$G560*IF($L560=1,2,IF($L560=2,1,0))</f>
        <v>0</v>
      </c>
      <c r="BH560" s="122">
        <f>LOOKUP($S560,Sheet3!$F$2:$F$9,Sheet3!M$2:M$9)*$G560*IF($L560=1,2,IF($L560=2,1,0))*2</f>
        <v>0</v>
      </c>
      <c r="BI560" s="122">
        <f>(AO560-Sheet3!$Q$4*IF($L560=1,2,IF($L560=2,1,0)))*LOOKUP(S560,Sheet3!F$2:F$9,Sheet3!M$2:M$9)*ROUNDUP(G560/Sheet3!$Q$7,0)</f>
        <v>0</v>
      </c>
      <c r="BJ560" s="122">
        <f>IF(S560="E",LOOKUP(Sheet3!$G$7,Sheet3!$A$18:$A$21,Sheet3!$B$18:$B$21),0)*G560*AN560*2</f>
        <v>0</v>
      </c>
      <c r="BK560" s="122">
        <f>IF(S560="E",LOOKUP(Sheet3!$G$7,Sheet3!$A$18:$A$21,Sheet3!$C$18:$C$21),0)*G560*AN560*2/1000</f>
        <v>0</v>
      </c>
      <c r="BL560" s="122">
        <f>IF(S560="E",LOOKUP(Sheet3!$G$7,Sheet3!$A$18:$A$21,Sheet3!$D$18:$D$21),0)*G560*AN560*2/1000</f>
        <v>0</v>
      </c>
      <c r="BN560" s="124">
        <f t="shared" si="244"/>
        <v>0</v>
      </c>
      <c r="BO560" s="124">
        <f t="shared" si="245"/>
        <v>0</v>
      </c>
      <c r="BP560" s="115"/>
      <c r="BQ560" s="56">
        <f t="shared" si="246"/>
        <v>0</v>
      </c>
      <c r="BR560" s="52">
        <f t="shared" si="247"/>
        <v>0</v>
      </c>
      <c r="BS560" s="52">
        <f t="shared" si="248"/>
        <v>0</v>
      </c>
      <c r="BT560" s="52">
        <f>IF(OR(LOOKUP(V560,Sheet2!A$3:A$25,Sheet2!B$3:B$25)=1,G560=0),0,AW560-AO560*0.2*G560)</f>
        <v>0</v>
      </c>
      <c r="BU560" s="52">
        <f t="shared" si="249"/>
        <v>0</v>
      </c>
      <c r="BV560" s="52">
        <f t="shared" si="250"/>
        <v>0</v>
      </c>
      <c r="BW560" s="32">
        <f t="shared" si="251"/>
        <v>0</v>
      </c>
    </row>
    <row r="561" spans="1:75">
      <c r="A561" s="110"/>
      <c r="D561" s="110">
        <f t="shared" si="260"/>
        <v>0</v>
      </c>
      <c r="E561" s="32"/>
      <c r="L561" s="32">
        <v>1</v>
      </c>
      <c r="M561" s="32">
        <v>0</v>
      </c>
      <c r="N561" s="32">
        <v>0</v>
      </c>
      <c r="O561" s="32">
        <v>0</v>
      </c>
      <c r="P561" s="32">
        <f t="shared" si="255"/>
        <v>0</v>
      </c>
      <c r="R561" s="111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2">
        <f t="shared" si="234"/>
        <v>0</v>
      </c>
      <c r="T561" s="113">
        <f t="shared" si="252"/>
        <v>0</v>
      </c>
      <c r="V561" s="137">
        <f t="shared" si="233"/>
        <v>0</v>
      </c>
      <c r="W561" s="138">
        <f t="shared" si="235"/>
        <v>0</v>
      </c>
      <c r="X561" s="138">
        <f t="shared" si="256"/>
        <v>0</v>
      </c>
      <c r="Y561" s="138">
        <f t="shared" si="257"/>
        <v>0</v>
      </c>
      <c r="Z561" s="138">
        <f>Y561+LOOKUP(V561,Sheet2!A$3:A$24,Sheet2!J$3:J$24)</f>
        <v>0</v>
      </c>
      <c r="AA561" s="138">
        <f t="shared" si="236"/>
        <v>0</v>
      </c>
      <c r="AB561" s="138">
        <f t="shared" si="258"/>
        <v>0</v>
      </c>
      <c r="AC561" s="138">
        <f t="shared" si="259"/>
        <v>0</v>
      </c>
      <c r="AD561" s="138">
        <f>AC561+LOOKUP(V561,Sheet2!A$3:A$24,Sheet2!J$3:J$24)</f>
        <v>0</v>
      </c>
      <c r="AE561" s="138">
        <f t="shared" si="237"/>
        <v>0</v>
      </c>
      <c r="AF561" s="138">
        <f t="shared" si="238"/>
        <v>0</v>
      </c>
      <c r="AG561" s="137">
        <f>LOOKUP(V561,Sheet2!A$3:A$24,Sheet2!K$3:K$24)</f>
        <v>0</v>
      </c>
      <c r="AH561" s="143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37">
        <f>LOOKUP(R561,Sheet3!A$2:A$7,Sheet3!D$2:D$7)</f>
        <v>0</v>
      </c>
      <c r="AJ561" s="137">
        <f t="shared" si="253"/>
        <v>0</v>
      </c>
      <c r="AK561" s="137">
        <f t="shared" si="254"/>
        <v>0</v>
      </c>
      <c r="AL561" s="138">
        <f t="shared" si="239"/>
        <v>0</v>
      </c>
      <c r="AM561" s="138">
        <f t="shared" si="240"/>
        <v>0</v>
      </c>
      <c r="AN561" s="138">
        <f t="shared" si="241"/>
        <v>0</v>
      </c>
      <c r="AO561" s="138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15"/>
      <c r="AQ561" s="152">
        <f t="shared" si="242"/>
        <v>0</v>
      </c>
      <c r="AR561" s="153">
        <f>LOOKUP(S561,Sheet3!F$2:F$9,Sheet3!G$2:G$9)*(AN561-AJ561)*(AN561-AJ561)/2*G561*IF(L561=1,2,IF(L561=2,1,0))</f>
        <v>0</v>
      </c>
      <c r="AS561" s="153">
        <f>LOOKUP(R561,Sheet3!A$2:A$6,Sheet3!B$2:B$6)*AO561*G561</f>
        <v>0</v>
      </c>
      <c r="AT561" s="153">
        <f>LOOKUP(R561,Sheet3!A$2:A$6,Sheet3!C$2:C$6)*AO561*G561</f>
        <v>0</v>
      </c>
      <c r="AU561" s="154">
        <f>IF(AND(AE561&gt;3.5,AF561&gt;3.5),LOOKUP(Sheet1!V561,Sheet2!A$3:A$24,Sheet2!U$3:U$24),LOOKUP(V561,Sheet2!A$3:A$24,Sheet2!T$3:T$24))*G561</f>
        <v>0</v>
      </c>
      <c r="AV561" s="154">
        <f>IF(AND(AE561&gt;3.5,AF561&gt;3.5),LOOKUP(Sheet1!V561,Sheet2!A$3:A$24,Sheet2!W$3:W$24),LOOKUP(V561,Sheet2!A$3:A$24,Sheet2!V$3:V$24))*G561</f>
        <v>0</v>
      </c>
      <c r="AW561" s="153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3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3">
        <f>LOOKUP(S561,Sheet3!F$2:F$9,Sheet3!G$2:G$9)*MIN((((Z561-Y561)+(AD561-AC561))/2+AH561+LOOKUP(V561,Sheet2!A$3:A$24,Sheet2!K$3:K$24)),AN561-AK561)^2/2*G561*IF(L561=1,2,IF(L561=2,1,0))</f>
        <v>0</v>
      </c>
      <c r="AZ561" s="153">
        <f>IF(G561=0,0,MAX(0,SUM(AQ561:AR561)-SUM(AS561:AY561)-BA561-LOOKUP(V561,Sheet2!A$3:A$24,Sheet2!Y$3:Y$24)*G561))</f>
        <v>0</v>
      </c>
      <c r="BA561" s="154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58">
        <f>IF(S561="A",LOOKUP(S561,Sheet3!F$2:F$9,Sheet3!H$2:H$9)*(AN561+AJ561+0.5)*G561*IF(L561=1,2,IF(L561=2,1,0)),0)</f>
        <v>0</v>
      </c>
      <c r="BC561" s="159">
        <f t="shared" si="243"/>
        <v>0</v>
      </c>
      <c r="BD561" s="123">
        <f>LOOKUP($S561,Sheet3!$F$2:$F$9,Sheet3!I$2:I$9)*$G561*IF($L561=1,2,IF($L561=2,1,0))</f>
        <v>0</v>
      </c>
      <c r="BE561" s="123">
        <f>LOOKUP($S561,Sheet3!$F$2:$F$9,Sheet3!J$2:J$9)*$G561*IF($L561=1,2,IF($L561=2,1,0))</f>
        <v>0</v>
      </c>
      <c r="BF561" s="123">
        <f>LOOKUP($S561,Sheet3!$F$2:$F$9,Sheet3!K$2:K$9)*$G561*IF($L561=1,2,IF($L561=2,1,0))</f>
        <v>0</v>
      </c>
      <c r="BG561" s="123">
        <f>LOOKUP($S561,Sheet3!$F$2:$F$9,Sheet3!L$2:L$9)*$G561*IF($L561=1,2,IF($L561=2,1,0))</f>
        <v>0</v>
      </c>
      <c r="BH561" s="122">
        <f>LOOKUP($S561,Sheet3!$F$2:$F$9,Sheet3!M$2:M$9)*$G561*IF($L561=1,2,IF($L561=2,1,0))*2</f>
        <v>0</v>
      </c>
      <c r="BI561" s="122">
        <f>(AO561-Sheet3!$Q$4*IF($L561=1,2,IF($L561=2,1,0)))*LOOKUP(S561,Sheet3!F$2:F$9,Sheet3!M$2:M$9)*ROUNDUP(G561/Sheet3!$Q$7,0)</f>
        <v>0</v>
      </c>
      <c r="BJ561" s="122">
        <f>IF(S561="E",LOOKUP(Sheet3!$G$7,Sheet3!$A$18:$A$21,Sheet3!$B$18:$B$21),0)*G561*AN561*2</f>
        <v>0</v>
      </c>
      <c r="BK561" s="122">
        <f>IF(S561="E",LOOKUP(Sheet3!$G$7,Sheet3!$A$18:$A$21,Sheet3!$C$18:$C$21),0)*G561*AN561*2/1000</f>
        <v>0</v>
      </c>
      <c r="BL561" s="122">
        <f>IF(S561="E",LOOKUP(Sheet3!$G$7,Sheet3!$A$18:$A$21,Sheet3!$D$18:$D$21),0)*G561*AN561*2/1000</f>
        <v>0</v>
      </c>
      <c r="BN561" s="124">
        <f t="shared" si="244"/>
        <v>0</v>
      </c>
      <c r="BO561" s="124">
        <f t="shared" si="245"/>
        <v>0</v>
      </c>
      <c r="BP561" s="115"/>
      <c r="BQ561" s="56">
        <f t="shared" si="246"/>
        <v>0</v>
      </c>
      <c r="BR561" s="52">
        <f t="shared" si="247"/>
        <v>0</v>
      </c>
      <c r="BS561" s="52">
        <f t="shared" si="248"/>
        <v>0</v>
      </c>
      <c r="BT561" s="52">
        <f>IF(OR(LOOKUP(V561,Sheet2!A$3:A$25,Sheet2!B$3:B$25)=1,G561=0),0,AW561-AO561*0.2*G561)</f>
        <v>0</v>
      </c>
      <c r="BU561" s="52">
        <f t="shared" si="249"/>
        <v>0</v>
      </c>
      <c r="BV561" s="52">
        <f t="shared" si="250"/>
        <v>0</v>
      </c>
      <c r="BW561" s="32">
        <f t="shared" si="251"/>
        <v>0</v>
      </c>
    </row>
    <row r="562" spans="1:75">
      <c r="A562" s="110"/>
      <c r="D562" s="110">
        <f t="shared" si="260"/>
        <v>0</v>
      </c>
      <c r="E562" s="32"/>
      <c r="L562" s="32">
        <v>1</v>
      </c>
      <c r="M562" s="32">
        <v>0</v>
      </c>
      <c r="N562" s="32">
        <v>0</v>
      </c>
      <c r="O562" s="32">
        <v>0</v>
      </c>
      <c r="P562" s="32">
        <f t="shared" si="255"/>
        <v>0</v>
      </c>
      <c r="R562" s="111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2">
        <f t="shared" si="234"/>
        <v>0</v>
      </c>
      <c r="T562" s="113">
        <f t="shared" si="252"/>
        <v>0</v>
      </c>
      <c r="V562" s="137">
        <f t="shared" si="233"/>
        <v>0</v>
      </c>
      <c r="W562" s="138">
        <f t="shared" si="235"/>
        <v>0</v>
      </c>
      <c r="X562" s="138">
        <f t="shared" si="256"/>
        <v>0</v>
      </c>
      <c r="Y562" s="138">
        <f t="shared" si="257"/>
        <v>0</v>
      </c>
      <c r="Z562" s="138">
        <f>Y562+LOOKUP(V562,Sheet2!A$3:A$24,Sheet2!J$3:J$24)</f>
        <v>0</v>
      </c>
      <c r="AA562" s="138">
        <f t="shared" si="236"/>
        <v>0</v>
      </c>
      <c r="AB562" s="138">
        <f t="shared" si="258"/>
        <v>0</v>
      </c>
      <c r="AC562" s="138">
        <f t="shared" si="259"/>
        <v>0</v>
      </c>
      <c r="AD562" s="138">
        <f>AC562+LOOKUP(V562,Sheet2!A$3:A$24,Sheet2!J$3:J$24)</f>
        <v>0</v>
      </c>
      <c r="AE562" s="138">
        <f t="shared" si="237"/>
        <v>0</v>
      </c>
      <c r="AF562" s="138">
        <f t="shared" si="238"/>
        <v>0</v>
      </c>
      <c r="AG562" s="137">
        <f>LOOKUP(V562,Sheet2!A$3:A$24,Sheet2!K$3:K$24)</f>
        <v>0</v>
      </c>
      <c r="AH562" s="143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37">
        <f>LOOKUP(R562,Sheet3!A$2:A$7,Sheet3!D$2:D$7)</f>
        <v>0</v>
      </c>
      <c r="AJ562" s="137">
        <f t="shared" si="253"/>
        <v>0</v>
      </c>
      <c r="AK562" s="137">
        <f t="shared" si="254"/>
        <v>0</v>
      </c>
      <c r="AL562" s="138">
        <f t="shared" si="239"/>
        <v>0</v>
      </c>
      <c r="AM562" s="138">
        <f t="shared" si="240"/>
        <v>0</v>
      </c>
      <c r="AN562" s="138">
        <f t="shared" si="241"/>
        <v>0</v>
      </c>
      <c r="AO562" s="138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15"/>
      <c r="AQ562" s="152">
        <f t="shared" si="242"/>
        <v>0</v>
      </c>
      <c r="AR562" s="153">
        <f>LOOKUP(S562,Sheet3!F$2:F$9,Sheet3!G$2:G$9)*(AN562-AJ562)*(AN562-AJ562)/2*G562*IF(L562=1,2,IF(L562=2,1,0))</f>
        <v>0</v>
      </c>
      <c r="AS562" s="153">
        <f>LOOKUP(R562,Sheet3!A$2:A$6,Sheet3!B$2:B$6)*AO562*G562</f>
        <v>0</v>
      </c>
      <c r="AT562" s="153">
        <f>LOOKUP(R562,Sheet3!A$2:A$6,Sheet3!C$2:C$6)*AO562*G562</f>
        <v>0</v>
      </c>
      <c r="AU562" s="154">
        <f>IF(AND(AE562&gt;3.5,AF562&gt;3.5),LOOKUP(Sheet1!V562,Sheet2!A$3:A$24,Sheet2!U$3:U$24),LOOKUP(V562,Sheet2!A$3:A$24,Sheet2!T$3:T$24))*G562</f>
        <v>0</v>
      </c>
      <c r="AV562" s="154">
        <f>IF(AND(AE562&gt;3.5,AF562&gt;3.5),LOOKUP(Sheet1!V562,Sheet2!A$3:A$24,Sheet2!W$3:W$24),LOOKUP(V562,Sheet2!A$3:A$24,Sheet2!V$3:V$24))*G562</f>
        <v>0</v>
      </c>
      <c r="AW562" s="153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3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3">
        <f>LOOKUP(S562,Sheet3!F$2:F$9,Sheet3!G$2:G$9)*MIN((((Z562-Y562)+(AD562-AC562))/2+AH562+LOOKUP(V562,Sheet2!A$3:A$24,Sheet2!K$3:K$24)),AN562-AK562)^2/2*G562*IF(L562=1,2,IF(L562=2,1,0))</f>
        <v>0</v>
      </c>
      <c r="AZ562" s="153">
        <f>IF(G562=0,0,MAX(0,SUM(AQ562:AR562)-SUM(AS562:AY562)-BA562-LOOKUP(V562,Sheet2!A$3:A$24,Sheet2!Y$3:Y$24)*G562))</f>
        <v>0</v>
      </c>
      <c r="BA562" s="154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58">
        <f>IF(S562="A",LOOKUP(S562,Sheet3!F$2:F$9,Sheet3!H$2:H$9)*(AN562+AJ562+0.5)*G562*IF(L562=1,2,IF(L562=2,1,0)),0)</f>
        <v>0</v>
      </c>
      <c r="BC562" s="159">
        <f t="shared" si="243"/>
        <v>0</v>
      </c>
      <c r="BD562" s="123">
        <f>LOOKUP($S562,Sheet3!$F$2:$F$9,Sheet3!I$2:I$9)*$G562*IF($L562=1,2,IF($L562=2,1,0))</f>
        <v>0</v>
      </c>
      <c r="BE562" s="123">
        <f>LOOKUP($S562,Sheet3!$F$2:$F$9,Sheet3!J$2:J$9)*$G562*IF($L562=1,2,IF($L562=2,1,0))</f>
        <v>0</v>
      </c>
      <c r="BF562" s="123">
        <f>LOOKUP($S562,Sheet3!$F$2:$F$9,Sheet3!K$2:K$9)*$G562*IF($L562=1,2,IF($L562=2,1,0))</f>
        <v>0</v>
      </c>
      <c r="BG562" s="123">
        <f>LOOKUP($S562,Sheet3!$F$2:$F$9,Sheet3!L$2:L$9)*$G562*IF($L562=1,2,IF($L562=2,1,0))</f>
        <v>0</v>
      </c>
      <c r="BH562" s="122">
        <f>LOOKUP($S562,Sheet3!$F$2:$F$9,Sheet3!M$2:M$9)*$G562*IF($L562=1,2,IF($L562=2,1,0))*2</f>
        <v>0</v>
      </c>
      <c r="BI562" s="122">
        <f>(AO562-Sheet3!$Q$4*IF($L562=1,2,IF($L562=2,1,0)))*LOOKUP(S562,Sheet3!F$2:F$9,Sheet3!M$2:M$9)*ROUNDUP(G562/Sheet3!$Q$7,0)</f>
        <v>0</v>
      </c>
      <c r="BJ562" s="122">
        <f>IF(S562="E",LOOKUP(Sheet3!$G$7,Sheet3!$A$18:$A$21,Sheet3!$B$18:$B$21),0)*G562*AN562*2</f>
        <v>0</v>
      </c>
      <c r="BK562" s="122">
        <f>IF(S562="E",LOOKUP(Sheet3!$G$7,Sheet3!$A$18:$A$21,Sheet3!$C$18:$C$21),0)*G562*AN562*2/1000</f>
        <v>0</v>
      </c>
      <c r="BL562" s="122">
        <f>IF(S562="E",LOOKUP(Sheet3!$G$7,Sheet3!$A$18:$A$21,Sheet3!$D$18:$D$21),0)*G562*AN562*2/1000</f>
        <v>0</v>
      </c>
      <c r="BN562" s="124">
        <f t="shared" si="244"/>
        <v>0</v>
      </c>
      <c r="BO562" s="124">
        <f t="shared" si="245"/>
        <v>0</v>
      </c>
      <c r="BP562" s="115"/>
      <c r="BQ562" s="56">
        <f t="shared" si="246"/>
        <v>0</v>
      </c>
      <c r="BR562" s="52">
        <f t="shared" si="247"/>
        <v>0</v>
      </c>
      <c r="BS562" s="52">
        <f t="shared" si="248"/>
        <v>0</v>
      </c>
      <c r="BT562" s="52">
        <f>IF(OR(LOOKUP(V562,Sheet2!A$3:A$25,Sheet2!B$3:B$25)=1,G562=0),0,AW562-AO562*0.2*G562)</f>
        <v>0</v>
      </c>
      <c r="BU562" s="52">
        <f t="shared" si="249"/>
        <v>0</v>
      </c>
      <c r="BV562" s="52">
        <f t="shared" si="250"/>
        <v>0</v>
      </c>
      <c r="BW562" s="32">
        <f t="shared" si="251"/>
        <v>0</v>
      </c>
    </row>
    <row r="563" spans="1:75">
      <c r="A563" s="110"/>
      <c r="D563" s="110">
        <f t="shared" si="260"/>
        <v>0</v>
      </c>
      <c r="E563" s="32"/>
      <c r="L563" s="32">
        <v>1</v>
      </c>
      <c r="M563" s="32">
        <v>0</v>
      </c>
      <c r="N563" s="32">
        <v>0</v>
      </c>
      <c r="O563" s="32">
        <v>0</v>
      </c>
      <c r="P563" s="32">
        <f t="shared" si="255"/>
        <v>0</v>
      </c>
      <c r="R563" s="111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2">
        <f t="shared" si="234"/>
        <v>0</v>
      </c>
      <c r="T563" s="113">
        <f t="shared" si="252"/>
        <v>0</v>
      </c>
      <c r="V563" s="137">
        <f t="shared" si="233"/>
        <v>0</v>
      </c>
      <c r="W563" s="138">
        <f t="shared" si="235"/>
        <v>0</v>
      </c>
      <c r="X563" s="138">
        <f t="shared" si="256"/>
        <v>0</v>
      </c>
      <c r="Y563" s="138">
        <f t="shared" si="257"/>
        <v>0</v>
      </c>
      <c r="Z563" s="138">
        <f>Y563+LOOKUP(V563,Sheet2!A$3:A$24,Sheet2!J$3:J$24)</f>
        <v>0</v>
      </c>
      <c r="AA563" s="138">
        <f t="shared" si="236"/>
        <v>0</v>
      </c>
      <c r="AB563" s="138">
        <f t="shared" si="258"/>
        <v>0</v>
      </c>
      <c r="AC563" s="138">
        <f t="shared" si="259"/>
        <v>0</v>
      </c>
      <c r="AD563" s="138">
        <f>AC563+LOOKUP(V563,Sheet2!A$3:A$24,Sheet2!J$3:J$24)</f>
        <v>0</v>
      </c>
      <c r="AE563" s="138">
        <f t="shared" si="237"/>
        <v>0</v>
      </c>
      <c r="AF563" s="138">
        <f t="shared" si="238"/>
        <v>0</v>
      </c>
      <c r="AG563" s="137">
        <f>LOOKUP(V563,Sheet2!A$3:A$24,Sheet2!K$3:K$24)</f>
        <v>0</v>
      </c>
      <c r="AH563" s="143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37">
        <f>LOOKUP(R563,Sheet3!A$2:A$7,Sheet3!D$2:D$7)</f>
        <v>0</v>
      </c>
      <c r="AJ563" s="137">
        <f t="shared" si="253"/>
        <v>0</v>
      </c>
      <c r="AK563" s="137">
        <f t="shared" si="254"/>
        <v>0</v>
      </c>
      <c r="AL563" s="138">
        <f t="shared" si="239"/>
        <v>0</v>
      </c>
      <c r="AM563" s="138">
        <f t="shared" si="240"/>
        <v>0</v>
      </c>
      <c r="AN563" s="138">
        <f t="shared" si="241"/>
        <v>0</v>
      </c>
      <c r="AO563" s="138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15"/>
      <c r="AQ563" s="152">
        <f t="shared" si="242"/>
        <v>0</v>
      </c>
      <c r="AR563" s="153">
        <f>LOOKUP(S563,Sheet3!F$2:F$9,Sheet3!G$2:G$9)*(AN563-AJ563)*(AN563-AJ563)/2*G563*IF(L563=1,2,IF(L563=2,1,0))</f>
        <v>0</v>
      </c>
      <c r="AS563" s="153">
        <f>LOOKUP(R563,Sheet3!A$2:A$6,Sheet3!B$2:B$6)*AO563*G563</f>
        <v>0</v>
      </c>
      <c r="AT563" s="153">
        <f>LOOKUP(R563,Sheet3!A$2:A$6,Sheet3!C$2:C$6)*AO563*G563</f>
        <v>0</v>
      </c>
      <c r="AU563" s="154">
        <f>IF(AND(AE563&gt;3.5,AF563&gt;3.5),LOOKUP(Sheet1!V563,Sheet2!A$3:A$24,Sheet2!U$3:U$24),LOOKUP(V563,Sheet2!A$3:A$24,Sheet2!T$3:T$24))*G563</f>
        <v>0</v>
      </c>
      <c r="AV563" s="154">
        <f>IF(AND(AE563&gt;3.5,AF563&gt;3.5),LOOKUP(Sheet1!V563,Sheet2!A$3:A$24,Sheet2!W$3:W$24),LOOKUP(V563,Sheet2!A$3:A$24,Sheet2!V$3:V$24))*G563</f>
        <v>0</v>
      </c>
      <c r="AW563" s="153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3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3">
        <f>LOOKUP(S563,Sheet3!F$2:F$9,Sheet3!G$2:G$9)*MIN((((Z563-Y563)+(AD563-AC563))/2+AH563+LOOKUP(V563,Sheet2!A$3:A$24,Sheet2!K$3:K$24)),AN563-AK563)^2/2*G563*IF(L563=1,2,IF(L563=2,1,0))</f>
        <v>0</v>
      </c>
      <c r="AZ563" s="153">
        <f>IF(G563=0,0,MAX(0,SUM(AQ563:AR563)-SUM(AS563:AY563)-BA563-LOOKUP(V563,Sheet2!A$3:A$24,Sheet2!Y$3:Y$24)*G563))</f>
        <v>0</v>
      </c>
      <c r="BA563" s="154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58">
        <f>IF(S563="A",LOOKUP(S563,Sheet3!F$2:F$9,Sheet3!H$2:H$9)*(AN563+AJ563+0.5)*G563*IF(L563=1,2,IF(L563=2,1,0)),0)</f>
        <v>0</v>
      </c>
      <c r="BC563" s="159">
        <f t="shared" si="243"/>
        <v>0</v>
      </c>
      <c r="BD563" s="123">
        <f>LOOKUP($S563,Sheet3!$F$2:$F$9,Sheet3!I$2:I$9)*$G563*IF($L563=1,2,IF($L563=2,1,0))</f>
        <v>0</v>
      </c>
      <c r="BE563" s="123">
        <f>LOOKUP($S563,Sheet3!$F$2:$F$9,Sheet3!J$2:J$9)*$G563*IF($L563=1,2,IF($L563=2,1,0))</f>
        <v>0</v>
      </c>
      <c r="BF563" s="123">
        <f>LOOKUP($S563,Sheet3!$F$2:$F$9,Sheet3!K$2:K$9)*$G563*IF($L563=1,2,IF($L563=2,1,0))</f>
        <v>0</v>
      </c>
      <c r="BG563" s="123">
        <f>LOOKUP($S563,Sheet3!$F$2:$F$9,Sheet3!L$2:L$9)*$G563*IF($L563=1,2,IF($L563=2,1,0))</f>
        <v>0</v>
      </c>
      <c r="BH563" s="122">
        <f>LOOKUP($S563,Sheet3!$F$2:$F$9,Sheet3!M$2:M$9)*$G563*IF($L563=1,2,IF($L563=2,1,0))*2</f>
        <v>0</v>
      </c>
      <c r="BI563" s="122">
        <f>(AO563-Sheet3!$Q$4*IF($L563=1,2,IF($L563=2,1,0)))*LOOKUP(S563,Sheet3!F$2:F$9,Sheet3!M$2:M$9)*ROUNDUP(G563/Sheet3!$Q$7,0)</f>
        <v>0</v>
      </c>
      <c r="BJ563" s="122">
        <f>IF(S563="E",LOOKUP(Sheet3!$G$7,Sheet3!$A$18:$A$21,Sheet3!$B$18:$B$21),0)*G563*AN563*2</f>
        <v>0</v>
      </c>
      <c r="BK563" s="122">
        <f>IF(S563="E",LOOKUP(Sheet3!$G$7,Sheet3!$A$18:$A$21,Sheet3!$C$18:$C$21),0)*G563*AN563*2/1000</f>
        <v>0</v>
      </c>
      <c r="BL563" s="122">
        <f>IF(S563="E",LOOKUP(Sheet3!$G$7,Sheet3!$A$18:$A$21,Sheet3!$D$18:$D$21),0)*G563*AN563*2/1000</f>
        <v>0</v>
      </c>
      <c r="BN563" s="124">
        <f t="shared" si="244"/>
        <v>0</v>
      </c>
      <c r="BO563" s="124">
        <f t="shared" si="245"/>
        <v>0</v>
      </c>
      <c r="BP563" s="115"/>
      <c r="BQ563" s="56">
        <f t="shared" si="246"/>
        <v>0</v>
      </c>
      <c r="BR563" s="52">
        <f t="shared" si="247"/>
        <v>0</v>
      </c>
      <c r="BS563" s="52">
        <f t="shared" si="248"/>
        <v>0</v>
      </c>
      <c r="BT563" s="52">
        <f>IF(OR(LOOKUP(V563,Sheet2!A$3:A$25,Sheet2!B$3:B$25)=1,G563=0),0,AW563-AO563*0.2*G563)</f>
        <v>0</v>
      </c>
      <c r="BU563" s="52">
        <f t="shared" si="249"/>
        <v>0</v>
      </c>
      <c r="BV563" s="52">
        <f t="shared" si="250"/>
        <v>0</v>
      </c>
      <c r="BW563" s="32">
        <f t="shared" si="251"/>
        <v>0</v>
      </c>
    </row>
    <row r="564" spans="1:75">
      <c r="A564" s="110"/>
      <c r="D564" s="110">
        <f t="shared" si="260"/>
        <v>0</v>
      </c>
      <c r="E564" s="32"/>
      <c r="L564" s="32">
        <v>1</v>
      </c>
      <c r="M564" s="32">
        <v>0</v>
      </c>
      <c r="N564" s="32">
        <v>0</v>
      </c>
      <c r="O564" s="32">
        <v>0</v>
      </c>
      <c r="P564" s="32">
        <f t="shared" si="255"/>
        <v>0</v>
      </c>
      <c r="R564" s="111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2">
        <f t="shared" si="234"/>
        <v>0</v>
      </c>
      <c r="T564" s="113">
        <f t="shared" si="252"/>
        <v>0</v>
      </c>
      <c r="V564" s="137">
        <f t="shared" si="233"/>
        <v>0</v>
      </c>
      <c r="W564" s="138">
        <f t="shared" si="235"/>
        <v>0</v>
      </c>
      <c r="X564" s="138">
        <f t="shared" si="256"/>
        <v>0</v>
      </c>
      <c r="Y564" s="138">
        <f t="shared" si="257"/>
        <v>0</v>
      </c>
      <c r="Z564" s="138">
        <f>Y564+LOOKUP(V564,Sheet2!A$3:A$24,Sheet2!J$3:J$24)</f>
        <v>0</v>
      </c>
      <c r="AA564" s="138">
        <f t="shared" si="236"/>
        <v>0</v>
      </c>
      <c r="AB564" s="138">
        <f t="shared" si="258"/>
        <v>0</v>
      </c>
      <c r="AC564" s="138">
        <f t="shared" si="259"/>
        <v>0</v>
      </c>
      <c r="AD564" s="138">
        <f>AC564+LOOKUP(V564,Sheet2!A$3:A$24,Sheet2!J$3:J$24)</f>
        <v>0</v>
      </c>
      <c r="AE564" s="138">
        <f t="shared" si="237"/>
        <v>0</v>
      </c>
      <c r="AF564" s="138">
        <f t="shared" si="238"/>
        <v>0</v>
      </c>
      <c r="AG564" s="137">
        <f>LOOKUP(V564,Sheet2!A$3:A$24,Sheet2!K$3:K$24)</f>
        <v>0</v>
      </c>
      <c r="AH564" s="143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37">
        <f>LOOKUP(R564,Sheet3!A$2:A$7,Sheet3!D$2:D$7)</f>
        <v>0</v>
      </c>
      <c r="AJ564" s="137">
        <f t="shared" si="253"/>
        <v>0</v>
      </c>
      <c r="AK564" s="137">
        <f t="shared" si="254"/>
        <v>0</v>
      </c>
      <c r="AL564" s="138">
        <f t="shared" si="239"/>
        <v>0</v>
      </c>
      <c r="AM564" s="138">
        <f t="shared" si="240"/>
        <v>0</v>
      </c>
      <c r="AN564" s="138">
        <f t="shared" si="241"/>
        <v>0</v>
      </c>
      <c r="AO564" s="138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15"/>
      <c r="AQ564" s="152">
        <f t="shared" si="242"/>
        <v>0</v>
      </c>
      <c r="AR564" s="153">
        <f>LOOKUP(S564,Sheet3!F$2:F$9,Sheet3!G$2:G$9)*(AN564-AJ564)*(AN564-AJ564)/2*G564*IF(L564=1,2,IF(L564=2,1,0))</f>
        <v>0</v>
      </c>
      <c r="AS564" s="153">
        <f>LOOKUP(R564,Sheet3!A$2:A$6,Sheet3!B$2:B$6)*AO564*G564</f>
        <v>0</v>
      </c>
      <c r="AT564" s="153">
        <f>LOOKUP(R564,Sheet3!A$2:A$6,Sheet3!C$2:C$6)*AO564*G564</f>
        <v>0</v>
      </c>
      <c r="AU564" s="154">
        <f>IF(AND(AE564&gt;3.5,AF564&gt;3.5),LOOKUP(Sheet1!V564,Sheet2!A$3:A$24,Sheet2!U$3:U$24),LOOKUP(V564,Sheet2!A$3:A$24,Sheet2!T$3:T$24))*G564</f>
        <v>0</v>
      </c>
      <c r="AV564" s="154">
        <f>IF(AND(AE564&gt;3.5,AF564&gt;3.5),LOOKUP(Sheet1!V564,Sheet2!A$3:A$24,Sheet2!W$3:W$24),LOOKUP(V564,Sheet2!A$3:A$24,Sheet2!V$3:V$24))*G564</f>
        <v>0</v>
      </c>
      <c r="AW564" s="153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3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3">
        <f>LOOKUP(S564,Sheet3!F$2:F$9,Sheet3!G$2:G$9)*MIN((((Z564-Y564)+(AD564-AC564))/2+AH564+LOOKUP(V564,Sheet2!A$3:A$24,Sheet2!K$3:K$24)),AN564-AK564)^2/2*G564*IF(L564=1,2,IF(L564=2,1,0))</f>
        <v>0</v>
      </c>
      <c r="AZ564" s="153">
        <f>IF(G564=0,0,MAX(0,SUM(AQ564:AR564)-SUM(AS564:AY564)-BA564-LOOKUP(V564,Sheet2!A$3:A$24,Sheet2!Y$3:Y$24)*G564))</f>
        <v>0</v>
      </c>
      <c r="BA564" s="154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58">
        <f>IF(S564="A",LOOKUP(S564,Sheet3!F$2:F$9,Sheet3!H$2:H$9)*(AN564+AJ564+0.5)*G564*IF(L564=1,2,IF(L564=2,1,0)),0)</f>
        <v>0</v>
      </c>
      <c r="BC564" s="159">
        <f t="shared" si="243"/>
        <v>0</v>
      </c>
      <c r="BD564" s="123">
        <f>LOOKUP($S564,Sheet3!$F$2:$F$9,Sheet3!I$2:I$9)*$G564*IF($L564=1,2,IF($L564=2,1,0))</f>
        <v>0</v>
      </c>
      <c r="BE564" s="123">
        <f>LOOKUP($S564,Sheet3!$F$2:$F$9,Sheet3!J$2:J$9)*$G564*IF($L564=1,2,IF($L564=2,1,0))</f>
        <v>0</v>
      </c>
      <c r="BF564" s="123">
        <f>LOOKUP($S564,Sheet3!$F$2:$F$9,Sheet3!K$2:K$9)*$G564*IF($L564=1,2,IF($L564=2,1,0))</f>
        <v>0</v>
      </c>
      <c r="BG564" s="123">
        <f>LOOKUP($S564,Sheet3!$F$2:$F$9,Sheet3!L$2:L$9)*$G564*IF($L564=1,2,IF($L564=2,1,0))</f>
        <v>0</v>
      </c>
      <c r="BH564" s="122">
        <f>LOOKUP($S564,Sheet3!$F$2:$F$9,Sheet3!M$2:M$9)*$G564*IF($L564=1,2,IF($L564=2,1,0))*2</f>
        <v>0</v>
      </c>
      <c r="BI564" s="122">
        <f>(AO564-Sheet3!$Q$4*IF($L564=1,2,IF($L564=2,1,0)))*LOOKUP(S564,Sheet3!F$2:F$9,Sheet3!M$2:M$9)*ROUNDUP(G564/Sheet3!$Q$7,0)</f>
        <v>0</v>
      </c>
      <c r="BJ564" s="122">
        <f>IF(S564="E",LOOKUP(Sheet3!$G$7,Sheet3!$A$18:$A$21,Sheet3!$B$18:$B$21),0)*G564*AN564*2</f>
        <v>0</v>
      </c>
      <c r="BK564" s="122">
        <f>IF(S564="E",LOOKUP(Sheet3!$G$7,Sheet3!$A$18:$A$21,Sheet3!$C$18:$C$21),0)*G564*AN564*2/1000</f>
        <v>0</v>
      </c>
      <c r="BL564" s="122">
        <f>IF(S564="E",LOOKUP(Sheet3!$G$7,Sheet3!$A$18:$A$21,Sheet3!$D$18:$D$21),0)*G564*AN564*2/1000</f>
        <v>0</v>
      </c>
      <c r="BN564" s="124">
        <f t="shared" si="244"/>
        <v>0</v>
      </c>
      <c r="BO564" s="124">
        <f t="shared" si="245"/>
        <v>0</v>
      </c>
      <c r="BP564" s="115"/>
      <c r="BQ564" s="56">
        <f t="shared" si="246"/>
        <v>0</v>
      </c>
      <c r="BR564" s="52">
        <f t="shared" si="247"/>
        <v>0</v>
      </c>
      <c r="BS564" s="52">
        <f t="shared" si="248"/>
        <v>0</v>
      </c>
      <c r="BT564" s="52">
        <f>IF(OR(LOOKUP(V564,Sheet2!A$3:A$25,Sheet2!B$3:B$25)=1,G564=0),0,AW564-AO564*0.2*G564)</f>
        <v>0</v>
      </c>
      <c r="BU564" s="52">
        <f t="shared" si="249"/>
        <v>0</v>
      </c>
      <c r="BV564" s="52">
        <f t="shared" si="250"/>
        <v>0</v>
      </c>
      <c r="BW564" s="32">
        <f t="shared" si="251"/>
        <v>0</v>
      </c>
    </row>
    <row r="565" spans="1:75">
      <c r="A565" s="110"/>
      <c r="D565" s="110">
        <f t="shared" si="260"/>
        <v>0</v>
      </c>
      <c r="E565" s="32"/>
      <c r="L565" s="32">
        <v>1</v>
      </c>
      <c r="M565" s="32">
        <v>0</v>
      </c>
      <c r="N565" s="32">
        <v>0</v>
      </c>
      <c r="O565" s="32">
        <v>0</v>
      </c>
      <c r="P565" s="32">
        <f t="shared" si="255"/>
        <v>0</v>
      </c>
      <c r="R565" s="111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2">
        <f t="shared" si="234"/>
        <v>0</v>
      </c>
      <c r="T565" s="113">
        <f t="shared" si="252"/>
        <v>0</v>
      </c>
      <c r="V565" s="137">
        <f t="shared" si="233"/>
        <v>0</v>
      </c>
      <c r="W565" s="138">
        <f t="shared" si="235"/>
        <v>0</v>
      </c>
      <c r="X565" s="138">
        <f t="shared" si="256"/>
        <v>0</v>
      </c>
      <c r="Y565" s="138">
        <f t="shared" si="257"/>
        <v>0</v>
      </c>
      <c r="Z565" s="138">
        <f>Y565+LOOKUP(V565,Sheet2!A$3:A$24,Sheet2!J$3:J$24)</f>
        <v>0</v>
      </c>
      <c r="AA565" s="138">
        <f t="shared" si="236"/>
        <v>0</v>
      </c>
      <c r="AB565" s="138">
        <f t="shared" si="258"/>
        <v>0</v>
      </c>
      <c r="AC565" s="138">
        <f t="shared" si="259"/>
        <v>0</v>
      </c>
      <c r="AD565" s="138">
        <f>AC565+LOOKUP(V565,Sheet2!A$3:A$24,Sheet2!J$3:J$24)</f>
        <v>0</v>
      </c>
      <c r="AE565" s="138">
        <f t="shared" si="237"/>
        <v>0</v>
      </c>
      <c r="AF565" s="138">
        <f t="shared" si="238"/>
        <v>0</v>
      </c>
      <c r="AG565" s="137">
        <f>LOOKUP(V565,Sheet2!A$3:A$24,Sheet2!K$3:K$24)</f>
        <v>0</v>
      </c>
      <c r="AH565" s="143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37">
        <f>LOOKUP(R565,Sheet3!A$2:A$7,Sheet3!D$2:D$7)</f>
        <v>0</v>
      </c>
      <c r="AJ565" s="137">
        <f t="shared" si="253"/>
        <v>0</v>
      </c>
      <c r="AK565" s="137">
        <f t="shared" si="254"/>
        <v>0</v>
      </c>
      <c r="AL565" s="138">
        <f t="shared" si="239"/>
        <v>0</v>
      </c>
      <c r="AM565" s="138">
        <f t="shared" si="240"/>
        <v>0</v>
      </c>
      <c r="AN565" s="138">
        <f t="shared" si="241"/>
        <v>0</v>
      </c>
      <c r="AO565" s="138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15"/>
      <c r="AQ565" s="152">
        <f t="shared" si="242"/>
        <v>0</v>
      </c>
      <c r="AR565" s="153">
        <f>LOOKUP(S565,Sheet3!F$2:F$9,Sheet3!G$2:G$9)*(AN565-AJ565)*(AN565-AJ565)/2*G565*IF(L565=1,2,IF(L565=2,1,0))</f>
        <v>0</v>
      </c>
      <c r="AS565" s="153">
        <f>LOOKUP(R565,Sheet3!A$2:A$6,Sheet3!B$2:B$6)*AO565*G565</f>
        <v>0</v>
      </c>
      <c r="AT565" s="153">
        <f>LOOKUP(R565,Sheet3!A$2:A$6,Sheet3!C$2:C$6)*AO565*G565</f>
        <v>0</v>
      </c>
      <c r="AU565" s="154">
        <f>IF(AND(AE565&gt;3.5,AF565&gt;3.5),LOOKUP(Sheet1!V565,Sheet2!A$3:A$24,Sheet2!U$3:U$24),LOOKUP(V565,Sheet2!A$3:A$24,Sheet2!T$3:T$24))*G565</f>
        <v>0</v>
      </c>
      <c r="AV565" s="154">
        <f>IF(AND(AE565&gt;3.5,AF565&gt;3.5),LOOKUP(Sheet1!V565,Sheet2!A$3:A$24,Sheet2!W$3:W$24),LOOKUP(V565,Sheet2!A$3:A$24,Sheet2!V$3:V$24))*G565</f>
        <v>0</v>
      </c>
      <c r="AW565" s="153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3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3">
        <f>LOOKUP(S565,Sheet3!F$2:F$9,Sheet3!G$2:G$9)*MIN((((Z565-Y565)+(AD565-AC565))/2+AH565+LOOKUP(V565,Sheet2!A$3:A$24,Sheet2!K$3:K$24)),AN565-AK565)^2/2*G565*IF(L565=1,2,IF(L565=2,1,0))</f>
        <v>0</v>
      </c>
      <c r="AZ565" s="153">
        <f>IF(G565=0,0,MAX(0,SUM(AQ565:AR565)-SUM(AS565:AY565)-BA565-LOOKUP(V565,Sheet2!A$3:A$24,Sheet2!Y$3:Y$24)*G565))</f>
        <v>0</v>
      </c>
      <c r="BA565" s="154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58">
        <f>IF(S565="A",LOOKUP(S565,Sheet3!F$2:F$9,Sheet3!H$2:H$9)*(AN565+AJ565+0.5)*G565*IF(L565=1,2,IF(L565=2,1,0)),0)</f>
        <v>0</v>
      </c>
      <c r="BC565" s="159">
        <f t="shared" si="243"/>
        <v>0</v>
      </c>
      <c r="BD565" s="123">
        <f>LOOKUP($S565,Sheet3!$F$2:$F$9,Sheet3!I$2:I$9)*$G565*IF($L565=1,2,IF($L565=2,1,0))</f>
        <v>0</v>
      </c>
      <c r="BE565" s="123">
        <f>LOOKUP($S565,Sheet3!$F$2:$F$9,Sheet3!J$2:J$9)*$G565*IF($L565=1,2,IF($L565=2,1,0))</f>
        <v>0</v>
      </c>
      <c r="BF565" s="123">
        <f>LOOKUP($S565,Sheet3!$F$2:$F$9,Sheet3!K$2:K$9)*$G565*IF($L565=1,2,IF($L565=2,1,0))</f>
        <v>0</v>
      </c>
      <c r="BG565" s="123">
        <f>LOOKUP($S565,Sheet3!$F$2:$F$9,Sheet3!L$2:L$9)*$G565*IF($L565=1,2,IF($L565=2,1,0))</f>
        <v>0</v>
      </c>
      <c r="BH565" s="122">
        <f>LOOKUP($S565,Sheet3!$F$2:$F$9,Sheet3!M$2:M$9)*$G565*IF($L565=1,2,IF($L565=2,1,0))*2</f>
        <v>0</v>
      </c>
      <c r="BI565" s="122">
        <f>(AO565-Sheet3!$Q$4*IF($L565=1,2,IF($L565=2,1,0)))*LOOKUP(S565,Sheet3!F$2:F$9,Sheet3!M$2:M$9)*ROUNDUP(G565/Sheet3!$Q$7,0)</f>
        <v>0</v>
      </c>
      <c r="BJ565" s="122">
        <f>IF(S565="E",LOOKUP(Sheet3!$G$7,Sheet3!$A$18:$A$21,Sheet3!$B$18:$B$21),0)*G565*AN565*2</f>
        <v>0</v>
      </c>
      <c r="BK565" s="122">
        <f>IF(S565="E",LOOKUP(Sheet3!$G$7,Sheet3!$A$18:$A$21,Sheet3!$C$18:$C$21),0)*G565*AN565*2/1000</f>
        <v>0</v>
      </c>
      <c r="BL565" s="122">
        <f>IF(S565="E",LOOKUP(Sheet3!$G$7,Sheet3!$A$18:$A$21,Sheet3!$D$18:$D$21),0)*G565*AN565*2/1000</f>
        <v>0</v>
      </c>
      <c r="BN565" s="124">
        <f t="shared" si="244"/>
        <v>0</v>
      </c>
      <c r="BO565" s="124">
        <f t="shared" si="245"/>
        <v>0</v>
      </c>
      <c r="BP565" s="115"/>
      <c r="BQ565" s="56">
        <f t="shared" si="246"/>
        <v>0</v>
      </c>
      <c r="BR565" s="52">
        <f t="shared" si="247"/>
        <v>0</v>
      </c>
      <c r="BS565" s="52">
        <f t="shared" si="248"/>
        <v>0</v>
      </c>
      <c r="BT565" s="52">
        <f>IF(OR(LOOKUP(V565,Sheet2!A$3:A$25,Sheet2!B$3:B$25)=1,G565=0),0,AW565-AO565*0.2*G565)</f>
        <v>0</v>
      </c>
      <c r="BU565" s="52">
        <f t="shared" si="249"/>
        <v>0</v>
      </c>
      <c r="BV565" s="52">
        <f t="shared" si="250"/>
        <v>0</v>
      </c>
      <c r="BW565" s="32">
        <f t="shared" si="251"/>
        <v>0</v>
      </c>
    </row>
    <row r="566" spans="1:75">
      <c r="A566" s="110"/>
      <c r="D566" s="110">
        <f t="shared" si="260"/>
        <v>0</v>
      </c>
      <c r="E566" s="32"/>
      <c r="L566" s="32">
        <v>1</v>
      </c>
      <c r="M566" s="32">
        <v>0</v>
      </c>
      <c r="N566" s="32">
        <v>0</v>
      </c>
      <c r="O566" s="32">
        <v>0</v>
      </c>
      <c r="P566" s="32">
        <f t="shared" si="255"/>
        <v>0</v>
      </c>
      <c r="R566" s="111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2">
        <f t="shared" si="234"/>
        <v>0</v>
      </c>
      <c r="T566" s="113">
        <f t="shared" si="252"/>
        <v>0</v>
      </c>
      <c r="V566" s="137">
        <f t="shared" si="233"/>
        <v>0</v>
      </c>
      <c r="W566" s="138">
        <f t="shared" si="235"/>
        <v>0</v>
      </c>
      <c r="X566" s="138">
        <f t="shared" si="256"/>
        <v>0</v>
      </c>
      <c r="Y566" s="138">
        <f t="shared" si="257"/>
        <v>0</v>
      </c>
      <c r="Z566" s="138">
        <f>Y566+LOOKUP(V566,Sheet2!A$3:A$24,Sheet2!J$3:J$24)</f>
        <v>0</v>
      </c>
      <c r="AA566" s="138">
        <f t="shared" si="236"/>
        <v>0</v>
      </c>
      <c r="AB566" s="138">
        <f t="shared" si="258"/>
        <v>0</v>
      </c>
      <c r="AC566" s="138">
        <f t="shared" si="259"/>
        <v>0</v>
      </c>
      <c r="AD566" s="138">
        <f>AC566+LOOKUP(V566,Sheet2!A$3:A$24,Sheet2!J$3:J$24)</f>
        <v>0</v>
      </c>
      <c r="AE566" s="138">
        <f t="shared" si="237"/>
        <v>0</v>
      </c>
      <c r="AF566" s="138">
        <f t="shared" si="238"/>
        <v>0</v>
      </c>
      <c r="AG566" s="137">
        <f>LOOKUP(V566,Sheet2!A$3:A$24,Sheet2!K$3:K$24)</f>
        <v>0</v>
      </c>
      <c r="AH566" s="143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37">
        <f>LOOKUP(R566,Sheet3!A$2:A$7,Sheet3!D$2:D$7)</f>
        <v>0</v>
      </c>
      <c r="AJ566" s="137">
        <f t="shared" si="253"/>
        <v>0</v>
      </c>
      <c r="AK566" s="137">
        <f t="shared" si="254"/>
        <v>0</v>
      </c>
      <c r="AL566" s="138">
        <f t="shared" si="239"/>
        <v>0</v>
      </c>
      <c r="AM566" s="138">
        <f t="shared" si="240"/>
        <v>0</v>
      </c>
      <c r="AN566" s="138">
        <f t="shared" si="241"/>
        <v>0</v>
      </c>
      <c r="AO566" s="138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15"/>
      <c r="AQ566" s="152">
        <f t="shared" si="242"/>
        <v>0</v>
      </c>
      <c r="AR566" s="153">
        <f>LOOKUP(S566,Sheet3!F$2:F$9,Sheet3!G$2:G$9)*(AN566-AJ566)*(AN566-AJ566)/2*G566*IF(L566=1,2,IF(L566=2,1,0))</f>
        <v>0</v>
      </c>
      <c r="AS566" s="153">
        <f>LOOKUP(R566,Sheet3!A$2:A$6,Sheet3!B$2:B$6)*AO566*G566</f>
        <v>0</v>
      </c>
      <c r="AT566" s="153">
        <f>LOOKUP(R566,Sheet3!A$2:A$6,Sheet3!C$2:C$6)*AO566*G566</f>
        <v>0</v>
      </c>
      <c r="AU566" s="154">
        <f>IF(AND(AE566&gt;3.5,AF566&gt;3.5),LOOKUP(Sheet1!V566,Sheet2!A$3:A$24,Sheet2!U$3:U$24),LOOKUP(V566,Sheet2!A$3:A$24,Sheet2!T$3:T$24))*G566</f>
        <v>0</v>
      </c>
      <c r="AV566" s="154">
        <f>IF(AND(AE566&gt;3.5,AF566&gt;3.5),LOOKUP(Sheet1!V566,Sheet2!A$3:A$24,Sheet2!W$3:W$24),LOOKUP(V566,Sheet2!A$3:A$24,Sheet2!V$3:V$24))*G566</f>
        <v>0</v>
      </c>
      <c r="AW566" s="153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3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3">
        <f>LOOKUP(S566,Sheet3!F$2:F$9,Sheet3!G$2:G$9)*MIN((((Z566-Y566)+(AD566-AC566))/2+AH566+LOOKUP(V566,Sheet2!A$3:A$24,Sheet2!K$3:K$24)),AN566-AK566)^2/2*G566*IF(L566=1,2,IF(L566=2,1,0))</f>
        <v>0</v>
      </c>
      <c r="AZ566" s="153">
        <f>IF(G566=0,0,MAX(0,SUM(AQ566:AR566)-SUM(AS566:AY566)-BA566-LOOKUP(V566,Sheet2!A$3:A$24,Sheet2!Y$3:Y$24)*G566))</f>
        <v>0</v>
      </c>
      <c r="BA566" s="154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58">
        <f>IF(S566="A",LOOKUP(S566,Sheet3!F$2:F$9,Sheet3!H$2:H$9)*(AN566+AJ566+0.5)*G566*IF(L566=1,2,IF(L566=2,1,0)),0)</f>
        <v>0</v>
      </c>
      <c r="BC566" s="159">
        <f t="shared" si="243"/>
        <v>0</v>
      </c>
      <c r="BD566" s="123">
        <f>LOOKUP($S566,Sheet3!$F$2:$F$9,Sheet3!I$2:I$9)*$G566*IF($L566=1,2,IF($L566=2,1,0))</f>
        <v>0</v>
      </c>
      <c r="BE566" s="123">
        <f>LOOKUP($S566,Sheet3!$F$2:$F$9,Sheet3!J$2:J$9)*$G566*IF($L566=1,2,IF($L566=2,1,0))</f>
        <v>0</v>
      </c>
      <c r="BF566" s="123">
        <f>LOOKUP($S566,Sheet3!$F$2:$F$9,Sheet3!K$2:K$9)*$G566*IF($L566=1,2,IF($L566=2,1,0))</f>
        <v>0</v>
      </c>
      <c r="BG566" s="123">
        <f>LOOKUP($S566,Sheet3!$F$2:$F$9,Sheet3!L$2:L$9)*$G566*IF($L566=1,2,IF($L566=2,1,0))</f>
        <v>0</v>
      </c>
      <c r="BH566" s="122">
        <f>LOOKUP($S566,Sheet3!$F$2:$F$9,Sheet3!M$2:M$9)*$G566*IF($L566=1,2,IF($L566=2,1,0))*2</f>
        <v>0</v>
      </c>
      <c r="BI566" s="122">
        <f>(AO566-Sheet3!$Q$4*IF($L566=1,2,IF($L566=2,1,0)))*LOOKUP(S566,Sheet3!F$2:F$9,Sheet3!M$2:M$9)*ROUNDUP(G566/Sheet3!$Q$7,0)</f>
        <v>0</v>
      </c>
      <c r="BJ566" s="122">
        <f>IF(S566="E",LOOKUP(Sheet3!$G$7,Sheet3!$A$18:$A$21,Sheet3!$B$18:$B$21),0)*G566*AN566*2</f>
        <v>0</v>
      </c>
      <c r="BK566" s="122">
        <f>IF(S566="E",LOOKUP(Sheet3!$G$7,Sheet3!$A$18:$A$21,Sheet3!$C$18:$C$21),0)*G566*AN566*2/1000</f>
        <v>0</v>
      </c>
      <c r="BL566" s="122">
        <f>IF(S566="E",LOOKUP(Sheet3!$G$7,Sheet3!$A$18:$A$21,Sheet3!$D$18:$D$21),0)*G566*AN566*2/1000</f>
        <v>0</v>
      </c>
      <c r="BN566" s="124">
        <f t="shared" si="244"/>
        <v>0</v>
      </c>
      <c r="BO566" s="124">
        <f t="shared" si="245"/>
        <v>0</v>
      </c>
      <c r="BP566" s="115"/>
      <c r="BQ566" s="56">
        <f t="shared" si="246"/>
        <v>0</v>
      </c>
      <c r="BR566" s="52">
        <f t="shared" si="247"/>
        <v>0</v>
      </c>
      <c r="BS566" s="52">
        <f t="shared" si="248"/>
        <v>0</v>
      </c>
      <c r="BT566" s="52">
        <f>IF(OR(LOOKUP(V566,Sheet2!A$3:A$25,Sheet2!B$3:B$25)=1,G566=0),0,AW566-AO566*0.2*G566)</f>
        <v>0</v>
      </c>
      <c r="BU566" s="52">
        <f t="shared" si="249"/>
        <v>0</v>
      </c>
      <c r="BV566" s="52">
        <f t="shared" si="250"/>
        <v>0</v>
      </c>
      <c r="BW566" s="32">
        <f t="shared" si="251"/>
        <v>0</v>
      </c>
    </row>
    <row r="567" spans="1:75">
      <c r="A567" s="110"/>
      <c r="D567" s="110">
        <f t="shared" ref="D567:D607" si="261">IF(AND(B567=0,E567=0),0,IF(B567&gt;E567,E567-C567-AJ567,IF(AJ567&gt;(E567-B567),E567-AJ567-C567,B567-C567)))</f>
        <v>0</v>
      </c>
      <c r="E567" s="32"/>
      <c r="L567" s="32">
        <v>1</v>
      </c>
      <c r="M567" s="32">
        <v>0</v>
      </c>
      <c r="N567" s="32">
        <v>0</v>
      </c>
      <c r="O567" s="32">
        <v>0</v>
      </c>
      <c r="P567" s="32">
        <f t="shared" si="255"/>
        <v>0</v>
      </c>
      <c r="R567" s="111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2">
        <f t="shared" si="234"/>
        <v>0</v>
      </c>
      <c r="T567" s="113">
        <f t="shared" si="252"/>
        <v>0</v>
      </c>
      <c r="V567" s="137">
        <f t="shared" si="233"/>
        <v>0</v>
      </c>
      <c r="W567" s="138">
        <f t="shared" si="235"/>
        <v>0</v>
      </c>
      <c r="X567" s="138">
        <f t="shared" si="256"/>
        <v>0</v>
      </c>
      <c r="Y567" s="138">
        <f t="shared" si="257"/>
        <v>0</v>
      </c>
      <c r="Z567" s="138">
        <f>Y567+LOOKUP(V567,Sheet2!A$3:A$24,Sheet2!J$3:J$24)</f>
        <v>0</v>
      </c>
      <c r="AA567" s="138">
        <f t="shared" si="236"/>
        <v>0</v>
      </c>
      <c r="AB567" s="138">
        <f t="shared" si="258"/>
        <v>0</v>
      </c>
      <c r="AC567" s="138">
        <f t="shared" si="259"/>
        <v>0</v>
      </c>
      <c r="AD567" s="138">
        <f>AC567+LOOKUP(V567,Sheet2!A$3:A$24,Sheet2!J$3:J$24)</f>
        <v>0</v>
      </c>
      <c r="AE567" s="138">
        <f t="shared" si="237"/>
        <v>0</v>
      </c>
      <c r="AF567" s="138">
        <f t="shared" si="238"/>
        <v>0</v>
      </c>
      <c r="AG567" s="137">
        <f>LOOKUP(V567,Sheet2!A$3:A$24,Sheet2!K$3:K$24)</f>
        <v>0</v>
      </c>
      <c r="AH567" s="143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37">
        <f>LOOKUP(R567,Sheet3!A$2:A$7,Sheet3!D$2:D$7)</f>
        <v>0</v>
      </c>
      <c r="AJ567" s="137">
        <f t="shared" si="253"/>
        <v>0</v>
      </c>
      <c r="AK567" s="137">
        <f t="shared" si="254"/>
        <v>0</v>
      </c>
      <c r="AL567" s="138">
        <f t="shared" si="239"/>
        <v>0</v>
      </c>
      <c r="AM567" s="138">
        <f t="shared" si="240"/>
        <v>0</v>
      </c>
      <c r="AN567" s="138">
        <f t="shared" si="241"/>
        <v>0</v>
      </c>
      <c r="AO567" s="138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15"/>
      <c r="AQ567" s="152">
        <f t="shared" si="242"/>
        <v>0</v>
      </c>
      <c r="AR567" s="153">
        <f>LOOKUP(S567,Sheet3!F$2:F$9,Sheet3!G$2:G$9)*(AN567-AJ567)*(AN567-AJ567)/2*G567*IF(L567=1,2,IF(L567=2,1,0))</f>
        <v>0</v>
      </c>
      <c r="AS567" s="153">
        <f>LOOKUP(R567,Sheet3!A$2:A$6,Sheet3!B$2:B$6)*AO567*G567</f>
        <v>0</v>
      </c>
      <c r="AT567" s="153">
        <f>LOOKUP(R567,Sheet3!A$2:A$6,Sheet3!C$2:C$6)*AO567*G567</f>
        <v>0</v>
      </c>
      <c r="AU567" s="154">
        <f>IF(AND(AE567&gt;3.5,AF567&gt;3.5),LOOKUP(Sheet1!V567,Sheet2!A$3:A$24,Sheet2!U$3:U$24),LOOKUP(V567,Sheet2!A$3:A$24,Sheet2!T$3:T$24))*G567</f>
        <v>0</v>
      </c>
      <c r="AV567" s="154">
        <f>IF(AND(AE567&gt;3.5,AF567&gt;3.5),LOOKUP(Sheet1!V567,Sheet2!A$3:A$24,Sheet2!W$3:W$24),LOOKUP(V567,Sheet2!A$3:A$24,Sheet2!V$3:V$24))*G567</f>
        <v>0</v>
      </c>
      <c r="AW567" s="153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3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3">
        <f>LOOKUP(S567,Sheet3!F$2:F$9,Sheet3!G$2:G$9)*MIN((((Z567-Y567)+(AD567-AC567))/2+AH567+LOOKUP(V567,Sheet2!A$3:A$24,Sheet2!K$3:K$24)),AN567-AK567)^2/2*G567*IF(L567=1,2,IF(L567=2,1,0))</f>
        <v>0</v>
      </c>
      <c r="AZ567" s="153">
        <f>IF(G567=0,0,MAX(0,SUM(AQ567:AR567)-SUM(AS567:AY567)-BA567-LOOKUP(V567,Sheet2!A$3:A$24,Sheet2!Y$3:Y$24)*G567))</f>
        <v>0</v>
      </c>
      <c r="BA567" s="154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58">
        <f>IF(S567="A",LOOKUP(S567,Sheet3!F$2:F$9,Sheet3!H$2:H$9)*(AN567+AJ567+0.5)*G567*IF(L567=1,2,IF(L567=2,1,0)),0)</f>
        <v>0</v>
      </c>
      <c r="BC567" s="159">
        <f t="shared" si="243"/>
        <v>0</v>
      </c>
      <c r="BD567" s="123">
        <f>LOOKUP($S567,Sheet3!$F$2:$F$9,Sheet3!I$2:I$9)*$G567*IF($L567=1,2,IF($L567=2,1,0))</f>
        <v>0</v>
      </c>
      <c r="BE567" s="123">
        <f>LOOKUP($S567,Sheet3!$F$2:$F$9,Sheet3!J$2:J$9)*$G567*IF($L567=1,2,IF($L567=2,1,0))</f>
        <v>0</v>
      </c>
      <c r="BF567" s="123">
        <f>LOOKUP($S567,Sheet3!$F$2:$F$9,Sheet3!K$2:K$9)*$G567*IF($L567=1,2,IF($L567=2,1,0))</f>
        <v>0</v>
      </c>
      <c r="BG567" s="123">
        <f>LOOKUP($S567,Sheet3!$F$2:$F$9,Sheet3!L$2:L$9)*$G567*IF($L567=1,2,IF($L567=2,1,0))</f>
        <v>0</v>
      </c>
      <c r="BH567" s="122">
        <f>LOOKUP($S567,Sheet3!$F$2:$F$9,Sheet3!M$2:M$9)*$G567*IF($L567=1,2,IF($L567=2,1,0))*2</f>
        <v>0</v>
      </c>
      <c r="BI567" s="122">
        <f>(AO567-Sheet3!$Q$4*IF($L567=1,2,IF($L567=2,1,0)))*LOOKUP(S567,Sheet3!F$2:F$9,Sheet3!M$2:M$9)*ROUNDUP(G567/Sheet3!$Q$7,0)</f>
        <v>0</v>
      </c>
      <c r="BJ567" s="122">
        <f>IF(S567="E",LOOKUP(Sheet3!$G$7,Sheet3!$A$18:$A$21,Sheet3!$B$18:$B$21),0)*G567*AN567*2</f>
        <v>0</v>
      </c>
      <c r="BK567" s="122">
        <f>IF(S567="E",LOOKUP(Sheet3!$G$7,Sheet3!$A$18:$A$21,Sheet3!$C$18:$C$21),0)*G567*AN567*2/1000</f>
        <v>0</v>
      </c>
      <c r="BL567" s="122">
        <f>IF(S567="E",LOOKUP(Sheet3!$G$7,Sheet3!$A$18:$A$21,Sheet3!$D$18:$D$21),0)*G567*AN567*2/1000</f>
        <v>0</v>
      </c>
      <c r="BN567" s="124">
        <f t="shared" si="244"/>
        <v>0</v>
      </c>
      <c r="BO567" s="124">
        <f t="shared" si="245"/>
        <v>0</v>
      </c>
      <c r="BP567" s="115"/>
      <c r="BQ567" s="56">
        <f t="shared" si="246"/>
        <v>0</v>
      </c>
      <c r="BR567" s="52">
        <f t="shared" si="247"/>
        <v>0</v>
      </c>
      <c r="BS567" s="52">
        <f t="shared" si="248"/>
        <v>0</v>
      </c>
      <c r="BT567" s="52">
        <f>IF(OR(LOOKUP(V567,Sheet2!A$3:A$25,Sheet2!B$3:B$25)=1,G567=0),0,AW567-AO567*0.2*G567)</f>
        <v>0</v>
      </c>
      <c r="BU567" s="52">
        <f t="shared" si="249"/>
        <v>0</v>
      </c>
      <c r="BV567" s="52">
        <f t="shared" si="250"/>
        <v>0</v>
      </c>
      <c r="BW567" s="32">
        <f t="shared" si="251"/>
        <v>0</v>
      </c>
    </row>
    <row r="568" spans="1:75">
      <c r="A568" s="110"/>
      <c r="D568" s="110">
        <f t="shared" si="261"/>
        <v>0</v>
      </c>
      <c r="E568" s="32"/>
      <c r="L568" s="32">
        <v>1</v>
      </c>
      <c r="M568" s="32">
        <v>0</v>
      </c>
      <c r="N568" s="32">
        <v>0</v>
      </c>
      <c r="O568" s="32">
        <v>0</v>
      </c>
      <c r="P568" s="32">
        <f t="shared" si="255"/>
        <v>0</v>
      </c>
      <c r="R568" s="111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2">
        <f t="shared" si="234"/>
        <v>0</v>
      </c>
      <c r="T568" s="113">
        <f t="shared" si="252"/>
        <v>0</v>
      </c>
      <c r="V568" s="137">
        <f t="shared" si="233"/>
        <v>0</v>
      </c>
      <c r="W568" s="138">
        <f t="shared" si="235"/>
        <v>0</v>
      </c>
      <c r="X568" s="138">
        <f t="shared" si="256"/>
        <v>0</v>
      </c>
      <c r="Y568" s="138">
        <f t="shared" si="257"/>
        <v>0</v>
      </c>
      <c r="Z568" s="138">
        <f>Y568+LOOKUP(V568,Sheet2!A$3:A$24,Sheet2!J$3:J$24)</f>
        <v>0</v>
      </c>
      <c r="AA568" s="138">
        <f t="shared" si="236"/>
        <v>0</v>
      </c>
      <c r="AB568" s="138">
        <f t="shared" si="258"/>
        <v>0</v>
      </c>
      <c r="AC568" s="138">
        <f t="shared" si="259"/>
        <v>0</v>
      </c>
      <c r="AD568" s="138">
        <f>AC568+LOOKUP(V568,Sheet2!A$3:A$24,Sheet2!J$3:J$24)</f>
        <v>0</v>
      </c>
      <c r="AE568" s="138">
        <f t="shared" si="237"/>
        <v>0</v>
      </c>
      <c r="AF568" s="138">
        <f t="shared" si="238"/>
        <v>0</v>
      </c>
      <c r="AG568" s="137">
        <f>LOOKUP(V568,Sheet2!A$3:A$24,Sheet2!K$3:K$24)</f>
        <v>0</v>
      </c>
      <c r="AH568" s="143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37">
        <f>LOOKUP(R568,Sheet3!A$2:A$7,Sheet3!D$2:D$7)</f>
        <v>0</v>
      </c>
      <c r="AJ568" s="137">
        <f t="shared" si="253"/>
        <v>0</v>
      </c>
      <c r="AK568" s="137">
        <f t="shared" si="254"/>
        <v>0</v>
      </c>
      <c r="AL568" s="138">
        <f t="shared" si="239"/>
        <v>0</v>
      </c>
      <c r="AM568" s="138">
        <f t="shared" si="240"/>
        <v>0</v>
      </c>
      <c r="AN568" s="138">
        <f t="shared" si="241"/>
        <v>0</v>
      </c>
      <c r="AO568" s="138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15"/>
      <c r="AQ568" s="152">
        <f t="shared" si="242"/>
        <v>0</v>
      </c>
      <c r="AR568" s="153">
        <f>LOOKUP(S568,Sheet3!F$2:F$9,Sheet3!G$2:G$9)*(AN568-AJ568)*(AN568-AJ568)/2*G568*IF(L568=1,2,IF(L568=2,1,0))</f>
        <v>0</v>
      </c>
      <c r="AS568" s="153">
        <f>LOOKUP(R568,Sheet3!A$2:A$6,Sheet3!B$2:B$6)*AO568*G568</f>
        <v>0</v>
      </c>
      <c r="AT568" s="153">
        <f>LOOKUP(R568,Sheet3!A$2:A$6,Sheet3!C$2:C$6)*AO568*G568</f>
        <v>0</v>
      </c>
      <c r="AU568" s="154">
        <f>IF(AND(AE568&gt;3.5,AF568&gt;3.5),LOOKUP(Sheet1!V568,Sheet2!A$3:A$24,Sheet2!U$3:U$24),LOOKUP(V568,Sheet2!A$3:A$24,Sheet2!T$3:T$24))*G568</f>
        <v>0</v>
      </c>
      <c r="AV568" s="154">
        <f>IF(AND(AE568&gt;3.5,AF568&gt;3.5),LOOKUP(Sheet1!V568,Sheet2!A$3:A$24,Sheet2!W$3:W$24),LOOKUP(V568,Sheet2!A$3:A$24,Sheet2!V$3:V$24))*G568</f>
        <v>0</v>
      </c>
      <c r="AW568" s="153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3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3">
        <f>LOOKUP(S568,Sheet3!F$2:F$9,Sheet3!G$2:G$9)*MIN((((Z568-Y568)+(AD568-AC568))/2+AH568+LOOKUP(V568,Sheet2!A$3:A$24,Sheet2!K$3:K$24)),AN568-AK568)^2/2*G568*IF(L568=1,2,IF(L568=2,1,0))</f>
        <v>0</v>
      </c>
      <c r="AZ568" s="153">
        <f>IF(G568=0,0,MAX(0,SUM(AQ568:AR568)-SUM(AS568:AY568)-BA568-LOOKUP(V568,Sheet2!A$3:A$24,Sheet2!Y$3:Y$24)*G568))</f>
        <v>0</v>
      </c>
      <c r="BA568" s="154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58">
        <f>IF(S568="A",LOOKUP(S568,Sheet3!F$2:F$9,Sheet3!H$2:H$9)*(AN568+AJ568+0.5)*G568*IF(L568=1,2,IF(L568=2,1,0)),0)</f>
        <v>0</v>
      </c>
      <c r="BC568" s="159">
        <f t="shared" si="243"/>
        <v>0</v>
      </c>
      <c r="BD568" s="123">
        <f>LOOKUP($S568,Sheet3!$F$2:$F$9,Sheet3!I$2:I$9)*$G568*IF($L568=1,2,IF($L568=2,1,0))</f>
        <v>0</v>
      </c>
      <c r="BE568" s="123">
        <f>LOOKUP($S568,Sheet3!$F$2:$F$9,Sheet3!J$2:J$9)*$G568*IF($L568=1,2,IF($L568=2,1,0))</f>
        <v>0</v>
      </c>
      <c r="BF568" s="123">
        <f>LOOKUP($S568,Sheet3!$F$2:$F$9,Sheet3!K$2:K$9)*$G568*IF($L568=1,2,IF($L568=2,1,0))</f>
        <v>0</v>
      </c>
      <c r="BG568" s="123">
        <f>LOOKUP($S568,Sheet3!$F$2:$F$9,Sheet3!L$2:L$9)*$G568*IF($L568=1,2,IF($L568=2,1,0))</f>
        <v>0</v>
      </c>
      <c r="BH568" s="122">
        <f>LOOKUP($S568,Sheet3!$F$2:$F$9,Sheet3!M$2:M$9)*$G568*IF($L568=1,2,IF($L568=2,1,0))*2</f>
        <v>0</v>
      </c>
      <c r="BI568" s="122">
        <f>(AO568-Sheet3!$Q$4*IF($L568=1,2,IF($L568=2,1,0)))*LOOKUP(S568,Sheet3!F$2:F$9,Sheet3!M$2:M$9)*ROUNDUP(G568/Sheet3!$Q$7,0)</f>
        <v>0</v>
      </c>
      <c r="BJ568" s="122">
        <f>IF(S568="E",LOOKUP(Sheet3!$G$7,Sheet3!$A$18:$A$21,Sheet3!$B$18:$B$21),0)*G568*AN568*2</f>
        <v>0</v>
      </c>
      <c r="BK568" s="122">
        <f>IF(S568="E",LOOKUP(Sheet3!$G$7,Sheet3!$A$18:$A$21,Sheet3!$C$18:$C$21),0)*G568*AN568*2/1000</f>
        <v>0</v>
      </c>
      <c r="BL568" s="122">
        <f>IF(S568="E",LOOKUP(Sheet3!$G$7,Sheet3!$A$18:$A$21,Sheet3!$D$18:$D$21),0)*G568*AN568*2/1000</f>
        <v>0</v>
      </c>
      <c r="BN568" s="124">
        <f t="shared" si="244"/>
        <v>0</v>
      </c>
      <c r="BO568" s="124">
        <f t="shared" si="245"/>
        <v>0</v>
      </c>
      <c r="BP568" s="115"/>
      <c r="BQ568" s="56">
        <f t="shared" si="246"/>
        <v>0</v>
      </c>
      <c r="BR568" s="52">
        <f t="shared" si="247"/>
        <v>0</v>
      </c>
      <c r="BS568" s="52">
        <f t="shared" si="248"/>
        <v>0</v>
      </c>
      <c r="BT568" s="52">
        <f>IF(OR(LOOKUP(V568,Sheet2!A$3:A$25,Sheet2!B$3:B$25)=1,G568=0),0,AW568-AO568*0.2*G568)</f>
        <v>0</v>
      </c>
      <c r="BU568" s="52">
        <f t="shared" si="249"/>
        <v>0</v>
      </c>
      <c r="BV568" s="52">
        <f t="shared" si="250"/>
        <v>0</v>
      </c>
      <c r="BW568" s="32">
        <f t="shared" si="251"/>
        <v>0</v>
      </c>
    </row>
    <row r="569" spans="1:75">
      <c r="A569" s="110"/>
      <c r="D569" s="110">
        <f t="shared" si="261"/>
        <v>0</v>
      </c>
      <c r="E569" s="32"/>
      <c r="L569" s="32">
        <v>1</v>
      </c>
      <c r="M569" s="32">
        <v>0</v>
      </c>
      <c r="N569" s="32">
        <v>0</v>
      </c>
      <c r="O569" s="32">
        <v>0</v>
      </c>
      <c r="P569" s="32">
        <f t="shared" si="255"/>
        <v>0</v>
      </c>
      <c r="R569" s="111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2">
        <f t="shared" si="234"/>
        <v>0</v>
      </c>
      <c r="T569" s="113">
        <f t="shared" si="252"/>
        <v>0</v>
      </c>
      <c r="V569" s="137">
        <f t="shared" si="233"/>
        <v>0</v>
      </c>
      <c r="W569" s="138">
        <f t="shared" si="235"/>
        <v>0</v>
      </c>
      <c r="X569" s="138">
        <f t="shared" si="256"/>
        <v>0</v>
      </c>
      <c r="Y569" s="138">
        <f t="shared" si="257"/>
        <v>0</v>
      </c>
      <c r="Z569" s="138">
        <f>Y569+LOOKUP(V569,Sheet2!A$3:A$24,Sheet2!J$3:J$24)</f>
        <v>0</v>
      </c>
      <c r="AA569" s="138">
        <f t="shared" si="236"/>
        <v>0</v>
      </c>
      <c r="AB569" s="138">
        <f t="shared" si="258"/>
        <v>0</v>
      </c>
      <c r="AC569" s="138">
        <f t="shared" si="259"/>
        <v>0</v>
      </c>
      <c r="AD569" s="138">
        <f>AC569+LOOKUP(V569,Sheet2!A$3:A$24,Sheet2!J$3:J$24)</f>
        <v>0</v>
      </c>
      <c r="AE569" s="138">
        <f t="shared" si="237"/>
        <v>0</v>
      </c>
      <c r="AF569" s="138">
        <f t="shared" si="238"/>
        <v>0</v>
      </c>
      <c r="AG569" s="137">
        <f>LOOKUP(V569,Sheet2!A$3:A$24,Sheet2!K$3:K$24)</f>
        <v>0</v>
      </c>
      <c r="AH569" s="143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37">
        <f>LOOKUP(R569,Sheet3!A$2:A$7,Sheet3!D$2:D$7)</f>
        <v>0</v>
      </c>
      <c r="AJ569" s="137">
        <f t="shared" si="253"/>
        <v>0</v>
      </c>
      <c r="AK569" s="137">
        <f t="shared" si="254"/>
        <v>0</v>
      </c>
      <c r="AL569" s="138">
        <f t="shared" si="239"/>
        <v>0</v>
      </c>
      <c r="AM569" s="138">
        <f t="shared" si="240"/>
        <v>0</v>
      </c>
      <c r="AN569" s="138">
        <f t="shared" si="241"/>
        <v>0</v>
      </c>
      <c r="AO569" s="138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15"/>
      <c r="AQ569" s="152">
        <f t="shared" si="242"/>
        <v>0</v>
      </c>
      <c r="AR569" s="153">
        <f>LOOKUP(S569,Sheet3!F$2:F$9,Sheet3!G$2:G$9)*(AN569-AJ569)*(AN569-AJ569)/2*G569*IF(L569=1,2,IF(L569=2,1,0))</f>
        <v>0</v>
      </c>
      <c r="AS569" s="153">
        <f>LOOKUP(R569,Sheet3!A$2:A$6,Sheet3!B$2:B$6)*AO569*G569</f>
        <v>0</v>
      </c>
      <c r="AT569" s="153">
        <f>LOOKUP(R569,Sheet3!A$2:A$6,Sheet3!C$2:C$6)*AO569*G569</f>
        <v>0</v>
      </c>
      <c r="AU569" s="154">
        <f>IF(AND(AE569&gt;3.5,AF569&gt;3.5),LOOKUP(Sheet1!V569,Sheet2!A$3:A$24,Sheet2!U$3:U$24),LOOKUP(V569,Sheet2!A$3:A$24,Sheet2!T$3:T$24))*G569</f>
        <v>0</v>
      </c>
      <c r="AV569" s="154">
        <f>IF(AND(AE569&gt;3.5,AF569&gt;3.5),LOOKUP(Sheet1!V569,Sheet2!A$3:A$24,Sheet2!W$3:W$24),LOOKUP(V569,Sheet2!A$3:A$24,Sheet2!V$3:V$24))*G569</f>
        <v>0</v>
      </c>
      <c r="AW569" s="153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3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3">
        <f>LOOKUP(S569,Sheet3!F$2:F$9,Sheet3!G$2:G$9)*MIN((((Z569-Y569)+(AD569-AC569))/2+AH569+LOOKUP(V569,Sheet2!A$3:A$24,Sheet2!K$3:K$24)),AN569-AK569)^2/2*G569*IF(L569=1,2,IF(L569=2,1,0))</f>
        <v>0</v>
      </c>
      <c r="AZ569" s="153">
        <f>IF(G569=0,0,MAX(0,SUM(AQ569:AR569)-SUM(AS569:AY569)-BA569-LOOKUP(V569,Sheet2!A$3:A$24,Sheet2!Y$3:Y$24)*G569))</f>
        <v>0</v>
      </c>
      <c r="BA569" s="154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58">
        <f>IF(S569="A",LOOKUP(S569,Sheet3!F$2:F$9,Sheet3!H$2:H$9)*(AN569+AJ569+0.5)*G569*IF(L569=1,2,IF(L569=2,1,0)),0)</f>
        <v>0</v>
      </c>
      <c r="BC569" s="159">
        <f t="shared" si="243"/>
        <v>0</v>
      </c>
      <c r="BD569" s="123">
        <f>LOOKUP($S569,Sheet3!$F$2:$F$9,Sheet3!I$2:I$9)*$G569*IF($L569=1,2,IF($L569=2,1,0))</f>
        <v>0</v>
      </c>
      <c r="BE569" s="123">
        <f>LOOKUP($S569,Sheet3!$F$2:$F$9,Sheet3!J$2:J$9)*$G569*IF($L569=1,2,IF($L569=2,1,0))</f>
        <v>0</v>
      </c>
      <c r="BF569" s="123">
        <f>LOOKUP($S569,Sheet3!$F$2:$F$9,Sheet3!K$2:K$9)*$G569*IF($L569=1,2,IF($L569=2,1,0))</f>
        <v>0</v>
      </c>
      <c r="BG569" s="123">
        <f>LOOKUP($S569,Sheet3!$F$2:$F$9,Sheet3!L$2:L$9)*$G569*IF($L569=1,2,IF($L569=2,1,0))</f>
        <v>0</v>
      </c>
      <c r="BH569" s="122">
        <f>LOOKUP($S569,Sheet3!$F$2:$F$9,Sheet3!M$2:M$9)*$G569*IF($L569=1,2,IF($L569=2,1,0))*2</f>
        <v>0</v>
      </c>
      <c r="BI569" s="122">
        <f>(AO569-Sheet3!$Q$4*IF($L569=1,2,IF($L569=2,1,0)))*LOOKUP(S569,Sheet3!F$2:F$9,Sheet3!M$2:M$9)*ROUNDUP(G569/Sheet3!$Q$7,0)</f>
        <v>0</v>
      </c>
      <c r="BJ569" s="122">
        <f>IF(S569="E",LOOKUP(Sheet3!$G$7,Sheet3!$A$18:$A$21,Sheet3!$B$18:$B$21),0)*G569*AN569*2</f>
        <v>0</v>
      </c>
      <c r="BK569" s="122">
        <f>IF(S569="E",LOOKUP(Sheet3!$G$7,Sheet3!$A$18:$A$21,Sheet3!$C$18:$C$21),0)*G569*AN569*2/1000</f>
        <v>0</v>
      </c>
      <c r="BL569" s="122">
        <f>IF(S569="E",LOOKUP(Sheet3!$G$7,Sheet3!$A$18:$A$21,Sheet3!$D$18:$D$21),0)*G569*AN569*2/1000</f>
        <v>0</v>
      </c>
      <c r="BN569" s="124">
        <f t="shared" si="244"/>
        <v>0</v>
      </c>
      <c r="BO569" s="124">
        <f t="shared" si="245"/>
        <v>0</v>
      </c>
      <c r="BP569" s="115"/>
      <c r="BQ569" s="56">
        <f t="shared" si="246"/>
        <v>0</v>
      </c>
      <c r="BR569" s="52">
        <f t="shared" si="247"/>
        <v>0</v>
      </c>
      <c r="BS569" s="52">
        <f t="shared" si="248"/>
        <v>0</v>
      </c>
      <c r="BT569" s="52">
        <f>IF(OR(LOOKUP(V569,Sheet2!A$3:A$25,Sheet2!B$3:B$25)=1,G569=0),0,AW569-AO569*0.2*G569)</f>
        <v>0</v>
      </c>
      <c r="BU569" s="52">
        <f t="shared" si="249"/>
        <v>0</v>
      </c>
      <c r="BV569" s="52">
        <f t="shared" si="250"/>
        <v>0</v>
      </c>
      <c r="BW569" s="32">
        <f t="shared" si="251"/>
        <v>0</v>
      </c>
    </row>
    <row r="570" spans="1:75">
      <c r="A570" s="110"/>
      <c r="D570" s="110">
        <f t="shared" si="261"/>
        <v>0</v>
      </c>
      <c r="E570" s="32"/>
      <c r="L570" s="32">
        <v>1</v>
      </c>
      <c r="M570" s="32">
        <v>0</v>
      </c>
      <c r="N570" s="32">
        <v>0</v>
      </c>
      <c r="O570" s="32">
        <v>0</v>
      </c>
      <c r="P570" s="32">
        <f t="shared" si="255"/>
        <v>0</v>
      </c>
      <c r="R570" s="111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2">
        <f t="shared" si="234"/>
        <v>0</v>
      </c>
      <c r="T570" s="113">
        <f t="shared" si="252"/>
        <v>0</v>
      </c>
      <c r="V570" s="137">
        <f t="shared" si="233"/>
        <v>0</v>
      </c>
      <c r="W570" s="138">
        <f t="shared" si="235"/>
        <v>0</v>
      </c>
      <c r="X570" s="138">
        <f t="shared" si="256"/>
        <v>0</v>
      </c>
      <c r="Y570" s="138">
        <f t="shared" si="257"/>
        <v>0</v>
      </c>
      <c r="Z570" s="138">
        <f>Y570+LOOKUP(V570,Sheet2!A$3:A$24,Sheet2!J$3:J$24)</f>
        <v>0</v>
      </c>
      <c r="AA570" s="138">
        <f t="shared" si="236"/>
        <v>0</v>
      </c>
      <c r="AB570" s="138">
        <f t="shared" si="258"/>
        <v>0</v>
      </c>
      <c r="AC570" s="138">
        <f t="shared" si="259"/>
        <v>0</v>
      </c>
      <c r="AD570" s="138">
        <f>AC570+LOOKUP(V570,Sheet2!A$3:A$24,Sheet2!J$3:J$24)</f>
        <v>0</v>
      </c>
      <c r="AE570" s="138">
        <f t="shared" si="237"/>
        <v>0</v>
      </c>
      <c r="AF570" s="138">
        <f t="shared" si="238"/>
        <v>0</v>
      </c>
      <c r="AG570" s="137">
        <f>LOOKUP(V570,Sheet2!A$3:A$24,Sheet2!K$3:K$24)</f>
        <v>0</v>
      </c>
      <c r="AH570" s="143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37">
        <f>LOOKUP(R570,Sheet3!A$2:A$7,Sheet3!D$2:D$7)</f>
        <v>0</v>
      </c>
      <c r="AJ570" s="137">
        <f t="shared" si="253"/>
        <v>0</v>
      </c>
      <c r="AK570" s="137">
        <f t="shared" si="254"/>
        <v>0</v>
      </c>
      <c r="AL570" s="138">
        <f t="shared" si="239"/>
        <v>0</v>
      </c>
      <c r="AM570" s="138">
        <f t="shared" si="240"/>
        <v>0</v>
      </c>
      <c r="AN570" s="138">
        <f t="shared" si="241"/>
        <v>0</v>
      </c>
      <c r="AO570" s="138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15"/>
      <c r="AQ570" s="152">
        <f t="shared" si="242"/>
        <v>0</v>
      </c>
      <c r="AR570" s="153">
        <f>LOOKUP(S570,Sheet3!F$2:F$9,Sheet3!G$2:G$9)*(AN570-AJ570)*(AN570-AJ570)/2*G570*IF(L570=1,2,IF(L570=2,1,0))</f>
        <v>0</v>
      </c>
      <c r="AS570" s="153">
        <f>LOOKUP(R570,Sheet3!A$2:A$6,Sheet3!B$2:B$6)*AO570*G570</f>
        <v>0</v>
      </c>
      <c r="AT570" s="153">
        <f>LOOKUP(R570,Sheet3!A$2:A$6,Sheet3!C$2:C$6)*AO570*G570</f>
        <v>0</v>
      </c>
      <c r="AU570" s="154">
        <f>IF(AND(AE570&gt;3.5,AF570&gt;3.5),LOOKUP(Sheet1!V570,Sheet2!A$3:A$24,Sheet2!U$3:U$24),LOOKUP(V570,Sheet2!A$3:A$24,Sheet2!T$3:T$24))*G570</f>
        <v>0</v>
      </c>
      <c r="AV570" s="154">
        <f>IF(AND(AE570&gt;3.5,AF570&gt;3.5),LOOKUP(Sheet1!V570,Sheet2!A$3:A$24,Sheet2!W$3:W$24),LOOKUP(V570,Sheet2!A$3:A$24,Sheet2!V$3:V$24))*G570</f>
        <v>0</v>
      </c>
      <c r="AW570" s="153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3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3">
        <f>LOOKUP(S570,Sheet3!F$2:F$9,Sheet3!G$2:G$9)*MIN((((Z570-Y570)+(AD570-AC570))/2+AH570+LOOKUP(V570,Sheet2!A$3:A$24,Sheet2!K$3:K$24)),AN570-AK570)^2/2*G570*IF(L570=1,2,IF(L570=2,1,0))</f>
        <v>0</v>
      </c>
      <c r="AZ570" s="153">
        <f>IF(G570=0,0,MAX(0,SUM(AQ570:AR570)-SUM(AS570:AY570)-BA570-LOOKUP(V570,Sheet2!A$3:A$24,Sheet2!Y$3:Y$24)*G570))</f>
        <v>0</v>
      </c>
      <c r="BA570" s="154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58">
        <f>IF(S570="A",LOOKUP(S570,Sheet3!F$2:F$9,Sheet3!H$2:H$9)*(AN570+AJ570+0.5)*G570*IF(L570=1,2,IF(L570=2,1,0)),0)</f>
        <v>0</v>
      </c>
      <c r="BC570" s="159">
        <f t="shared" si="243"/>
        <v>0</v>
      </c>
      <c r="BD570" s="123">
        <f>LOOKUP($S570,Sheet3!$F$2:$F$9,Sheet3!I$2:I$9)*$G570*IF($L570=1,2,IF($L570=2,1,0))</f>
        <v>0</v>
      </c>
      <c r="BE570" s="123">
        <f>LOOKUP($S570,Sheet3!$F$2:$F$9,Sheet3!J$2:J$9)*$G570*IF($L570=1,2,IF($L570=2,1,0))</f>
        <v>0</v>
      </c>
      <c r="BF570" s="123">
        <f>LOOKUP($S570,Sheet3!$F$2:$F$9,Sheet3!K$2:K$9)*$G570*IF($L570=1,2,IF($L570=2,1,0))</f>
        <v>0</v>
      </c>
      <c r="BG570" s="123">
        <f>LOOKUP($S570,Sheet3!$F$2:$F$9,Sheet3!L$2:L$9)*$G570*IF($L570=1,2,IF($L570=2,1,0))</f>
        <v>0</v>
      </c>
      <c r="BH570" s="122">
        <f>LOOKUP($S570,Sheet3!$F$2:$F$9,Sheet3!M$2:M$9)*$G570*IF($L570=1,2,IF($L570=2,1,0))*2</f>
        <v>0</v>
      </c>
      <c r="BI570" s="122">
        <f>(AO570-Sheet3!$Q$4*IF($L570=1,2,IF($L570=2,1,0)))*LOOKUP(S570,Sheet3!F$2:F$9,Sheet3!M$2:M$9)*ROUNDUP(G570/Sheet3!$Q$7,0)</f>
        <v>0</v>
      </c>
      <c r="BJ570" s="122">
        <f>IF(S570="E",LOOKUP(Sheet3!$G$7,Sheet3!$A$18:$A$21,Sheet3!$B$18:$B$21),0)*G570*AN570*2</f>
        <v>0</v>
      </c>
      <c r="BK570" s="122">
        <f>IF(S570="E",LOOKUP(Sheet3!$G$7,Sheet3!$A$18:$A$21,Sheet3!$C$18:$C$21),0)*G570*AN570*2/1000</f>
        <v>0</v>
      </c>
      <c r="BL570" s="122">
        <f>IF(S570="E",LOOKUP(Sheet3!$G$7,Sheet3!$A$18:$A$21,Sheet3!$D$18:$D$21),0)*G570*AN570*2/1000</f>
        <v>0</v>
      </c>
      <c r="BN570" s="124">
        <f t="shared" si="244"/>
        <v>0</v>
      </c>
      <c r="BO570" s="124">
        <f t="shared" si="245"/>
        <v>0</v>
      </c>
      <c r="BP570" s="115"/>
      <c r="BQ570" s="56">
        <f t="shared" si="246"/>
        <v>0</v>
      </c>
      <c r="BR570" s="52">
        <f t="shared" si="247"/>
        <v>0</v>
      </c>
      <c r="BS570" s="52">
        <f t="shared" si="248"/>
        <v>0</v>
      </c>
      <c r="BT570" s="52">
        <f>IF(OR(LOOKUP(V570,Sheet2!A$3:A$25,Sheet2!B$3:B$25)=1,G570=0),0,AW570-AO570*0.2*G570)</f>
        <v>0</v>
      </c>
      <c r="BU570" s="52">
        <f t="shared" si="249"/>
        <v>0</v>
      </c>
      <c r="BV570" s="52">
        <f t="shared" si="250"/>
        <v>0</v>
      </c>
      <c r="BW570" s="32">
        <f t="shared" si="251"/>
        <v>0</v>
      </c>
    </row>
    <row r="571" spans="1:75">
      <c r="A571" s="110"/>
      <c r="D571" s="110">
        <f t="shared" si="261"/>
        <v>0</v>
      </c>
      <c r="E571" s="32"/>
      <c r="L571" s="32">
        <v>1</v>
      </c>
      <c r="M571" s="32">
        <v>0</v>
      </c>
      <c r="N571" s="32">
        <v>0</v>
      </c>
      <c r="O571" s="32">
        <v>0</v>
      </c>
      <c r="P571" s="32">
        <f t="shared" si="255"/>
        <v>0</v>
      </c>
      <c r="R571" s="111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2">
        <f t="shared" si="234"/>
        <v>0</v>
      </c>
      <c r="T571" s="113">
        <f t="shared" si="252"/>
        <v>0</v>
      </c>
      <c r="V571" s="137">
        <f t="shared" si="233"/>
        <v>0</v>
      </c>
      <c r="W571" s="138">
        <f t="shared" si="235"/>
        <v>0</v>
      </c>
      <c r="X571" s="138">
        <f t="shared" si="256"/>
        <v>0</v>
      </c>
      <c r="Y571" s="138">
        <f t="shared" si="257"/>
        <v>0</v>
      </c>
      <c r="Z571" s="138">
        <f>Y571+LOOKUP(V571,Sheet2!A$3:A$24,Sheet2!J$3:J$24)</f>
        <v>0</v>
      </c>
      <c r="AA571" s="138">
        <f t="shared" si="236"/>
        <v>0</v>
      </c>
      <c r="AB571" s="138">
        <f t="shared" si="258"/>
        <v>0</v>
      </c>
      <c r="AC571" s="138">
        <f t="shared" si="259"/>
        <v>0</v>
      </c>
      <c r="AD571" s="138">
        <f>AC571+LOOKUP(V571,Sheet2!A$3:A$24,Sheet2!J$3:J$24)</f>
        <v>0</v>
      </c>
      <c r="AE571" s="138">
        <f t="shared" si="237"/>
        <v>0</v>
      </c>
      <c r="AF571" s="138">
        <f t="shared" si="238"/>
        <v>0</v>
      </c>
      <c r="AG571" s="137">
        <f>LOOKUP(V571,Sheet2!A$3:A$24,Sheet2!K$3:K$24)</f>
        <v>0</v>
      </c>
      <c r="AH571" s="143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37">
        <f>LOOKUP(R571,Sheet3!A$2:A$7,Sheet3!D$2:D$7)</f>
        <v>0</v>
      </c>
      <c r="AJ571" s="137">
        <f t="shared" si="253"/>
        <v>0</v>
      </c>
      <c r="AK571" s="137">
        <f t="shared" si="254"/>
        <v>0</v>
      </c>
      <c r="AL571" s="138">
        <f t="shared" si="239"/>
        <v>0</v>
      </c>
      <c r="AM571" s="138">
        <f t="shared" si="240"/>
        <v>0</v>
      </c>
      <c r="AN571" s="138">
        <f t="shared" si="241"/>
        <v>0</v>
      </c>
      <c r="AO571" s="138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15"/>
      <c r="AQ571" s="152">
        <f t="shared" si="242"/>
        <v>0</v>
      </c>
      <c r="AR571" s="153">
        <f>LOOKUP(S571,Sheet3!F$2:F$9,Sheet3!G$2:G$9)*(AN571-AJ571)*(AN571-AJ571)/2*G571*IF(L571=1,2,IF(L571=2,1,0))</f>
        <v>0</v>
      </c>
      <c r="AS571" s="153">
        <f>LOOKUP(R571,Sheet3!A$2:A$6,Sheet3!B$2:B$6)*AO571*G571</f>
        <v>0</v>
      </c>
      <c r="AT571" s="153">
        <f>LOOKUP(R571,Sheet3!A$2:A$6,Sheet3!C$2:C$6)*AO571*G571</f>
        <v>0</v>
      </c>
      <c r="AU571" s="154">
        <f>IF(AND(AE571&gt;3.5,AF571&gt;3.5),LOOKUP(Sheet1!V571,Sheet2!A$3:A$24,Sheet2!U$3:U$24),LOOKUP(V571,Sheet2!A$3:A$24,Sheet2!T$3:T$24))*G571</f>
        <v>0</v>
      </c>
      <c r="AV571" s="154">
        <f>IF(AND(AE571&gt;3.5,AF571&gt;3.5),LOOKUP(Sheet1!V571,Sheet2!A$3:A$24,Sheet2!W$3:W$24),LOOKUP(V571,Sheet2!A$3:A$24,Sheet2!V$3:V$24))*G571</f>
        <v>0</v>
      </c>
      <c r="AW571" s="153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3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3">
        <f>LOOKUP(S571,Sheet3!F$2:F$9,Sheet3!G$2:G$9)*MIN((((Z571-Y571)+(AD571-AC571))/2+AH571+LOOKUP(V571,Sheet2!A$3:A$24,Sheet2!K$3:K$24)),AN571-AK571)^2/2*G571*IF(L571=1,2,IF(L571=2,1,0))</f>
        <v>0</v>
      </c>
      <c r="AZ571" s="153">
        <f>IF(G571=0,0,MAX(0,SUM(AQ571:AR571)-SUM(AS571:AY571)-BA571-LOOKUP(V571,Sheet2!A$3:A$24,Sheet2!Y$3:Y$24)*G571))</f>
        <v>0</v>
      </c>
      <c r="BA571" s="154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58">
        <f>IF(S571="A",LOOKUP(S571,Sheet3!F$2:F$9,Sheet3!H$2:H$9)*(AN571+AJ571+0.5)*G571*IF(L571=1,2,IF(L571=2,1,0)),0)</f>
        <v>0</v>
      </c>
      <c r="BC571" s="159">
        <f t="shared" si="243"/>
        <v>0</v>
      </c>
      <c r="BD571" s="123">
        <f>LOOKUP($S571,Sheet3!$F$2:$F$9,Sheet3!I$2:I$9)*$G571*IF($L571=1,2,IF($L571=2,1,0))</f>
        <v>0</v>
      </c>
      <c r="BE571" s="123">
        <f>LOOKUP($S571,Sheet3!$F$2:$F$9,Sheet3!J$2:J$9)*$G571*IF($L571=1,2,IF($L571=2,1,0))</f>
        <v>0</v>
      </c>
      <c r="BF571" s="123">
        <f>LOOKUP($S571,Sheet3!$F$2:$F$9,Sheet3!K$2:K$9)*$G571*IF($L571=1,2,IF($L571=2,1,0))</f>
        <v>0</v>
      </c>
      <c r="BG571" s="123">
        <f>LOOKUP($S571,Sheet3!$F$2:$F$9,Sheet3!L$2:L$9)*$G571*IF($L571=1,2,IF($L571=2,1,0))</f>
        <v>0</v>
      </c>
      <c r="BH571" s="122">
        <f>LOOKUP($S571,Sheet3!$F$2:$F$9,Sheet3!M$2:M$9)*$G571*IF($L571=1,2,IF($L571=2,1,0))*2</f>
        <v>0</v>
      </c>
      <c r="BI571" s="122">
        <f>(AO571-Sheet3!$Q$4*IF($L571=1,2,IF($L571=2,1,0)))*LOOKUP(S571,Sheet3!F$2:F$9,Sheet3!M$2:M$9)*ROUNDUP(G571/Sheet3!$Q$7,0)</f>
        <v>0</v>
      </c>
      <c r="BJ571" s="122">
        <f>IF(S571="E",LOOKUP(Sheet3!$G$7,Sheet3!$A$18:$A$21,Sheet3!$B$18:$B$21),0)*G571*AN571*2</f>
        <v>0</v>
      </c>
      <c r="BK571" s="122">
        <f>IF(S571="E",LOOKUP(Sheet3!$G$7,Sheet3!$A$18:$A$21,Sheet3!$C$18:$C$21),0)*G571*AN571*2/1000</f>
        <v>0</v>
      </c>
      <c r="BL571" s="122">
        <f>IF(S571="E",LOOKUP(Sheet3!$G$7,Sheet3!$A$18:$A$21,Sheet3!$D$18:$D$21),0)*G571*AN571*2/1000</f>
        <v>0</v>
      </c>
      <c r="BN571" s="124">
        <f t="shared" si="244"/>
        <v>0</v>
      </c>
      <c r="BO571" s="124">
        <f t="shared" si="245"/>
        <v>0</v>
      </c>
      <c r="BP571" s="115"/>
      <c r="BQ571" s="56">
        <f t="shared" si="246"/>
        <v>0</v>
      </c>
      <c r="BR571" s="52">
        <f t="shared" si="247"/>
        <v>0</v>
      </c>
      <c r="BS571" s="52">
        <f t="shared" si="248"/>
        <v>0</v>
      </c>
      <c r="BT571" s="52">
        <f>IF(OR(LOOKUP(V571,Sheet2!A$3:A$25,Sheet2!B$3:B$25)=1,G571=0),0,AW571-AO571*0.2*G571)</f>
        <v>0</v>
      </c>
      <c r="BU571" s="52">
        <f t="shared" si="249"/>
        <v>0</v>
      </c>
      <c r="BV571" s="52">
        <f t="shared" si="250"/>
        <v>0</v>
      </c>
      <c r="BW571" s="32">
        <f t="shared" si="251"/>
        <v>0</v>
      </c>
    </row>
    <row r="572" spans="1:75">
      <c r="A572" s="110"/>
      <c r="D572" s="110">
        <f t="shared" si="261"/>
        <v>0</v>
      </c>
      <c r="E572" s="32"/>
      <c r="L572" s="32">
        <v>1</v>
      </c>
      <c r="M572" s="32">
        <v>0</v>
      </c>
      <c r="N572" s="32">
        <v>0</v>
      </c>
      <c r="O572" s="32">
        <v>0</v>
      </c>
      <c r="P572" s="32">
        <f t="shared" si="255"/>
        <v>0</v>
      </c>
      <c r="R572" s="111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2">
        <f t="shared" si="234"/>
        <v>0</v>
      </c>
      <c r="T572" s="113">
        <f t="shared" si="252"/>
        <v>0</v>
      </c>
      <c r="V572" s="137">
        <f t="shared" si="233"/>
        <v>0</v>
      </c>
      <c r="W572" s="138">
        <f t="shared" si="235"/>
        <v>0</v>
      </c>
      <c r="X572" s="138">
        <f t="shared" si="256"/>
        <v>0</v>
      </c>
      <c r="Y572" s="138">
        <f t="shared" si="257"/>
        <v>0</v>
      </c>
      <c r="Z572" s="138">
        <f>Y572+LOOKUP(V572,Sheet2!A$3:A$24,Sheet2!J$3:J$24)</f>
        <v>0</v>
      </c>
      <c r="AA572" s="138">
        <f t="shared" si="236"/>
        <v>0</v>
      </c>
      <c r="AB572" s="138">
        <f t="shared" si="258"/>
        <v>0</v>
      </c>
      <c r="AC572" s="138">
        <f t="shared" si="259"/>
        <v>0</v>
      </c>
      <c r="AD572" s="138">
        <f>AC572+LOOKUP(V572,Sheet2!A$3:A$24,Sheet2!J$3:J$24)</f>
        <v>0</v>
      </c>
      <c r="AE572" s="138">
        <f t="shared" si="237"/>
        <v>0</v>
      </c>
      <c r="AF572" s="138">
        <f t="shared" si="238"/>
        <v>0</v>
      </c>
      <c r="AG572" s="137">
        <f>LOOKUP(V572,Sheet2!A$3:A$24,Sheet2!K$3:K$24)</f>
        <v>0</v>
      </c>
      <c r="AH572" s="143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37">
        <f>LOOKUP(R572,Sheet3!A$2:A$7,Sheet3!D$2:D$7)</f>
        <v>0</v>
      </c>
      <c r="AJ572" s="137">
        <f t="shared" si="253"/>
        <v>0</v>
      </c>
      <c r="AK572" s="137">
        <f t="shared" si="254"/>
        <v>0</v>
      </c>
      <c r="AL572" s="138">
        <f t="shared" si="239"/>
        <v>0</v>
      </c>
      <c r="AM572" s="138">
        <f t="shared" si="240"/>
        <v>0</v>
      </c>
      <c r="AN572" s="138">
        <f t="shared" si="241"/>
        <v>0</v>
      </c>
      <c r="AO572" s="138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15"/>
      <c r="AQ572" s="152">
        <f t="shared" si="242"/>
        <v>0</v>
      </c>
      <c r="AR572" s="153">
        <f>LOOKUP(S572,Sheet3!F$2:F$9,Sheet3!G$2:G$9)*(AN572-AJ572)*(AN572-AJ572)/2*G572*IF(L572=1,2,IF(L572=2,1,0))</f>
        <v>0</v>
      </c>
      <c r="AS572" s="153">
        <f>LOOKUP(R572,Sheet3!A$2:A$6,Sheet3!B$2:B$6)*AO572*G572</f>
        <v>0</v>
      </c>
      <c r="AT572" s="153">
        <f>LOOKUP(R572,Sheet3!A$2:A$6,Sheet3!C$2:C$6)*AO572*G572</f>
        <v>0</v>
      </c>
      <c r="AU572" s="154">
        <f>IF(AND(AE572&gt;3.5,AF572&gt;3.5),LOOKUP(Sheet1!V572,Sheet2!A$3:A$24,Sheet2!U$3:U$24),LOOKUP(V572,Sheet2!A$3:A$24,Sheet2!T$3:T$24))*G572</f>
        <v>0</v>
      </c>
      <c r="AV572" s="154">
        <f>IF(AND(AE572&gt;3.5,AF572&gt;3.5),LOOKUP(Sheet1!V572,Sheet2!A$3:A$24,Sheet2!W$3:W$24),LOOKUP(V572,Sheet2!A$3:A$24,Sheet2!V$3:V$24))*G572</f>
        <v>0</v>
      </c>
      <c r="AW572" s="153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3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3">
        <f>LOOKUP(S572,Sheet3!F$2:F$9,Sheet3!G$2:G$9)*MIN((((Z572-Y572)+(AD572-AC572))/2+AH572+LOOKUP(V572,Sheet2!A$3:A$24,Sheet2!K$3:K$24)),AN572-AK572)^2/2*G572*IF(L572=1,2,IF(L572=2,1,0))</f>
        <v>0</v>
      </c>
      <c r="AZ572" s="153">
        <f>IF(G572=0,0,MAX(0,SUM(AQ572:AR572)-SUM(AS572:AY572)-BA572-LOOKUP(V572,Sheet2!A$3:A$24,Sheet2!Y$3:Y$24)*G572))</f>
        <v>0</v>
      </c>
      <c r="BA572" s="154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58">
        <f>IF(S572="A",LOOKUP(S572,Sheet3!F$2:F$9,Sheet3!H$2:H$9)*(AN572+AJ572+0.5)*G572*IF(L572=1,2,IF(L572=2,1,0)),0)</f>
        <v>0</v>
      </c>
      <c r="BC572" s="159">
        <f t="shared" si="243"/>
        <v>0</v>
      </c>
      <c r="BD572" s="123">
        <f>LOOKUP($S572,Sheet3!$F$2:$F$9,Sheet3!I$2:I$9)*$G572*IF($L572=1,2,IF($L572=2,1,0))</f>
        <v>0</v>
      </c>
      <c r="BE572" s="123">
        <f>LOOKUP($S572,Sheet3!$F$2:$F$9,Sheet3!J$2:J$9)*$G572*IF($L572=1,2,IF($L572=2,1,0))</f>
        <v>0</v>
      </c>
      <c r="BF572" s="123">
        <f>LOOKUP($S572,Sheet3!$F$2:$F$9,Sheet3!K$2:K$9)*$G572*IF($L572=1,2,IF($L572=2,1,0))</f>
        <v>0</v>
      </c>
      <c r="BG572" s="123">
        <f>LOOKUP($S572,Sheet3!$F$2:$F$9,Sheet3!L$2:L$9)*$G572*IF($L572=1,2,IF($L572=2,1,0))</f>
        <v>0</v>
      </c>
      <c r="BH572" s="122">
        <f>LOOKUP($S572,Sheet3!$F$2:$F$9,Sheet3!M$2:M$9)*$G572*IF($L572=1,2,IF($L572=2,1,0))*2</f>
        <v>0</v>
      </c>
      <c r="BI572" s="122">
        <f>(AO572-Sheet3!$Q$4*IF($L572=1,2,IF($L572=2,1,0)))*LOOKUP(S572,Sheet3!F$2:F$9,Sheet3!M$2:M$9)*ROUNDUP(G572/Sheet3!$Q$7,0)</f>
        <v>0</v>
      </c>
      <c r="BJ572" s="122">
        <f>IF(S572="E",LOOKUP(Sheet3!$G$7,Sheet3!$A$18:$A$21,Sheet3!$B$18:$B$21),0)*G572*AN572*2</f>
        <v>0</v>
      </c>
      <c r="BK572" s="122">
        <f>IF(S572="E",LOOKUP(Sheet3!$G$7,Sheet3!$A$18:$A$21,Sheet3!$C$18:$C$21),0)*G572*AN572*2/1000</f>
        <v>0</v>
      </c>
      <c r="BL572" s="122">
        <f>IF(S572="E",LOOKUP(Sheet3!$G$7,Sheet3!$A$18:$A$21,Sheet3!$D$18:$D$21),0)*G572*AN572*2/1000</f>
        <v>0</v>
      </c>
      <c r="BN572" s="124">
        <f t="shared" si="244"/>
        <v>0</v>
      </c>
      <c r="BO572" s="124">
        <f t="shared" si="245"/>
        <v>0</v>
      </c>
      <c r="BP572" s="115"/>
      <c r="BQ572" s="56">
        <f t="shared" si="246"/>
        <v>0</v>
      </c>
      <c r="BR572" s="52">
        <f t="shared" si="247"/>
        <v>0</v>
      </c>
      <c r="BS572" s="52">
        <f t="shared" si="248"/>
        <v>0</v>
      </c>
      <c r="BT572" s="52">
        <f>IF(OR(LOOKUP(V572,Sheet2!A$3:A$25,Sheet2!B$3:B$25)=1,G572=0),0,AW572-AO572*0.2*G572)</f>
        <v>0</v>
      </c>
      <c r="BU572" s="52">
        <f t="shared" si="249"/>
        <v>0</v>
      </c>
      <c r="BV572" s="52">
        <f t="shared" si="250"/>
        <v>0</v>
      </c>
      <c r="BW572" s="32">
        <f t="shared" si="251"/>
        <v>0</v>
      </c>
    </row>
    <row r="573" spans="1:75">
      <c r="A573" s="110"/>
      <c r="D573" s="110">
        <f t="shared" si="261"/>
        <v>0</v>
      </c>
      <c r="E573" s="32"/>
      <c r="L573" s="32">
        <v>1</v>
      </c>
      <c r="M573" s="32">
        <v>0</v>
      </c>
      <c r="N573" s="32">
        <v>0</v>
      </c>
      <c r="O573" s="32">
        <v>0</v>
      </c>
      <c r="P573" s="32">
        <f t="shared" si="255"/>
        <v>0</v>
      </c>
      <c r="R573" s="111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2">
        <f t="shared" si="234"/>
        <v>0</v>
      </c>
      <c r="T573" s="113">
        <f t="shared" si="252"/>
        <v>0</v>
      </c>
      <c r="V573" s="137">
        <f t="shared" si="233"/>
        <v>0</v>
      </c>
      <c r="W573" s="138">
        <f t="shared" si="235"/>
        <v>0</v>
      </c>
      <c r="X573" s="138">
        <f t="shared" si="256"/>
        <v>0</v>
      </c>
      <c r="Y573" s="138">
        <f t="shared" si="257"/>
        <v>0</v>
      </c>
      <c r="Z573" s="138">
        <f>Y573+LOOKUP(V573,Sheet2!A$3:A$24,Sheet2!J$3:J$24)</f>
        <v>0</v>
      </c>
      <c r="AA573" s="138">
        <f t="shared" si="236"/>
        <v>0</v>
      </c>
      <c r="AB573" s="138">
        <f t="shared" si="258"/>
        <v>0</v>
      </c>
      <c r="AC573" s="138">
        <f t="shared" si="259"/>
        <v>0</v>
      </c>
      <c r="AD573" s="138">
        <f>AC573+LOOKUP(V573,Sheet2!A$3:A$24,Sheet2!J$3:J$24)</f>
        <v>0</v>
      </c>
      <c r="AE573" s="138">
        <f t="shared" si="237"/>
        <v>0</v>
      </c>
      <c r="AF573" s="138">
        <f t="shared" si="238"/>
        <v>0</v>
      </c>
      <c r="AG573" s="137">
        <f>LOOKUP(V573,Sheet2!A$3:A$24,Sheet2!K$3:K$24)</f>
        <v>0</v>
      </c>
      <c r="AH573" s="143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37">
        <f>LOOKUP(R573,Sheet3!A$2:A$7,Sheet3!D$2:D$7)</f>
        <v>0</v>
      </c>
      <c r="AJ573" s="137">
        <f t="shared" si="253"/>
        <v>0</v>
      </c>
      <c r="AK573" s="137">
        <f t="shared" si="254"/>
        <v>0</v>
      </c>
      <c r="AL573" s="138">
        <f t="shared" si="239"/>
        <v>0</v>
      </c>
      <c r="AM573" s="138">
        <f t="shared" si="240"/>
        <v>0</v>
      </c>
      <c r="AN573" s="138">
        <f t="shared" si="241"/>
        <v>0</v>
      </c>
      <c r="AO573" s="138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15"/>
      <c r="AQ573" s="152">
        <f t="shared" si="242"/>
        <v>0</v>
      </c>
      <c r="AR573" s="153">
        <f>LOOKUP(S573,Sheet3!F$2:F$9,Sheet3!G$2:G$9)*(AN573-AJ573)*(AN573-AJ573)/2*G573*IF(L573=1,2,IF(L573=2,1,0))</f>
        <v>0</v>
      </c>
      <c r="AS573" s="153">
        <f>LOOKUP(R573,Sheet3!A$2:A$6,Sheet3!B$2:B$6)*AO573*G573</f>
        <v>0</v>
      </c>
      <c r="AT573" s="153">
        <f>LOOKUP(R573,Sheet3!A$2:A$6,Sheet3!C$2:C$6)*AO573*G573</f>
        <v>0</v>
      </c>
      <c r="AU573" s="154">
        <f>IF(AND(AE573&gt;3.5,AF573&gt;3.5),LOOKUP(Sheet1!V573,Sheet2!A$3:A$24,Sheet2!U$3:U$24),LOOKUP(V573,Sheet2!A$3:A$24,Sheet2!T$3:T$24))*G573</f>
        <v>0</v>
      </c>
      <c r="AV573" s="154">
        <f>IF(AND(AE573&gt;3.5,AF573&gt;3.5),LOOKUP(Sheet1!V573,Sheet2!A$3:A$24,Sheet2!W$3:W$24),LOOKUP(V573,Sheet2!A$3:A$24,Sheet2!V$3:V$24))*G573</f>
        <v>0</v>
      </c>
      <c r="AW573" s="153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3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3">
        <f>LOOKUP(S573,Sheet3!F$2:F$9,Sheet3!G$2:G$9)*MIN((((Z573-Y573)+(AD573-AC573))/2+AH573+LOOKUP(V573,Sheet2!A$3:A$24,Sheet2!K$3:K$24)),AN573-AK573)^2/2*G573*IF(L573=1,2,IF(L573=2,1,0))</f>
        <v>0</v>
      </c>
      <c r="AZ573" s="153">
        <f>IF(G573=0,0,MAX(0,SUM(AQ573:AR573)-SUM(AS573:AY573)-BA573-LOOKUP(V573,Sheet2!A$3:A$24,Sheet2!Y$3:Y$24)*G573))</f>
        <v>0</v>
      </c>
      <c r="BA573" s="154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58">
        <f>IF(S573="A",LOOKUP(S573,Sheet3!F$2:F$9,Sheet3!H$2:H$9)*(AN573+AJ573+0.5)*G573*IF(L573=1,2,IF(L573=2,1,0)),0)</f>
        <v>0</v>
      </c>
      <c r="BC573" s="159">
        <f t="shared" si="243"/>
        <v>0</v>
      </c>
      <c r="BD573" s="123">
        <f>LOOKUP($S573,Sheet3!$F$2:$F$9,Sheet3!I$2:I$9)*$G573*IF($L573=1,2,IF($L573=2,1,0))</f>
        <v>0</v>
      </c>
      <c r="BE573" s="123">
        <f>LOOKUP($S573,Sheet3!$F$2:$F$9,Sheet3!J$2:J$9)*$G573*IF($L573=1,2,IF($L573=2,1,0))</f>
        <v>0</v>
      </c>
      <c r="BF573" s="123">
        <f>LOOKUP($S573,Sheet3!$F$2:$F$9,Sheet3!K$2:K$9)*$G573*IF($L573=1,2,IF($L573=2,1,0))</f>
        <v>0</v>
      </c>
      <c r="BG573" s="123">
        <f>LOOKUP($S573,Sheet3!$F$2:$F$9,Sheet3!L$2:L$9)*$G573*IF($L573=1,2,IF($L573=2,1,0))</f>
        <v>0</v>
      </c>
      <c r="BH573" s="122">
        <f>LOOKUP($S573,Sheet3!$F$2:$F$9,Sheet3!M$2:M$9)*$G573*IF($L573=1,2,IF($L573=2,1,0))*2</f>
        <v>0</v>
      </c>
      <c r="BI573" s="122">
        <f>(AO573-Sheet3!$Q$4*IF($L573=1,2,IF($L573=2,1,0)))*LOOKUP(S573,Sheet3!F$2:F$9,Sheet3!M$2:M$9)*ROUNDUP(G573/Sheet3!$Q$7,0)</f>
        <v>0</v>
      </c>
      <c r="BJ573" s="122">
        <f>IF(S573="E",LOOKUP(Sheet3!$G$7,Sheet3!$A$18:$A$21,Sheet3!$B$18:$B$21),0)*G573*AN573*2</f>
        <v>0</v>
      </c>
      <c r="BK573" s="122">
        <f>IF(S573="E",LOOKUP(Sheet3!$G$7,Sheet3!$A$18:$A$21,Sheet3!$C$18:$C$21),0)*G573*AN573*2/1000</f>
        <v>0</v>
      </c>
      <c r="BL573" s="122">
        <f>IF(S573="E",LOOKUP(Sheet3!$G$7,Sheet3!$A$18:$A$21,Sheet3!$D$18:$D$21),0)*G573*AN573*2/1000</f>
        <v>0</v>
      </c>
      <c r="BN573" s="124">
        <f t="shared" si="244"/>
        <v>0</v>
      </c>
      <c r="BO573" s="124">
        <f t="shared" si="245"/>
        <v>0</v>
      </c>
      <c r="BP573" s="115"/>
      <c r="BQ573" s="56">
        <f t="shared" si="246"/>
        <v>0</v>
      </c>
      <c r="BR573" s="52">
        <f t="shared" si="247"/>
        <v>0</v>
      </c>
      <c r="BS573" s="52">
        <f t="shared" si="248"/>
        <v>0</v>
      </c>
      <c r="BT573" s="52">
        <f>IF(OR(LOOKUP(V573,Sheet2!A$3:A$25,Sheet2!B$3:B$25)=1,G573=0),0,AW573-AO573*0.2*G573)</f>
        <v>0</v>
      </c>
      <c r="BU573" s="52">
        <f t="shared" si="249"/>
        <v>0</v>
      </c>
      <c r="BV573" s="52">
        <f t="shared" si="250"/>
        <v>0</v>
      </c>
      <c r="BW573" s="32">
        <f t="shared" si="251"/>
        <v>0</v>
      </c>
    </row>
    <row r="574" spans="1:75">
      <c r="A574" s="110"/>
      <c r="D574" s="110">
        <f t="shared" si="261"/>
        <v>0</v>
      </c>
      <c r="E574" s="32"/>
      <c r="L574" s="32">
        <v>1</v>
      </c>
      <c r="M574" s="32">
        <v>0</v>
      </c>
      <c r="N574" s="32">
        <v>0</v>
      </c>
      <c r="O574" s="32">
        <v>0</v>
      </c>
      <c r="P574" s="32">
        <f t="shared" si="255"/>
        <v>0</v>
      </c>
      <c r="R574" s="111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2">
        <f t="shared" si="234"/>
        <v>0</v>
      </c>
      <c r="T574" s="113">
        <f t="shared" si="252"/>
        <v>0</v>
      </c>
      <c r="V574" s="137">
        <f t="shared" si="233"/>
        <v>0</v>
      </c>
      <c r="W574" s="138">
        <f t="shared" si="235"/>
        <v>0</v>
      </c>
      <c r="X574" s="138">
        <f t="shared" si="256"/>
        <v>0</v>
      </c>
      <c r="Y574" s="138">
        <f t="shared" si="257"/>
        <v>0</v>
      </c>
      <c r="Z574" s="138">
        <f>Y574+LOOKUP(V574,Sheet2!A$3:A$24,Sheet2!J$3:J$24)</f>
        <v>0</v>
      </c>
      <c r="AA574" s="138">
        <f t="shared" si="236"/>
        <v>0</v>
      </c>
      <c r="AB574" s="138">
        <f t="shared" si="258"/>
        <v>0</v>
      </c>
      <c r="AC574" s="138">
        <f t="shared" si="259"/>
        <v>0</v>
      </c>
      <c r="AD574" s="138">
        <f>AC574+LOOKUP(V574,Sheet2!A$3:A$24,Sheet2!J$3:J$24)</f>
        <v>0</v>
      </c>
      <c r="AE574" s="138">
        <f t="shared" si="237"/>
        <v>0</v>
      </c>
      <c r="AF574" s="138">
        <f t="shared" si="238"/>
        <v>0</v>
      </c>
      <c r="AG574" s="137">
        <f>LOOKUP(V574,Sheet2!A$3:A$24,Sheet2!K$3:K$24)</f>
        <v>0</v>
      </c>
      <c r="AH574" s="143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37">
        <f>LOOKUP(R574,Sheet3!A$2:A$7,Sheet3!D$2:D$7)</f>
        <v>0</v>
      </c>
      <c r="AJ574" s="137">
        <f t="shared" si="253"/>
        <v>0</v>
      </c>
      <c r="AK574" s="137">
        <f t="shared" si="254"/>
        <v>0</v>
      </c>
      <c r="AL574" s="138">
        <f t="shared" si="239"/>
        <v>0</v>
      </c>
      <c r="AM574" s="138">
        <f t="shared" si="240"/>
        <v>0</v>
      </c>
      <c r="AN574" s="138">
        <f t="shared" si="241"/>
        <v>0</v>
      </c>
      <c r="AO574" s="138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15"/>
      <c r="AQ574" s="152">
        <f t="shared" si="242"/>
        <v>0</v>
      </c>
      <c r="AR574" s="153">
        <f>LOOKUP(S574,Sheet3!F$2:F$9,Sheet3!G$2:G$9)*(AN574-AJ574)*(AN574-AJ574)/2*G574*IF(L574=1,2,IF(L574=2,1,0))</f>
        <v>0</v>
      </c>
      <c r="AS574" s="153">
        <f>LOOKUP(R574,Sheet3!A$2:A$6,Sheet3!B$2:B$6)*AO574*G574</f>
        <v>0</v>
      </c>
      <c r="AT574" s="153">
        <f>LOOKUP(R574,Sheet3!A$2:A$6,Sheet3!C$2:C$6)*AO574*G574</f>
        <v>0</v>
      </c>
      <c r="AU574" s="154">
        <f>IF(AND(AE574&gt;3.5,AF574&gt;3.5),LOOKUP(Sheet1!V574,Sheet2!A$3:A$24,Sheet2!U$3:U$24),LOOKUP(V574,Sheet2!A$3:A$24,Sheet2!T$3:T$24))*G574</f>
        <v>0</v>
      </c>
      <c r="AV574" s="154">
        <f>IF(AND(AE574&gt;3.5,AF574&gt;3.5),LOOKUP(Sheet1!V574,Sheet2!A$3:A$24,Sheet2!W$3:W$24),LOOKUP(V574,Sheet2!A$3:A$24,Sheet2!V$3:V$24))*G574</f>
        <v>0</v>
      </c>
      <c r="AW574" s="153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3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3">
        <f>LOOKUP(S574,Sheet3!F$2:F$9,Sheet3!G$2:G$9)*MIN((((Z574-Y574)+(AD574-AC574))/2+AH574+LOOKUP(V574,Sheet2!A$3:A$24,Sheet2!K$3:K$24)),AN574-AK574)^2/2*G574*IF(L574=1,2,IF(L574=2,1,0))</f>
        <v>0</v>
      </c>
      <c r="AZ574" s="153">
        <f>IF(G574=0,0,MAX(0,SUM(AQ574:AR574)-SUM(AS574:AY574)-BA574-LOOKUP(V574,Sheet2!A$3:A$24,Sheet2!Y$3:Y$24)*G574))</f>
        <v>0</v>
      </c>
      <c r="BA574" s="154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58">
        <f>IF(S574="A",LOOKUP(S574,Sheet3!F$2:F$9,Sheet3!H$2:H$9)*(AN574+AJ574+0.5)*G574*IF(L574=1,2,IF(L574=2,1,0)),0)</f>
        <v>0</v>
      </c>
      <c r="BC574" s="159">
        <f t="shared" si="243"/>
        <v>0</v>
      </c>
      <c r="BD574" s="123">
        <f>LOOKUP($S574,Sheet3!$F$2:$F$9,Sheet3!I$2:I$9)*$G574*IF($L574=1,2,IF($L574=2,1,0))</f>
        <v>0</v>
      </c>
      <c r="BE574" s="123">
        <f>LOOKUP($S574,Sheet3!$F$2:$F$9,Sheet3!J$2:J$9)*$G574*IF($L574=1,2,IF($L574=2,1,0))</f>
        <v>0</v>
      </c>
      <c r="BF574" s="123">
        <f>LOOKUP($S574,Sheet3!$F$2:$F$9,Sheet3!K$2:K$9)*$G574*IF($L574=1,2,IF($L574=2,1,0))</f>
        <v>0</v>
      </c>
      <c r="BG574" s="123">
        <f>LOOKUP($S574,Sheet3!$F$2:$F$9,Sheet3!L$2:L$9)*$G574*IF($L574=1,2,IF($L574=2,1,0))</f>
        <v>0</v>
      </c>
      <c r="BH574" s="122">
        <f>LOOKUP($S574,Sheet3!$F$2:$F$9,Sheet3!M$2:M$9)*$G574*IF($L574=1,2,IF($L574=2,1,0))*2</f>
        <v>0</v>
      </c>
      <c r="BI574" s="122">
        <f>(AO574-Sheet3!$Q$4*IF($L574=1,2,IF($L574=2,1,0)))*LOOKUP(S574,Sheet3!F$2:F$9,Sheet3!M$2:M$9)*ROUNDUP(G574/Sheet3!$Q$7,0)</f>
        <v>0</v>
      </c>
      <c r="BJ574" s="122">
        <f>IF(S574="E",LOOKUP(Sheet3!$G$7,Sheet3!$A$18:$A$21,Sheet3!$B$18:$B$21),0)*G574*AN574*2</f>
        <v>0</v>
      </c>
      <c r="BK574" s="122">
        <f>IF(S574="E",LOOKUP(Sheet3!$G$7,Sheet3!$A$18:$A$21,Sheet3!$C$18:$C$21),0)*G574*AN574*2/1000</f>
        <v>0</v>
      </c>
      <c r="BL574" s="122">
        <f>IF(S574="E",LOOKUP(Sheet3!$G$7,Sheet3!$A$18:$A$21,Sheet3!$D$18:$D$21),0)*G574*AN574*2/1000</f>
        <v>0</v>
      </c>
      <c r="BN574" s="124">
        <f t="shared" si="244"/>
        <v>0</v>
      </c>
      <c r="BO574" s="124">
        <f t="shared" si="245"/>
        <v>0</v>
      </c>
      <c r="BP574" s="115"/>
      <c r="BQ574" s="56">
        <f t="shared" si="246"/>
        <v>0</v>
      </c>
      <c r="BR574" s="52">
        <f t="shared" si="247"/>
        <v>0</v>
      </c>
      <c r="BS574" s="52">
        <f t="shared" si="248"/>
        <v>0</v>
      </c>
      <c r="BT574" s="52">
        <f>IF(OR(LOOKUP(V574,Sheet2!A$3:A$25,Sheet2!B$3:B$25)=1,G574=0),0,AW574-AO574*0.2*G574)</f>
        <v>0</v>
      </c>
      <c r="BU574" s="52">
        <f t="shared" si="249"/>
        <v>0</v>
      </c>
      <c r="BV574" s="52">
        <f t="shared" si="250"/>
        <v>0</v>
      </c>
      <c r="BW574" s="32">
        <f t="shared" si="251"/>
        <v>0</v>
      </c>
    </row>
    <row r="575" spans="1:75">
      <c r="A575" s="110"/>
      <c r="D575" s="110">
        <f t="shared" si="261"/>
        <v>0</v>
      </c>
      <c r="E575" s="32"/>
      <c r="L575" s="32">
        <v>1</v>
      </c>
      <c r="M575" s="32">
        <v>0</v>
      </c>
      <c r="N575" s="32">
        <v>0</v>
      </c>
      <c r="O575" s="32">
        <v>0</v>
      </c>
      <c r="P575" s="32">
        <f t="shared" si="255"/>
        <v>0</v>
      </c>
      <c r="R575" s="111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2">
        <f t="shared" si="234"/>
        <v>0</v>
      </c>
      <c r="T575" s="113">
        <f t="shared" si="252"/>
        <v>0</v>
      </c>
      <c r="V575" s="137">
        <f t="shared" si="233"/>
        <v>0</v>
      </c>
      <c r="W575" s="138">
        <f t="shared" si="235"/>
        <v>0</v>
      </c>
      <c r="X575" s="138">
        <f t="shared" si="256"/>
        <v>0</v>
      </c>
      <c r="Y575" s="138">
        <f t="shared" si="257"/>
        <v>0</v>
      </c>
      <c r="Z575" s="138">
        <f>Y575+LOOKUP(V575,Sheet2!A$3:A$24,Sheet2!J$3:J$24)</f>
        <v>0</v>
      </c>
      <c r="AA575" s="138">
        <f t="shared" si="236"/>
        <v>0</v>
      </c>
      <c r="AB575" s="138">
        <f t="shared" si="258"/>
        <v>0</v>
      </c>
      <c r="AC575" s="138">
        <f t="shared" si="259"/>
        <v>0</v>
      </c>
      <c r="AD575" s="138">
        <f>AC575+LOOKUP(V575,Sheet2!A$3:A$24,Sheet2!J$3:J$24)</f>
        <v>0</v>
      </c>
      <c r="AE575" s="138">
        <f t="shared" si="237"/>
        <v>0</v>
      </c>
      <c r="AF575" s="138">
        <f t="shared" si="238"/>
        <v>0</v>
      </c>
      <c r="AG575" s="137">
        <f>LOOKUP(V575,Sheet2!A$3:A$24,Sheet2!K$3:K$24)</f>
        <v>0</v>
      </c>
      <c r="AH575" s="143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37">
        <f>LOOKUP(R575,Sheet3!A$2:A$7,Sheet3!D$2:D$7)</f>
        <v>0</v>
      </c>
      <c r="AJ575" s="137">
        <f t="shared" si="253"/>
        <v>0</v>
      </c>
      <c r="AK575" s="137">
        <f t="shared" si="254"/>
        <v>0</v>
      </c>
      <c r="AL575" s="138">
        <f t="shared" si="239"/>
        <v>0</v>
      </c>
      <c r="AM575" s="138">
        <f t="shared" si="240"/>
        <v>0</v>
      </c>
      <c r="AN575" s="138">
        <f t="shared" si="241"/>
        <v>0</v>
      </c>
      <c r="AO575" s="138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15"/>
      <c r="AQ575" s="152">
        <f t="shared" si="242"/>
        <v>0</v>
      </c>
      <c r="AR575" s="153">
        <f>LOOKUP(S575,Sheet3!F$2:F$9,Sheet3!G$2:G$9)*(AN575-AJ575)*(AN575-AJ575)/2*G575*IF(L575=1,2,IF(L575=2,1,0))</f>
        <v>0</v>
      </c>
      <c r="AS575" s="153">
        <f>LOOKUP(R575,Sheet3!A$2:A$6,Sheet3!B$2:B$6)*AO575*G575</f>
        <v>0</v>
      </c>
      <c r="AT575" s="153">
        <f>LOOKUP(R575,Sheet3!A$2:A$6,Sheet3!C$2:C$6)*AO575*G575</f>
        <v>0</v>
      </c>
      <c r="AU575" s="154">
        <f>IF(AND(AE575&gt;3.5,AF575&gt;3.5),LOOKUP(Sheet1!V575,Sheet2!A$3:A$24,Sheet2!U$3:U$24),LOOKUP(V575,Sheet2!A$3:A$24,Sheet2!T$3:T$24))*G575</f>
        <v>0</v>
      </c>
      <c r="AV575" s="154">
        <f>IF(AND(AE575&gt;3.5,AF575&gt;3.5),LOOKUP(Sheet1!V575,Sheet2!A$3:A$24,Sheet2!W$3:W$24),LOOKUP(V575,Sheet2!A$3:A$24,Sheet2!V$3:V$24))*G575</f>
        <v>0</v>
      </c>
      <c r="AW575" s="153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3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3">
        <f>LOOKUP(S575,Sheet3!F$2:F$9,Sheet3!G$2:G$9)*MIN((((Z575-Y575)+(AD575-AC575))/2+AH575+LOOKUP(V575,Sheet2!A$3:A$24,Sheet2!K$3:K$24)),AN575-AK575)^2/2*G575*IF(L575=1,2,IF(L575=2,1,0))</f>
        <v>0</v>
      </c>
      <c r="AZ575" s="153">
        <f>IF(G575=0,0,MAX(0,SUM(AQ575:AR575)-SUM(AS575:AY575)-BA575-LOOKUP(V575,Sheet2!A$3:A$24,Sheet2!Y$3:Y$24)*G575))</f>
        <v>0</v>
      </c>
      <c r="BA575" s="154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58">
        <f>IF(S575="A",LOOKUP(S575,Sheet3!F$2:F$9,Sheet3!H$2:H$9)*(AN575+AJ575+0.5)*G575*IF(L575=1,2,IF(L575=2,1,0)),0)</f>
        <v>0</v>
      </c>
      <c r="BC575" s="159">
        <f t="shared" si="243"/>
        <v>0</v>
      </c>
      <c r="BD575" s="123">
        <f>LOOKUP($S575,Sheet3!$F$2:$F$9,Sheet3!I$2:I$9)*$G575*IF($L575=1,2,IF($L575=2,1,0))</f>
        <v>0</v>
      </c>
      <c r="BE575" s="123">
        <f>LOOKUP($S575,Sheet3!$F$2:$F$9,Sheet3!J$2:J$9)*$G575*IF($L575=1,2,IF($L575=2,1,0))</f>
        <v>0</v>
      </c>
      <c r="BF575" s="123">
        <f>LOOKUP($S575,Sheet3!$F$2:$F$9,Sheet3!K$2:K$9)*$G575*IF($L575=1,2,IF($L575=2,1,0))</f>
        <v>0</v>
      </c>
      <c r="BG575" s="123">
        <f>LOOKUP($S575,Sheet3!$F$2:$F$9,Sheet3!L$2:L$9)*$G575*IF($L575=1,2,IF($L575=2,1,0))</f>
        <v>0</v>
      </c>
      <c r="BH575" s="122">
        <f>LOOKUP($S575,Sheet3!$F$2:$F$9,Sheet3!M$2:M$9)*$G575*IF($L575=1,2,IF($L575=2,1,0))*2</f>
        <v>0</v>
      </c>
      <c r="BI575" s="122">
        <f>(AO575-Sheet3!$Q$4*IF($L575=1,2,IF($L575=2,1,0)))*LOOKUP(S575,Sheet3!F$2:F$9,Sheet3!M$2:M$9)*ROUNDUP(G575/Sheet3!$Q$7,0)</f>
        <v>0</v>
      </c>
      <c r="BJ575" s="122">
        <f>IF(S575="E",LOOKUP(Sheet3!$G$7,Sheet3!$A$18:$A$21,Sheet3!$B$18:$B$21),0)*G575*AN575*2</f>
        <v>0</v>
      </c>
      <c r="BK575" s="122">
        <f>IF(S575="E",LOOKUP(Sheet3!$G$7,Sheet3!$A$18:$A$21,Sheet3!$C$18:$C$21),0)*G575*AN575*2/1000</f>
        <v>0</v>
      </c>
      <c r="BL575" s="122">
        <f>IF(S575="E",LOOKUP(Sheet3!$G$7,Sheet3!$A$18:$A$21,Sheet3!$D$18:$D$21),0)*G575*AN575*2/1000</f>
        <v>0</v>
      </c>
      <c r="BN575" s="124">
        <f t="shared" si="244"/>
        <v>0</v>
      </c>
      <c r="BO575" s="124">
        <f t="shared" si="245"/>
        <v>0</v>
      </c>
      <c r="BP575" s="115"/>
      <c r="BQ575" s="56">
        <f t="shared" si="246"/>
        <v>0</v>
      </c>
      <c r="BR575" s="52">
        <f t="shared" si="247"/>
        <v>0</v>
      </c>
      <c r="BS575" s="52">
        <f t="shared" si="248"/>
        <v>0</v>
      </c>
      <c r="BT575" s="52">
        <f>IF(OR(LOOKUP(V575,Sheet2!A$3:A$25,Sheet2!B$3:B$25)=1,G575=0),0,AW575-AO575*0.2*G575)</f>
        <v>0</v>
      </c>
      <c r="BU575" s="52">
        <f t="shared" si="249"/>
        <v>0</v>
      </c>
      <c r="BV575" s="52">
        <f t="shared" si="250"/>
        <v>0</v>
      </c>
      <c r="BW575" s="32">
        <f t="shared" si="251"/>
        <v>0</v>
      </c>
    </row>
    <row r="576" spans="1:75">
      <c r="A576" s="110"/>
      <c r="D576" s="110">
        <f t="shared" si="261"/>
        <v>0</v>
      </c>
      <c r="E576" s="32"/>
      <c r="L576" s="32">
        <v>1</v>
      </c>
      <c r="M576" s="32">
        <v>0</v>
      </c>
      <c r="N576" s="32">
        <v>0</v>
      </c>
      <c r="O576" s="32">
        <v>0</v>
      </c>
      <c r="P576" s="32">
        <f t="shared" si="255"/>
        <v>0</v>
      </c>
      <c r="R576" s="111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2">
        <f t="shared" si="234"/>
        <v>0</v>
      </c>
      <c r="T576" s="113">
        <f t="shared" si="252"/>
        <v>0</v>
      </c>
      <c r="V576" s="137">
        <f t="shared" si="233"/>
        <v>0</v>
      </c>
      <c r="W576" s="138">
        <f t="shared" si="235"/>
        <v>0</v>
      </c>
      <c r="X576" s="138">
        <f t="shared" si="256"/>
        <v>0</v>
      </c>
      <c r="Y576" s="138">
        <f t="shared" si="257"/>
        <v>0</v>
      </c>
      <c r="Z576" s="138">
        <f>Y576+LOOKUP(V576,Sheet2!A$3:A$24,Sheet2!J$3:J$24)</f>
        <v>0</v>
      </c>
      <c r="AA576" s="138">
        <f t="shared" si="236"/>
        <v>0</v>
      </c>
      <c r="AB576" s="138">
        <f t="shared" si="258"/>
        <v>0</v>
      </c>
      <c r="AC576" s="138">
        <f t="shared" si="259"/>
        <v>0</v>
      </c>
      <c r="AD576" s="138">
        <f>AC576+LOOKUP(V576,Sheet2!A$3:A$24,Sheet2!J$3:J$24)</f>
        <v>0</v>
      </c>
      <c r="AE576" s="138">
        <f t="shared" si="237"/>
        <v>0</v>
      </c>
      <c r="AF576" s="138">
        <f t="shared" si="238"/>
        <v>0</v>
      </c>
      <c r="AG576" s="137">
        <f>LOOKUP(V576,Sheet2!A$3:A$24,Sheet2!K$3:K$24)</f>
        <v>0</v>
      </c>
      <c r="AH576" s="143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37">
        <f>LOOKUP(R576,Sheet3!A$2:A$7,Sheet3!D$2:D$7)</f>
        <v>0</v>
      </c>
      <c r="AJ576" s="137">
        <f t="shared" si="253"/>
        <v>0</v>
      </c>
      <c r="AK576" s="137">
        <f t="shared" si="254"/>
        <v>0</v>
      </c>
      <c r="AL576" s="138">
        <f t="shared" si="239"/>
        <v>0</v>
      </c>
      <c r="AM576" s="138">
        <f t="shared" si="240"/>
        <v>0</v>
      </c>
      <c r="AN576" s="138">
        <f t="shared" si="241"/>
        <v>0</v>
      </c>
      <c r="AO576" s="138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15"/>
      <c r="AQ576" s="152">
        <f t="shared" si="242"/>
        <v>0</v>
      </c>
      <c r="AR576" s="153">
        <f>LOOKUP(S576,Sheet3!F$2:F$9,Sheet3!G$2:G$9)*(AN576-AJ576)*(AN576-AJ576)/2*G576*IF(L576=1,2,IF(L576=2,1,0))</f>
        <v>0</v>
      </c>
      <c r="AS576" s="153">
        <f>LOOKUP(R576,Sheet3!A$2:A$6,Sheet3!B$2:B$6)*AO576*G576</f>
        <v>0</v>
      </c>
      <c r="AT576" s="153">
        <f>LOOKUP(R576,Sheet3!A$2:A$6,Sheet3!C$2:C$6)*AO576*G576</f>
        <v>0</v>
      </c>
      <c r="AU576" s="154">
        <f>IF(AND(AE576&gt;3.5,AF576&gt;3.5),LOOKUP(Sheet1!V576,Sheet2!A$3:A$24,Sheet2!U$3:U$24),LOOKUP(V576,Sheet2!A$3:A$24,Sheet2!T$3:T$24))*G576</f>
        <v>0</v>
      </c>
      <c r="AV576" s="154">
        <f>IF(AND(AE576&gt;3.5,AF576&gt;3.5),LOOKUP(Sheet1!V576,Sheet2!A$3:A$24,Sheet2!W$3:W$24),LOOKUP(V576,Sheet2!A$3:A$24,Sheet2!V$3:V$24))*G576</f>
        <v>0</v>
      </c>
      <c r="AW576" s="153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3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3">
        <f>LOOKUP(S576,Sheet3!F$2:F$9,Sheet3!G$2:G$9)*MIN((((Z576-Y576)+(AD576-AC576))/2+AH576+LOOKUP(V576,Sheet2!A$3:A$24,Sheet2!K$3:K$24)),AN576-AK576)^2/2*G576*IF(L576=1,2,IF(L576=2,1,0))</f>
        <v>0</v>
      </c>
      <c r="AZ576" s="153">
        <f>IF(G576=0,0,MAX(0,SUM(AQ576:AR576)-SUM(AS576:AY576)-BA576-LOOKUP(V576,Sheet2!A$3:A$24,Sheet2!Y$3:Y$24)*G576))</f>
        <v>0</v>
      </c>
      <c r="BA576" s="154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58">
        <f>IF(S576="A",LOOKUP(S576,Sheet3!F$2:F$9,Sheet3!H$2:H$9)*(AN576+AJ576+0.5)*G576*IF(L576=1,2,IF(L576=2,1,0)),0)</f>
        <v>0</v>
      </c>
      <c r="BC576" s="159">
        <f t="shared" si="243"/>
        <v>0</v>
      </c>
      <c r="BD576" s="123">
        <f>LOOKUP($S576,Sheet3!$F$2:$F$9,Sheet3!I$2:I$9)*$G576*IF($L576=1,2,IF($L576=2,1,0))</f>
        <v>0</v>
      </c>
      <c r="BE576" s="123">
        <f>LOOKUP($S576,Sheet3!$F$2:$F$9,Sheet3!J$2:J$9)*$G576*IF($L576=1,2,IF($L576=2,1,0))</f>
        <v>0</v>
      </c>
      <c r="BF576" s="123">
        <f>LOOKUP($S576,Sheet3!$F$2:$F$9,Sheet3!K$2:K$9)*$G576*IF($L576=1,2,IF($L576=2,1,0))</f>
        <v>0</v>
      </c>
      <c r="BG576" s="123">
        <f>LOOKUP($S576,Sheet3!$F$2:$F$9,Sheet3!L$2:L$9)*$G576*IF($L576=1,2,IF($L576=2,1,0))</f>
        <v>0</v>
      </c>
      <c r="BH576" s="122">
        <f>LOOKUP($S576,Sheet3!$F$2:$F$9,Sheet3!M$2:M$9)*$G576*IF($L576=1,2,IF($L576=2,1,0))*2</f>
        <v>0</v>
      </c>
      <c r="BI576" s="122">
        <f>(AO576-Sheet3!$Q$4*IF($L576=1,2,IF($L576=2,1,0)))*LOOKUP(S576,Sheet3!F$2:F$9,Sheet3!M$2:M$9)*ROUNDUP(G576/Sheet3!$Q$7,0)</f>
        <v>0</v>
      </c>
      <c r="BJ576" s="122">
        <f>IF(S576="E",LOOKUP(Sheet3!$G$7,Sheet3!$A$18:$A$21,Sheet3!$B$18:$B$21),0)*G576*AN576*2</f>
        <v>0</v>
      </c>
      <c r="BK576" s="122">
        <f>IF(S576="E",LOOKUP(Sheet3!$G$7,Sheet3!$A$18:$A$21,Sheet3!$C$18:$C$21),0)*G576*AN576*2/1000</f>
        <v>0</v>
      </c>
      <c r="BL576" s="122">
        <f>IF(S576="E",LOOKUP(Sheet3!$G$7,Sheet3!$A$18:$A$21,Sheet3!$D$18:$D$21),0)*G576*AN576*2/1000</f>
        <v>0</v>
      </c>
      <c r="BN576" s="124">
        <f t="shared" si="244"/>
        <v>0</v>
      </c>
      <c r="BO576" s="124">
        <f t="shared" si="245"/>
        <v>0</v>
      </c>
      <c r="BP576" s="115"/>
      <c r="BQ576" s="56">
        <f t="shared" si="246"/>
        <v>0</v>
      </c>
      <c r="BR576" s="52">
        <f t="shared" si="247"/>
        <v>0</v>
      </c>
      <c r="BS576" s="52">
        <f t="shared" si="248"/>
        <v>0</v>
      </c>
      <c r="BT576" s="52">
        <f>IF(OR(LOOKUP(V576,Sheet2!A$3:A$25,Sheet2!B$3:B$25)=1,G576=0),0,AW576-AO576*0.2*G576)</f>
        <v>0</v>
      </c>
      <c r="BU576" s="52">
        <f t="shared" si="249"/>
        <v>0</v>
      </c>
      <c r="BV576" s="52">
        <f t="shared" si="250"/>
        <v>0</v>
      </c>
      <c r="BW576" s="32">
        <f t="shared" si="251"/>
        <v>0</v>
      </c>
    </row>
    <row r="577" spans="1:75">
      <c r="A577" s="110"/>
      <c r="D577" s="110">
        <f t="shared" si="261"/>
        <v>0</v>
      </c>
      <c r="E577" s="32"/>
      <c r="L577" s="32">
        <v>1</v>
      </c>
      <c r="M577" s="32">
        <v>0</v>
      </c>
      <c r="N577" s="32">
        <v>0</v>
      </c>
      <c r="O577" s="32">
        <v>0</v>
      </c>
      <c r="P577" s="32">
        <f t="shared" si="255"/>
        <v>0</v>
      </c>
      <c r="R577" s="111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2">
        <f t="shared" si="234"/>
        <v>0</v>
      </c>
      <c r="T577" s="113">
        <f t="shared" si="252"/>
        <v>0</v>
      </c>
      <c r="V577" s="137">
        <f t="shared" si="233"/>
        <v>0</v>
      </c>
      <c r="W577" s="138">
        <f t="shared" si="235"/>
        <v>0</v>
      </c>
      <c r="X577" s="138">
        <f t="shared" si="256"/>
        <v>0</v>
      </c>
      <c r="Y577" s="138">
        <f t="shared" si="257"/>
        <v>0</v>
      </c>
      <c r="Z577" s="138">
        <f>Y577+LOOKUP(V577,Sheet2!A$3:A$24,Sheet2!J$3:J$24)</f>
        <v>0</v>
      </c>
      <c r="AA577" s="138">
        <f t="shared" si="236"/>
        <v>0</v>
      </c>
      <c r="AB577" s="138">
        <f t="shared" si="258"/>
        <v>0</v>
      </c>
      <c r="AC577" s="138">
        <f t="shared" si="259"/>
        <v>0</v>
      </c>
      <c r="AD577" s="138">
        <f>AC577+LOOKUP(V577,Sheet2!A$3:A$24,Sheet2!J$3:J$24)</f>
        <v>0</v>
      </c>
      <c r="AE577" s="138">
        <f t="shared" si="237"/>
        <v>0</v>
      </c>
      <c r="AF577" s="138">
        <f t="shared" si="238"/>
        <v>0</v>
      </c>
      <c r="AG577" s="137">
        <f>LOOKUP(V577,Sheet2!A$3:A$24,Sheet2!K$3:K$24)</f>
        <v>0</v>
      </c>
      <c r="AH577" s="143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37">
        <f>LOOKUP(R577,Sheet3!A$2:A$7,Sheet3!D$2:D$7)</f>
        <v>0</v>
      </c>
      <c r="AJ577" s="137">
        <f t="shared" si="253"/>
        <v>0</v>
      </c>
      <c r="AK577" s="137">
        <f t="shared" si="254"/>
        <v>0</v>
      </c>
      <c r="AL577" s="138">
        <f t="shared" si="239"/>
        <v>0</v>
      </c>
      <c r="AM577" s="138">
        <f t="shared" si="240"/>
        <v>0</v>
      </c>
      <c r="AN577" s="138">
        <f t="shared" si="241"/>
        <v>0</v>
      </c>
      <c r="AO577" s="138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15"/>
      <c r="AQ577" s="152">
        <f t="shared" si="242"/>
        <v>0</v>
      </c>
      <c r="AR577" s="153">
        <f>LOOKUP(S577,Sheet3!F$2:F$9,Sheet3!G$2:G$9)*(AN577-AJ577)*(AN577-AJ577)/2*G577*IF(L577=1,2,IF(L577=2,1,0))</f>
        <v>0</v>
      </c>
      <c r="AS577" s="153">
        <f>LOOKUP(R577,Sheet3!A$2:A$6,Sheet3!B$2:B$6)*AO577*G577</f>
        <v>0</v>
      </c>
      <c r="AT577" s="153">
        <f>LOOKUP(R577,Sheet3!A$2:A$6,Sheet3!C$2:C$6)*AO577*G577</f>
        <v>0</v>
      </c>
      <c r="AU577" s="154">
        <f>IF(AND(AE577&gt;3.5,AF577&gt;3.5),LOOKUP(Sheet1!V577,Sheet2!A$3:A$24,Sheet2!U$3:U$24),LOOKUP(V577,Sheet2!A$3:A$24,Sheet2!T$3:T$24))*G577</f>
        <v>0</v>
      </c>
      <c r="AV577" s="154">
        <f>IF(AND(AE577&gt;3.5,AF577&gt;3.5),LOOKUP(Sheet1!V577,Sheet2!A$3:A$24,Sheet2!W$3:W$24),LOOKUP(V577,Sheet2!A$3:A$24,Sheet2!V$3:V$24))*G577</f>
        <v>0</v>
      </c>
      <c r="AW577" s="153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3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3">
        <f>LOOKUP(S577,Sheet3!F$2:F$9,Sheet3!G$2:G$9)*MIN((((Z577-Y577)+(AD577-AC577))/2+AH577+LOOKUP(V577,Sheet2!A$3:A$24,Sheet2!K$3:K$24)),AN577-AK577)^2/2*G577*IF(L577=1,2,IF(L577=2,1,0))</f>
        <v>0</v>
      </c>
      <c r="AZ577" s="153">
        <f>IF(G577=0,0,MAX(0,SUM(AQ577:AR577)-SUM(AS577:AY577)-BA577-LOOKUP(V577,Sheet2!A$3:A$24,Sheet2!Y$3:Y$24)*G577))</f>
        <v>0</v>
      </c>
      <c r="BA577" s="154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58">
        <f>IF(S577="A",LOOKUP(S577,Sheet3!F$2:F$9,Sheet3!H$2:H$9)*(AN577+AJ577+0.5)*G577*IF(L577=1,2,IF(L577=2,1,0)),0)</f>
        <v>0</v>
      </c>
      <c r="BC577" s="159">
        <f t="shared" si="243"/>
        <v>0</v>
      </c>
      <c r="BD577" s="123">
        <f>LOOKUP($S577,Sheet3!$F$2:$F$9,Sheet3!I$2:I$9)*$G577*IF($L577=1,2,IF($L577=2,1,0))</f>
        <v>0</v>
      </c>
      <c r="BE577" s="123">
        <f>LOOKUP($S577,Sheet3!$F$2:$F$9,Sheet3!J$2:J$9)*$G577*IF($L577=1,2,IF($L577=2,1,0))</f>
        <v>0</v>
      </c>
      <c r="BF577" s="123">
        <f>LOOKUP($S577,Sheet3!$F$2:$F$9,Sheet3!K$2:K$9)*$G577*IF($L577=1,2,IF($L577=2,1,0))</f>
        <v>0</v>
      </c>
      <c r="BG577" s="123">
        <f>LOOKUP($S577,Sheet3!$F$2:$F$9,Sheet3!L$2:L$9)*$G577*IF($L577=1,2,IF($L577=2,1,0))</f>
        <v>0</v>
      </c>
      <c r="BH577" s="122">
        <f>LOOKUP($S577,Sheet3!$F$2:$F$9,Sheet3!M$2:M$9)*$G577*IF($L577=1,2,IF($L577=2,1,0))*2</f>
        <v>0</v>
      </c>
      <c r="BI577" s="122">
        <f>(AO577-Sheet3!$Q$4*IF($L577=1,2,IF($L577=2,1,0)))*LOOKUP(S577,Sheet3!F$2:F$9,Sheet3!M$2:M$9)*ROUNDUP(G577/Sheet3!$Q$7,0)</f>
        <v>0</v>
      </c>
      <c r="BJ577" s="122">
        <f>IF(S577="E",LOOKUP(Sheet3!$G$7,Sheet3!$A$18:$A$21,Sheet3!$B$18:$B$21),0)*G577*AN577*2</f>
        <v>0</v>
      </c>
      <c r="BK577" s="122">
        <f>IF(S577="E",LOOKUP(Sheet3!$G$7,Sheet3!$A$18:$A$21,Sheet3!$C$18:$C$21),0)*G577*AN577*2/1000</f>
        <v>0</v>
      </c>
      <c r="BL577" s="122">
        <f>IF(S577="E",LOOKUP(Sheet3!$G$7,Sheet3!$A$18:$A$21,Sheet3!$D$18:$D$21),0)*G577*AN577*2/1000</f>
        <v>0</v>
      </c>
      <c r="BN577" s="124">
        <f t="shared" si="244"/>
        <v>0</v>
      </c>
      <c r="BO577" s="124">
        <f t="shared" si="245"/>
        <v>0</v>
      </c>
      <c r="BP577" s="115"/>
      <c r="BQ577" s="56">
        <f t="shared" si="246"/>
        <v>0</v>
      </c>
      <c r="BR577" s="52">
        <f t="shared" si="247"/>
        <v>0</v>
      </c>
      <c r="BS577" s="52">
        <f t="shared" si="248"/>
        <v>0</v>
      </c>
      <c r="BT577" s="52">
        <f>IF(OR(LOOKUP(V577,Sheet2!A$3:A$25,Sheet2!B$3:B$25)=1,G577=0),0,AW577-AO577*0.2*G577)</f>
        <v>0</v>
      </c>
      <c r="BU577" s="52">
        <f t="shared" si="249"/>
        <v>0</v>
      </c>
      <c r="BV577" s="52">
        <f t="shared" si="250"/>
        <v>0</v>
      </c>
      <c r="BW577" s="32">
        <f t="shared" si="251"/>
        <v>0</v>
      </c>
    </row>
    <row r="578" spans="1:75">
      <c r="A578" s="110"/>
      <c r="D578" s="110">
        <f t="shared" si="261"/>
        <v>0</v>
      </c>
      <c r="E578" s="32"/>
      <c r="L578" s="32">
        <v>1</v>
      </c>
      <c r="M578" s="32">
        <v>0</v>
      </c>
      <c r="N578" s="32">
        <v>0</v>
      </c>
      <c r="O578" s="32">
        <v>0</v>
      </c>
      <c r="P578" s="32">
        <f t="shared" si="255"/>
        <v>0</v>
      </c>
      <c r="R578" s="111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2">
        <f t="shared" si="234"/>
        <v>0</v>
      </c>
      <c r="T578" s="113">
        <f t="shared" si="252"/>
        <v>0</v>
      </c>
      <c r="V578" s="137">
        <f t="shared" si="233"/>
        <v>0</v>
      </c>
      <c r="W578" s="138">
        <f t="shared" si="235"/>
        <v>0</v>
      </c>
      <c r="X578" s="138">
        <f t="shared" si="256"/>
        <v>0</v>
      </c>
      <c r="Y578" s="138">
        <f t="shared" si="257"/>
        <v>0</v>
      </c>
      <c r="Z578" s="138">
        <f>Y578+LOOKUP(V578,Sheet2!A$3:A$24,Sheet2!J$3:J$24)</f>
        <v>0</v>
      </c>
      <c r="AA578" s="138">
        <f t="shared" si="236"/>
        <v>0</v>
      </c>
      <c r="AB578" s="138">
        <f t="shared" si="258"/>
        <v>0</v>
      </c>
      <c r="AC578" s="138">
        <f t="shared" si="259"/>
        <v>0</v>
      </c>
      <c r="AD578" s="138">
        <f>AC578+LOOKUP(V578,Sheet2!A$3:A$24,Sheet2!J$3:J$24)</f>
        <v>0</v>
      </c>
      <c r="AE578" s="138">
        <f t="shared" si="237"/>
        <v>0</v>
      </c>
      <c r="AF578" s="138">
        <f t="shared" si="238"/>
        <v>0</v>
      </c>
      <c r="AG578" s="137">
        <f>LOOKUP(V578,Sheet2!A$3:A$24,Sheet2!K$3:K$24)</f>
        <v>0</v>
      </c>
      <c r="AH578" s="143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37">
        <f>LOOKUP(R578,Sheet3!A$2:A$7,Sheet3!D$2:D$7)</f>
        <v>0</v>
      </c>
      <c r="AJ578" s="137">
        <f t="shared" si="253"/>
        <v>0</v>
      </c>
      <c r="AK578" s="137">
        <f t="shared" si="254"/>
        <v>0</v>
      </c>
      <c r="AL578" s="138">
        <f t="shared" si="239"/>
        <v>0</v>
      </c>
      <c r="AM578" s="138">
        <f t="shared" si="240"/>
        <v>0</v>
      </c>
      <c r="AN578" s="138">
        <f t="shared" si="241"/>
        <v>0</v>
      </c>
      <c r="AO578" s="138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15"/>
      <c r="AQ578" s="152">
        <f t="shared" si="242"/>
        <v>0</v>
      </c>
      <c r="AR578" s="153">
        <f>LOOKUP(S578,Sheet3!F$2:F$9,Sheet3!G$2:G$9)*(AN578-AJ578)*(AN578-AJ578)/2*G578*IF(L578=1,2,IF(L578=2,1,0))</f>
        <v>0</v>
      </c>
      <c r="AS578" s="153">
        <f>LOOKUP(R578,Sheet3!A$2:A$6,Sheet3!B$2:B$6)*AO578*G578</f>
        <v>0</v>
      </c>
      <c r="AT578" s="153">
        <f>LOOKUP(R578,Sheet3!A$2:A$6,Sheet3!C$2:C$6)*AO578*G578</f>
        <v>0</v>
      </c>
      <c r="AU578" s="154">
        <f>IF(AND(AE578&gt;3.5,AF578&gt;3.5),LOOKUP(Sheet1!V578,Sheet2!A$3:A$24,Sheet2!U$3:U$24),LOOKUP(V578,Sheet2!A$3:A$24,Sheet2!T$3:T$24))*G578</f>
        <v>0</v>
      </c>
      <c r="AV578" s="154">
        <f>IF(AND(AE578&gt;3.5,AF578&gt;3.5),LOOKUP(Sheet1!V578,Sheet2!A$3:A$24,Sheet2!W$3:W$24),LOOKUP(V578,Sheet2!A$3:A$24,Sheet2!V$3:V$24))*G578</f>
        <v>0</v>
      </c>
      <c r="AW578" s="153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3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3">
        <f>LOOKUP(S578,Sheet3!F$2:F$9,Sheet3!G$2:G$9)*MIN((((Z578-Y578)+(AD578-AC578))/2+AH578+LOOKUP(V578,Sheet2!A$3:A$24,Sheet2!K$3:K$24)),AN578-AK578)^2/2*G578*IF(L578=1,2,IF(L578=2,1,0))</f>
        <v>0</v>
      </c>
      <c r="AZ578" s="153">
        <f>IF(G578=0,0,MAX(0,SUM(AQ578:AR578)-SUM(AS578:AY578)-BA578-LOOKUP(V578,Sheet2!A$3:A$24,Sheet2!Y$3:Y$24)*G578))</f>
        <v>0</v>
      </c>
      <c r="BA578" s="154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58">
        <f>IF(S578="A",LOOKUP(S578,Sheet3!F$2:F$9,Sheet3!H$2:H$9)*(AN578+AJ578+0.5)*G578*IF(L578=1,2,IF(L578=2,1,0)),0)</f>
        <v>0</v>
      </c>
      <c r="BC578" s="159">
        <f t="shared" si="243"/>
        <v>0</v>
      </c>
      <c r="BD578" s="123">
        <f>LOOKUP($S578,Sheet3!$F$2:$F$9,Sheet3!I$2:I$9)*$G578*IF($L578=1,2,IF($L578=2,1,0))</f>
        <v>0</v>
      </c>
      <c r="BE578" s="123">
        <f>LOOKUP($S578,Sheet3!$F$2:$F$9,Sheet3!J$2:J$9)*$G578*IF($L578=1,2,IF($L578=2,1,0))</f>
        <v>0</v>
      </c>
      <c r="BF578" s="123">
        <f>LOOKUP($S578,Sheet3!$F$2:$F$9,Sheet3!K$2:K$9)*$G578*IF($L578=1,2,IF($L578=2,1,0))</f>
        <v>0</v>
      </c>
      <c r="BG578" s="123">
        <f>LOOKUP($S578,Sheet3!$F$2:$F$9,Sheet3!L$2:L$9)*$G578*IF($L578=1,2,IF($L578=2,1,0))</f>
        <v>0</v>
      </c>
      <c r="BH578" s="122">
        <f>LOOKUP($S578,Sheet3!$F$2:$F$9,Sheet3!M$2:M$9)*$G578*IF($L578=1,2,IF($L578=2,1,0))*2</f>
        <v>0</v>
      </c>
      <c r="BI578" s="122">
        <f>(AO578-Sheet3!$Q$4*IF($L578=1,2,IF($L578=2,1,0)))*LOOKUP(S578,Sheet3!F$2:F$9,Sheet3!M$2:M$9)*ROUNDUP(G578/Sheet3!$Q$7,0)</f>
        <v>0</v>
      </c>
      <c r="BJ578" s="122">
        <f>IF(S578="E",LOOKUP(Sheet3!$G$7,Sheet3!$A$18:$A$21,Sheet3!$B$18:$B$21),0)*G578*AN578*2</f>
        <v>0</v>
      </c>
      <c r="BK578" s="122">
        <f>IF(S578="E",LOOKUP(Sheet3!$G$7,Sheet3!$A$18:$A$21,Sheet3!$C$18:$C$21),0)*G578*AN578*2/1000</f>
        <v>0</v>
      </c>
      <c r="BL578" s="122">
        <f>IF(S578="E",LOOKUP(Sheet3!$G$7,Sheet3!$A$18:$A$21,Sheet3!$D$18:$D$21),0)*G578*AN578*2/1000</f>
        <v>0</v>
      </c>
      <c r="BN578" s="124">
        <f t="shared" si="244"/>
        <v>0</v>
      </c>
      <c r="BO578" s="124">
        <f t="shared" si="245"/>
        <v>0</v>
      </c>
      <c r="BP578" s="115"/>
      <c r="BQ578" s="56">
        <f t="shared" si="246"/>
        <v>0</v>
      </c>
      <c r="BR578" s="52">
        <f t="shared" si="247"/>
        <v>0</v>
      </c>
      <c r="BS578" s="52">
        <f t="shared" si="248"/>
        <v>0</v>
      </c>
      <c r="BT578" s="52">
        <f>IF(OR(LOOKUP(V578,Sheet2!A$3:A$25,Sheet2!B$3:B$25)=1,G578=0),0,AW578-AO578*0.2*G578)</f>
        <v>0</v>
      </c>
      <c r="BU578" s="52">
        <f t="shared" si="249"/>
        <v>0</v>
      </c>
      <c r="BV578" s="52">
        <f t="shared" si="250"/>
        <v>0</v>
      </c>
      <c r="BW578" s="32">
        <f t="shared" si="251"/>
        <v>0</v>
      </c>
    </row>
    <row r="579" spans="1:75">
      <c r="A579" s="110"/>
      <c r="D579" s="110">
        <f t="shared" si="261"/>
        <v>0</v>
      </c>
      <c r="E579" s="32"/>
      <c r="L579" s="32">
        <v>1</v>
      </c>
      <c r="M579" s="32">
        <v>0</v>
      </c>
      <c r="N579" s="32">
        <v>0</v>
      </c>
      <c r="O579" s="32">
        <v>0</v>
      </c>
      <c r="P579" s="32">
        <f t="shared" si="255"/>
        <v>0</v>
      </c>
      <c r="R579" s="111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2">
        <f t="shared" si="234"/>
        <v>0</v>
      </c>
      <c r="T579" s="113">
        <f t="shared" si="252"/>
        <v>0</v>
      </c>
      <c r="V579" s="137">
        <f t="shared" ref="V579:V642" si="262">IF(G579=0,0,IF(NOT(H579=0),H579,V578))</f>
        <v>0</v>
      </c>
      <c r="W579" s="138">
        <f t="shared" si="235"/>
        <v>0</v>
      </c>
      <c r="X579" s="138">
        <f t="shared" si="256"/>
        <v>0</v>
      </c>
      <c r="Y579" s="138">
        <f t="shared" si="257"/>
        <v>0</v>
      </c>
      <c r="Z579" s="138">
        <f>Y579+LOOKUP(V579,Sheet2!A$3:A$24,Sheet2!J$3:J$24)</f>
        <v>0</v>
      </c>
      <c r="AA579" s="138">
        <f t="shared" si="236"/>
        <v>0</v>
      </c>
      <c r="AB579" s="138">
        <f t="shared" si="258"/>
        <v>0</v>
      </c>
      <c r="AC579" s="138">
        <f t="shared" si="259"/>
        <v>0</v>
      </c>
      <c r="AD579" s="138">
        <f>AC579+LOOKUP(V579,Sheet2!A$3:A$24,Sheet2!J$3:J$24)</f>
        <v>0</v>
      </c>
      <c r="AE579" s="138">
        <f t="shared" si="237"/>
        <v>0</v>
      </c>
      <c r="AF579" s="138">
        <f t="shared" si="238"/>
        <v>0</v>
      </c>
      <c r="AG579" s="137">
        <f>LOOKUP(V579,Sheet2!A$3:A$24,Sheet2!K$3:K$24)</f>
        <v>0</v>
      </c>
      <c r="AH579" s="143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37">
        <f>LOOKUP(R579,Sheet3!A$2:A$7,Sheet3!D$2:D$7)</f>
        <v>0</v>
      </c>
      <c r="AJ579" s="137">
        <f t="shared" si="253"/>
        <v>0</v>
      </c>
      <c r="AK579" s="137">
        <f t="shared" si="254"/>
        <v>0</v>
      </c>
      <c r="AL579" s="138">
        <f t="shared" si="239"/>
        <v>0</v>
      </c>
      <c r="AM579" s="138">
        <f t="shared" si="240"/>
        <v>0</v>
      </c>
      <c r="AN579" s="138">
        <f t="shared" si="241"/>
        <v>0</v>
      </c>
      <c r="AO579" s="138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15"/>
      <c r="AQ579" s="152">
        <f t="shared" si="242"/>
        <v>0</v>
      </c>
      <c r="AR579" s="153">
        <f>LOOKUP(S579,Sheet3!F$2:F$9,Sheet3!G$2:G$9)*(AN579-AJ579)*(AN579-AJ579)/2*G579*IF(L579=1,2,IF(L579=2,1,0))</f>
        <v>0</v>
      </c>
      <c r="AS579" s="153">
        <f>LOOKUP(R579,Sheet3!A$2:A$6,Sheet3!B$2:B$6)*AO579*G579</f>
        <v>0</v>
      </c>
      <c r="AT579" s="153">
        <f>LOOKUP(R579,Sheet3!A$2:A$6,Sheet3!C$2:C$6)*AO579*G579</f>
        <v>0</v>
      </c>
      <c r="AU579" s="154">
        <f>IF(AND(AE579&gt;3.5,AF579&gt;3.5),LOOKUP(Sheet1!V579,Sheet2!A$3:A$24,Sheet2!U$3:U$24),LOOKUP(V579,Sheet2!A$3:A$24,Sheet2!T$3:T$24))*G579</f>
        <v>0</v>
      </c>
      <c r="AV579" s="154">
        <f>IF(AND(AE579&gt;3.5,AF579&gt;3.5),LOOKUP(Sheet1!V579,Sheet2!A$3:A$24,Sheet2!W$3:W$24),LOOKUP(V579,Sheet2!A$3:A$24,Sheet2!V$3:V$24))*G579</f>
        <v>0</v>
      </c>
      <c r="AW579" s="153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3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3">
        <f>LOOKUP(S579,Sheet3!F$2:F$9,Sheet3!G$2:G$9)*MIN((((Z579-Y579)+(AD579-AC579))/2+AH579+LOOKUP(V579,Sheet2!A$3:A$24,Sheet2!K$3:K$24)),AN579-AK579)^2/2*G579*IF(L579=1,2,IF(L579=2,1,0))</f>
        <v>0</v>
      </c>
      <c r="AZ579" s="153">
        <f>IF(G579=0,0,MAX(0,SUM(AQ579:AR579)-SUM(AS579:AY579)-BA579-LOOKUP(V579,Sheet2!A$3:A$24,Sheet2!Y$3:Y$24)*G579))</f>
        <v>0</v>
      </c>
      <c r="BA579" s="154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58">
        <f>IF(S579="A",LOOKUP(S579,Sheet3!F$2:F$9,Sheet3!H$2:H$9)*(AN579+AJ579+0.5)*G579*IF(L579=1,2,IF(L579=2,1,0)),0)</f>
        <v>0</v>
      </c>
      <c r="BC579" s="159">
        <f t="shared" si="243"/>
        <v>0</v>
      </c>
      <c r="BD579" s="123">
        <f>LOOKUP($S579,Sheet3!$F$2:$F$9,Sheet3!I$2:I$9)*$G579*IF($L579=1,2,IF($L579=2,1,0))</f>
        <v>0</v>
      </c>
      <c r="BE579" s="123">
        <f>LOOKUP($S579,Sheet3!$F$2:$F$9,Sheet3!J$2:J$9)*$G579*IF($L579=1,2,IF($L579=2,1,0))</f>
        <v>0</v>
      </c>
      <c r="BF579" s="123">
        <f>LOOKUP($S579,Sheet3!$F$2:$F$9,Sheet3!K$2:K$9)*$G579*IF($L579=1,2,IF($L579=2,1,0))</f>
        <v>0</v>
      </c>
      <c r="BG579" s="123">
        <f>LOOKUP($S579,Sheet3!$F$2:$F$9,Sheet3!L$2:L$9)*$G579*IF($L579=1,2,IF($L579=2,1,0))</f>
        <v>0</v>
      </c>
      <c r="BH579" s="122">
        <f>LOOKUP($S579,Sheet3!$F$2:$F$9,Sheet3!M$2:M$9)*$G579*IF($L579=1,2,IF($L579=2,1,0))*2</f>
        <v>0</v>
      </c>
      <c r="BI579" s="122">
        <f>(AO579-Sheet3!$Q$4*IF($L579=1,2,IF($L579=2,1,0)))*LOOKUP(S579,Sheet3!F$2:F$9,Sheet3!M$2:M$9)*ROUNDUP(G579/Sheet3!$Q$7,0)</f>
        <v>0</v>
      </c>
      <c r="BJ579" s="122">
        <f>IF(S579="E",LOOKUP(Sheet3!$G$7,Sheet3!$A$18:$A$21,Sheet3!$B$18:$B$21),0)*G579*AN579*2</f>
        <v>0</v>
      </c>
      <c r="BK579" s="122">
        <f>IF(S579="E",LOOKUP(Sheet3!$G$7,Sheet3!$A$18:$A$21,Sheet3!$C$18:$C$21),0)*G579*AN579*2/1000</f>
        <v>0</v>
      </c>
      <c r="BL579" s="122">
        <f>IF(S579="E",LOOKUP(Sheet3!$G$7,Sheet3!$A$18:$A$21,Sheet3!$D$18:$D$21),0)*G579*AN579*2/1000</f>
        <v>0</v>
      </c>
      <c r="BN579" s="124">
        <f t="shared" si="244"/>
        <v>0</v>
      </c>
      <c r="BO579" s="124">
        <f t="shared" si="245"/>
        <v>0</v>
      </c>
      <c r="BP579" s="115"/>
      <c r="BQ579" s="56">
        <f t="shared" si="246"/>
        <v>0</v>
      </c>
      <c r="BR579" s="52">
        <f t="shared" si="247"/>
        <v>0</v>
      </c>
      <c r="BS579" s="52">
        <f t="shared" si="248"/>
        <v>0</v>
      </c>
      <c r="BT579" s="52">
        <f>IF(OR(LOOKUP(V579,Sheet2!A$3:A$25,Sheet2!B$3:B$25)=1,G579=0),0,AW579-AO579*0.2*G579)</f>
        <v>0</v>
      </c>
      <c r="BU579" s="52">
        <f t="shared" si="249"/>
        <v>0</v>
      </c>
      <c r="BV579" s="52">
        <f t="shared" si="250"/>
        <v>0</v>
      </c>
      <c r="BW579" s="32">
        <f t="shared" si="251"/>
        <v>0</v>
      </c>
    </row>
    <row r="580" spans="1:75">
      <c r="A580" s="110"/>
      <c r="D580" s="110">
        <f t="shared" si="261"/>
        <v>0</v>
      </c>
      <c r="E580" s="32"/>
      <c r="L580" s="32">
        <v>1</v>
      </c>
      <c r="M580" s="32">
        <v>0</v>
      </c>
      <c r="N580" s="32">
        <v>0</v>
      </c>
      <c r="O580" s="32">
        <v>0</v>
      </c>
      <c r="P580" s="32">
        <f t="shared" si="255"/>
        <v>0</v>
      </c>
      <c r="R580" s="111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2">
        <f t="shared" ref="S580:S643" si="263">IF(G580=0,0,IF((MAX(AL580,AM580)+AJ580)&gt;6,"顶管",IF((MAX(AL580,AM580)+AJ580)&gt;5,"D",IF((MAX(AL580,AM580)+AJ580)&gt;4,"C",IF((MAX(AL580,AM580)+AJ580)&gt;3,"B",IF((MAX(AL580,AM580)+AJ580)&gt;1,"A","无"))))))</f>
        <v>0</v>
      </c>
      <c r="T580" s="113">
        <f t="shared" si="252"/>
        <v>0</v>
      </c>
      <c r="V580" s="137">
        <f t="shared" si="262"/>
        <v>0</v>
      </c>
      <c r="W580" s="138">
        <f t="shared" ref="W580:W643" si="264">IF($G580=0,0,D580)</f>
        <v>0</v>
      </c>
      <c r="X580" s="138">
        <f t="shared" si="256"/>
        <v>0</v>
      </c>
      <c r="Y580" s="138">
        <f t="shared" si="257"/>
        <v>0</v>
      </c>
      <c r="Z580" s="138">
        <f>Y580+LOOKUP(V580,Sheet2!A$3:A$24,Sheet2!J$3:J$24)</f>
        <v>0</v>
      </c>
      <c r="AA580" s="138">
        <f t="shared" ref="AA580:AA643" si="265">IF($G580=0,0,D581)</f>
        <v>0</v>
      </c>
      <c r="AB580" s="138">
        <f t="shared" si="258"/>
        <v>0</v>
      </c>
      <c r="AC580" s="138">
        <f t="shared" si="259"/>
        <v>0</v>
      </c>
      <c r="AD580" s="138">
        <f>AC580+LOOKUP(V580,Sheet2!A$3:A$24,Sheet2!J$3:J$24)</f>
        <v>0</v>
      </c>
      <c r="AE580" s="138">
        <f t="shared" ref="AE580:AE643" si="266">X580-Z580</f>
        <v>0</v>
      </c>
      <c r="AF580" s="138">
        <f t="shared" ref="AF580:AF643" si="267">AB580-AD580</f>
        <v>0</v>
      </c>
      <c r="AG580" s="137">
        <f>LOOKUP(V580,Sheet2!A$3:A$24,Sheet2!K$3:K$24)</f>
        <v>0</v>
      </c>
      <c r="AH580" s="143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37">
        <f>LOOKUP(R580,Sheet3!A$2:A$7,Sheet3!D$2:D$7)</f>
        <v>0</v>
      </c>
      <c r="AJ580" s="137">
        <f t="shared" si="253"/>
        <v>0</v>
      </c>
      <c r="AK580" s="137">
        <f t="shared" si="254"/>
        <v>0</v>
      </c>
      <c r="AL580" s="138">
        <f t="shared" ref="AL580:AL643" si="268">IF(G580=0,0,IF(W580=0,X580-Y580+AH580+AI580,W580-Y580+AH580+AI580))</f>
        <v>0</v>
      </c>
      <c r="AM580" s="138">
        <f t="shared" ref="AM580:AM643" si="269">IF(G580=0,0,IF(AA580=0,AB580-AC580+AH580+AI580,AA580-AC580+AH580+AI580))</f>
        <v>0</v>
      </c>
      <c r="AN580" s="138">
        <f t="shared" ref="AN580:AN643" si="270">(AL580+AM580)/2</f>
        <v>0</v>
      </c>
      <c r="AO580" s="138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15"/>
      <c r="AQ580" s="152">
        <f t="shared" ref="AQ580:AQ643" si="271">IF(G580=0,0,AN580*AO580*G580)</f>
        <v>0</v>
      </c>
      <c r="AR580" s="153">
        <f>LOOKUP(S580,Sheet3!F$2:F$9,Sheet3!G$2:G$9)*(AN580-AJ580)*(AN580-AJ580)/2*G580*IF(L580=1,2,IF(L580=2,1,0))</f>
        <v>0</v>
      </c>
      <c r="AS580" s="153">
        <f>LOOKUP(R580,Sheet3!A$2:A$6,Sheet3!B$2:B$6)*AO580*G580</f>
        <v>0</v>
      </c>
      <c r="AT580" s="153">
        <f>LOOKUP(R580,Sheet3!A$2:A$6,Sheet3!C$2:C$6)*AO580*G580</f>
        <v>0</v>
      </c>
      <c r="AU580" s="154">
        <f>IF(AND(AE580&gt;3.5,AF580&gt;3.5),LOOKUP(Sheet1!V580,Sheet2!A$3:A$24,Sheet2!U$3:U$24),LOOKUP(V580,Sheet2!A$3:A$24,Sheet2!T$3:T$24))*G580</f>
        <v>0</v>
      </c>
      <c r="AV580" s="154">
        <f>IF(AND(AE580&gt;3.5,AF580&gt;3.5),LOOKUP(Sheet1!V580,Sheet2!A$3:A$24,Sheet2!W$3:W$24),LOOKUP(V580,Sheet2!A$3:A$24,Sheet2!V$3:V$24))*G580</f>
        <v>0</v>
      </c>
      <c r="AW580" s="153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3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3">
        <f>LOOKUP(S580,Sheet3!F$2:F$9,Sheet3!G$2:G$9)*MIN((((Z580-Y580)+(AD580-AC580))/2+AH580+LOOKUP(V580,Sheet2!A$3:A$24,Sheet2!K$3:K$24)),AN580-AK580)^2/2*G580*IF(L580=1,2,IF(L580=2,1,0))</f>
        <v>0</v>
      </c>
      <c r="AZ580" s="153">
        <f>IF(G580=0,0,MAX(0,SUM(AQ580:AR580)-SUM(AS580:AY580)-BA580-LOOKUP(V580,Sheet2!A$3:A$24,Sheet2!Y$3:Y$24)*G580))</f>
        <v>0</v>
      </c>
      <c r="BA580" s="154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58">
        <f>IF(S580="A",LOOKUP(S580,Sheet3!F$2:F$9,Sheet3!H$2:H$9)*(AN580+AJ580+0.5)*G580*IF(L580=1,2,IF(L580=2,1,0)),0)</f>
        <v>0</v>
      </c>
      <c r="BC580" s="159">
        <f t="shared" ref="BC580:BC643" si="272">IF(BB580=0,0,(AN580+AJ580+1.5)*G580/1.5*2)</f>
        <v>0</v>
      </c>
      <c r="BD580" s="123">
        <f>LOOKUP($S580,Sheet3!$F$2:$F$9,Sheet3!I$2:I$9)*$G580*IF($L580=1,2,IF($L580=2,1,0))</f>
        <v>0</v>
      </c>
      <c r="BE580" s="123">
        <f>LOOKUP($S580,Sheet3!$F$2:$F$9,Sheet3!J$2:J$9)*$G580*IF($L580=1,2,IF($L580=2,1,0))</f>
        <v>0</v>
      </c>
      <c r="BF580" s="123">
        <f>LOOKUP($S580,Sheet3!$F$2:$F$9,Sheet3!K$2:K$9)*$G580*IF($L580=1,2,IF($L580=2,1,0))</f>
        <v>0</v>
      </c>
      <c r="BG580" s="123">
        <f>LOOKUP($S580,Sheet3!$F$2:$F$9,Sheet3!L$2:L$9)*$G580*IF($L580=1,2,IF($L580=2,1,0))</f>
        <v>0</v>
      </c>
      <c r="BH580" s="122">
        <f>LOOKUP($S580,Sheet3!$F$2:$F$9,Sheet3!M$2:M$9)*$G580*IF($L580=1,2,IF($L580=2,1,0))*2</f>
        <v>0</v>
      </c>
      <c r="BI580" s="122">
        <f>(AO580-Sheet3!$Q$4*IF($L580=1,2,IF($L580=2,1,0)))*LOOKUP(S580,Sheet3!F$2:F$9,Sheet3!M$2:M$9)*ROUNDUP(G580/Sheet3!$Q$7,0)</f>
        <v>0</v>
      </c>
      <c r="BJ580" s="122">
        <f>IF(S580="E",LOOKUP(Sheet3!$G$7,Sheet3!$A$18:$A$21,Sheet3!$B$18:$B$21),0)*G580*AN580*2</f>
        <v>0</v>
      </c>
      <c r="BK580" s="122">
        <f>IF(S580="E",LOOKUP(Sheet3!$G$7,Sheet3!$A$18:$A$21,Sheet3!$C$18:$C$21),0)*G580*AN580*2/1000</f>
        <v>0</v>
      </c>
      <c r="BL580" s="122">
        <f>IF(S580="E",LOOKUP(Sheet3!$G$7,Sheet3!$A$18:$A$21,Sheet3!$D$18:$D$21),0)*G580*AN580*2/1000</f>
        <v>0</v>
      </c>
      <c r="BN580" s="124">
        <f t="shared" ref="BN580:BN643" si="273">IF(O580=1,(AQ580+AR580)*(AN580-P580)/AN580,AQ580+AR580)</f>
        <v>0</v>
      </c>
      <c r="BO580" s="124">
        <f t="shared" ref="BO580:BO643" si="274">P580*G580*AO580</f>
        <v>0</v>
      </c>
      <c r="BP580" s="115"/>
      <c r="BQ580" s="56">
        <f t="shared" ref="BQ580:BQ643" si="275">BP580/0.35*(AN580+2+AJ580)</f>
        <v>0</v>
      </c>
      <c r="BR580" s="52">
        <f t="shared" ref="BR580:BR643" si="276">IF(OR(S580="a",S580="E",S580="无"),BN580,0)</f>
        <v>0</v>
      </c>
      <c r="BS580" s="52">
        <f t="shared" ref="BS580:BS643" si="277">IF(OR(S580="a",S580="E",S580="无"),0,BN580)</f>
        <v>0</v>
      </c>
      <c r="BT580" s="52">
        <f>IF(OR(LOOKUP(V580,Sheet2!A$3:A$25,Sheet2!B$3:B$25)=1,G580=0),0,AW580-AO580*0.2*G580)</f>
        <v>0</v>
      </c>
      <c r="BU580" s="52">
        <f t="shared" ref="BU580:BU643" si="278">(MAX(AL580,AM580)+AJ580)*1+AO580*0.5</f>
        <v>0</v>
      </c>
      <c r="BV580" s="52">
        <f t="shared" ref="BV580:BV643" si="279">(MAX(AL580,AM580)+AJ580)*2+AO580*0.5</f>
        <v>0</v>
      </c>
      <c r="BW580" s="32">
        <f t="shared" ref="BW580:BW643" si="280">IF(N580=1,G580,0)</f>
        <v>0</v>
      </c>
    </row>
    <row r="581" spans="1:75">
      <c r="A581" s="110"/>
      <c r="D581" s="110">
        <f t="shared" si="261"/>
        <v>0</v>
      </c>
      <c r="E581" s="32"/>
      <c r="L581" s="32">
        <v>1</v>
      </c>
      <c r="M581" s="32">
        <v>0</v>
      </c>
      <c r="N581" s="32">
        <v>0</v>
      </c>
      <c r="O581" s="32">
        <v>0</v>
      </c>
      <c r="P581" s="32">
        <f t="shared" si="255"/>
        <v>0</v>
      </c>
      <c r="R581" s="111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2">
        <f t="shared" si="263"/>
        <v>0</v>
      </c>
      <c r="T581" s="113">
        <f t="shared" ref="T581:T644" si="281">IF(G581=0,0,IF(OR(AE581&lt;0.5,AF581&lt;0.5),"Y",0))</f>
        <v>0</v>
      </c>
      <c r="V581" s="137">
        <f t="shared" si="262"/>
        <v>0</v>
      </c>
      <c r="W581" s="138">
        <f t="shared" si="264"/>
        <v>0</v>
      </c>
      <c r="X581" s="138">
        <f t="shared" si="256"/>
        <v>0</v>
      </c>
      <c r="Y581" s="138">
        <f t="shared" si="257"/>
        <v>0</v>
      </c>
      <c r="Z581" s="138">
        <f>Y581+LOOKUP(V581,Sheet2!A$3:A$24,Sheet2!J$3:J$24)</f>
        <v>0</v>
      </c>
      <c r="AA581" s="138">
        <f t="shared" si="265"/>
        <v>0</v>
      </c>
      <c r="AB581" s="138">
        <f t="shared" si="258"/>
        <v>0</v>
      </c>
      <c r="AC581" s="138">
        <f t="shared" si="259"/>
        <v>0</v>
      </c>
      <c r="AD581" s="138">
        <f>AC581+LOOKUP(V581,Sheet2!A$3:A$24,Sheet2!J$3:J$24)</f>
        <v>0</v>
      </c>
      <c r="AE581" s="138">
        <f t="shared" si="266"/>
        <v>0</v>
      </c>
      <c r="AF581" s="138">
        <f t="shared" si="267"/>
        <v>0</v>
      </c>
      <c r="AG581" s="137">
        <f>LOOKUP(V581,Sheet2!A$3:A$24,Sheet2!K$3:K$24)</f>
        <v>0</v>
      </c>
      <c r="AH581" s="143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37">
        <f>LOOKUP(R581,Sheet3!A$2:A$7,Sheet3!D$2:D$7)</f>
        <v>0</v>
      </c>
      <c r="AJ581" s="137">
        <f t="shared" ref="AJ581:AJ644" si="282">IF(B581=0,0,IF(NOT(I581=0),I581,AJ580))</f>
        <v>0</v>
      </c>
      <c r="AK581" s="137">
        <f t="shared" ref="AK581:AK644" si="283">IF(B581=0,0,IF(NOT(J581=0),J581,AK580))</f>
        <v>0</v>
      </c>
      <c r="AL581" s="138">
        <f t="shared" si="268"/>
        <v>0</v>
      </c>
      <c r="AM581" s="138">
        <f t="shared" si="269"/>
        <v>0</v>
      </c>
      <c r="AN581" s="138">
        <f t="shared" si="270"/>
        <v>0</v>
      </c>
      <c r="AO581" s="138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15"/>
      <c r="AQ581" s="152">
        <f t="shared" si="271"/>
        <v>0</v>
      </c>
      <c r="AR581" s="153">
        <f>LOOKUP(S581,Sheet3!F$2:F$9,Sheet3!G$2:G$9)*(AN581-AJ581)*(AN581-AJ581)/2*G581*IF(L581=1,2,IF(L581=2,1,0))</f>
        <v>0</v>
      </c>
      <c r="AS581" s="153">
        <f>LOOKUP(R581,Sheet3!A$2:A$6,Sheet3!B$2:B$6)*AO581*G581</f>
        <v>0</v>
      </c>
      <c r="AT581" s="153">
        <f>LOOKUP(R581,Sheet3!A$2:A$6,Sheet3!C$2:C$6)*AO581*G581</f>
        <v>0</v>
      </c>
      <c r="AU581" s="154">
        <f>IF(AND(AE581&gt;3.5,AF581&gt;3.5),LOOKUP(Sheet1!V581,Sheet2!A$3:A$24,Sheet2!U$3:U$24),LOOKUP(V581,Sheet2!A$3:A$24,Sheet2!T$3:T$24))*G581</f>
        <v>0</v>
      </c>
      <c r="AV581" s="154">
        <f>IF(AND(AE581&gt;3.5,AF581&gt;3.5),LOOKUP(Sheet1!V581,Sheet2!A$3:A$24,Sheet2!W$3:W$24),LOOKUP(V581,Sheet2!A$3:A$24,Sheet2!V$3:V$24))*G581</f>
        <v>0</v>
      </c>
      <c r="AW581" s="153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3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3">
        <f>LOOKUP(S581,Sheet3!F$2:F$9,Sheet3!G$2:G$9)*MIN((((Z581-Y581)+(AD581-AC581))/2+AH581+LOOKUP(V581,Sheet2!A$3:A$24,Sheet2!K$3:K$24)),AN581-AK581)^2/2*G581*IF(L581=1,2,IF(L581=2,1,0))</f>
        <v>0</v>
      </c>
      <c r="AZ581" s="153">
        <f>IF(G581=0,0,MAX(0,SUM(AQ581:AR581)-SUM(AS581:AY581)-BA581-LOOKUP(V581,Sheet2!A$3:A$24,Sheet2!Y$3:Y$24)*G581))</f>
        <v>0</v>
      </c>
      <c r="BA581" s="154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58">
        <f>IF(S581="A",LOOKUP(S581,Sheet3!F$2:F$9,Sheet3!H$2:H$9)*(AN581+AJ581+0.5)*G581*IF(L581=1,2,IF(L581=2,1,0)),0)</f>
        <v>0</v>
      </c>
      <c r="BC581" s="159">
        <f t="shared" si="272"/>
        <v>0</v>
      </c>
      <c r="BD581" s="123">
        <f>LOOKUP($S581,Sheet3!$F$2:$F$9,Sheet3!I$2:I$9)*$G581*IF($L581=1,2,IF($L581=2,1,0))</f>
        <v>0</v>
      </c>
      <c r="BE581" s="123">
        <f>LOOKUP($S581,Sheet3!$F$2:$F$9,Sheet3!J$2:J$9)*$G581*IF($L581=1,2,IF($L581=2,1,0))</f>
        <v>0</v>
      </c>
      <c r="BF581" s="123">
        <f>LOOKUP($S581,Sheet3!$F$2:$F$9,Sheet3!K$2:K$9)*$G581*IF($L581=1,2,IF($L581=2,1,0))</f>
        <v>0</v>
      </c>
      <c r="BG581" s="123">
        <f>LOOKUP($S581,Sheet3!$F$2:$F$9,Sheet3!L$2:L$9)*$G581*IF($L581=1,2,IF($L581=2,1,0))</f>
        <v>0</v>
      </c>
      <c r="BH581" s="122">
        <f>LOOKUP($S581,Sheet3!$F$2:$F$9,Sheet3!M$2:M$9)*$G581*IF($L581=1,2,IF($L581=2,1,0))*2</f>
        <v>0</v>
      </c>
      <c r="BI581" s="122">
        <f>(AO581-Sheet3!$Q$4*IF($L581=1,2,IF($L581=2,1,0)))*LOOKUP(S581,Sheet3!F$2:F$9,Sheet3!M$2:M$9)*ROUNDUP(G581/Sheet3!$Q$7,0)</f>
        <v>0</v>
      </c>
      <c r="BJ581" s="122">
        <f>IF(S581="E",LOOKUP(Sheet3!$G$7,Sheet3!$A$18:$A$21,Sheet3!$B$18:$B$21),0)*G581*AN581*2</f>
        <v>0</v>
      </c>
      <c r="BK581" s="122">
        <f>IF(S581="E",LOOKUP(Sheet3!$G$7,Sheet3!$A$18:$A$21,Sheet3!$C$18:$C$21),0)*G581*AN581*2/1000</f>
        <v>0</v>
      </c>
      <c r="BL581" s="122">
        <f>IF(S581="E",LOOKUP(Sheet3!$G$7,Sheet3!$A$18:$A$21,Sheet3!$D$18:$D$21),0)*G581*AN581*2/1000</f>
        <v>0</v>
      </c>
      <c r="BN581" s="124">
        <f t="shared" si="273"/>
        <v>0</v>
      </c>
      <c r="BO581" s="124">
        <f t="shared" si="274"/>
        <v>0</v>
      </c>
      <c r="BP581" s="115"/>
      <c r="BQ581" s="56">
        <f t="shared" si="275"/>
        <v>0</v>
      </c>
      <c r="BR581" s="52">
        <f t="shared" si="276"/>
        <v>0</v>
      </c>
      <c r="BS581" s="52">
        <f t="shared" si="277"/>
        <v>0</v>
      </c>
      <c r="BT581" s="52">
        <f>IF(OR(LOOKUP(V581,Sheet2!A$3:A$25,Sheet2!B$3:B$25)=1,G581=0),0,AW581-AO581*0.2*G581)</f>
        <v>0</v>
      </c>
      <c r="BU581" s="52">
        <f t="shared" si="278"/>
        <v>0</v>
      </c>
      <c r="BV581" s="52">
        <f t="shared" si="279"/>
        <v>0</v>
      </c>
      <c r="BW581" s="32">
        <f t="shared" si="280"/>
        <v>0</v>
      </c>
    </row>
    <row r="582" spans="1:75">
      <c r="A582" s="110"/>
      <c r="D582" s="110">
        <f t="shared" si="261"/>
        <v>0</v>
      </c>
      <c r="E582" s="32"/>
      <c r="L582" s="32">
        <v>1</v>
      </c>
      <c r="M582" s="32">
        <v>0</v>
      </c>
      <c r="N582" s="32">
        <v>0</v>
      </c>
      <c r="O582" s="32">
        <v>0</v>
      </c>
      <c r="P582" s="32">
        <f t="shared" si="255"/>
        <v>0</v>
      </c>
      <c r="R582" s="111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2">
        <f t="shared" si="263"/>
        <v>0</v>
      </c>
      <c r="T582" s="113">
        <f t="shared" si="281"/>
        <v>0</v>
      </c>
      <c r="V582" s="137">
        <f t="shared" si="262"/>
        <v>0</v>
      </c>
      <c r="W582" s="138">
        <f t="shared" si="264"/>
        <v>0</v>
      </c>
      <c r="X582" s="138">
        <f t="shared" si="256"/>
        <v>0</v>
      </c>
      <c r="Y582" s="138">
        <f t="shared" si="257"/>
        <v>0</v>
      </c>
      <c r="Z582" s="138">
        <f>Y582+LOOKUP(V582,Sheet2!A$3:A$24,Sheet2!J$3:J$24)</f>
        <v>0</v>
      </c>
      <c r="AA582" s="138">
        <f t="shared" si="265"/>
        <v>0</v>
      </c>
      <c r="AB582" s="138">
        <f t="shared" si="258"/>
        <v>0</v>
      </c>
      <c r="AC582" s="138">
        <f t="shared" si="259"/>
        <v>0</v>
      </c>
      <c r="AD582" s="138">
        <f>AC582+LOOKUP(V582,Sheet2!A$3:A$24,Sheet2!J$3:J$24)</f>
        <v>0</v>
      </c>
      <c r="AE582" s="138">
        <f t="shared" si="266"/>
        <v>0</v>
      </c>
      <c r="AF582" s="138">
        <f t="shared" si="267"/>
        <v>0</v>
      </c>
      <c r="AG582" s="137">
        <f>LOOKUP(V582,Sheet2!A$3:A$24,Sheet2!K$3:K$24)</f>
        <v>0</v>
      </c>
      <c r="AH582" s="143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37">
        <f>LOOKUP(R582,Sheet3!A$2:A$7,Sheet3!D$2:D$7)</f>
        <v>0</v>
      </c>
      <c r="AJ582" s="137">
        <f t="shared" si="282"/>
        <v>0</v>
      </c>
      <c r="AK582" s="137">
        <f t="shared" si="283"/>
        <v>0</v>
      </c>
      <c r="AL582" s="138">
        <f t="shared" si="268"/>
        <v>0</v>
      </c>
      <c r="AM582" s="138">
        <f t="shared" si="269"/>
        <v>0</v>
      </c>
      <c r="AN582" s="138">
        <f t="shared" si="270"/>
        <v>0</v>
      </c>
      <c r="AO582" s="138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15"/>
      <c r="AQ582" s="152">
        <f t="shared" si="271"/>
        <v>0</v>
      </c>
      <c r="AR582" s="153">
        <f>LOOKUP(S582,Sheet3!F$2:F$9,Sheet3!G$2:G$9)*(AN582-AJ582)*(AN582-AJ582)/2*G582*IF(L582=1,2,IF(L582=2,1,0))</f>
        <v>0</v>
      </c>
      <c r="AS582" s="153">
        <f>LOOKUP(R582,Sheet3!A$2:A$6,Sheet3!B$2:B$6)*AO582*G582</f>
        <v>0</v>
      </c>
      <c r="AT582" s="153">
        <f>LOOKUP(R582,Sheet3!A$2:A$6,Sheet3!C$2:C$6)*AO582*G582</f>
        <v>0</v>
      </c>
      <c r="AU582" s="154">
        <f>IF(AND(AE582&gt;3.5,AF582&gt;3.5),LOOKUP(Sheet1!V582,Sheet2!A$3:A$24,Sheet2!U$3:U$24),LOOKUP(V582,Sheet2!A$3:A$24,Sheet2!T$3:T$24))*G582</f>
        <v>0</v>
      </c>
      <c r="AV582" s="154">
        <f>IF(AND(AE582&gt;3.5,AF582&gt;3.5),LOOKUP(Sheet1!V582,Sheet2!A$3:A$24,Sheet2!W$3:W$24),LOOKUP(V582,Sheet2!A$3:A$24,Sheet2!V$3:V$24))*G582</f>
        <v>0</v>
      </c>
      <c r="AW582" s="153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3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3">
        <f>LOOKUP(S582,Sheet3!F$2:F$9,Sheet3!G$2:G$9)*MIN((((Z582-Y582)+(AD582-AC582))/2+AH582+LOOKUP(V582,Sheet2!A$3:A$24,Sheet2!K$3:K$24)),AN582-AK582)^2/2*G582*IF(L582=1,2,IF(L582=2,1,0))</f>
        <v>0</v>
      </c>
      <c r="AZ582" s="153">
        <f>IF(G582=0,0,MAX(0,SUM(AQ582:AR582)-SUM(AS582:AY582)-BA582-LOOKUP(V582,Sheet2!A$3:A$24,Sheet2!Y$3:Y$24)*G582))</f>
        <v>0</v>
      </c>
      <c r="BA582" s="154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58">
        <f>IF(S582="A",LOOKUP(S582,Sheet3!F$2:F$9,Sheet3!H$2:H$9)*(AN582+AJ582+0.5)*G582*IF(L582=1,2,IF(L582=2,1,0)),0)</f>
        <v>0</v>
      </c>
      <c r="BC582" s="159">
        <f t="shared" si="272"/>
        <v>0</v>
      </c>
      <c r="BD582" s="123">
        <f>LOOKUP($S582,Sheet3!$F$2:$F$9,Sheet3!I$2:I$9)*$G582*IF($L582=1,2,IF($L582=2,1,0))</f>
        <v>0</v>
      </c>
      <c r="BE582" s="123">
        <f>LOOKUP($S582,Sheet3!$F$2:$F$9,Sheet3!J$2:J$9)*$G582*IF($L582=1,2,IF($L582=2,1,0))</f>
        <v>0</v>
      </c>
      <c r="BF582" s="123">
        <f>LOOKUP($S582,Sheet3!$F$2:$F$9,Sheet3!K$2:K$9)*$G582*IF($L582=1,2,IF($L582=2,1,0))</f>
        <v>0</v>
      </c>
      <c r="BG582" s="123">
        <f>LOOKUP($S582,Sheet3!$F$2:$F$9,Sheet3!L$2:L$9)*$G582*IF($L582=1,2,IF($L582=2,1,0))</f>
        <v>0</v>
      </c>
      <c r="BH582" s="122">
        <f>LOOKUP($S582,Sheet3!$F$2:$F$9,Sheet3!M$2:M$9)*$G582*IF($L582=1,2,IF($L582=2,1,0))*2</f>
        <v>0</v>
      </c>
      <c r="BI582" s="122">
        <f>(AO582-Sheet3!$Q$4*IF($L582=1,2,IF($L582=2,1,0)))*LOOKUP(S582,Sheet3!F$2:F$9,Sheet3!M$2:M$9)*ROUNDUP(G582/Sheet3!$Q$7,0)</f>
        <v>0</v>
      </c>
      <c r="BJ582" s="122">
        <f>IF(S582="E",LOOKUP(Sheet3!$G$7,Sheet3!$A$18:$A$21,Sheet3!$B$18:$B$21),0)*G582*AN582*2</f>
        <v>0</v>
      </c>
      <c r="BK582" s="122">
        <f>IF(S582="E",LOOKUP(Sheet3!$G$7,Sheet3!$A$18:$A$21,Sheet3!$C$18:$C$21),0)*G582*AN582*2/1000</f>
        <v>0</v>
      </c>
      <c r="BL582" s="122">
        <f>IF(S582="E",LOOKUP(Sheet3!$G$7,Sheet3!$A$18:$A$21,Sheet3!$D$18:$D$21),0)*G582*AN582*2/1000</f>
        <v>0</v>
      </c>
      <c r="BN582" s="124">
        <f t="shared" si="273"/>
        <v>0</v>
      </c>
      <c r="BO582" s="124">
        <f t="shared" si="274"/>
        <v>0</v>
      </c>
      <c r="BP582" s="115"/>
      <c r="BQ582" s="56">
        <f t="shared" si="275"/>
        <v>0</v>
      </c>
      <c r="BR582" s="52">
        <f t="shared" si="276"/>
        <v>0</v>
      </c>
      <c r="BS582" s="52">
        <f t="shared" si="277"/>
        <v>0</v>
      </c>
      <c r="BT582" s="52">
        <f>IF(OR(LOOKUP(V582,Sheet2!A$3:A$25,Sheet2!B$3:B$25)=1,G582=0),0,AW582-AO582*0.2*G582)</f>
        <v>0</v>
      </c>
      <c r="BU582" s="52">
        <f t="shared" si="278"/>
        <v>0</v>
      </c>
      <c r="BV582" s="52">
        <f t="shared" si="279"/>
        <v>0</v>
      </c>
      <c r="BW582" s="32">
        <f t="shared" si="280"/>
        <v>0</v>
      </c>
    </row>
    <row r="583" spans="1:75">
      <c r="A583" s="110"/>
      <c r="D583" s="110">
        <f t="shared" si="261"/>
        <v>0</v>
      </c>
      <c r="E583" s="32"/>
      <c r="L583" s="32">
        <v>1</v>
      </c>
      <c r="M583" s="32">
        <v>0</v>
      </c>
      <c r="N583" s="32">
        <v>0</v>
      </c>
      <c r="O583" s="32">
        <v>0</v>
      </c>
      <c r="P583" s="32">
        <f t="shared" si="255"/>
        <v>0</v>
      </c>
      <c r="R583" s="111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2">
        <f t="shared" si="263"/>
        <v>0</v>
      </c>
      <c r="T583" s="113">
        <f t="shared" si="281"/>
        <v>0</v>
      </c>
      <c r="V583" s="137">
        <f t="shared" si="262"/>
        <v>0</v>
      </c>
      <c r="W583" s="138">
        <f t="shared" si="264"/>
        <v>0</v>
      </c>
      <c r="X583" s="138">
        <f t="shared" si="256"/>
        <v>0</v>
      </c>
      <c r="Y583" s="138">
        <f t="shared" si="257"/>
        <v>0</v>
      </c>
      <c r="Z583" s="138">
        <f>Y583+LOOKUP(V583,Sheet2!A$3:A$24,Sheet2!J$3:J$24)</f>
        <v>0</v>
      </c>
      <c r="AA583" s="138">
        <f t="shared" si="265"/>
        <v>0</v>
      </c>
      <c r="AB583" s="138">
        <f t="shared" si="258"/>
        <v>0</v>
      </c>
      <c r="AC583" s="138">
        <f t="shared" si="259"/>
        <v>0</v>
      </c>
      <c r="AD583" s="138">
        <f>AC583+LOOKUP(V583,Sheet2!A$3:A$24,Sheet2!J$3:J$24)</f>
        <v>0</v>
      </c>
      <c r="AE583" s="138">
        <f t="shared" si="266"/>
        <v>0</v>
      </c>
      <c r="AF583" s="138">
        <f t="shared" si="267"/>
        <v>0</v>
      </c>
      <c r="AG583" s="137">
        <f>LOOKUP(V583,Sheet2!A$3:A$24,Sheet2!K$3:K$24)</f>
        <v>0</v>
      </c>
      <c r="AH583" s="143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37">
        <f>LOOKUP(R583,Sheet3!A$2:A$7,Sheet3!D$2:D$7)</f>
        <v>0</v>
      </c>
      <c r="AJ583" s="137">
        <f t="shared" si="282"/>
        <v>0</v>
      </c>
      <c r="AK583" s="137">
        <f t="shared" si="283"/>
        <v>0</v>
      </c>
      <c r="AL583" s="138">
        <f t="shared" si="268"/>
        <v>0</v>
      </c>
      <c r="AM583" s="138">
        <f t="shared" si="269"/>
        <v>0</v>
      </c>
      <c r="AN583" s="138">
        <f t="shared" si="270"/>
        <v>0</v>
      </c>
      <c r="AO583" s="138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15"/>
      <c r="AQ583" s="152">
        <f t="shared" si="271"/>
        <v>0</v>
      </c>
      <c r="AR583" s="153">
        <f>LOOKUP(S583,Sheet3!F$2:F$9,Sheet3!G$2:G$9)*(AN583-AJ583)*(AN583-AJ583)/2*G583*IF(L583=1,2,IF(L583=2,1,0))</f>
        <v>0</v>
      </c>
      <c r="AS583" s="153">
        <f>LOOKUP(R583,Sheet3!A$2:A$6,Sheet3!B$2:B$6)*AO583*G583</f>
        <v>0</v>
      </c>
      <c r="AT583" s="153">
        <f>LOOKUP(R583,Sheet3!A$2:A$6,Sheet3!C$2:C$6)*AO583*G583</f>
        <v>0</v>
      </c>
      <c r="AU583" s="154">
        <f>IF(AND(AE583&gt;3.5,AF583&gt;3.5),LOOKUP(Sheet1!V583,Sheet2!A$3:A$24,Sheet2!U$3:U$24),LOOKUP(V583,Sheet2!A$3:A$24,Sheet2!T$3:T$24))*G583</f>
        <v>0</v>
      </c>
      <c r="AV583" s="154">
        <f>IF(AND(AE583&gt;3.5,AF583&gt;3.5),LOOKUP(Sheet1!V583,Sheet2!A$3:A$24,Sheet2!W$3:W$24),LOOKUP(V583,Sheet2!A$3:A$24,Sheet2!V$3:V$24))*G583</f>
        <v>0</v>
      </c>
      <c r="AW583" s="153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3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3">
        <f>LOOKUP(S583,Sheet3!F$2:F$9,Sheet3!G$2:G$9)*MIN((((Z583-Y583)+(AD583-AC583))/2+AH583+LOOKUP(V583,Sheet2!A$3:A$24,Sheet2!K$3:K$24)),AN583-AK583)^2/2*G583*IF(L583=1,2,IF(L583=2,1,0))</f>
        <v>0</v>
      </c>
      <c r="AZ583" s="153">
        <f>IF(G583=0,0,MAX(0,SUM(AQ583:AR583)-SUM(AS583:AY583)-BA583-LOOKUP(V583,Sheet2!A$3:A$24,Sheet2!Y$3:Y$24)*G583))</f>
        <v>0</v>
      </c>
      <c r="BA583" s="154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58">
        <f>IF(S583="A",LOOKUP(S583,Sheet3!F$2:F$9,Sheet3!H$2:H$9)*(AN583+AJ583+0.5)*G583*IF(L583=1,2,IF(L583=2,1,0)),0)</f>
        <v>0</v>
      </c>
      <c r="BC583" s="159">
        <f t="shared" si="272"/>
        <v>0</v>
      </c>
      <c r="BD583" s="123">
        <f>LOOKUP($S583,Sheet3!$F$2:$F$9,Sheet3!I$2:I$9)*$G583*IF($L583=1,2,IF($L583=2,1,0))</f>
        <v>0</v>
      </c>
      <c r="BE583" s="123">
        <f>LOOKUP($S583,Sheet3!$F$2:$F$9,Sheet3!J$2:J$9)*$G583*IF($L583=1,2,IF($L583=2,1,0))</f>
        <v>0</v>
      </c>
      <c r="BF583" s="123">
        <f>LOOKUP($S583,Sheet3!$F$2:$F$9,Sheet3!K$2:K$9)*$G583*IF($L583=1,2,IF($L583=2,1,0))</f>
        <v>0</v>
      </c>
      <c r="BG583" s="123">
        <f>LOOKUP($S583,Sheet3!$F$2:$F$9,Sheet3!L$2:L$9)*$G583*IF($L583=1,2,IF($L583=2,1,0))</f>
        <v>0</v>
      </c>
      <c r="BH583" s="122">
        <f>LOOKUP($S583,Sheet3!$F$2:$F$9,Sheet3!M$2:M$9)*$G583*IF($L583=1,2,IF($L583=2,1,0))*2</f>
        <v>0</v>
      </c>
      <c r="BI583" s="122">
        <f>(AO583-Sheet3!$Q$4*IF($L583=1,2,IF($L583=2,1,0)))*LOOKUP(S583,Sheet3!F$2:F$9,Sheet3!M$2:M$9)*ROUNDUP(G583/Sheet3!$Q$7,0)</f>
        <v>0</v>
      </c>
      <c r="BJ583" s="122">
        <f>IF(S583="E",LOOKUP(Sheet3!$G$7,Sheet3!$A$18:$A$21,Sheet3!$B$18:$B$21),0)*G583*AN583*2</f>
        <v>0</v>
      </c>
      <c r="BK583" s="122">
        <f>IF(S583="E",LOOKUP(Sheet3!$G$7,Sheet3!$A$18:$A$21,Sheet3!$C$18:$C$21),0)*G583*AN583*2/1000</f>
        <v>0</v>
      </c>
      <c r="BL583" s="122">
        <f>IF(S583="E",LOOKUP(Sheet3!$G$7,Sheet3!$A$18:$A$21,Sheet3!$D$18:$D$21),0)*G583*AN583*2/1000</f>
        <v>0</v>
      </c>
      <c r="BN583" s="124">
        <f t="shared" si="273"/>
        <v>0</v>
      </c>
      <c r="BO583" s="124">
        <f t="shared" si="274"/>
        <v>0</v>
      </c>
      <c r="BP583" s="115"/>
      <c r="BQ583" s="56">
        <f t="shared" si="275"/>
        <v>0</v>
      </c>
      <c r="BR583" s="52">
        <f t="shared" si="276"/>
        <v>0</v>
      </c>
      <c r="BS583" s="52">
        <f t="shared" si="277"/>
        <v>0</v>
      </c>
      <c r="BT583" s="52">
        <f>IF(OR(LOOKUP(V583,Sheet2!A$3:A$25,Sheet2!B$3:B$25)=1,G583=0),0,AW583-AO583*0.2*G583)</f>
        <v>0</v>
      </c>
      <c r="BU583" s="52">
        <f t="shared" si="278"/>
        <v>0</v>
      </c>
      <c r="BV583" s="52">
        <f t="shared" si="279"/>
        <v>0</v>
      </c>
      <c r="BW583" s="32">
        <f t="shared" si="280"/>
        <v>0</v>
      </c>
    </row>
    <row r="584" spans="1:75">
      <c r="A584" s="110"/>
      <c r="D584" s="110">
        <f t="shared" si="261"/>
        <v>0</v>
      </c>
      <c r="E584" s="32"/>
      <c r="L584" s="32">
        <v>1</v>
      </c>
      <c r="M584" s="32">
        <v>0</v>
      </c>
      <c r="N584" s="32">
        <v>0</v>
      </c>
      <c r="O584" s="32">
        <v>0</v>
      </c>
      <c r="P584" s="32">
        <f t="shared" si="255"/>
        <v>0</v>
      </c>
      <c r="R584" s="111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2">
        <f t="shared" si="263"/>
        <v>0</v>
      </c>
      <c r="T584" s="113">
        <f t="shared" si="281"/>
        <v>0</v>
      </c>
      <c r="V584" s="137">
        <f t="shared" si="262"/>
        <v>0</v>
      </c>
      <c r="W584" s="138">
        <f t="shared" si="264"/>
        <v>0</v>
      </c>
      <c r="X584" s="138">
        <f t="shared" si="256"/>
        <v>0</v>
      </c>
      <c r="Y584" s="138">
        <f t="shared" si="257"/>
        <v>0</v>
      </c>
      <c r="Z584" s="138">
        <f>Y584+LOOKUP(V584,Sheet2!A$3:A$24,Sheet2!J$3:J$24)</f>
        <v>0</v>
      </c>
      <c r="AA584" s="138">
        <f t="shared" si="265"/>
        <v>0</v>
      </c>
      <c r="AB584" s="138">
        <f t="shared" si="258"/>
        <v>0</v>
      </c>
      <c r="AC584" s="138">
        <f t="shared" si="259"/>
        <v>0</v>
      </c>
      <c r="AD584" s="138">
        <f>AC584+LOOKUP(V584,Sheet2!A$3:A$24,Sheet2!J$3:J$24)</f>
        <v>0</v>
      </c>
      <c r="AE584" s="138">
        <f t="shared" si="266"/>
        <v>0</v>
      </c>
      <c r="AF584" s="138">
        <f t="shared" si="267"/>
        <v>0</v>
      </c>
      <c r="AG584" s="137">
        <f>LOOKUP(V584,Sheet2!A$3:A$24,Sheet2!K$3:K$24)</f>
        <v>0</v>
      </c>
      <c r="AH584" s="143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37">
        <f>LOOKUP(R584,Sheet3!A$2:A$7,Sheet3!D$2:D$7)</f>
        <v>0</v>
      </c>
      <c r="AJ584" s="137">
        <f t="shared" si="282"/>
        <v>0</v>
      </c>
      <c r="AK584" s="137">
        <f t="shared" si="283"/>
        <v>0</v>
      </c>
      <c r="AL584" s="138">
        <f t="shared" si="268"/>
        <v>0</v>
      </c>
      <c r="AM584" s="138">
        <f t="shared" si="269"/>
        <v>0</v>
      </c>
      <c r="AN584" s="138">
        <f t="shared" si="270"/>
        <v>0</v>
      </c>
      <c r="AO584" s="138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15"/>
      <c r="AQ584" s="152">
        <f t="shared" si="271"/>
        <v>0</v>
      </c>
      <c r="AR584" s="153">
        <f>LOOKUP(S584,Sheet3!F$2:F$9,Sheet3!G$2:G$9)*(AN584-AJ584)*(AN584-AJ584)/2*G584*IF(L584=1,2,IF(L584=2,1,0))</f>
        <v>0</v>
      </c>
      <c r="AS584" s="153">
        <f>LOOKUP(R584,Sheet3!A$2:A$6,Sheet3!B$2:B$6)*AO584*G584</f>
        <v>0</v>
      </c>
      <c r="AT584" s="153">
        <f>LOOKUP(R584,Sheet3!A$2:A$6,Sheet3!C$2:C$6)*AO584*G584</f>
        <v>0</v>
      </c>
      <c r="AU584" s="154">
        <f>IF(AND(AE584&gt;3.5,AF584&gt;3.5),LOOKUP(Sheet1!V584,Sheet2!A$3:A$24,Sheet2!U$3:U$24),LOOKUP(V584,Sheet2!A$3:A$24,Sheet2!T$3:T$24))*G584</f>
        <v>0</v>
      </c>
      <c r="AV584" s="154">
        <f>IF(AND(AE584&gt;3.5,AF584&gt;3.5),LOOKUP(Sheet1!V584,Sheet2!A$3:A$24,Sheet2!W$3:W$24),LOOKUP(V584,Sheet2!A$3:A$24,Sheet2!V$3:V$24))*G584</f>
        <v>0</v>
      </c>
      <c r="AW584" s="153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3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3">
        <f>LOOKUP(S584,Sheet3!F$2:F$9,Sheet3!G$2:G$9)*MIN((((Z584-Y584)+(AD584-AC584))/2+AH584+LOOKUP(V584,Sheet2!A$3:A$24,Sheet2!K$3:K$24)),AN584-AK584)^2/2*G584*IF(L584=1,2,IF(L584=2,1,0))</f>
        <v>0</v>
      </c>
      <c r="AZ584" s="153">
        <f>IF(G584=0,0,MAX(0,SUM(AQ584:AR584)-SUM(AS584:AY584)-BA584-LOOKUP(V584,Sheet2!A$3:A$24,Sheet2!Y$3:Y$24)*G584))</f>
        <v>0</v>
      </c>
      <c r="BA584" s="154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58">
        <f>IF(S584="A",LOOKUP(S584,Sheet3!F$2:F$9,Sheet3!H$2:H$9)*(AN584+AJ584+0.5)*G584*IF(L584=1,2,IF(L584=2,1,0)),0)</f>
        <v>0</v>
      </c>
      <c r="BC584" s="159">
        <f t="shared" si="272"/>
        <v>0</v>
      </c>
      <c r="BD584" s="123">
        <f>LOOKUP($S584,Sheet3!$F$2:$F$9,Sheet3!I$2:I$9)*$G584*IF($L584=1,2,IF($L584=2,1,0))</f>
        <v>0</v>
      </c>
      <c r="BE584" s="123">
        <f>LOOKUP($S584,Sheet3!$F$2:$F$9,Sheet3!J$2:J$9)*$G584*IF($L584=1,2,IF($L584=2,1,0))</f>
        <v>0</v>
      </c>
      <c r="BF584" s="123">
        <f>LOOKUP($S584,Sheet3!$F$2:$F$9,Sheet3!K$2:K$9)*$G584*IF($L584=1,2,IF($L584=2,1,0))</f>
        <v>0</v>
      </c>
      <c r="BG584" s="123">
        <f>LOOKUP($S584,Sheet3!$F$2:$F$9,Sheet3!L$2:L$9)*$G584*IF($L584=1,2,IF($L584=2,1,0))</f>
        <v>0</v>
      </c>
      <c r="BH584" s="122">
        <f>LOOKUP($S584,Sheet3!$F$2:$F$9,Sheet3!M$2:M$9)*$G584*IF($L584=1,2,IF($L584=2,1,0))*2</f>
        <v>0</v>
      </c>
      <c r="BI584" s="122">
        <f>(AO584-Sheet3!$Q$4*IF($L584=1,2,IF($L584=2,1,0)))*LOOKUP(S584,Sheet3!F$2:F$9,Sheet3!M$2:M$9)*ROUNDUP(G584/Sheet3!$Q$7,0)</f>
        <v>0</v>
      </c>
      <c r="BJ584" s="122">
        <f>IF(S584="E",LOOKUP(Sheet3!$G$7,Sheet3!$A$18:$A$21,Sheet3!$B$18:$B$21),0)*G584*AN584*2</f>
        <v>0</v>
      </c>
      <c r="BK584" s="122">
        <f>IF(S584="E",LOOKUP(Sheet3!$G$7,Sheet3!$A$18:$A$21,Sheet3!$C$18:$C$21),0)*G584*AN584*2/1000</f>
        <v>0</v>
      </c>
      <c r="BL584" s="122">
        <f>IF(S584="E",LOOKUP(Sheet3!$G$7,Sheet3!$A$18:$A$21,Sheet3!$D$18:$D$21),0)*G584*AN584*2/1000</f>
        <v>0</v>
      </c>
      <c r="BN584" s="124">
        <f t="shared" si="273"/>
        <v>0</v>
      </c>
      <c r="BO584" s="124">
        <f t="shared" si="274"/>
        <v>0</v>
      </c>
      <c r="BP584" s="115"/>
      <c r="BQ584" s="56">
        <f t="shared" si="275"/>
        <v>0</v>
      </c>
      <c r="BR584" s="52">
        <f t="shared" si="276"/>
        <v>0</v>
      </c>
      <c r="BS584" s="52">
        <f t="shared" si="277"/>
        <v>0</v>
      </c>
      <c r="BT584" s="52">
        <f>IF(OR(LOOKUP(V584,Sheet2!A$3:A$25,Sheet2!B$3:B$25)=1,G584=0),0,AW584-AO584*0.2*G584)</f>
        <v>0</v>
      </c>
      <c r="BU584" s="52">
        <f t="shared" si="278"/>
        <v>0</v>
      </c>
      <c r="BV584" s="52">
        <f t="shared" si="279"/>
        <v>0</v>
      </c>
      <c r="BW584" s="32">
        <f t="shared" si="280"/>
        <v>0</v>
      </c>
    </row>
    <row r="585" spans="1:75">
      <c r="A585" s="110"/>
      <c r="D585" s="110">
        <f t="shared" si="261"/>
        <v>0</v>
      </c>
      <c r="E585" s="32"/>
      <c r="L585" s="32">
        <v>1</v>
      </c>
      <c r="M585" s="32">
        <v>0</v>
      </c>
      <c r="N585" s="32">
        <v>0</v>
      </c>
      <c r="O585" s="32">
        <v>0</v>
      </c>
      <c r="P585" s="32">
        <f t="shared" ref="P585:P648" si="284">IF(O585=0,0,AN585)</f>
        <v>0</v>
      </c>
      <c r="R585" s="111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2">
        <f t="shared" si="263"/>
        <v>0</v>
      </c>
      <c r="T585" s="113">
        <f t="shared" si="281"/>
        <v>0</v>
      </c>
      <c r="V585" s="137">
        <f t="shared" si="262"/>
        <v>0</v>
      </c>
      <c r="W585" s="138">
        <f t="shared" si="264"/>
        <v>0</v>
      </c>
      <c r="X585" s="138">
        <f t="shared" si="256"/>
        <v>0</v>
      </c>
      <c r="Y585" s="138">
        <f t="shared" si="257"/>
        <v>0</v>
      </c>
      <c r="Z585" s="138">
        <f>Y585+LOOKUP(V585,Sheet2!A$3:A$24,Sheet2!J$3:J$24)</f>
        <v>0</v>
      </c>
      <c r="AA585" s="138">
        <f t="shared" si="265"/>
        <v>0</v>
      </c>
      <c r="AB585" s="138">
        <f t="shared" si="258"/>
        <v>0</v>
      </c>
      <c r="AC585" s="138">
        <f t="shared" si="259"/>
        <v>0</v>
      </c>
      <c r="AD585" s="138">
        <f>AC585+LOOKUP(V585,Sheet2!A$3:A$24,Sheet2!J$3:J$24)</f>
        <v>0</v>
      </c>
      <c r="AE585" s="138">
        <f t="shared" si="266"/>
        <v>0</v>
      </c>
      <c r="AF585" s="138">
        <f t="shared" si="267"/>
        <v>0</v>
      </c>
      <c r="AG585" s="137">
        <f>LOOKUP(V585,Sheet2!A$3:A$24,Sheet2!K$3:K$24)</f>
        <v>0</v>
      </c>
      <c r="AH585" s="143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37">
        <f>LOOKUP(R585,Sheet3!A$2:A$7,Sheet3!D$2:D$7)</f>
        <v>0</v>
      </c>
      <c r="AJ585" s="137">
        <f t="shared" si="282"/>
        <v>0</v>
      </c>
      <c r="AK585" s="137">
        <f t="shared" si="283"/>
        <v>0</v>
      </c>
      <c r="AL585" s="138">
        <f t="shared" si="268"/>
        <v>0</v>
      </c>
      <c r="AM585" s="138">
        <f t="shared" si="269"/>
        <v>0</v>
      </c>
      <c r="AN585" s="138">
        <f t="shared" si="270"/>
        <v>0</v>
      </c>
      <c r="AO585" s="138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15"/>
      <c r="AQ585" s="152">
        <f t="shared" si="271"/>
        <v>0</v>
      </c>
      <c r="AR585" s="153">
        <f>LOOKUP(S585,Sheet3!F$2:F$9,Sheet3!G$2:G$9)*(AN585-AJ585)*(AN585-AJ585)/2*G585*IF(L585=1,2,IF(L585=2,1,0))</f>
        <v>0</v>
      </c>
      <c r="AS585" s="153">
        <f>LOOKUP(R585,Sheet3!A$2:A$6,Sheet3!B$2:B$6)*AO585*G585</f>
        <v>0</v>
      </c>
      <c r="AT585" s="153">
        <f>LOOKUP(R585,Sheet3!A$2:A$6,Sheet3!C$2:C$6)*AO585*G585</f>
        <v>0</v>
      </c>
      <c r="AU585" s="154">
        <f>IF(AND(AE585&gt;3.5,AF585&gt;3.5),LOOKUP(Sheet1!V585,Sheet2!A$3:A$24,Sheet2!U$3:U$24),LOOKUP(V585,Sheet2!A$3:A$24,Sheet2!T$3:T$24))*G585</f>
        <v>0</v>
      </c>
      <c r="AV585" s="154">
        <f>IF(AND(AE585&gt;3.5,AF585&gt;3.5),LOOKUP(Sheet1!V585,Sheet2!A$3:A$24,Sheet2!W$3:W$24),LOOKUP(V585,Sheet2!A$3:A$24,Sheet2!V$3:V$24))*G585</f>
        <v>0</v>
      </c>
      <c r="AW585" s="153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3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3">
        <f>LOOKUP(S585,Sheet3!F$2:F$9,Sheet3!G$2:G$9)*MIN((((Z585-Y585)+(AD585-AC585))/2+AH585+LOOKUP(V585,Sheet2!A$3:A$24,Sheet2!K$3:K$24)),AN585-AK585)^2/2*G585*IF(L585=1,2,IF(L585=2,1,0))</f>
        <v>0</v>
      </c>
      <c r="AZ585" s="153">
        <f>IF(G585=0,0,MAX(0,SUM(AQ585:AR585)-SUM(AS585:AY585)-BA585-LOOKUP(V585,Sheet2!A$3:A$24,Sheet2!Y$3:Y$24)*G585))</f>
        <v>0</v>
      </c>
      <c r="BA585" s="154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58">
        <f>IF(S585="A",LOOKUP(S585,Sheet3!F$2:F$9,Sheet3!H$2:H$9)*(AN585+AJ585+0.5)*G585*IF(L585=1,2,IF(L585=2,1,0)),0)</f>
        <v>0</v>
      </c>
      <c r="BC585" s="159">
        <f t="shared" si="272"/>
        <v>0</v>
      </c>
      <c r="BD585" s="123">
        <f>LOOKUP($S585,Sheet3!$F$2:$F$9,Sheet3!I$2:I$9)*$G585*IF($L585=1,2,IF($L585=2,1,0))</f>
        <v>0</v>
      </c>
      <c r="BE585" s="123">
        <f>LOOKUP($S585,Sheet3!$F$2:$F$9,Sheet3!J$2:J$9)*$G585*IF($L585=1,2,IF($L585=2,1,0))</f>
        <v>0</v>
      </c>
      <c r="BF585" s="123">
        <f>LOOKUP($S585,Sheet3!$F$2:$F$9,Sheet3!K$2:K$9)*$G585*IF($L585=1,2,IF($L585=2,1,0))</f>
        <v>0</v>
      </c>
      <c r="BG585" s="123">
        <f>LOOKUP($S585,Sheet3!$F$2:$F$9,Sheet3!L$2:L$9)*$G585*IF($L585=1,2,IF($L585=2,1,0))</f>
        <v>0</v>
      </c>
      <c r="BH585" s="122">
        <f>LOOKUP($S585,Sheet3!$F$2:$F$9,Sheet3!M$2:M$9)*$G585*IF($L585=1,2,IF($L585=2,1,0))*2</f>
        <v>0</v>
      </c>
      <c r="BI585" s="122">
        <f>(AO585-Sheet3!$Q$4*IF($L585=1,2,IF($L585=2,1,0)))*LOOKUP(S585,Sheet3!F$2:F$9,Sheet3!M$2:M$9)*ROUNDUP(G585/Sheet3!$Q$7,0)</f>
        <v>0</v>
      </c>
      <c r="BJ585" s="122">
        <f>IF(S585="E",LOOKUP(Sheet3!$G$7,Sheet3!$A$18:$A$21,Sheet3!$B$18:$B$21),0)*G585*AN585*2</f>
        <v>0</v>
      </c>
      <c r="BK585" s="122">
        <f>IF(S585="E",LOOKUP(Sheet3!$G$7,Sheet3!$A$18:$A$21,Sheet3!$C$18:$C$21),0)*G585*AN585*2/1000</f>
        <v>0</v>
      </c>
      <c r="BL585" s="122">
        <f>IF(S585="E",LOOKUP(Sheet3!$G$7,Sheet3!$A$18:$A$21,Sheet3!$D$18:$D$21),0)*G585*AN585*2/1000</f>
        <v>0</v>
      </c>
      <c r="BN585" s="124">
        <f t="shared" si="273"/>
        <v>0</v>
      </c>
      <c r="BO585" s="124">
        <f t="shared" si="274"/>
        <v>0</v>
      </c>
      <c r="BP585" s="115"/>
      <c r="BQ585" s="56">
        <f t="shared" si="275"/>
        <v>0</v>
      </c>
      <c r="BR585" s="52">
        <f t="shared" si="276"/>
        <v>0</v>
      </c>
      <c r="BS585" s="52">
        <f t="shared" si="277"/>
        <v>0</v>
      </c>
      <c r="BT585" s="52">
        <f>IF(OR(LOOKUP(V585,Sheet2!A$3:A$25,Sheet2!B$3:B$25)=1,G585=0),0,AW585-AO585*0.2*G585)</f>
        <v>0</v>
      </c>
      <c r="BU585" s="52">
        <f t="shared" si="278"/>
        <v>0</v>
      </c>
      <c r="BV585" s="52">
        <f t="shared" si="279"/>
        <v>0</v>
      </c>
      <c r="BW585" s="32">
        <f t="shared" si="280"/>
        <v>0</v>
      </c>
    </row>
    <row r="586" spans="1:75">
      <c r="A586" s="110"/>
      <c r="D586" s="110">
        <f t="shared" si="261"/>
        <v>0</v>
      </c>
      <c r="E586" s="32"/>
      <c r="L586" s="32">
        <v>1</v>
      </c>
      <c r="M586" s="32">
        <v>0</v>
      </c>
      <c r="N586" s="32">
        <v>0</v>
      </c>
      <c r="O586" s="32">
        <v>0</v>
      </c>
      <c r="P586" s="32">
        <f t="shared" si="284"/>
        <v>0</v>
      </c>
      <c r="R586" s="111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2">
        <f t="shared" si="263"/>
        <v>0</v>
      </c>
      <c r="T586" s="113">
        <f t="shared" si="281"/>
        <v>0</v>
      </c>
      <c r="V586" s="137">
        <f t="shared" si="262"/>
        <v>0</v>
      </c>
      <c r="W586" s="138">
        <f t="shared" si="264"/>
        <v>0</v>
      </c>
      <c r="X586" s="138">
        <f t="shared" ref="X586:X649" si="285">IF($G586=0,0,E586)</f>
        <v>0</v>
      </c>
      <c r="Y586" s="138">
        <f t="shared" ref="Y586:Y649" si="286">IF($G586=0,0,F586)</f>
        <v>0</v>
      </c>
      <c r="Z586" s="138">
        <f>Y586+LOOKUP(V586,Sheet2!A$3:A$24,Sheet2!J$3:J$24)</f>
        <v>0</v>
      </c>
      <c r="AA586" s="138">
        <f t="shared" si="265"/>
        <v>0</v>
      </c>
      <c r="AB586" s="138">
        <f t="shared" ref="AB586:AB649" si="287">IF($G586=0,0,E587)</f>
        <v>0</v>
      </c>
      <c r="AC586" s="138">
        <f t="shared" ref="AC586:AC649" si="288">IF($G586=0,0,F587)</f>
        <v>0</v>
      </c>
      <c r="AD586" s="138">
        <f>AC586+LOOKUP(V586,Sheet2!A$3:A$24,Sheet2!J$3:J$24)</f>
        <v>0</v>
      </c>
      <c r="AE586" s="138">
        <f t="shared" si="266"/>
        <v>0</v>
      </c>
      <c r="AF586" s="138">
        <f t="shared" si="267"/>
        <v>0</v>
      </c>
      <c r="AG586" s="137">
        <f>LOOKUP(V586,Sheet2!A$3:A$24,Sheet2!K$3:K$24)</f>
        <v>0</v>
      </c>
      <c r="AH586" s="143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37">
        <f>LOOKUP(R586,Sheet3!A$2:A$7,Sheet3!D$2:D$7)</f>
        <v>0</v>
      </c>
      <c r="AJ586" s="137">
        <f t="shared" si="282"/>
        <v>0</v>
      </c>
      <c r="AK586" s="137">
        <f t="shared" si="283"/>
        <v>0</v>
      </c>
      <c r="AL586" s="138">
        <f t="shared" si="268"/>
        <v>0</v>
      </c>
      <c r="AM586" s="138">
        <f t="shared" si="269"/>
        <v>0</v>
      </c>
      <c r="AN586" s="138">
        <f t="shared" si="270"/>
        <v>0</v>
      </c>
      <c r="AO586" s="138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15"/>
      <c r="AQ586" s="152">
        <f t="shared" si="271"/>
        <v>0</v>
      </c>
      <c r="AR586" s="153">
        <f>LOOKUP(S586,Sheet3!F$2:F$9,Sheet3!G$2:G$9)*(AN586-AJ586)*(AN586-AJ586)/2*G586*IF(L586=1,2,IF(L586=2,1,0))</f>
        <v>0</v>
      </c>
      <c r="AS586" s="153">
        <f>LOOKUP(R586,Sheet3!A$2:A$6,Sheet3!B$2:B$6)*AO586*G586</f>
        <v>0</v>
      </c>
      <c r="AT586" s="153">
        <f>LOOKUP(R586,Sheet3!A$2:A$6,Sheet3!C$2:C$6)*AO586*G586</f>
        <v>0</v>
      </c>
      <c r="AU586" s="154">
        <f>IF(AND(AE586&gt;3.5,AF586&gt;3.5),LOOKUP(Sheet1!V586,Sheet2!A$3:A$24,Sheet2!U$3:U$24),LOOKUP(V586,Sheet2!A$3:A$24,Sheet2!T$3:T$24))*G586</f>
        <v>0</v>
      </c>
      <c r="AV586" s="154">
        <f>IF(AND(AE586&gt;3.5,AF586&gt;3.5),LOOKUP(Sheet1!V586,Sheet2!A$3:A$24,Sheet2!W$3:W$24),LOOKUP(V586,Sheet2!A$3:A$24,Sheet2!V$3:V$24))*G586</f>
        <v>0</v>
      </c>
      <c r="AW586" s="153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3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3">
        <f>LOOKUP(S586,Sheet3!F$2:F$9,Sheet3!G$2:G$9)*MIN((((Z586-Y586)+(AD586-AC586))/2+AH586+LOOKUP(V586,Sheet2!A$3:A$24,Sheet2!K$3:K$24)),AN586-AK586)^2/2*G586*IF(L586=1,2,IF(L586=2,1,0))</f>
        <v>0</v>
      </c>
      <c r="AZ586" s="153">
        <f>IF(G586=0,0,MAX(0,SUM(AQ586:AR586)-SUM(AS586:AY586)-BA586-LOOKUP(V586,Sheet2!A$3:A$24,Sheet2!Y$3:Y$24)*G586))</f>
        <v>0</v>
      </c>
      <c r="BA586" s="154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58">
        <f>IF(S586="A",LOOKUP(S586,Sheet3!F$2:F$9,Sheet3!H$2:H$9)*(AN586+AJ586+0.5)*G586*IF(L586=1,2,IF(L586=2,1,0)),0)</f>
        <v>0</v>
      </c>
      <c r="BC586" s="159">
        <f t="shared" si="272"/>
        <v>0</v>
      </c>
      <c r="BD586" s="123">
        <f>LOOKUP($S586,Sheet3!$F$2:$F$9,Sheet3!I$2:I$9)*$G586*IF($L586=1,2,IF($L586=2,1,0))</f>
        <v>0</v>
      </c>
      <c r="BE586" s="123">
        <f>LOOKUP($S586,Sheet3!$F$2:$F$9,Sheet3!J$2:J$9)*$G586*IF($L586=1,2,IF($L586=2,1,0))</f>
        <v>0</v>
      </c>
      <c r="BF586" s="123">
        <f>LOOKUP($S586,Sheet3!$F$2:$F$9,Sheet3!K$2:K$9)*$G586*IF($L586=1,2,IF($L586=2,1,0))</f>
        <v>0</v>
      </c>
      <c r="BG586" s="123">
        <f>LOOKUP($S586,Sheet3!$F$2:$F$9,Sheet3!L$2:L$9)*$G586*IF($L586=1,2,IF($L586=2,1,0))</f>
        <v>0</v>
      </c>
      <c r="BH586" s="122">
        <f>LOOKUP($S586,Sheet3!$F$2:$F$9,Sheet3!M$2:M$9)*$G586*IF($L586=1,2,IF($L586=2,1,0))*2</f>
        <v>0</v>
      </c>
      <c r="BI586" s="122">
        <f>(AO586-Sheet3!$Q$4*IF($L586=1,2,IF($L586=2,1,0)))*LOOKUP(S586,Sheet3!F$2:F$9,Sheet3!M$2:M$9)*ROUNDUP(G586/Sheet3!$Q$7,0)</f>
        <v>0</v>
      </c>
      <c r="BJ586" s="122">
        <f>IF(S586="E",LOOKUP(Sheet3!$G$7,Sheet3!$A$18:$A$21,Sheet3!$B$18:$B$21),0)*G586*AN586*2</f>
        <v>0</v>
      </c>
      <c r="BK586" s="122">
        <f>IF(S586="E",LOOKUP(Sheet3!$G$7,Sheet3!$A$18:$A$21,Sheet3!$C$18:$C$21),0)*G586*AN586*2/1000</f>
        <v>0</v>
      </c>
      <c r="BL586" s="122">
        <f>IF(S586="E",LOOKUP(Sheet3!$G$7,Sheet3!$A$18:$A$21,Sheet3!$D$18:$D$21),0)*G586*AN586*2/1000</f>
        <v>0</v>
      </c>
      <c r="BN586" s="124">
        <f t="shared" si="273"/>
        <v>0</v>
      </c>
      <c r="BO586" s="124">
        <f t="shared" si="274"/>
        <v>0</v>
      </c>
      <c r="BP586" s="115"/>
      <c r="BQ586" s="56">
        <f t="shared" si="275"/>
        <v>0</v>
      </c>
      <c r="BR586" s="52">
        <f t="shared" si="276"/>
        <v>0</v>
      </c>
      <c r="BS586" s="52">
        <f t="shared" si="277"/>
        <v>0</v>
      </c>
      <c r="BT586" s="52">
        <f>IF(OR(LOOKUP(V586,Sheet2!A$3:A$25,Sheet2!B$3:B$25)=1,G586=0),0,AW586-AO586*0.2*G586)</f>
        <v>0</v>
      </c>
      <c r="BU586" s="52">
        <f t="shared" si="278"/>
        <v>0</v>
      </c>
      <c r="BV586" s="52">
        <f t="shared" si="279"/>
        <v>0</v>
      </c>
      <c r="BW586" s="32">
        <f t="shared" si="280"/>
        <v>0</v>
      </c>
    </row>
    <row r="587" spans="1:75">
      <c r="A587" s="110"/>
      <c r="D587" s="110">
        <f t="shared" si="261"/>
        <v>0</v>
      </c>
      <c r="E587" s="32"/>
      <c r="L587" s="32">
        <v>1</v>
      </c>
      <c r="M587" s="32">
        <v>0</v>
      </c>
      <c r="N587" s="32">
        <v>0</v>
      </c>
      <c r="O587" s="32">
        <v>0</v>
      </c>
      <c r="P587" s="32">
        <f t="shared" si="284"/>
        <v>0</v>
      </c>
      <c r="R587" s="111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2">
        <f t="shared" si="263"/>
        <v>0</v>
      </c>
      <c r="T587" s="113">
        <f t="shared" si="281"/>
        <v>0</v>
      </c>
      <c r="V587" s="137">
        <f t="shared" si="262"/>
        <v>0</v>
      </c>
      <c r="W587" s="138">
        <f t="shared" si="264"/>
        <v>0</v>
      </c>
      <c r="X587" s="138">
        <f t="shared" si="285"/>
        <v>0</v>
      </c>
      <c r="Y587" s="138">
        <f t="shared" si="286"/>
        <v>0</v>
      </c>
      <c r="Z587" s="138">
        <f>Y587+LOOKUP(V587,Sheet2!A$3:A$24,Sheet2!J$3:J$24)</f>
        <v>0</v>
      </c>
      <c r="AA587" s="138">
        <f t="shared" si="265"/>
        <v>0</v>
      </c>
      <c r="AB587" s="138">
        <f t="shared" si="287"/>
        <v>0</v>
      </c>
      <c r="AC587" s="138">
        <f t="shared" si="288"/>
        <v>0</v>
      </c>
      <c r="AD587" s="138">
        <f>AC587+LOOKUP(V587,Sheet2!A$3:A$24,Sheet2!J$3:J$24)</f>
        <v>0</v>
      </c>
      <c r="AE587" s="138">
        <f t="shared" si="266"/>
        <v>0</v>
      </c>
      <c r="AF587" s="138">
        <f t="shared" si="267"/>
        <v>0</v>
      </c>
      <c r="AG587" s="137">
        <f>LOOKUP(V587,Sheet2!A$3:A$24,Sheet2!K$3:K$24)</f>
        <v>0</v>
      </c>
      <c r="AH587" s="143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37">
        <f>LOOKUP(R587,Sheet3!A$2:A$7,Sheet3!D$2:D$7)</f>
        <v>0</v>
      </c>
      <c r="AJ587" s="137">
        <f t="shared" si="282"/>
        <v>0</v>
      </c>
      <c r="AK587" s="137">
        <f t="shared" si="283"/>
        <v>0</v>
      </c>
      <c r="AL587" s="138">
        <f t="shared" si="268"/>
        <v>0</v>
      </c>
      <c r="AM587" s="138">
        <f t="shared" si="269"/>
        <v>0</v>
      </c>
      <c r="AN587" s="138">
        <f t="shared" si="270"/>
        <v>0</v>
      </c>
      <c r="AO587" s="138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15"/>
      <c r="AQ587" s="152">
        <f t="shared" si="271"/>
        <v>0</v>
      </c>
      <c r="AR587" s="153">
        <f>LOOKUP(S587,Sheet3!F$2:F$9,Sheet3!G$2:G$9)*(AN587-AJ587)*(AN587-AJ587)/2*G587*IF(L587=1,2,IF(L587=2,1,0))</f>
        <v>0</v>
      </c>
      <c r="AS587" s="153">
        <f>LOOKUP(R587,Sheet3!A$2:A$6,Sheet3!B$2:B$6)*AO587*G587</f>
        <v>0</v>
      </c>
      <c r="AT587" s="153">
        <f>LOOKUP(R587,Sheet3!A$2:A$6,Sheet3!C$2:C$6)*AO587*G587</f>
        <v>0</v>
      </c>
      <c r="AU587" s="154">
        <f>IF(AND(AE587&gt;3.5,AF587&gt;3.5),LOOKUP(Sheet1!V587,Sheet2!A$3:A$24,Sheet2!U$3:U$24),LOOKUP(V587,Sheet2!A$3:A$24,Sheet2!T$3:T$24))*G587</f>
        <v>0</v>
      </c>
      <c r="AV587" s="154">
        <f>IF(AND(AE587&gt;3.5,AF587&gt;3.5),LOOKUP(Sheet1!V587,Sheet2!A$3:A$24,Sheet2!W$3:W$24),LOOKUP(V587,Sheet2!A$3:A$24,Sheet2!V$3:V$24))*G587</f>
        <v>0</v>
      </c>
      <c r="AW587" s="153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3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3">
        <f>LOOKUP(S587,Sheet3!F$2:F$9,Sheet3!G$2:G$9)*MIN((((Z587-Y587)+(AD587-AC587))/2+AH587+LOOKUP(V587,Sheet2!A$3:A$24,Sheet2!K$3:K$24)),AN587-AK587)^2/2*G587*IF(L587=1,2,IF(L587=2,1,0))</f>
        <v>0</v>
      </c>
      <c r="AZ587" s="153">
        <f>IF(G587=0,0,MAX(0,SUM(AQ587:AR587)-SUM(AS587:AY587)-BA587-LOOKUP(V587,Sheet2!A$3:A$24,Sheet2!Y$3:Y$24)*G587))</f>
        <v>0</v>
      </c>
      <c r="BA587" s="154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58">
        <f>IF(S587="A",LOOKUP(S587,Sheet3!F$2:F$9,Sheet3!H$2:H$9)*(AN587+AJ587+0.5)*G587*IF(L587=1,2,IF(L587=2,1,0)),0)</f>
        <v>0</v>
      </c>
      <c r="BC587" s="159">
        <f t="shared" si="272"/>
        <v>0</v>
      </c>
      <c r="BD587" s="123">
        <f>LOOKUP($S587,Sheet3!$F$2:$F$9,Sheet3!I$2:I$9)*$G587*IF($L587=1,2,IF($L587=2,1,0))</f>
        <v>0</v>
      </c>
      <c r="BE587" s="123">
        <f>LOOKUP($S587,Sheet3!$F$2:$F$9,Sheet3!J$2:J$9)*$G587*IF($L587=1,2,IF($L587=2,1,0))</f>
        <v>0</v>
      </c>
      <c r="BF587" s="123">
        <f>LOOKUP($S587,Sheet3!$F$2:$F$9,Sheet3!K$2:K$9)*$G587*IF($L587=1,2,IF($L587=2,1,0))</f>
        <v>0</v>
      </c>
      <c r="BG587" s="123">
        <f>LOOKUP($S587,Sheet3!$F$2:$F$9,Sheet3!L$2:L$9)*$G587*IF($L587=1,2,IF($L587=2,1,0))</f>
        <v>0</v>
      </c>
      <c r="BH587" s="122">
        <f>LOOKUP($S587,Sheet3!$F$2:$F$9,Sheet3!M$2:M$9)*$G587*IF($L587=1,2,IF($L587=2,1,0))*2</f>
        <v>0</v>
      </c>
      <c r="BI587" s="122">
        <f>(AO587-Sheet3!$Q$4*IF($L587=1,2,IF($L587=2,1,0)))*LOOKUP(S587,Sheet3!F$2:F$9,Sheet3!M$2:M$9)*ROUNDUP(G587/Sheet3!$Q$7,0)</f>
        <v>0</v>
      </c>
      <c r="BJ587" s="122">
        <f>IF(S587="E",LOOKUP(Sheet3!$G$7,Sheet3!$A$18:$A$21,Sheet3!$B$18:$B$21),0)*G587*AN587*2</f>
        <v>0</v>
      </c>
      <c r="BK587" s="122">
        <f>IF(S587="E",LOOKUP(Sheet3!$G$7,Sheet3!$A$18:$A$21,Sheet3!$C$18:$C$21),0)*G587*AN587*2/1000</f>
        <v>0</v>
      </c>
      <c r="BL587" s="122">
        <f>IF(S587="E",LOOKUP(Sheet3!$G$7,Sheet3!$A$18:$A$21,Sheet3!$D$18:$D$21),0)*G587*AN587*2/1000</f>
        <v>0</v>
      </c>
      <c r="BN587" s="124">
        <f t="shared" si="273"/>
        <v>0</v>
      </c>
      <c r="BO587" s="124">
        <f t="shared" si="274"/>
        <v>0</v>
      </c>
      <c r="BP587" s="115"/>
      <c r="BQ587" s="56">
        <f t="shared" si="275"/>
        <v>0</v>
      </c>
      <c r="BR587" s="52">
        <f t="shared" si="276"/>
        <v>0</v>
      </c>
      <c r="BS587" s="52">
        <f t="shared" si="277"/>
        <v>0</v>
      </c>
      <c r="BT587" s="52">
        <f>IF(OR(LOOKUP(V587,Sheet2!A$3:A$25,Sheet2!B$3:B$25)=1,G587=0),0,AW587-AO587*0.2*G587)</f>
        <v>0</v>
      </c>
      <c r="BU587" s="52">
        <f t="shared" si="278"/>
        <v>0</v>
      </c>
      <c r="BV587" s="52">
        <f t="shared" si="279"/>
        <v>0</v>
      </c>
      <c r="BW587" s="32">
        <f t="shared" si="280"/>
        <v>0</v>
      </c>
    </row>
    <row r="588" spans="1:75">
      <c r="A588" s="110"/>
      <c r="D588" s="110">
        <f t="shared" si="261"/>
        <v>0</v>
      </c>
      <c r="E588" s="32"/>
      <c r="L588" s="32">
        <v>1</v>
      </c>
      <c r="M588" s="32">
        <v>0</v>
      </c>
      <c r="N588" s="32">
        <v>0</v>
      </c>
      <c r="O588" s="32">
        <v>0</v>
      </c>
      <c r="P588" s="32">
        <f t="shared" si="284"/>
        <v>0</v>
      </c>
      <c r="R588" s="111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2">
        <f t="shared" si="263"/>
        <v>0</v>
      </c>
      <c r="T588" s="113">
        <f t="shared" si="281"/>
        <v>0</v>
      </c>
      <c r="V588" s="137">
        <f t="shared" si="262"/>
        <v>0</v>
      </c>
      <c r="W588" s="138">
        <f t="shared" si="264"/>
        <v>0</v>
      </c>
      <c r="X588" s="138">
        <f t="shared" si="285"/>
        <v>0</v>
      </c>
      <c r="Y588" s="138">
        <f t="shared" si="286"/>
        <v>0</v>
      </c>
      <c r="Z588" s="138">
        <f>Y588+LOOKUP(V588,Sheet2!A$3:A$24,Sheet2!J$3:J$24)</f>
        <v>0</v>
      </c>
      <c r="AA588" s="138">
        <f t="shared" si="265"/>
        <v>0</v>
      </c>
      <c r="AB588" s="138">
        <f t="shared" si="287"/>
        <v>0</v>
      </c>
      <c r="AC588" s="138">
        <f t="shared" si="288"/>
        <v>0</v>
      </c>
      <c r="AD588" s="138">
        <f>AC588+LOOKUP(V588,Sheet2!A$3:A$24,Sheet2!J$3:J$24)</f>
        <v>0</v>
      </c>
      <c r="AE588" s="138">
        <f t="shared" si="266"/>
        <v>0</v>
      </c>
      <c r="AF588" s="138">
        <f t="shared" si="267"/>
        <v>0</v>
      </c>
      <c r="AG588" s="137">
        <f>LOOKUP(V588,Sheet2!A$3:A$24,Sheet2!K$3:K$24)</f>
        <v>0</v>
      </c>
      <c r="AH588" s="143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37">
        <f>LOOKUP(R588,Sheet3!A$2:A$7,Sheet3!D$2:D$7)</f>
        <v>0</v>
      </c>
      <c r="AJ588" s="137">
        <f t="shared" si="282"/>
        <v>0</v>
      </c>
      <c r="AK588" s="137">
        <f t="shared" si="283"/>
        <v>0</v>
      </c>
      <c r="AL588" s="138">
        <f t="shared" si="268"/>
        <v>0</v>
      </c>
      <c r="AM588" s="138">
        <f t="shared" si="269"/>
        <v>0</v>
      </c>
      <c r="AN588" s="138">
        <f t="shared" si="270"/>
        <v>0</v>
      </c>
      <c r="AO588" s="138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15"/>
      <c r="AQ588" s="152">
        <f t="shared" si="271"/>
        <v>0</v>
      </c>
      <c r="AR588" s="153">
        <f>LOOKUP(S588,Sheet3!F$2:F$9,Sheet3!G$2:G$9)*(AN588-AJ588)*(AN588-AJ588)/2*G588*IF(L588=1,2,IF(L588=2,1,0))</f>
        <v>0</v>
      </c>
      <c r="AS588" s="153">
        <f>LOOKUP(R588,Sheet3!A$2:A$6,Sheet3!B$2:B$6)*AO588*G588</f>
        <v>0</v>
      </c>
      <c r="AT588" s="153">
        <f>LOOKUP(R588,Sheet3!A$2:A$6,Sheet3!C$2:C$6)*AO588*G588</f>
        <v>0</v>
      </c>
      <c r="AU588" s="154">
        <f>IF(AND(AE588&gt;3.5,AF588&gt;3.5),LOOKUP(Sheet1!V588,Sheet2!A$3:A$24,Sheet2!U$3:U$24),LOOKUP(V588,Sheet2!A$3:A$24,Sheet2!T$3:T$24))*G588</f>
        <v>0</v>
      </c>
      <c r="AV588" s="154">
        <f>IF(AND(AE588&gt;3.5,AF588&gt;3.5),LOOKUP(Sheet1!V588,Sheet2!A$3:A$24,Sheet2!W$3:W$24),LOOKUP(V588,Sheet2!A$3:A$24,Sheet2!V$3:V$24))*G588</f>
        <v>0</v>
      </c>
      <c r="AW588" s="153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3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3">
        <f>LOOKUP(S588,Sheet3!F$2:F$9,Sheet3!G$2:G$9)*MIN((((Z588-Y588)+(AD588-AC588))/2+AH588+LOOKUP(V588,Sheet2!A$3:A$24,Sheet2!K$3:K$24)),AN588-AK588)^2/2*G588*IF(L588=1,2,IF(L588=2,1,0))</f>
        <v>0</v>
      </c>
      <c r="AZ588" s="153">
        <f>IF(G588=0,0,MAX(0,SUM(AQ588:AR588)-SUM(AS588:AY588)-BA588-LOOKUP(V588,Sheet2!A$3:A$24,Sheet2!Y$3:Y$24)*G588))</f>
        <v>0</v>
      </c>
      <c r="BA588" s="154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58">
        <f>IF(S588="A",LOOKUP(S588,Sheet3!F$2:F$9,Sheet3!H$2:H$9)*(AN588+AJ588+0.5)*G588*IF(L588=1,2,IF(L588=2,1,0)),0)</f>
        <v>0</v>
      </c>
      <c r="BC588" s="159">
        <f t="shared" si="272"/>
        <v>0</v>
      </c>
      <c r="BD588" s="123">
        <f>LOOKUP($S588,Sheet3!$F$2:$F$9,Sheet3!I$2:I$9)*$G588*IF($L588=1,2,IF($L588=2,1,0))</f>
        <v>0</v>
      </c>
      <c r="BE588" s="123">
        <f>LOOKUP($S588,Sheet3!$F$2:$F$9,Sheet3!J$2:J$9)*$G588*IF($L588=1,2,IF($L588=2,1,0))</f>
        <v>0</v>
      </c>
      <c r="BF588" s="123">
        <f>LOOKUP($S588,Sheet3!$F$2:$F$9,Sheet3!K$2:K$9)*$G588*IF($L588=1,2,IF($L588=2,1,0))</f>
        <v>0</v>
      </c>
      <c r="BG588" s="123">
        <f>LOOKUP($S588,Sheet3!$F$2:$F$9,Sheet3!L$2:L$9)*$G588*IF($L588=1,2,IF($L588=2,1,0))</f>
        <v>0</v>
      </c>
      <c r="BH588" s="122">
        <f>LOOKUP($S588,Sheet3!$F$2:$F$9,Sheet3!M$2:M$9)*$G588*IF($L588=1,2,IF($L588=2,1,0))*2</f>
        <v>0</v>
      </c>
      <c r="BI588" s="122">
        <f>(AO588-Sheet3!$Q$4*IF($L588=1,2,IF($L588=2,1,0)))*LOOKUP(S588,Sheet3!F$2:F$9,Sheet3!M$2:M$9)*ROUNDUP(G588/Sheet3!$Q$7,0)</f>
        <v>0</v>
      </c>
      <c r="BJ588" s="122">
        <f>IF(S588="E",LOOKUP(Sheet3!$G$7,Sheet3!$A$18:$A$21,Sheet3!$B$18:$B$21),0)*G588*AN588*2</f>
        <v>0</v>
      </c>
      <c r="BK588" s="122">
        <f>IF(S588="E",LOOKUP(Sheet3!$G$7,Sheet3!$A$18:$A$21,Sheet3!$C$18:$C$21),0)*G588*AN588*2/1000</f>
        <v>0</v>
      </c>
      <c r="BL588" s="122">
        <f>IF(S588="E",LOOKUP(Sheet3!$G$7,Sheet3!$A$18:$A$21,Sheet3!$D$18:$D$21),0)*G588*AN588*2/1000</f>
        <v>0</v>
      </c>
      <c r="BN588" s="124">
        <f t="shared" si="273"/>
        <v>0</v>
      </c>
      <c r="BO588" s="124">
        <f t="shared" si="274"/>
        <v>0</v>
      </c>
      <c r="BP588" s="115"/>
      <c r="BQ588" s="56">
        <f t="shared" si="275"/>
        <v>0</v>
      </c>
      <c r="BR588" s="52">
        <f t="shared" si="276"/>
        <v>0</v>
      </c>
      <c r="BS588" s="52">
        <f t="shared" si="277"/>
        <v>0</v>
      </c>
      <c r="BT588" s="52">
        <f>IF(OR(LOOKUP(V588,Sheet2!A$3:A$25,Sheet2!B$3:B$25)=1,G588=0),0,AW588-AO588*0.2*G588)</f>
        <v>0</v>
      </c>
      <c r="BU588" s="52">
        <f t="shared" si="278"/>
        <v>0</v>
      </c>
      <c r="BV588" s="52">
        <f t="shared" si="279"/>
        <v>0</v>
      </c>
      <c r="BW588" s="32">
        <f t="shared" si="280"/>
        <v>0</v>
      </c>
    </row>
    <row r="589" spans="1:75">
      <c r="A589" s="110"/>
      <c r="D589" s="110">
        <f t="shared" si="261"/>
        <v>0</v>
      </c>
      <c r="E589" s="32"/>
      <c r="L589" s="32">
        <v>1</v>
      </c>
      <c r="M589" s="32">
        <v>0</v>
      </c>
      <c r="N589" s="32">
        <v>0</v>
      </c>
      <c r="O589" s="32">
        <v>0</v>
      </c>
      <c r="P589" s="32">
        <f t="shared" si="284"/>
        <v>0</v>
      </c>
      <c r="R589" s="111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2">
        <f t="shared" si="263"/>
        <v>0</v>
      </c>
      <c r="T589" s="113">
        <f t="shared" si="281"/>
        <v>0</v>
      </c>
      <c r="V589" s="137">
        <f t="shared" si="262"/>
        <v>0</v>
      </c>
      <c r="W589" s="138">
        <f t="shared" si="264"/>
        <v>0</v>
      </c>
      <c r="X589" s="138">
        <f t="shared" si="285"/>
        <v>0</v>
      </c>
      <c r="Y589" s="138">
        <f t="shared" si="286"/>
        <v>0</v>
      </c>
      <c r="Z589" s="138">
        <f>Y589+LOOKUP(V589,Sheet2!A$3:A$24,Sheet2!J$3:J$24)</f>
        <v>0</v>
      </c>
      <c r="AA589" s="138">
        <f t="shared" si="265"/>
        <v>0</v>
      </c>
      <c r="AB589" s="138">
        <f t="shared" si="287"/>
        <v>0</v>
      </c>
      <c r="AC589" s="138">
        <f t="shared" si="288"/>
        <v>0</v>
      </c>
      <c r="AD589" s="138">
        <f>AC589+LOOKUP(V589,Sheet2!A$3:A$24,Sheet2!J$3:J$24)</f>
        <v>0</v>
      </c>
      <c r="AE589" s="138">
        <f t="shared" si="266"/>
        <v>0</v>
      </c>
      <c r="AF589" s="138">
        <f t="shared" si="267"/>
        <v>0</v>
      </c>
      <c r="AG589" s="137">
        <f>LOOKUP(V589,Sheet2!A$3:A$24,Sheet2!K$3:K$24)</f>
        <v>0</v>
      </c>
      <c r="AH589" s="143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37">
        <f>LOOKUP(R589,Sheet3!A$2:A$7,Sheet3!D$2:D$7)</f>
        <v>0</v>
      </c>
      <c r="AJ589" s="137">
        <f t="shared" si="282"/>
        <v>0</v>
      </c>
      <c r="AK589" s="137">
        <f t="shared" si="283"/>
        <v>0</v>
      </c>
      <c r="AL589" s="138">
        <f t="shared" si="268"/>
        <v>0</v>
      </c>
      <c r="AM589" s="138">
        <f t="shared" si="269"/>
        <v>0</v>
      </c>
      <c r="AN589" s="138">
        <f t="shared" si="270"/>
        <v>0</v>
      </c>
      <c r="AO589" s="138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15"/>
      <c r="AQ589" s="152">
        <f t="shared" si="271"/>
        <v>0</v>
      </c>
      <c r="AR589" s="153">
        <f>LOOKUP(S589,Sheet3!F$2:F$9,Sheet3!G$2:G$9)*(AN589-AJ589)*(AN589-AJ589)/2*G589*IF(L589=1,2,IF(L589=2,1,0))</f>
        <v>0</v>
      </c>
      <c r="AS589" s="153">
        <f>LOOKUP(R589,Sheet3!A$2:A$6,Sheet3!B$2:B$6)*AO589*G589</f>
        <v>0</v>
      </c>
      <c r="AT589" s="153">
        <f>LOOKUP(R589,Sheet3!A$2:A$6,Sheet3!C$2:C$6)*AO589*G589</f>
        <v>0</v>
      </c>
      <c r="AU589" s="154">
        <f>IF(AND(AE589&gt;3.5,AF589&gt;3.5),LOOKUP(Sheet1!V589,Sheet2!A$3:A$24,Sheet2!U$3:U$24),LOOKUP(V589,Sheet2!A$3:A$24,Sheet2!T$3:T$24))*G589</f>
        <v>0</v>
      </c>
      <c r="AV589" s="154">
        <f>IF(AND(AE589&gt;3.5,AF589&gt;3.5),LOOKUP(Sheet1!V589,Sheet2!A$3:A$24,Sheet2!W$3:W$24),LOOKUP(V589,Sheet2!A$3:A$24,Sheet2!V$3:V$24))*G589</f>
        <v>0</v>
      </c>
      <c r="AW589" s="153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3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3">
        <f>LOOKUP(S589,Sheet3!F$2:F$9,Sheet3!G$2:G$9)*MIN((((Z589-Y589)+(AD589-AC589))/2+AH589+LOOKUP(V589,Sheet2!A$3:A$24,Sheet2!K$3:K$24)),AN589-AK589)^2/2*G589*IF(L589=1,2,IF(L589=2,1,0))</f>
        <v>0</v>
      </c>
      <c r="AZ589" s="153">
        <f>IF(G589=0,0,MAX(0,SUM(AQ589:AR589)-SUM(AS589:AY589)-BA589-LOOKUP(V589,Sheet2!A$3:A$24,Sheet2!Y$3:Y$24)*G589))</f>
        <v>0</v>
      </c>
      <c r="BA589" s="154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58">
        <f>IF(S589="A",LOOKUP(S589,Sheet3!F$2:F$9,Sheet3!H$2:H$9)*(AN589+AJ589+0.5)*G589*IF(L589=1,2,IF(L589=2,1,0)),0)</f>
        <v>0</v>
      </c>
      <c r="BC589" s="159">
        <f t="shared" si="272"/>
        <v>0</v>
      </c>
      <c r="BD589" s="123">
        <f>LOOKUP($S589,Sheet3!$F$2:$F$9,Sheet3!I$2:I$9)*$G589*IF($L589=1,2,IF($L589=2,1,0))</f>
        <v>0</v>
      </c>
      <c r="BE589" s="123">
        <f>LOOKUP($S589,Sheet3!$F$2:$F$9,Sheet3!J$2:J$9)*$G589*IF($L589=1,2,IF($L589=2,1,0))</f>
        <v>0</v>
      </c>
      <c r="BF589" s="123">
        <f>LOOKUP($S589,Sheet3!$F$2:$F$9,Sheet3!K$2:K$9)*$G589*IF($L589=1,2,IF($L589=2,1,0))</f>
        <v>0</v>
      </c>
      <c r="BG589" s="123">
        <f>LOOKUP($S589,Sheet3!$F$2:$F$9,Sheet3!L$2:L$9)*$G589*IF($L589=1,2,IF($L589=2,1,0))</f>
        <v>0</v>
      </c>
      <c r="BH589" s="122">
        <f>LOOKUP($S589,Sheet3!$F$2:$F$9,Sheet3!M$2:M$9)*$G589*IF($L589=1,2,IF($L589=2,1,0))*2</f>
        <v>0</v>
      </c>
      <c r="BI589" s="122">
        <f>(AO589-Sheet3!$Q$4*IF($L589=1,2,IF($L589=2,1,0)))*LOOKUP(S589,Sheet3!F$2:F$9,Sheet3!M$2:M$9)*ROUNDUP(G589/Sheet3!$Q$7,0)</f>
        <v>0</v>
      </c>
      <c r="BJ589" s="122">
        <f>IF(S589="E",LOOKUP(Sheet3!$G$7,Sheet3!$A$18:$A$21,Sheet3!$B$18:$B$21),0)*G589*AN589*2</f>
        <v>0</v>
      </c>
      <c r="BK589" s="122">
        <f>IF(S589="E",LOOKUP(Sheet3!$G$7,Sheet3!$A$18:$A$21,Sheet3!$C$18:$C$21),0)*G589*AN589*2/1000</f>
        <v>0</v>
      </c>
      <c r="BL589" s="122">
        <f>IF(S589="E",LOOKUP(Sheet3!$G$7,Sheet3!$A$18:$A$21,Sheet3!$D$18:$D$21),0)*G589*AN589*2/1000</f>
        <v>0</v>
      </c>
      <c r="BN589" s="124">
        <f t="shared" si="273"/>
        <v>0</v>
      </c>
      <c r="BO589" s="124">
        <f t="shared" si="274"/>
        <v>0</v>
      </c>
      <c r="BP589" s="115"/>
      <c r="BQ589" s="56">
        <f t="shared" si="275"/>
        <v>0</v>
      </c>
      <c r="BR589" s="52">
        <f t="shared" si="276"/>
        <v>0</v>
      </c>
      <c r="BS589" s="52">
        <f t="shared" si="277"/>
        <v>0</v>
      </c>
      <c r="BT589" s="52">
        <f>IF(OR(LOOKUP(V589,Sheet2!A$3:A$25,Sheet2!B$3:B$25)=1,G589=0),0,AW589-AO589*0.2*G589)</f>
        <v>0</v>
      </c>
      <c r="BU589" s="52">
        <f t="shared" si="278"/>
        <v>0</v>
      </c>
      <c r="BV589" s="52">
        <f t="shared" si="279"/>
        <v>0</v>
      </c>
      <c r="BW589" s="32">
        <f t="shared" si="280"/>
        <v>0</v>
      </c>
    </row>
    <row r="590" spans="1:75">
      <c r="A590" s="110"/>
      <c r="D590" s="110">
        <f t="shared" si="261"/>
        <v>0</v>
      </c>
      <c r="E590" s="32"/>
      <c r="L590" s="32">
        <v>1</v>
      </c>
      <c r="M590" s="32">
        <v>0</v>
      </c>
      <c r="N590" s="32">
        <v>0</v>
      </c>
      <c r="O590" s="32">
        <v>0</v>
      </c>
      <c r="P590" s="32">
        <f t="shared" si="284"/>
        <v>0</v>
      </c>
      <c r="R590" s="111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2">
        <f t="shared" si="263"/>
        <v>0</v>
      </c>
      <c r="T590" s="113">
        <f t="shared" si="281"/>
        <v>0</v>
      </c>
      <c r="V590" s="137">
        <f t="shared" si="262"/>
        <v>0</v>
      </c>
      <c r="W590" s="138">
        <f t="shared" si="264"/>
        <v>0</v>
      </c>
      <c r="X590" s="138">
        <f t="shared" si="285"/>
        <v>0</v>
      </c>
      <c r="Y590" s="138">
        <f t="shared" si="286"/>
        <v>0</v>
      </c>
      <c r="Z590" s="138">
        <f>Y590+LOOKUP(V590,Sheet2!A$3:A$24,Sheet2!J$3:J$24)</f>
        <v>0</v>
      </c>
      <c r="AA590" s="138">
        <f t="shared" si="265"/>
        <v>0</v>
      </c>
      <c r="AB590" s="138">
        <f t="shared" si="287"/>
        <v>0</v>
      </c>
      <c r="AC590" s="138">
        <f t="shared" si="288"/>
        <v>0</v>
      </c>
      <c r="AD590" s="138">
        <f>AC590+LOOKUP(V590,Sheet2!A$3:A$24,Sheet2!J$3:J$24)</f>
        <v>0</v>
      </c>
      <c r="AE590" s="138">
        <f t="shared" si="266"/>
        <v>0</v>
      </c>
      <c r="AF590" s="138">
        <f t="shared" si="267"/>
        <v>0</v>
      </c>
      <c r="AG590" s="137">
        <f>LOOKUP(V590,Sheet2!A$3:A$24,Sheet2!K$3:K$24)</f>
        <v>0</v>
      </c>
      <c r="AH590" s="143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37">
        <f>LOOKUP(R590,Sheet3!A$2:A$7,Sheet3!D$2:D$7)</f>
        <v>0</v>
      </c>
      <c r="AJ590" s="137">
        <f t="shared" si="282"/>
        <v>0</v>
      </c>
      <c r="AK590" s="137">
        <f t="shared" si="283"/>
        <v>0</v>
      </c>
      <c r="AL590" s="138">
        <f t="shared" si="268"/>
        <v>0</v>
      </c>
      <c r="AM590" s="138">
        <f t="shared" si="269"/>
        <v>0</v>
      </c>
      <c r="AN590" s="138">
        <f t="shared" si="270"/>
        <v>0</v>
      </c>
      <c r="AO590" s="138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15"/>
      <c r="AQ590" s="152">
        <f t="shared" si="271"/>
        <v>0</v>
      </c>
      <c r="AR590" s="153">
        <f>LOOKUP(S590,Sheet3!F$2:F$9,Sheet3!G$2:G$9)*(AN590-AJ590)*(AN590-AJ590)/2*G590*IF(L590=1,2,IF(L590=2,1,0))</f>
        <v>0</v>
      </c>
      <c r="AS590" s="153">
        <f>LOOKUP(R590,Sheet3!A$2:A$6,Sheet3!B$2:B$6)*AO590*G590</f>
        <v>0</v>
      </c>
      <c r="AT590" s="153">
        <f>LOOKUP(R590,Sheet3!A$2:A$6,Sheet3!C$2:C$6)*AO590*G590</f>
        <v>0</v>
      </c>
      <c r="AU590" s="154">
        <f>IF(AND(AE590&gt;3.5,AF590&gt;3.5),LOOKUP(Sheet1!V590,Sheet2!A$3:A$24,Sheet2!U$3:U$24),LOOKUP(V590,Sheet2!A$3:A$24,Sheet2!T$3:T$24))*G590</f>
        <v>0</v>
      </c>
      <c r="AV590" s="154">
        <f>IF(AND(AE590&gt;3.5,AF590&gt;3.5),LOOKUP(Sheet1!V590,Sheet2!A$3:A$24,Sheet2!W$3:W$24),LOOKUP(V590,Sheet2!A$3:A$24,Sheet2!V$3:V$24))*G590</f>
        <v>0</v>
      </c>
      <c r="AW590" s="153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3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3">
        <f>LOOKUP(S590,Sheet3!F$2:F$9,Sheet3!G$2:G$9)*MIN((((Z590-Y590)+(AD590-AC590))/2+AH590+LOOKUP(V590,Sheet2!A$3:A$24,Sheet2!K$3:K$24)),AN590-AK590)^2/2*G590*IF(L590=1,2,IF(L590=2,1,0))</f>
        <v>0</v>
      </c>
      <c r="AZ590" s="153">
        <f>IF(G590=0,0,MAX(0,SUM(AQ590:AR590)-SUM(AS590:AY590)-BA590-LOOKUP(V590,Sheet2!A$3:A$24,Sheet2!Y$3:Y$24)*G590))</f>
        <v>0</v>
      </c>
      <c r="BA590" s="154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58">
        <f>IF(S590="A",LOOKUP(S590,Sheet3!F$2:F$9,Sheet3!H$2:H$9)*(AN590+AJ590+0.5)*G590*IF(L590=1,2,IF(L590=2,1,0)),0)</f>
        <v>0</v>
      </c>
      <c r="BC590" s="159">
        <f t="shared" si="272"/>
        <v>0</v>
      </c>
      <c r="BD590" s="123">
        <f>LOOKUP($S590,Sheet3!$F$2:$F$9,Sheet3!I$2:I$9)*$G590*IF($L590=1,2,IF($L590=2,1,0))</f>
        <v>0</v>
      </c>
      <c r="BE590" s="123">
        <f>LOOKUP($S590,Sheet3!$F$2:$F$9,Sheet3!J$2:J$9)*$G590*IF($L590=1,2,IF($L590=2,1,0))</f>
        <v>0</v>
      </c>
      <c r="BF590" s="123">
        <f>LOOKUP($S590,Sheet3!$F$2:$F$9,Sheet3!K$2:K$9)*$G590*IF($L590=1,2,IF($L590=2,1,0))</f>
        <v>0</v>
      </c>
      <c r="BG590" s="123">
        <f>LOOKUP($S590,Sheet3!$F$2:$F$9,Sheet3!L$2:L$9)*$G590*IF($L590=1,2,IF($L590=2,1,0))</f>
        <v>0</v>
      </c>
      <c r="BH590" s="122">
        <f>LOOKUP($S590,Sheet3!$F$2:$F$9,Sheet3!M$2:M$9)*$G590*IF($L590=1,2,IF($L590=2,1,0))*2</f>
        <v>0</v>
      </c>
      <c r="BI590" s="122">
        <f>(AO590-Sheet3!$Q$4*IF($L590=1,2,IF($L590=2,1,0)))*LOOKUP(S590,Sheet3!F$2:F$9,Sheet3!M$2:M$9)*ROUNDUP(G590/Sheet3!$Q$7,0)</f>
        <v>0</v>
      </c>
      <c r="BJ590" s="122">
        <f>IF(S590="E",LOOKUP(Sheet3!$G$7,Sheet3!$A$18:$A$21,Sheet3!$B$18:$B$21),0)*G590*AN590*2</f>
        <v>0</v>
      </c>
      <c r="BK590" s="122">
        <f>IF(S590="E",LOOKUP(Sheet3!$G$7,Sheet3!$A$18:$A$21,Sheet3!$C$18:$C$21),0)*G590*AN590*2/1000</f>
        <v>0</v>
      </c>
      <c r="BL590" s="122">
        <f>IF(S590="E",LOOKUP(Sheet3!$G$7,Sheet3!$A$18:$A$21,Sheet3!$D$18:$D$21),0)*G590*AN590*2/1000</f>
        <v>0</v>
      </c>
      <c r="BN590" s="124">
        <f t="shared" si="273"/>
        <v>0</v>
      </c>
      <c r="BO590" s="124">
        <f t="shared" si="274"/>
        <v>0</v>
      </c>
      <c r="BP590" s="115"/>
      <c r="BQ590" s="56">
        <f t="shared" si="275"/>
        <v>0</v>
      </c>
      <c r="BR590" s="52">
        <f t="shared" si="276"/>
        <v>0</v>
      </c>
      <c r="BS590" s="52">
        <f t="shared" si="277"/>
        <v>0</v>
      </c>
      <c r="BT590" s="52">
        <f>IF(OR(LOOKUP(V590,Sheet2!A$3:A$25,Sheet2!B$3:B$25)=1,G590=0),0,AW590-AO590*0.2*G590)</f>
        <v>0</v>
      </c>
      <c r="BU590" s="52">
        <f t="shared" si="278"/>
        <v>0</v>
      </c>
      <c r="BV590" s="52">
        <f t="shared" si="279"/>
        <v>0</v>
      </c>
      <c r="BW590" s="32">
        <f t="shared" si="280"/>
        <v>0</v>
      </c>
    </row>
    <row r="591" spans="1:75">
      <c r="A591" s="110"/>
      <c r="D591" s="110">
        <f t="shared" si="261"/>
        <v>0</v>
      </c>
      <c r="E591" s="32"/>
      <c r="L591" s="32">
        <v>1</v>
      </c>
      <c r="M591" s="32">
        <v>0</v>
      </c>
      <c r="N591" s="32">
        <v>0</v>
      </c>
      <c r="O591" s="32">
        <v>0</v>
      </c>
      <c r="P591" s="32">
        <f t="shared" si="284"/>
        <v>0</v>
      </c>
      <c r="R591" s="111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2">
        <f t="shared" si="263"/>
        <v>0</v>
      </c>
      <c r="T591" s="113">
        <f t="shared" si="281"/>
        <v>0</v>
      </c>
      <c r="V591" s="137">
        <f t="shared" si="262"/>
        <v>0</v>
      </c>
      <c r="W591" s="138">
        <f t="shared" si="264"/>
        <v>0</v>
      </c>
      <c r="X591" s="138">
        <f t="shared" si="285"/>
        <v>0</v>
      </c>
      <c r="Y591" s="138">
        <f t="shared" si="286"/>
        <v>0</v>
      </c>
      <c r="Z591" s="138">
        <f>Y591+LOOKUP(V591,Sheet2!A$3:A$24,Sheet2!J$3:J$24)</f>
        <v>0</v>
      </c>
      <c r="AA591" s="138">
        <f t="shared" si="265"/>
        <v>0</v>
      </c>
      <c r="AB591" s="138">
        <f t="shared" si="287"/>
        <v>0</v>
      </c>
      <c r="AC591" s="138">
        <f t="shared" si="288"/>
        <v>0</v>
      </c>
      <c r="AD591" s="138">
        <f>AC591+LOOKUP(V591,Sheet2!A$3:A$24,Sheet2!J$3:J$24)</f>
        <v>0</v>
      </c>
      <c r="AE591" s="138">
        <f t="shared" si="266"/>
        <v>0</v>
      </c>
      <c r="AF591" s="138">
        <f t="shared" si="267"/>
        <v>0</v>
      </c>
      <c r="AG591" s="137">
        <f>LOOKUP(V591,Sheet2!A$3:A$24,Sheet2!K$3:K$24)</f>
        <v>0</v>
      </c>
      <c r="AH591" s="143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37">
        <f>LOOKUP(R591,Sheet3!A$2:A$7,Sheet3!D$2:D$7)</f>
        <v>0</v>
      </c>
      <c r="AJ591" s="137">
        <f t="shared" si="282"/>
        <v>0</v>
      </c>
      <c r="AK591" s="137">
        <f t="shared" si="283"/>
        <v>0</v>
      </c>
      <c r="AL591" s="138">
        <f t="shared" si="268"/>
        <v>0</v>
      </c>
      <c r="AM591" s="138">
        <f t="shared" si="269"/>
        <v>0</v>
      </c>
      <c r="AN591" s="138">
        <f t="shared" si="270"/>
        <v>0</v>
      </c>
      <c r="AO591" s="138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15"/>
      <c r="AQ591" s="152">
        <f t="shared" si="271"/>
        <v>0</v>
      </c>
      <c r="AR591" s="153">
        <f>LOOKUP(S591,Sheet3!F$2:F$9,Sheet3!G$2:G$9)*(AN591-AJ591)*(AN591-AJ591)/2*G591*IF(L591=1,2,IF(L591=2,1,0))</f>
        <v>0</v>
      </c>
      <c r="AS591" s="153">
        <f>LOOKUP(R591,Sheet3!A$2:A$6,Sheet3!B$2:B$6)*AO591*G591</f>
        <v>0</v>
      </c>
      <c r="AT591" s="153">
        <f>LOOKUP(R591,Sheet3!A$2:A$6,Sheet3!C$2:C$6)*AO591*G591</f>
        <v>0</v>
      </c>
      <c r="AU591" s="154">
        <f>IF(AND(AE591&gt;3.5,AF591&gt;3.5),LOOKUP(Sheet1!V591,Sheet2!A$3:A$24,Sheet2!U$3:U$24),LOOKUP(V591,Sheet2!A$3:A$24,Sheet2!T$3:T$24))*G591</f>
        <v>0</v>
      </c>
      <c r="AV591" s="154">
        <f>IF(AND(AE591&gt;3.5,AF591&gt;3.5),LOOKUP(Sheet1!V591,Sheet2!A$3:A$24,Sheet2!W$3:W$24),LOOKUP(V591,Sheet2!A$3:A$24,Sheet2!V$3:V$24))*G591</f>
        <v>0</v>
      </c>
      <c r="AW591" s="153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3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3">
        <f>LOOKUP(S591,Sheet3!F$2:F$9,Sheet3!G$2:G$9)*MIN((((Z591-Y591)+(AD591-AC591))/2+AH591+LOOKUP(V591,Sheet2!A$3:A$24,Sheet2!K$3:K$24)),AN591-AK591)^2/2*G591*IF(L591=1,2,IF(L591=2,1,0))</f>
        <v>0</v>
      </c>
      <c r="AZ591" s="153">
        <f>IF(G591=0,0,MAX(0,SUM(AQ591:AR591)-SUM(AS591:AY591)-BA591-LOOKUP(V591,Sheet2!A$3:A$24,Sheet2!Y$3:Y$24)*G591))</f>
        <v>0</v>
      </c>
      <c r="BA591" s="154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58">
        <f>IF(S591="A",LOOKUP(S591,Sheet3!F$2:F$9,Sheet3!H$2:H$9)*(AN591+AJ591+0.5)*G591*IF(L591=1,2,IF(L591=2,1,0)),0)</f>
        <v>0</v>
      </c>
      <c r="BC591" s="159">
        <f t="shared" si="272"/>
        <v>0</v>
      </c>
      <c r="BD591" s="123">
        <f>LOOKUP($S591,Sheet3!$F$2:$F$9,Sheet3!I$2:I$9)*$G591*IF($L591=1,2,IF($L591=2,1,0))</f>
        <v>0</v>
      </c>
      <c r="BE591" s="123">
        <f>LOOKUP($S591,Sheet3!$F$2:$F$9,Sheet3!J$2:J$9)*$G591*IF($L591=1,2,IF($L591=2,1,0))</f>
        <v>0</v>
      </c>
      <c r="BF591" s="123">
        <f>LOOKUP($S591,Sheet3!$F$2:$F$9,Sheet3!K$2:K$9)*$G591*IF($L591=1,2,IF($L591=2,1,0))</f>
        <v>0</v>
      </c>
      <c r="BG591" s="123">
        <f>LOOKUP($S591,Sheet3!$F$2:$F$9,Sheet3!L$2:L$9)*$G591*IF($L591=1,2,IF($L591=2,1,0))</f>
        <v>0</v>
      </c>
      <c r="BH591" s="122">
        <f>LOOKUP($S591,Sheet3!$F$2:$F$9,Sheet3!M$2:M$9)*$G591*IF($L591=1,2,IF($L591=2,1,0))*2</f>
        <v>0</v>
      </c>
      <c r="BI591" s="122">
        <f>(AO591-Sheet3!$Q$4*IF($L591=1,2,IF($L591=2,1,0)))*LOOKUP(S591,Sheet3!F$2:F$9,Sheet3!M$2:M$9)*ROUNDUP(G591/Sheet3!$Q$7,0)</f>
        <v>0</v>
      </c>
      <c r="BJ591" s="122">
        <f>IF(S591="E",LOOKUP(Sheet3!$G$7,Sheet3!$A$18:$A$21,Sheet3!$B$18:$B$21),0)*G591*AN591*2</f>
        <v>0</v>
      </c>
      <c r="BK591" s="122">
        <f>IF(S591="E",LOOKUP(Sheet3!$G$7,Sheet3!$A$18:$A$21,Sheet3!$C$18:$C$21),0)*G591*AN591*2/1000</f>
        <v>0</v>
      </c>
      <c r="BL591" s="122">
        <f>IF(S591="E",LOOKUP(Sheet3!$G$7,Sheet3!$A$18:$A$21,Sheet3!$D$18:$D$21),0)*G591*AN591*2/1000</f>
        <v>0</v>
      </c>
      <c r="BN591" s="124">
        <f t="shared" si="273"/>
        <v>0</v>
      </c>
      <c r="BO591" s="124">
        <f t="shared" si="274"/>
        <v>0</v>
      </c>
      <c r="BP591" s="115"/>
      <c r="BQ591" s="56">
        <f t="shared" si="275"/>
        <v>0</v>
      </c>
      <c r="BR591" s="52">
        <f t="shared" si="276"/>
        <v>0</v>
      </c>
      <c r="BS591" s="52">
        <f t="shared" si="277"/>
        <v>0</v>
      </c>
      <c r="BT591" s="52">
        <f>IF(OR(LOOKUP(V591,Sheet2!A$3:A$25,Sheet2!B$3:B$25)=1,G591=0),0,AW591-AO591*0.2*G591)</f>
        <v>0</v>
      </c>
      <c r="BU591" s="52">
        <f t="shared" si="278"/>
        <v>0</v>
      </c>
      <c r="BV591" s="52">
        <f t="shared" si="279"/>
        <v>0</v>
      </c>
      <c r="BW591" s="32">
        <f t="shared" si="280"/>
        <v>0</v>
      </c>
    </row>
    <row r="592" spans="1:75">
      <c r="A592" s="110"/>
      <c r="D592" s="110">
        <f t="shared" si="261"/>
        <v>0</v>
      </c>
      <c r="E592" s="32"/>
      <c r="L592" s="32">
        <v>1</v>
      </c>
      <c r="M592" s="32">
        <v>0</v>
      </c>
      <c r="N592" s="32">
        <v>0</v>
      </c>
      <c r="O592" s="32">
        <v>0</v>
      </c>
      <c r="P592" s="32">
        <f t="shared" si="284"/>
        <v>0</v>
      </c>
      <c r="R592" s="111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2">
        <f t="shared" si="263"/>
        <v>0</v>
      </c>
      <c r="T592" s="113">
        <f t="shared" si="281"/>
        <v>0</v>
      </c>
      <c r="V592" s="137">
        <f t="shared" si="262"/>
        <v>0</v>
      </c>
      <c r="W592" s="138">
        <f t="shared" si="264"/>
        <v>0</v>
      </c>
      <c r="X592" s="138">
        <f t="shared" si="285"/>
        <v>0</v>
      </c>
      <c r="Y592" s="138">
        <f t="shared" si="286"/>
        <v>0</v>
      </c>
      <c r="Z592" s="138">
        <f>Y592+LOOKUP(V592,Sheet2!A$3:A$24,Sheet2!J$3:J$24)</f>
        <v>0</v>
      </c>
      <c r="AA592" s="138">
        <f t="shared" si="265"/>
        <v>0</v>
      </c>
      <c r="AB592" s="138">
        <f t="shared" si="287"/>
        <v>0</v>
      </c>
      <c r="AC592" s="138">
        <f t="shared" si="288"/>
        <v>0</v>
      </c>
      <c r="AD592" s="138">
        <f>AC592+LOOKUP(V592,Sheet2!A$3:A$24,Sheet2!J$3:J$24)</f>
        <v>0</v>
      </c>
      <c r="AE592" s="138">
        <f t="shared" si="266"/>
        <v>0</v>
      </c>
      <c r="AF592" s="138">
        <f t="shared" si="267"/>
        <v>0</v>
      </c>
      <c r="AG592" s="137">
        <f>LOOKUP(V592,Sheet2!A$3:A$24,Sheet2!K$3:K$24)</f>
        <v>0</v>
      </c>
      <c r="AH592" s="143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37">
        <f>LOOKUP(R592,Sheet3!A$2:A$7,Sheet3!D$2:D$7)</f>
        <v>0</v>
      </c>
      <c r="AJ592" s="137">
        <f t="shared" si="282"/>
        <v>0</v>
      </c>
      <c r="AK592" s="137">
        <f t="shared" si="283"/>
        <v>0</v>
      </c>
      <c r="AL592" s="138">
        <f t="shared" si="268"/>
        <v>0</v>
      </c>
      <c r="AM592" s="138">
        <f t="shared" si="269"/>
        <v>0</v>
      </c>
      <c r="AN592" s="138">
        <f t="shared" si="270"/>
        <v>0</v>
      </c>
      <c r="AO592" s="138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15"/>
      <c r="AQ592" s="152">
        <f t="shared" si="271"/>
        <v>0</v>
      </c>
      <c r="AR592" s="153">
        <f>LOOKUP(S592,Sheet3!F$2:F$9,Sheet3!G$2:G$9)*(AN592-AJ592)*(AN592-AJ592)/2*G592*IF(L592=1,2,IF(L592=2,1,0))</f>
        <v>0</v>
      </c>
      <c r="AS592" s="153">
        <f>LOOKUP(R592,Sheet3!A$2:A$6,Sheet3!B$2:B$6)*AO592*G592</f>
        <v>0</v>
      </c>
      <c r="AT592" s="153">
        <f>LOOKUP(R592,Sheet3!A$2:A$6,Sheet3!C$2:C$6)*AO592*G592</f>
        <v>0</v>
      </c>
      <c r="AU592" s="154">
        <f>IF(AND(AE592&gt;3.5,AF592&gt;3.5),LOOKUP(Sheet1!V592,Sheet2!A$3:A$24,Sheet2!U$3:U$24),LOOKUP(V592,Sheet2!A$3:A$24,Sheet2!T$3:T$24))*G592</f>
        <v>0</v>
      </c>
      <c r="AV592" s="154">
        <f>IF(AND(AE592&gt;3.5,AF592&gt;3.5),LOOKUP(Sheet1!V592,Sheet2!A$3:A$24,Sheet2!W$3:W$24),LOOKUP(V592,Sheet2!A$3:A$24,Sheet2!V$3:V$24))*G592</f>
        <v>0</v>
      </c>
      <c r="AW592" s="153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3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3">
        <f>LOOKUP(S592,Sheet3!F$2:F$9,Sheet3!G$2:G$9)*MIN((((Z592-Y592)+(AD592-AC592))/2+AH592+LOOKUP(V592,Sheet2!A$3:A$24,Sheet2!K$3:K$24)),AN592-AK592)^2/2*G592*IF(L592=1,2,IF(L592=2,1,0))</f>
        <v>0</v>
      </c>
      <c r="AZ592" s="153">
        <f>IF(G592=0,0,MAX(0,SUM(AQ592:AR592)-SUM(AS592:AY592)-BA592-LOOKUP(V592,Sheet2!A$3:A$24,Sheet2!Y$3:Y$24)*G592))</f>
        <v>0</v>
      </c>
      <c r="BA592" s="154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58">
        <f>IF(S592="A",LOOKUP(S592,Sheet3!F$2:F$9,Sheet3!H$2:H$9)*(AN592+AJ592+0.5)*G592*IF(L592=1,2,IF(L592=2,1,0)),0)</f>
        <v>0</v>
      </c>
      <c r="BC592" s="159">
        <f t="shared" si="272"/>
        <v>0</v>
      </c>
      <c r="BD592" s="123">
        <f>LOOKUP($S592,Sheet3!$F$2:$F$9,Sheet3!I$2:I$9)*$G592*IF($L592=1,2,IF($L592=2,1,0))</f>
        <v>0</v>
      </c>
      <c r="BE592" s="123">
        <f>LOOKUP($S592,Sheet3!$F$2:$F$9,Sheet3!J$2:J$9)*$G592*IF($L592=1,2,IF($L592=2,1,0))</f>
        <v>0</v>
      </c>
      <c r="BF592" s="123">
        <f>LOOKUP($S592,Sheet3!$F$2:$F$9,Sheet3!K$2:K$9)*$G592*IF($L592=1,2,IF($L592=2,1,0))</f>
        <v>0</v>
      </c>
      <c r="BG592" s="123">
        <f>LOOKUP($S592,Sheet3!$F$2:$F$9,Sheet3!L$2:L$9)*$G592*IF($L592=1,2,IF($L592=2,1,0))</f>
        <v>0</v>
      </c>
      <c r="BH592" s="122">
        <f>LOOKUP($S592,Sheet3!$F$2:$F$9,Sheet3!M$2:M$9)*$G592*IF($L592=1,2,IF($L592=2,1,0))*2</f>
        <v>0</v>
      </c>
      <c r="BI592" s="122">
        <f>(AO592-Sheet3!$Q$4*IF($L592=1,2,IF($L592=2,1,0)))*LOOKUP(S592,Sheet3!F$2:F$9,Sheet3!M$2:M$9)*ROUNDUP(G592/Sheet3!$Q$7,0)</f>
        <v>0</v>
      </c>
      <c r="BJ592" s="122">
        <f>IF(S592="E",LOOKUP(Sheet3!$G$7,Sheet3!$A$18:$A$21,Sheet3!$B$18:$B$21),0)*G592*AN592*2</f>
        <v>0</v>
      </c>
      <c r="BK592" s="122">
        <f>IF(S592="E",LOOKUP(Sheet3!$G$7,Sheet3!$A$18:$A$21,Sheet3!$C$18:$C$21),0)*G592*AN592*2/1000</f>
        <v>0</v>
      </c>
      <c r="BL592" s="122">
        <f>IF(S592="E",LOOKUP(Sheet3!$G$7,Sheet3!$A$18:$A$21,Sheet3!$D$18:$D$21),0)*G592*AN592*2/1000</f>
        <v>0</v>
      </c>
      <c r="BN592" s="124">
        <f t="shared" si="273"/>
        <v>0</v>
      </c>
      <c r="BO592" s="124">
        <f t="shared" si="274"/>
        <v>0</v>
      </c>
      <c r="BP592" s="115"/>
      <c r="BQ592" s="56">
        <f t="shared" si="275"/>
        <v>0</v>
      </c>
      <c r="BR592" s="52">
        <f t="shared" si="276"/>
        <v>0</v>
      </c>
      <c r="BS592" s="52">
        <f t="shared" si="277"/>
        <v>0</v>
      </c>
      <c r="BT592" s="52">
        <f>IF(OR(LOOKUP(V592,Sheet2!A$3:A$25,Sheet2!B$3:B$25)=1,G592=0),0,AW592-AO592*0.2*G592)</f>
        <v>0</v>
      </c>
      <c r="BU592" s="52">
        <f t="shared" si="278"/>
        <v>0</v>
      </c>
      <c r="BV592" s="52">
        <f t="shared" si="279"/>
        <v>0</v>
      </c>
      <c r="BW592" s="32">
        <f t="shared" si="280"/>
        <v>0</v>
      </c>
    </row>
    <row r="593" spans="1:75">
      <c r="A593" s="110"/>
      <c r="D593" s="110">
        <f t="shared" si="261"/>
        <v>0</v>
      </c>
      <c r="E593" s="32"/>
      <c r="L593" s="32">
        <v>1</v>
      </c>
      <c r="M593" s="32">
        <v>0</v>
      </c>
      <c r="N593" s="32">
        <v>0</v>
      </c>
      <c r="O593" s="32">
        <v>0</v>
      </c>
      <c r="P593" s="32">
        <f t="shared" si="284"/>
        <v>0</v>
      </c>
      <c r="R593" s="111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2">
        <f t="shared" si="263"/>
        <v>0</v>
      </c>
      <c r="T593" s="113">
        <f t="shared" si="281"/>
        <v>0</v>
      </c>
      <c r="V593" s="137">
        <f t="shared" si="262"/>
        <v>0</v>
      </c>
      <c r="W593" s="138">
        <f t="shared" si="264"/>
        <v>0</v>
      </c>
      <c r="X593" s="138">
        <f t="shared" si="285"/>
        <v>0</v>
      </c>
      <c r="Y593" s="138">
        <f t="shared" si="286"/>
        <v>0</v>
      </c>
      <c r="Z593" s="138">
        <f>Y593+LOOKUP(V593,Sheet2!A$3:A$24,Sheet2!J$3:J$24)</f>
        <v>0</v>
      </c>
      <c r="AA593" s="138">
        <f t="shared" si="265"/>
        <v>0</v>
      </c>
      <c r="AB593" s="138">
        <f t="shared" si="287"/>
        <v>0</v>
      </c>
      <c r="AC593" s="138">
        <f t="shared" si="288"/>
        <v>0</v>
      </c>
      <c r="AD593" s="138">
        <f>AC593+LOOKUP(V593,Sheet2!A$3:A$24,Sheet2!J$3:J$24)</f>
        <v>0</v>
      </c>
      <c r="AE593" s="138">
        <f t="shared" si="266"/>
        <v>0</v>
      </c>
      <c r="AF593" s="138">
        <f t="shared" si="267"/>
        <v>0</v>
      </c>
      <c r="AG593" s="137">
        <f>LOOKUP(V593,Sheet2!A$3:A$24,Sheet2!K$3:K$24)</f>
        <v>0</v>
      </c>
      <c r="AH593" s="143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37">
        <f>LOOKUP(R593,Sheet3!A$2:A$7,Sheet3!D$2:D$7)</f>
        <v>0</v>
      </c>
      <c r="AJ593" s="137">
        <f t="shared" si="282"/>
        <v>0</v>
      </c>
      <c r="AK593" s="137">
        <f t="shared" si="283"/>
        <v>0</v>
      </c>
      <c r="AL593" s="138">
        <f t="shared" si="268"/>
        <v>0</v>
      </c>
      <c r="AM593" s="138">
        <f t="shared" si="269"/>
        <v>0</v>
      </c>
      <c r="AN593" s="138">
        <f t="shared" si="270"/>
        <v>0</v>
      </c>
      <c r="AO593" s="138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15"/>
      <c r="AQ593" s="152">
        <f t="shared" si="271"/>
        <v>0</v>
      </c>
      <c r="AR593" s="153">
        <f>LOOKUP(S593,Sheet3!F$2:F$9,Sheet3!G$2:G$9)*(AN593-AJ593)*(AN593-AJ593)/2*G593*IF(L593=1,2,IF(L593=2,1,0))</f>
        <v>0</v>
      </c>
      <c r="AS593" s="153">
        <f>LOOKUP(R593,Sheet3!A$2:A$6,Sheet3!B$2:B$6)*AO593*G593</f>
        <v>0</v>
      </c>
      <c r="AT593" s="153">
        <f>LOOKUP(R593,Sheet3!A$2:A$6,Sheet3!C$2:C$6)*AO593*G593</f>
        <v>0</v>
      </c>
      <c r="AU593" s="154">
        <f>IF(AND(AE593&gt;3.5,AF593&gt;3.5),LOOKUP(Sheet1!V593,Sheet2!A$3:A$24,Sheet2!U$3:U$24),LOOKUP(V593,Sheet2!A$3:A$24,Sheet2!T$3:T$24))*G593</f>
        <v>0</v>
      </c>
      <c r="AV593" s="154">
        <f>IF(AND(AE593&gt;3.5,AF593&gt;3.5),LOOKUP(Sheet1!V593,Sheet2!A$3:A$24,Sheet2!W$3:W$24),LOOKUP(V593,Sheet2!A$3:A$24,Sheet2!V$3:V$24))*G593</f>
        <v>0</v>
      </c>
      <c r="AW593" s="153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3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3">
        <f>LOOKUP(S593,Sheet3!F$2:F$9,Sheet3!G$2:G$9)*MIN((((Z593-Y593)+(AD593-AC593))/2+AH593+LOOKUP(V593,Sheet2!A$3:A$24,Sheet2!K$3:K$24)),AN593-AK593)^2/2*G593*IF(L593=1,2,IF(L593=2,1,0))</f>
        <v>0</v>
      </c>
      <c r="AZ593" s="153">
        <f>IF(G593=0,0,MAX(0,SUM(AQ593:AR593)-SUM(AS593:AY593)-BA593-LOOKUP(V593,Sheet2!A$3:A$24,Sheet2!Y$3:Y$24)*G593))</f>
        <v>0</v>
      </c>
      <c r="BA593" s="154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58">
        <f>IF(S593="A",LOOKUP(S593,Sheet3!F$2:F$9,Sheet3!H$2:H$9)*(AN593+AJ593+0.5)*G593*IF(L593=1,2,IF(L593=2,1,0)),0)</f>
        <v>0</v>
      </c>
      <c r="BC593" s="159">
        <f t="shared" si="272"/>
        <v>0</v>
      </c>
      <c r="BD593" s="123">
        <f>LOOKUP($S593,Sheet3!$F$2:$F$9,Sheet3!I$2:I$9)*$G593*IF($L593=1,2,IF($L593=2,1,0))</f>
        <v>0</v>
      </c>
      <c r="BE593" s="123">
        <f>LOOKUP($S593,Sheet3!$F$2:$F$9,Sheet3!J$2:J$9)*$G593*IF($L593=1,2,IF($L593=2,1,0))</f>
        <v>0</v>
      </c>
      <c r="BF593" s="123">
        <f>LOOKUP($S593,Sheet3!$F$2:$F$9,Sheet3!K$2:K$9)*$G593*IF($L593=1,2,IF($L593=2,1,0))</f>
        <v>0</v>
      </c>
      <c r="BG593" s="123">
        <f>LOOKUP($S593,Sheet3!$F$2:$F$9,Sheet3!L$2:L$9)*$G593*IF($L593=1,2,IF($L593=2,1,0))</f>
        <v>0</v>
      </c>
      <c r="BH593" s="122">
        <f>LOOKUP($S593,Sheet3!$F$2:$F$9,Sheet3!M$2:M$9)*$G593*IF($L593=1,2,IF($L593=2,1,0))*2</f>
        <v>0</v>
      </c>
      <c r="BI593" s="122">
        <f>(AO593-Sheet3!$Q$4*IF($L593=1,2,IF($L593=2,1,0)))*LOOKUP(S593,Sheet3!F$2:F$9,Sheet3!M$2:M$9)*ROUNDUP(G593/Sheet3!$Q$7,0)</f>
        <v>0</v>
      </c>
      <c r="BJ593" s="122">
        <f>IF(S593="E",LOOKUP(Sheet3!$G$7,Sheet3!$A$18:$A$21,Sheet3!$B$18:$B$21),0)*G593*AN593*2</f>
        <v>0</v>
      </c>
      <c r="BK593" s="122">
        <f>IF(S593="E",LOOKUP(Sheet3!$G$7,Sheet3!$A$18:$A$21,Sheet3!$C$18:$C$21),0)*G593*AN593*2/1000</f>
        <v>0</v>
      </c>
      <c r="BL593" s="122">
        <f>IF(S593="E",LOOKUP(Sheet3!$G$7,Sheet3!$A$18:$A$21,Sheet3!$D$18:$D$21),0)*G593*AN593*2/1000</f>
        <v>0</v>
      </c>
      <c r="BN593" s="124">
        <f t="shared" si="273"/>
        <v>0</v>
      </c>
      <c r="BO593" s="124">
        <f t="shared" si="274"/>
        <v>0</v>
      </c>
      <c r="BP593" s="115"/>
      <c r="BQ593" s="56">
        <f t="shared" si="275"/>
        <v>0</v>
      </c>
      <c r="BR593" s="52">
        <f t="shared" si="276"/>
        <v>0</v>
      </c>
      <c r="BS593" s="52">
        <f t="shared" si="277"/>
        <v>0</v>
      </c>
      <c r="BT593" s="52">
        <f>IF(OR(LOOKUP(V593,Sheet2!A$3:A$25,Sheet2!B$3:B$25)=1,G593=0),0,AW593-AO593*0.2*G593)</f>
        <v>0</v>
      </c>
      <c r="BU593" s="52">
        <f t="shared" si="278"/>
        <v>0</v>
      </c>
      <c r="BV593" s="52">
        <f t="shared" si="279"/>
        <v>0</v>
      </c>
      <c r="BW593" s="32">
        <f t="shared" si="280"/>
        <v>0</v>
      </c>
    </row>
    <row r="594" spans="1:75">
      <c r="A594" s="110"/>
      <c r="D594" s="110">
        <f t="shared" si="261"/>
        <v>0</v>
      </c>
      <c r="E594" s="32"/>
      <c r="L594" s="32">
        <v>1</v>
      </c>
      <c r="M594" s="32">
        <v>0</v>
      </c>
      <c r="N594" s="32">
        <v>0</v>
      </c>
      <c r="O594" s="32">
        <v>0</v>
      </c>
      <c r="P594" s="32">
        <f t="shared" si="284"/>
        <v>0</v>
      </c>
      <c r="R594" s="111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2">
        <f t="shared" si="263"/>
        <v>0</v>
      </c>
      <c r="T594" s="113">
        <f t="shared" si="281"/>
        <v>0</v>
      </c>
      <c r="V594" s="137">
        <f t="shared" si="262"/>
        <v>0</v>
      </c>
      <c r="W594" s="138">
        <f t="shared" si="264"/>
        <v>0</v>
      </c>
      <c r="X594" s="138">
        <f t="shared" si="285"/>
        <v>0</v>
      </c>
      <c r="Y594" s="138">
        <f t="shared" si="286"/>
        <v>0</v>
      </c>
      <c r="Z594" s="138">
        <f>Y594+LOOKUP(V594,Sheet2!A$3:A$24,Sheet2!J$3:J$24)</f>
        <v>0</v>
      </c>
      <c r="AA594" s="138">
        <f t="shared" si="265"/>
        <v>0</v>
      </c>
      <c r="AB594" s="138">
        <f t="shared" si="287"/>
        <v>0</v>
      </c>
      <c r="AC594" s="138">
        <f t="shared" si="288"/>
        <v>0</v>
      </c>
      <c r="AD594" s="138">
        <f>AC594+LOOKUP(V594,Sheet2!A$3:A$24,Sheet2!J$3:J$24)</f>
        <v>0</v>
      </c>
      <c r="AE594" s="138">
        <f t="shared" si="266"/>
        <v>0</v>
      </c>
      <c r="AF594" s="138">
        <f t="shared" si="267"/>
        <v>0</v>
      </c>
      <c r="AG594" s="137">
        <f>LOOKUP(V594,Sheet2!A$3:A$24,Sheet2!K$3:K$24)</f>
        <v>0</v>
      </c>
      <c r="AH594" s="143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37">
        <f>LOOKUP(R594,Sheet3!A$2:A$7,Sheet3!D$2:D$7)</f>
        <v>0</v>
      </c>
      <c r="AJ594" s="137">
        <f t="shared" si="282"/>
        <v>0</v>
      </c>
      <c r="AK594" s="137">
        <f t="shared" si="283"/>
        <v>0</v>
      </c>
      <c r="AL594" s="138">
        <f t="shared" si="268"/>
        <v>0</v>
      </c>
      <c r="AM594" s="138">
        <f t="shared" si="269"/>
        <v>0</v>
      </c>
      <c r="AN594" s="138">
        <f t="shared" si="270"/>
        <v>0</v>
      </c>
      <c r="AO594" s="138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15"/>
      <c r="AQ594" s="152">
        <f t="shared" si="271"/>
        <v>0</v>
      </c>
      <c r="AR594" s="153">
        <f>LOOKUP(S594,Sheet3!F$2:F$9,Sheet3!G$2:G$9)*(AN594-AJ594)*(AN594-AJ594)/2*G594*IF(L594=1,2,IF(L594=2,1,0))</f>
        <v>0</v>
      </c>
      <c r="AS594" s="153">
        <f>LOOKUP(R594,Sheet3!A$2:A$6,Sheet3!B$2:B$6)*AO594*G594</f>
        <v>0</v>
      </c>
      <c r="AT594" s="153">
        <f>LOOKUP(R594,Sheet3!A$2:A$6,Sheet3!C$2:C$6)*AO594*G594</f>
        <v>0</v>
      </c>
      <c r="AU594" s="154">
        <f>IF(AND(AE594&gt;3.5,AF594&gt;3.5),LOOKUP(Sheet1!V594,Sheet2!A$3:A$24,Sheet2!U$3:U$24),LOOKUP(V594,Sheet2!A$3:A$24,Sheet2!T$3:T$24))*G594</f>
        <v>0</v>
      </c>
      <c r="AV594" s="154">
        <f>IF(AND(AE594&gt;3.5,AF594&gt;3.5),LOOKUP(Sheet1!V594,Sheet2!A$3:A$24,Sheet2!W$3:W$24),LOOKUP(V594,Sheet2!A$3:A$24,Sheet2!V$3:V$24))*G594</f>
        <v>0</v>
      </c>
      <c r="AW594" s="153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3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3">
        <f>LOOKUP(S594,Sheet3!F$2:F$9,Sheet3!G$2:G$9)*MIN((((Z594-Y594)+(AD594-AC594))/2+AH594+LOOKUP(V594,Sheet2!A$3:A$24,Sheet2!K$3:K$24)),AN594-AK594)^2/2*G594*IF(L594=1,2,IF(L594=2,1,0))</f>
        <v>0</v>
      </c>
      <c r="AZ594" s="153">
        <f>IF(G594=0,0,MAX(0,SUM(AQ594:AR594)-SUM(AS594:AY594)-BA594-LOOKUP(V594,Sheet2!A$3:A$24,Sheet2!Y$3:Y$24)*G594))</f>
        <v>0</v>
      </c>
      <c r="BA594" s="154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58">
        <f>IF(S594="A",LOOKUP(S594,Sheet3!F$2:F$9,Sheet3!H$2:H$9)*(AN594+AJ594+0.5)*G594*IF(L594=1,2,IF(L594=2,1,0)),0)</f>
        <v>0</v>
      </c>
      <c r="BC594" s="159">
        <f t="shared" si="272"/>
        <v>0</v>
      </c>
      <c r="BD594" s="123">
        <f>LOOKUP($S594,Sheet3!$F$2:$F$9,Sheet3!I$2:I$9)*$G594*IF($L594=1,2,IF($L594=2,1,0))</f>
        <v>0</v>
      </c>
      <c r="BE594" s="123">
        <f>LOOKUP($S594,Sheet3!$F$2:$F$9,Sheet3!J$2:J$9)*$G594*IF($L594=1,2,IF($L594=2,1,0))</f>
        <v>0</v>
      </c>
      <c r="BF594" s="123">
        <f>LOOKUP($S594,Sheet3!$F$2:$F$9,Sheet3!K$2:K$9)*$G594*IF($L594=1,2,IF($L594=2,1,0))</f>
        <v>0</v>
      </c>
      <c r="BG594" s="123">
        <f>LOOKUP($S594,Sheet3!$F$2:$F$9,Sheet3!L$2:L$9)*$G594*IF($L594=1,2,IF($L594=2,1,0))</f>
        <v>0</v>
      </c>
      <c r="BH594" s="122">
        <f>LOOKUP($S594,Sheet3!$F$2:$F$9,Sheet3!M$2:M$9)*$G594*IF($L594=1,2,IF($L594=2,1,0))*2</f>
        <v>0</v>
      </c>
      <c r="BI594" s="122">
        <f>(AO594-Sheet3!$Q$4*IF($L594=1,2,IF($L594=2,1,0)))*LOOKUP(S594,Sheet3!F$2:F$9,Sheet3!M$2:M$9)*ROUNDUP(G594/Sheet3!$Q$7,0)</f>
        <v>0</v>
      </c>
      <c r="BJ594" s="122">
        <f>IF(S594="E",LOOKUP(Sheet3!$G$7,Sheet3!$A$18:$A$21,Sheet3!$B$18:$B$21),0)*G594*AN594*2</f>
        <v>0</v>
      </c>
      <c r="BK594" s="122">
        <f>IF(S594="E",LOOKUP(Sheet3!$G$7,Sheet3!$A$18:$A$21,Sheet3!$C$18:$C$21),0)*G594*AN594*2/1000</f>
        <v>0</v>
      </c>
      <c r="BL594" s="122">
        <f>IF(S594="E",LOOKUP(Sheet3!$G$7,Sheet3!$A$18:$A$21,Sheet3!$D$18:$D$21),0)*G594*AN594*2/1000</f>
        <v>0</v>
      </c>
      <c r="BN594" s="124">
        <f t="shared" si="273"/>
        <v>0</v>
      </c>
      <c r="BO594" s="124">
        <f t="shared" si="274"/>
        <v>0</v>
      </c>
      <c r="BP594" s="115"/>
      <c r="BQ594" s="56">
        <f t="shared" si="275"/>
        <v>0</v>
      </c>
      <c r="BR594" s="52">
        <f t="shared" si="276"/>
        <v>0</v>
      </c>
      <c r="BS594" s="52">
        <f t="shared" si="277"/>
        <v>0</v>
      </c>
      <c r="BT594" s="52">
        <f>IF(OR(LOOKUP(V594,Sheet2!A$3:A$25,Sheet2!B$3:B$25)=1,G594=0),0,AW594-AO594*0.2*G594)</f>
        <v>0</v>
      </c>
      <c r="BU594" s="52">
        <f t="shared" si="278"/>
        <v>0</v>
      </c>
      <c r="BV594" s="52">
        <f t="shared" si="279"/>
        <v>0</v>
      </c>
      <c r="BW594" s="32">
        <f t="shared" si="280"/>
        <v>0</v>
      </c>
    </row>
    <row r="595" spans="1:75">
      <c r="A595" s="110"/>
      <c r="D595" s="110">
        <f t="shared" si="261"/>
        <v>0</v>
      </c>
      <c r="E595" s="32"/>
      <c r="L595" s="32">
        <v>1</v>
      </c>
      <c r="M595" s="32">
        <v>0</v>
      </c>
      <c r="N595" s="32">
        <v>0</v>
      </c>
      <c r="O595" s="32">
        <v>0</v>
      </c>
      <c r="P595" s="32">
        <f t="shared" si="284"/>
        <v>0</v>
      </c>
      <c r="R595" s="111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2">
        <f t="shared" si="263"/>
        <v>0</v>
      </c>
      <c r="T595" s="113">
        <f t="shared" si="281"/>
        <v>0</v>
      </c>
      <c r="V595" s="137">
        <f t="shared" si="262"/>
        <v>0</v>
      </c>
      <c r="W595" s="138">
        <f t="shared" si="264"/>
        <v>0</v>
      </c>
      <c r="X595" s="138">
        <f t="shared" si="285"/>
        <v>0</v>
      </c>
      <c r="Y595" s="138">
        <f t="shared" si="286"/>
        <v>0</v>
      </c>
      <c r="Z595" s="138">
        <f>Y595+LOOKUP(V595,Sheet2!A$3:A$24,Sheet2!J$3:J$24)</f>
        <v>0</v>
      </c>
      <c r="AA595" s="138">
        <f t="shared" si="265"/>
        <v>0</v>
      </c>
      <c r="AB595" s="138">
        <f t="shared" si="287"/>
        <v>0</v>
      </c>
      <c r="AC595" s="138">
        <f t="shared" si="288"/>
        <v>0</v>
      </c>
      <c r="AD595" s="138">
        <f>AC595+LOOKUP(V595,Sheet2!A$3:A$24,Sheet2!J$3:J$24)</f>
        <v>0</v>
      </c>
      <c r="AE595" s="138">
        <f t="shared" si="266"/>
        <v>0</v>
      </c>
      <c r="AF595" s="138">
        <f t="shared" si="267"/>
        <v>0</v>
      </c>
      <c r="AG595" s="137">
        <f>LOOKUP(V595,Sheet2!A$3:A$24,Sheet2!K$3:K$24)</f>
        <v>0</v>
      </c>
      <c r="AH595" s="143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37">
        <f>LOOKUP(R595,Sheet3!A$2:A$7,Sheet3!D$2:D$7)</f>
        <v>0</v>
      </c>
      <c r="AJ595" s="137">
        <f t="shared" si="282"/>
        <v>0</v>
      </c>
      <c r="AK595" s="137">
        <f t="shared" si="283"/>
        <v>0</v>
      </c>
      <c r="AL595" s="138">
        <f t="shared" si="268"/>
        <v>0</v>
      </c>
      <c r="AM595" s="138">
        <f t="shared" si="269"/>
        <v>0</v>
      </c>
      <c r="AN595" s="138">
        <f t="shared" si="270"/>
        <v>0</v>
      </c>
      <c r="AO595" s="138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15"/>
      <c r="AQ595" s="152">
        <f t="shared" si="271"/>
        <v>0</v>
      </c>
      <c r="AR595" s="153">
        <f>LOOKUP(S595,Sheet3!F$2:F$9,Sheet3!G$2:G$9)*(AN595-AJ595)*(AN595-AJ595)/2*G595*IF(L595=1,2,IF(L595=2,1,0))</f>
        <v>0</v>
      </c>
      <c r="AS595" s="153">
        <f>LOOKUP(R595,Sheet3!A$2:A$6,Sheet3!B$2:B$6)*AO595*G595</f>
        <v>0</v>
      </c>
      <c r="AT595" s="153">
        <f>LOOKUP(R595,Sheet3!A$2:A$6,Sheet3!C$2:C$6)*AO595*G595</f>
        <v>0</v>
      </c>
      <c r="AU595" s="154">
        <f>IF(AND(AE595&gt;3.5,AF595&gt;3.5),LOOKUP(Sheet1!V595,Sheet2!A$3:A$24,Sheet2!U$3:U$24),LOOKUP(V595,Sheet2!A$3:A$24,Sheet2!T$3:T$24))*G595</f>
        <v>0</v>
      </c>
      <c r="AV595" s="154">
        <f>IF(AND(AE595&gt;3.5,AF595&gt;3.5),LOOKUP(Sheet1!V595,Sheet2!A$3:A$24,Sheet2!W$3:W$24),LOOKUP(V595,Sheet2!A$3:A$24,Sheet2!V$3:V$24))*G595</f>
        <v>0</v>
      </c>
      <c r="AW595" s="153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3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3">
        <f>LOOKUP(S595,Sheet3!F$2:F$9,Sheet3!G$2:G$9)*MIN((((Z595-Y595)+(AD595-AC595))/2+AH595+LOOKUP(V595,Sheet2!A$3:A$24,Sheet2!K$3:K$24)),AN595-AK595)^2/2*G595*IF(L595=1,2,IF(L595=2,1,0))</f>
        <v>0</v>
      </c>
      <c r="AZ595" s="153">
        <f>IF(G595=0,0,MAX(0,SUM(AQ595:AR595)-SUM(AS595:AY595)-BA595-LOOKUP(V595,Sheet2!A$3:A$24,Sheet2!Y$3:Y$24)*G595))</f>
        <v>0</v>
      </c>
      <c r="BA595" s="154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58">
        <f>IF(S595="A",LOOKUP(S595,Sheet3!F$2:F$9,Sheet3!H$2:H$9)*(AN595+AJ595+0.5)*G595*IF(L595=1,2,IF(L595=2,1,0)),0)</f>
        <v>0</v>
      </c>
      <c r="BC595" s="159">
        <f t="shared" si="272"/>
        <v>0</v>
      </c>
      <c r="BD595" s="123">
        <f>LOOKUP($S595,Sheet3!$F$2:$F$9,Sheet3!I$2:I$9)*$G595*IF($L595=1,2,IF($L595=2,1,0))</f>
        <v>0</v>
      </c>
      <c r="BE595" s="123">
        <f>LOOKUP($S595,Sheet3!$F$2:$F$9,Sheet3!J$2:J$9)*$G595*IF($L595=1,2,IF($L595=2,1,0))</f>
        <v>0</v>
      </c>
      <c r="BF595" s="123">
        <f>LOOKUP($S595,Sheet3!$F$2:$F$9,Sheet3!K$2:K$9)*$G595*IF($L595=1,2,IF($L595=2,1,0))</f>
        <v>0</v>
      </c>
      <c r="BG595" s="123">
        <f>LOOKUP($S595,Sheet3!$F$2:$F$9,Sheet3!L$2:L$9)*$G595*IF($L595=1,2,IF($L595=2,1,0))</f>
        <v>0</v>
      </c>
      <c r="BH595" s="122">
        <f>LOOKUP($S595,Sheet3!$F$2:$F$9,Sheet3!M$2:M$9)*$G595*IF($L595=1,2,IF($L595=2,1,0))*2</f>
        <v>0</v>
      </c>
      <c r="BI595" s="122">
        <f>(AO595-Sheet3!$Q$4*IF($L595=1,2,IF($L595=2,1,0)))*LOOKUP(S595,Sheet3!F$2:F$9,Sheet3!M$2:M$9)*ROUNDUP(G595/Sheet3!$Q$7,0)</f>
        <v>0</v>
      </c>
      <c r="BJ595" s="122">
        <f>IF(S595="E",LOOKUP(Sheet3!$G$7,Sheet3!$A$18:$A$21,Sheet3!$B$18:$B$21),0)*G595*AN595*2</f>
        <v>0</v>
      </c>
      <c r="BK595" s="122">
        <f>IF(S595="E",LOOKUP(Sheet3!$G$7,Sheet3!$A$18:$A$21,Sheet3!$C$18:$C$21),0)*G595*AN595*2/1000</f>
        <v>0</v>
      </c>
      <c r="BL595" s="122">
        <f>IF(S595="E",LOOKUP(Sheet3!$G$7,Sheet3!$A$18:$A$21,Sheet3!$D$18:$D$21),0)*G595*AN595*2/1000</f>
        <v>0</v>
      </c>
      <c r="BN595" s="124">
        <f t="shared" si="273"/>
        <v>0</v>
      </c>
      <c r="BO595" s="124">
        <f t="shared" si="274"/>
        <v>0</v>
      </c>
      <c r="BP595" s="115"/>
      <c r="BQ595" s="56">
        <f t="shared" si="275"/>
        <v>0</v>
      </c>
      <c r="BR595" s="52">
        <f t="shared" si="276"/>
        <v>0</v>
      </c>
      <c r="BS595" s="52">
        <f t="shared" si="277"/>
        <v>0</v>
      </c>
      <c r="BT595" s="52">
        <f>IF(OR(LOOKUP(V595,Sheet2!A$3:A$25,Sheet2!B$3:B$25)=1,G595=0),0,AW595-AO595*0.2*G595)</f>
        <v>0</v>
      </c>
      <c r="BU595" s="52">
        <f t="shared" si="278"/>
        <v>0</v>
      </c>
      <c r="BV595" s="52">
        <f t="shared" si="279"/>
        <v>0</v>
      </c>
      <c r="BW595" s="32">
        <f t="shared" si="280"/>
        <v>0</v>
      </c>
    </row>
    <row r="596" spans="1:75">
      <c r="A596" s="110"/>
      <c r="D596" s="110">
        <f t="shared" si="261"/>
        <v>0</v>
      </c>
      <c r="E596" s="32"/>
      <c r="L596" s="32">
        <v>1</v>
      </c>
      <c r="M596" s="32">
        <v>0</v>
      </c>
      <c r="N596" s="32">
        <v>0</v>
      </c>
      <c r="O596" s="32">
        <v>0</v>
      </c>
      <c r="P596" s="32">
        <f t="shared" si="284"/>
        <v>0</v>
      </c>
      <c r="R596" s="111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2">
        <f t="shared" si="263"/>
        <v>0</v>
      </c>
      <c r="T596" s="113">
        <f t="shared" si="281"/>
        <v>0</v>
      </c>
      <c r="V596" s="137">
        <f t="shared" si="262"/>
        <v>0</v>
      </c>
      <c r="W596" s="138">
        <f t="shared" si="264"/>
        <v>0</v>
      </c>
      <c r="X596" s="138">
        <f t="shared" si="285"/>
        <v>0</v>
      </c>
      <c r="Y596" s="138">
        <f t="shared" si="286"/>
        <v>0</v>
      </c>
      <c r="Z596" s="138">
        <f>Y596+LOOKUP(V596,Sheet2!A$3:A$24,Sheet2!J$3:J$24)</f>
        <v>0</v>
      </c>
      <c r="AA596" s="138">
        <f t="shared" si="265"/>
        <v>0</v>
      </c>
      <c r="AB596" s="138">
        <f t="shared" si="287"/>
        <v>0</v>
      </c>
      <c r="AC596" s="138">
        <f t="shared" si="288"/>
        <v>0</v>
      </c>
      <c r="AD596" s="138">
        <f>AC596+LOOKUP(V596,Sheet2!A$3:A$24,Sheet2!J$3:J$24)</f>
        <v>0</v>
      </c>
      <c r="AE596" s="138">
        <f t="shared" si="266"/>
        <v>0</v>
      </c>
      <c r="AF596" s="138">
        <f t="shared" si="267"/>
        <v>0</v>
      </c>
      <c r="AG596" s="137">
        <f>LOOKUP(V596,Sheet2!A$3:A$24,Sheet2!K$3:K$24)</f>
        <v>0</v>
      </c>
      <c r="AH596" s="143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37">
        <f>LOOKUP(R596,Sheet3!A$2:A$7,Sheet3!D$2:D$7)</f>
        <v>0</v>
      </c>
      <c r="AJ596" s="137">
        <f t="shared" si="282"/>
        <v>0</v>
      </c>
      <c r="AK596" s="137">
        <f t="shared" si="283"/>
        <v>0</v>
      </c>
      <c r="AL596" s="138">
        <f t="shared" si="268"/>
        <v>0</v>
      </c>
      <c r="AM596" s="138">
        <f t="shared" si="269"/>
        <v>0</v>
      </c>
      <c r="AN596" s="138">
        <f t="shared" si="270"/>
        <v>0</v>
      </c>
      <c r="AO596" s="138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15"/>
      <c r="AQ596" s="152">
        <f t="shared" si="271"/>
        <v>0</v>
      </c>
      <c r="AR596" s="153">
        <f>LOOKUP(S596,Sheet3!F$2:F$9,Sheet3!G$2:G$9)*(AN596-AJ596)*(AN596-AJ596)/2*G596*IF(L596=1,2,IF(L596=2,1,0))</f>
        <v>0</v>
      </c>
      <c r="AS596" s="153">
        <f>LOOKUP(R596,Sheet3!A$2:A$6,Sheet3!B$2:B$6)*AO596*G596</f>
        <v>0</v>
      </c>
      <c r="AT596" s="153">
        <f>LOOKUP(R596,Sheet3!A$2:A$6,Sheet3!C$2:C$6)*AO596*G596</f>
        <v>0</v>
      </c>
      <c r="AU596" s="154">
        <f>IF(AND(AE596&gt;3.5,AF596&gt;3.5),LOOKUP(Sheet1!V596,Sheet2!A$3:A$24,Sheet2!U$3:U$24),LOOKUP(V596,Sheet2!A$3:A$24,Sheet2!T$3:T$24))*G596</f>
        <v>0</v>
      </c>
      <c r="AV596" s="154">
        <f>IF(AND(AE596&gt;3.5,AF596&gt;3.5),LOOKUP(Sheet1!V596,Sheet2!A$3:A$24,Sheet2!W$3:W$24),LOOKUP(V596,Sheet2!A$3:A$24,Sheet2!V$3:V$24))*G596</f>
        <v>0</v>
      </c>
      <c r="AW596" s="153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3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3">
        <f>LOOKUP(S596,Sheet3!F$2:F$9,Sheet3!G$2:G$9)*MIN((((Z596-Y596)+(AD596-AC596))/2+AH596+LOOKUP(V596,Sheet2!A$3:A$24,Sheet2!K$3:K$24)),AN596-AK596)^2/2*G596*IF(L596=1,2,IF(L596=2,1,0))</f>
        <v>0</v>
      </c>
      <c r="AZ596" s="153">
        <f>IF(G596=0,0,MAX(0,SUM(AQ596:AR596)-SUM(AS596:AY596)-BA596-LOOKUP(V596,Sheet2!A$3:A$24,Sheet2!Y$3:Y$24)*G596))</f>
        <v>0</v>
      </c>
      <c r="BA596" s="154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58">
        <f>IF(S596="A",LOOKUP(S596,Sheet3!F$2:F$9,Sheet3!H$2:H$9)*(AN596+AJ596+0.5)*G596*IF(L596=1,2,IF(L596=2,1,0)),0)</f>
        <v>0</v>
      </c>
      <c r="BC596" s="159">
        <f t="shared" si="272"/>
        <v>0</v>
      </c>
      <c r="BD596" s="123">
        <f>LOOKUP($S596,Sheet3!$F$2:$F$9,Sheet3!I$2:I$9)*$G596*IF($L596=1,2,IF($L596=2,1,0))</f>
        <v>0</v>
      </c>
      <c r="BE596" s="123">
        <f>LOOKUP($S596,Sheet3!$F$2:$F$9,Sheet3!J$2:J$9)*$G596*IF($L596=1,2,IF($L596=2,1,0))</f>
        <v>0</v>
      </c>
      <c r="BF596" s="123">
        <f>LOOKUP($S596,Sheet3!$F$2:$F$9,Sheet3!K$2:K$9)*$G596*IF($L596=1,2,IF($L596=2,1,0))</f>
        <v>0</v>
      </c>
      <c r="BG596" s="123">
        <f>LOOKUP($S596,Sheet3!$F$2:$F$9,Sheet3!L$2:L$9)*$G596*IF($L596=1,2,IF($L596=2,1,0))</f>
        <v>0</v>
      </c>
      <c r="BH596" s="122">
        <f>LOOKUP($S596,Sheet3!$F$2:$F$9,Sheet3!M$2:M$9)*$G596*IF($L596=1,2,IF($L596=2,1,0))*2</f>
        <v>0</v>
      </c>
      <c r="BI596" s="122">
        <f>(AO596-Sheet3!$Q$4*IF($L596=1,2,IF($L596=2,1,0)))*LOOKUP(S596,Sheet3!F$2:F$9,Sheet3!M$2:M$9)*ROUNDUP(G596/Sheet3!$Q$7,0)</f>
        <v>0</v>
      </c>
      <c r="BJ596" s="122">
        <f>IF(S596="E",LOOKUP(Sheet3!$G$7,Sheet3!$A$18:$A$21,Sheet3!$B$18:$B$21),0)*G596*AN596*2</f>
        <v>0</v>
      </c>
      <c r="BK596" s="122">
        <f>IF(S596="E",LOOKUP(Sheet3!$G$7,Sheet3!$A$18:$A$21,Sheet3!$C$18:$C$21),0)*G596*AN596*2/1000</f>
        <v>0</v>
      </c>
      <c r="BL596" s="122">
        <f>IF(S596="E",LOOKUP(Sheet3!$G$7,Sheet3!$A$18:$A$21,Sheet3!$D$18:$D$21),0)*G596*AN596*2/1000</f>
        <v>0</v>
      </c>
      <c r="BN596" s="124">
        <f t="shared" si="273"/>
        <v>0</v>
      </c>
      <c r="BO596" s="124">
        <f t="shared" si="274"/>
        <v>0</v>
      </c>
      <c r="BP596" s="115"/>
      <c r="BQ596" s="56">
        <f t="shared" si="275"/>
        <v>0</v>
      </c>
      <c r="BR596" s="52">
        <f t="shared" si="276"/>
        <v>0</v>
      </c>
      <c r="BS596" s="52">
        <f t="shared" si="277"/>
        <v>0</v>
      </c>
      <c r="BT596" s="52">
        <f>IF(OR(LOOKUP(V596,Sheet2!A$3:A$25,Sheet2!B$3:B$25)=1,G596=0),0,AW596-AO596*0.2*G596)</f>
        <v>0</v>
      </c>
      <c r="BU596" s="52">
        <f t="shared" si="278"/>
        <v>0</v>
      </c>
      <c r="BV596" s="52">
        <f t="shared" si="279"/>
        <v>0</v>
      </c>
      <c r="BW596" s="32">
        <f t="shared" si="280"/>
        <v>0</v>
      </c>
    </row>
    <row r="597" spans="1:75">
      <c r="A597" s="110"/>
      <c r="D597" s="110">
        <f t="shared" si="261"/>
        <v>0</v>
      </c>
      <c r="E597" s="32"/>
      <c r="L597" s="32">
        <v>1</v>
      </c>
      <c r="M597" s="32">
        <v>0</v>
      </c>
      <c r="N597" s="32">
        <v>0</v>
      </c>
      <c r="O597" s="32">
        <v>0</v>
      </c>
      <c r="P597" s="32">
        <f t="shared" si="284"/>
        <v>0</v>
      </c>
      <c r="R597" s="111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2">
        <f t="shared" si="263"/>
        <v>0</v>
      </c>
      <c r="T597" s="113">
        <f t="shared" si="281"/>
        <v>0</v>
      </c>
      <c r="V597" s="137">
        <f t="shared" si="262"/>
        <v>0</v>
      </c>
      <c r="W597" s="138">
        <f t="shared" si="264"/>
        <v>0</v>
      </c>
      <c r="X597" s="138">
        <f t="shared" si="285"/>
        <v>0</v>
      </c>
      <c r="Y597" s="138">
        <f t="shared" si="286"/>
        <v>0</v>
      </c>
      <c r="Z597" s="138">
        <f>Y597+LOOKUP(V597,Sheet2!A$3:A$24,Sheet2!J$3:J$24)</f>
        <v>0</v>
      </c>
      <c r="AA597" s="138">
        <f t="shared" si="265"/>
        <v>0</v>
      </c>
      <c r="AB597" s="138">
        <f t="shared" si="287"/>
        <v>0</v>
      </c>
      <c r="AC597" s="138">
        <f t="shared" si="288"/>
        <v>0</v>
      </c>
      <c r="AD597" s="138">
        <f>AC597+LOOKUP(V597,Sheet2!A$3:A$24,Sheet2!J$3:J$24)</f>
        <v>0</v>
      </c>
      <c r="AE597" s="138">
        <f t="shared" si="266"/>
        <v>0</v>
      </c>
      <c r="AF597" s="138">
        <f t="shared" si="267"/>
        <v>0</v>
      </c>
      <c r="AG597" s="137">
        <f>LOOKUP(V597,Sheet2!A$3:A$24,Sheet2!K$3:K$24)</f>
        <v>0</v>
      </c>
      <c r="AH597" s="143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37">
        <f>LOOKUP(R597,Sheet3!A$2:A$7,Sheet3!D$2:D$7)</f>
        <v>0</v>
      </c>
      <c r="AJ597" s="137">
        <f t="shared" si="282"/>
        <v>0</v>
      </c>
      <c r="AK597" s="137">
        <f t="shared" si="283"/>
        <v>0</v>
      </c>
      <c r="AL597" s="138">
        <f t="shared" si="268"/>
        <v>0</v>
      </c>
      <c r="AM597" s="138">
        <f t="shared" si="269"/>
        <v>0</v>
      </c>
      <c r="AN597" s="138">
        <f t="shared" si="270"/>
        <v>0</v>
      </c>
      <c r="AO597" s="138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15"/>
      <c r="AQ597" s="152">
        <f t="shared" si="271"/>
        <v>0</v>
      </c>
      <c r="AR597" s="153">
        <f>LOOKUP(S597,Sheet3!F$2:F$9,Sheet3!G$2:G$9)*(AN597-AJ597)*(AN597-AJ597)/2*G597*IF(L597=1,2,IF(L597=2,1,0))</f>
        <v>0</v>
      </c>
      <c r="AS597" s="153">
        <f>LOOKUP(R597,Sheet3!A$2:A$6,Sheet3!B$2:B$6)*AO597*G597</f>
        <v>0</v>
      </c>
      <c r="AT597" s="153">
        <f>LOOKUP(R597,Sheet3!A$2:A$6,Sheet3!C$2:C$6)*AO597*G597</f>
        <v>0</v>
      </c>
      <c r="AU597" s="154">
        <f>IF(AND(AE597&gt;3.5,AF597&gt;3.5),LOOKUP(Sheet1!V597,Sheet2!A$3:A$24,Sheet2!U$3:U$24),LOOKUP(V597,Sheet2!A$3:A$24,Sheet2!T$3:T$24))*G597</f>
        <v>0</v>
      </c>
      <c r="AV597" s="154">
        <f>IF(AND(AE597&gt;3.5,AF597&gt;3.5),LOOKUP(Sheet1!V597,Sheet2!A$3:A$24,Sheet2!W$3:W$24),LOOKUP(V597,Sheet2!A$3:A$24,Sheet2!V$3:V$24))*G597</f>
        <v>0</v>
      </c>
      <c r="AW597" s="153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3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3">
        <f>LOOKUP(S597,Sheet3!F$2:F$9,Sheet3!G$2:G$9)*MIN((((Z597-Y597)+(AD597-AC597))/2+AH597+LOOKUP(V597,Sheet2!A$3:A$24,Sheet2!K$3:K$24)),AN597-AK597)^2/2*G597*IF(L597=1,2,IF(L597=2,1,0))</f>
        <v>0</v>
      </c>
      <c r="AZ597" s="153">
        <f>IF(G597=0,0,MAX(0,SUM(AQ597:AR597)-SUM(AS597:AY597)-BA597-LOOKUP(V597,Sheet2!A$3:A$24,Sheet2!Y$3:Y$24)*G597))</f>
        <v>0</v>
      </c>
      <c r="BA597" s="154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58">
        <f>IF(S597="A",LOOKUP(S597,Sheet3!F$2:F$9,Sheet3!H$2:H$9)*(AN597+AJ597+0.5)*G597*IF(L597=1,2,IF(L597=2,1,0)),0)</f>
        <v>0</v>
      </c>
      <c r="BC597" s="159">
        <f t="shared" si="272"/>
        <v>0</v>
      </c>
      <c r="BD597" s="123">
        <f>LOOKUP($S597,Sheet3!$F$2:$F$9,Sheet3!I$2:I$9)*$G597*IF($L597=1,2,IF($L597=2,1,0))</f>
        <v>0</v>
      </c>
      <c r="BE597" s="123">
        <f>LOOKUP($S597,Sheet3!$F$2:$F$9,Sheet3!J$2:J$9)*$G597*IF($L597=1,2,IF($L597=2,1,0))</f>
        <v>0</v>
      </c>
      <c r="BF597" s="123">
        <f>LOOKUP($S597,Sheet3!$F$2:$F$9,Sheet3!K$2:K$9)*$G597*IF($L597=1,2,IF($L597=2,1,0))</f>
        <v>0</v>
      </c>
      <c r="BG597" s="123">
        <f>LOOKUP($S597,Sheet3!$F$2:$F$9,Sheet3!L$2:L$9)*$G597*IF($L597=1,2,IF($L597=2,1,0))</f>
        <v>0</v>
      </c>
      <c r="BH597" s="122">
        <f>LOOKUP($S597,Sheet3!$F$2:$F$9,Sheet3!M$2:M$9)*$G597*IF($L597=1,2,IF($L597=2,1,0))*2</f>
        <v>0</v>
      </c>
      <c r="BI597" s="122">
        <f>(AO597-Sheet3!$Q$4*IF($L597=1,2,IF($L597=2,1,0)))*LOOKUP(S597,Sheet3!F$2:F$9,Sheet3!M$2:M$9)*ROUNDUP(G597/Sheet3!$Q$7,0)</f>
        <v>0</v>
      </c>
      <c r="BJ597" s="122">
        <f>IF(S597="E",LOOKUP(Sheet3!$G$7,Sheet3!$A$18:$A$21,Sheet3!$B$18:$B$21),0)*G597*AN597*2</f>
        <v>0</v>
      </c>
      <c r="BK597" s="122">
        <f>IF(S597="E",LOOKUP(Sheet3!$G$7,Sheet3!$A$18:$A$21,Sheet3!$C$18:$C$21),0)*G597*AN597*2/1000</f>
        <v>0</v>
      </c>
      <c r="BL597" s="122">
        <f>IF(S597="E",LOOKUP(Sheet3!$G$7,Sheet3!$A$18:$A$21,Sheet3!$D$18:$D$21),0)*G597*AN597*2/1000</f>
        <v>0</v>
      </c>
      <c r="BN597" s="124">
        <f t="shared" si="273"/>
        <v>0</v>
      </c>
      <c r="BO597" s="124">
        <f t="shared" si="274"/>
        <v>0</v>
      </c>
      <c r="BP597" s="115"/>
      <c r="BQ597" s="56">
        <f t="shared" si="275"/>
        <v>0</v>
      </c>
      <c r="BR597" s="52">
        <f t="shared" si="276"/>
        <v>0</v>
      </c>
      <c r="BS597" s="52">
        <f t="shared" si="277"/>
        <v>0</v>
      </c>
      <c r="BT597" s="52">
        <f>IF(OR(LOOKUP(V597,Sheet2!A$3:A$25,Sheet2!B$3:B$25)=1,G597=0),0,AW597-AO597*0.2*G597)</f>
        <v>0</v>
      </c>
      <c r="BU597" s="52">
        <f t="shared" si="278"/>
        <v>0</v>
      </c>
      <c r="BV597" s="52">
        <f t="shared" si="279"/>
        <v>0</v>
      </c>
      <c r="BW597" s="32">
        <f t="shared" si="280"/>
        <v>0</v>
      </c>
    </row>
    <row r="598" spans="1:75">
      <c r="A598" s="110"/>
      <c r="D598" s="110">
        <f t="shared" si="261"/>
        <v>0</v>
      </c>
      <c r="E598" s="32"/>
      <c r="L598" s="32">
        <v>1</v>
      </c>
      <c r="M598" s="32">
        <v>0</v>
      </c>
      <c r="N598" s="32">
        <v>0</v>
      </c>
      <c r="O598" s="32">
        <v>0</v>
      </c>
      <c r="P598" s="32">
        <f t="shared" si="284"/>
        <v>0</v>
      </c>
      <c r="R598" s="111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2">
        <f t="shared" si="263"/>
        <v>0</v>
      </c>
      <c r="T598" s="113">
        <f t="shared" si="281"/>
        <v>0</v>
      </c>
      <c r="V598" s="137">
        <f t="shared" si="262"/>
        <v>0</v>
      </c>
      <c r="W598" s="138">
        <f t="shared" si="264"/>
        <v>0</v>
      </c>
      <c r="X598" s="138">
        <f t="shared" si="285"/>
        <v>0</v>
      </c>
      <c r="Y598" s="138">
        <f t="shared" si="286"/>
        <v>0</v>
      </c>
      <c r="Z598" s="138">
        <f>Y598+LOOKUP(V598,Sheet2!A$3:A$24,Sheet2!J$3:J$24)</f>
        <v>0</v>
      </c>
      <c r="AA598" s="138">
        <f t="shared" si="265"/>
        <v>0</v>
      </c>
      <c r="AB598" s="138">
        <f t="shared" si="287"/>
        <v>0</v>
      </c>
      <c r="AC598" s="138">
        <f t="shared" si="288"/>
        <v>0</v>
      </c>
      <c r="AD598" s="138">
        <f>AC598+LOOKUP(V598,Sheet2!A$3:A$24,Sheet2!J$3:J$24)</f>
        <v>0</v>
      </c>
      <c r="AE598" s="138">
        <f t="shared" si="266"/>
        <v>0</v>
      </c>
      <c r="AF598" s="138">
        <f t="shared" si="267"/>
        <v>0</v>
      </c>
      <c r="AG598" s="137">
        <f>LOOKUP(V598,Sheet2!A$3:A$24,Sheet2!K$3:K$24)</f>
        <v>0</v>
      </c>
      <c r="AH598" s="143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37">
        <f>LOOKUP(R598,Sheet3!A$2:A$7,Sheet3!D$2:D$7)</f>
        <v>0</v>
      </c>
      <c r="AJ598" s="137">
        <f t="shared" si="282"/>
        <v>0</v>
      </c>
      <c r="AK598" s="137">
        <f t="shared" si="283"/>
        <v>0</v>
      </c>
      <c r="AL598" s="138">
        <f t="shared" si="268"/>
        <v>0</v>
      </c>
      <c r="AM598" s="138">
        <f t="shared" si="269"/>
        <v>0</v>
      </c>
      <c r="AN598" s="138">
        <f t="shared" si="270"/>
        <v>0</v>
      </c>
      <c r="AO598" s="138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15"/>
      <c r="AQ598" s="152">
        <f t="shared" si="271"/>
        <v>0</v>
      </c>
      <c r="AR598" s="153">
        <f>LOOKUP(S598,Sheet3!F$2:F$9,Sheet3!G$2:G$9)*(AN598-AJ598)*(AN598-AJ598)/2*G598*IF(L598=1,2,IF(L598=2,1,0))</f>
        <v>0</v>
      </c>
      <c r="AS598" s="153">
        <f>LOOKUP(R598,Sheet3!A$2:A$6,Sheet3!B$2:B$6)*AO598*G598</f>
        <v>0</v>
      </c>
      <c r="AT598" s="153">
        <f>LOOKUP(R598,Sheet3!A$2:A$6,Sheet3!C$2:C$6)*AO598*G598</f>
        <v>0</v>
      </c>
      <c r="AU598" s="154">
        <f>IF(AND(AE598&gt;3.5,AF598&gt;3.5),LOOKUP(Sheet1!V598,Sheet2!A$3:A$24,Sheet2!U$3:U$24),LOOKUP(V598,Sheet2!A$3:A$24,Sheet2!T$3:T$24))*G598</f>
        <v>0</v>
      </c>
      <c r="AV598" s="154">
        <f>IF(AND(AE598&gt;3.5,AF598&gt;3.5),LOOKUP(Sheet1!V598,Sheet2!A$3:A$24,Sheet2!W$3:W$24),LOOKUP(V598,Sheet2!A$3:A$24,Sheet2!V$3:V$24))*G598</f>
        <v>0</v>
      </c>
      <c r="AW598" s="153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3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3">
        <f>LOOKUP(S598,Sheet3!F$2:F$9,Sheet3!G$2:G$9)*MIN((((Z598-Y598)+(AD598-AC598))/2+AH598+LOOKUP(V598,Sheet2!A$3:A$24,Sheet2!K$3:K$24)),AN598-AK598)^2/2*G598*IF(L598=1,2,IF(L598=2,1,0))</f>
        <v>0</v>
      </c>
      <c r="AZ598" s="153">
        <f>IF(G598=0,0,MAX(0,SUM(AQ598:AR598)-SUM(AS598:AY598)-BA598-LOOKUP(V598,Sheet2!A$3:A$24,Sheet2!Y$3:Y$24)*G598))</f>
        <v>0</v>
      </c>
      <c r="BA598" s="154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58">
        <f>IF(S598="A",LOOKUP(S598,Sheet3!F$2:F$9,Sheet3!H$2:H$9)*(AN598+AJ598+0.5)*G598*IF(L598=1,2,IF(L598=2,1,0)),0)</f>
        <v>0</v>
      </c>
      <c r="BC598" s="159">
        <f t="shared" si="272"/>
        <v>0</v>
      </c>
      <c r="BD598" s="123">
        <f>LOOKUP($S598,Sheet3!$F$2:$F$9,Sheet3!I$2:I$9)*$G598*IF($L598=1,2,IF($L598=2,1,0))</f>
        <v>0</v>
      </c>
      <c r="BE598" s="123">
        <f>LOOKUP($S598,Sheet3!$F$2:$F$9,Sheet3!J$2:J$9)*$G598*IF($L598=1,2,IF($L598=2,1,0))</f>
        <v>0</v>
      </c>
      <c r="BF598" s="123">
        <f>LOOKUP($S598,Sheet3!$F$2:$F$9,Sheet3!K$2:K$9)*$G598*IF($L598=1,2,IF($L598=2,1,0))</f>
        <v>0</v>
      </c>
      <c r="BG598" s="123">
        <f>LOOKUP($S598,Sheet3!$F$2:$F$9,Sheet3!L$2:L$9)*$G598*IF($L598=1,2,IF($L598=2,1,0))</f>
        <v>0</v>
      </c>
      <c r="BH598" s="122">
        <f>LOOKUP($S598,Sheet3!$F$2:$F$9,Sheet3!M$2:M$9)*$G598*IF($L598=1,2,IF($L598=2,1,0))*2</f>
        <v>0</v>
      </c>
      <c r="BI598" s="122">
        <f>(AO598-Sheet3!$Q$4*IF($L598=1,2,IF($L598=2,1,0)))*LOOKUP(S598,Sheet3!F$2:F$9,Sheet3!M$2:M$9)*ROUNDUP(G598/Sheet3!$Q$7,0)</f>
        <v>0</v>
      </c>
      <c r="BJ598" s="122">
        <f>IF(S598="E",LOOKUP(Sheet3!$G$7,Sheet3!$A$18:$A$21,Sheet3!$B$18:$B$21),0)*G598*AN598*2</f>
        <v>0</v>
      </c>
      <c r="BK598" s="122">
        <f>IF(S598="E",LOOKUP(Sheet3!$G$7,Sheet3!$A$18:$A$21,Sheet3!$C$18:$C$21),0)*G598*AN598*2/1000</f>
        <v>0</v>
      </c>
      <c r="BL598" s="122">
        <f>IF(S598="E",LOOKUP(Sheet3!$G$7,Sheet3!$A$18:$A$21,Sheet3!$D$18:$D$21),0)*G598*AN598*2/1000</f>
        <v>0</v>
      </c>
      <c r="BN598" s="124">
        <f t="shared" si="273"/>
        <v>0</v>
      </c>
      <c r="BO598" s="124">
        <f t="shared" si="274"/>
        <v>0</v>
      </c>
      <c r="BP598" s="115"/>
      <c r="BQ598" s="56">
        <f t="shared" si="275"/>
        <v>0</v>
      </c>
      <c r="BR598" s="52">
        <f t="shared" si="276"/>
        <v>0</v>
      </c>
      <c r="BS598" s="52">
        <f t="shared" si="277"/>
        <v>0</v>
      </c>
      <c r="BT598" s="52">
        <f>IF(OR(LOOKUP(V598,Sheet2!A$3:A$25,Sheet2!B$3:B$25)=1,G598=0),0,AW598-AO598*0.2*G598)</f>
        <v>0</v>
      </c>
      <c r="BU598" s="52">
        <f t="shared" si="278"/>
        <v>0</v>
      </c>
      <c r="BV598" s="52">
        <f t="shared" si="279"/>
        <v>0</v>
      </c>
      <c r="BW598" s="32">
        <f t="shared" si="280"/>
        <v>0</v>
      </c>
    </row>
    <row r="599" spans="1:75">
      <c r="A599" s="110"/>
      <c r="D599" s="110">
        <f t="shared" si="261"/>
        <v>0</v>
      </c>
      <c r="E599" s="32"/>
      <c r="L599" s="32">
        <v>1</v>
      </c>
      <c r="M599" s="32">
        <v>0</v>
      </c>
      <c r="N599" s="32">
        <v>0</v>
      </c>
      <c r="O599" s="32">
        <v>0</v>
      </c>
      <c r="P599" s="32">
        <f t="shared" si="284"/>
        <v>0</v>
      </c>
      <c r="R599" s="111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2">
        <f t="shared" si="263"/>
        <v>0</v>
      </c>
      <c r="T599" s="113">
        <f t="shared" si="281"/>
        <v>0</v>
      </c>
      <c r="V599" s="137">
        <f t="shared" si="262"/>
        <v>0</v>
      </c>
      <c r="W599" s="138">
        <f t="shared" si="264"/>
        <v>0</v>
      </c>
      <c r="X599" s="138">
        <f t="shared" si="285"/>
        <v>0</v>
      </c>
      <c r="Y599" s="138">
        <f t="shared" si="286"/>
        <v>0</v>
      </c>
      <c r="Z599" s="138">
        <f>Y599+LOOKUP(V599,Sheet2!A$3:A$24,Sheet2!J$3:J$24)</f>
        <v>0</v>
      </c>
      <c r="AA599" s="138">
        <f t="shared" si="265"/>
        <v>0</v>
      </c>
      <c r="AB599" s="138">
        <f t="shared" si="287"/>
        <v>0</v>
      </c>
      <c r="AC599" s="138">
        <f t="shared" si="288"/>
        <v>0</v>
      </c>
      <c r="AD599" s="138">
        <f>AC599+LOOKUP(V599,Sheet2!A$3:A$24,Sheet2!J$3:J$24)</f>
        <v>0</v>
      </c>
      <c r="AE599" s="138">
        <f t="shared" si="266"/>
        <v>0</v>
      </c>
      <c r="AF599" s="138">
        <f t="shared" si="267"/>
        <v>0</v>
      </c>
      <c r="AG599" s="137">
        <f>LOOKUP(V599,Sheet2!A$3:A$24,Sheet2!K$3:K$24)</f>
        <v>0</v>
      </c>
      <c r="AH599" s="143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37">
        <f>LOOKUP(R599,Sheet3!A$2:A$7,Sheet3!D$2:D$7)</f>
        <v>0</v>
      </c>
      <c r="AJ599" s="137">
        <f t="shared" si="282"/>
        <v>0</v>
      </c>
      <c r="AK599" s="137">
        <f t="shared" si="283"/>
        <v>0</v>
      </c>
      <c r="AL599" s="138">
        <f t="shared" si="268"/>
        <v>0</v>
      </c>
      <c r="AM599" s="138">
        <f t="shared" si="269"/>
        <v>0</v>
      </c>
      <c r="AN599" s="138">
        <f t="shared" si="270"/>
        <v>0</v>
      </c>
      <c r="AO599" s="138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15"/>
      <c r="AQ599" s="152">
        <f t="shared" si="271"/>
        <v>0</v>
      </c>
      <c r="AR599" s="153">
        <f>LOOKUP(S599,Sheet3!F$2:F$9,Sheet3!G$2:G$9)*(AN599-AJ599)*(AN599-AJ599)/2*G599*IF(L599=1,2,IF(L599=2,1,0))</f>
        <v>0</v>
      </c>
      <c r="AS599" s="153">
        <f>LOOKUP(R599,Sheet3!A$2:A$6,Sheet3!B$2:B$6)*AO599*G599</f>
        <v>0</v>
      </c>
      <c r="AT599" s="153">
        <f>LOOKUP(R599,Sheet3!A$2:A$6,Sheet3!C$2:C$6)*AO599*G599</f>
        <v>0</v>
      </c>
      <c r="AU599" s="154">
        <f>IF(AND(AE599&gt;3.5,AF599&gt;3.5),LOOKUP(Sheet1!V599,Sheet2!A$3:A$24,Sheet2!U$3:U$24),LOOKUP(V599,Sheet2!A$3:A$24,Sheet2!T$3:T$24))*G599</f>
        <v>0</v>
      </c>
      <c r="AV599" s="154">
        <f>IF(AND(AE599&gt;3.5,AF599&gt;3.5),LOOKUP(Sheet1!V599,Sheet2!A$3:A$24,Sheet2!W$3:W$24),LOOKUP(V599,Sheet2!A$3:A$24,Sheet2!V$3:V$24))*G599</f>
        <v>0</v>
      </c>
      <c r="AW599" s="153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3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3">
        <f>LOOKUP(S599,Sheet3!F$2:F$9,Sheet3!G$2:G$9)*MIN((((Z599-Y599)+(AD599-AC599))/2+AH599+LOOKUP(V599,Sheet2!A$3:A$24,Sheet2!K$3:K$24)),AN599-AK599)^2/2*G599*IF(L599=1,2,IF(L599=2,1,0))</f>
        <v>0</v>
      </c>
      <c r="AZ599" s="153">
        <f>IF(G599=0,0,MAX(0,SUM(AQ599:AR599)-SUM(AS599:AY599)-BA599-LOOKUP(V599,Sheet2!A$3:A$24,Sheet2!Y$3:Y$24)*G599))</f>
        <v>0</v>
      </c>
      <c r="BA599" s="154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58">
        <f>IF(S599="A",LOOKUP(S599,Sheet3!F$2:F$9,Sheet3!H$2:H$9)*(AN599+AJ599+0.5)*G599*IF(L599=1,2,IF(L599=2,1,0)),0)</f>
        <v>0</v>
      </c>
      <c r="BC599" s="159">
        <f t="shared" si="272"/>
        <v>0</v>
      </c>
      <c r="BD599" s="123">
        <f>LOOKUP($S599,Sheet3!$F$2:$F$9,Sheet3!I$2:I$9)*$G599*IF($L599=1,2,IF($L599=2,1,0))</f>
        <v>0</v>
      </c>
      <c r="BE599" s="123">
        <f>LOOKUP($S599,Sheet3!$F$2:$F$9,Sheet3!J$2:J$9)*$G599*IF($L599=1,2,IF($L599=2,1,0))</f>
        <v>0</v>
      </c>
      <c r="BF599" s="123">
        <f>LOOKUP($S599,Sheet3!$F$2:$F$9,Sheet3!K$2:K$9)*$G599*IF($L599=1,2,IF($L599=2,1,0))</f>
        <v>0</v>
      </c>
      <c r="BG599" s="123">
        <f>LOOKUP($S599,Sheet3!$F$2:$F$9,Sheet3!L$2:L$9)*$G599*IF($L599=1,2,IF($L599=2,1,0))</f>
        <v>0</v>
      </c>
      <c r="BH599" s="122">
        <f>LOOKUP($S599,Sheet3!$F$2:$F$9,Sheet3!M$2:M$9)*$G599*IF($L599=1,2,IF($L599=2,1,0))*2</f>
        <v>0</v>
      </c>
      <c r="BI599" s="122">
        <f>(AO599-Sheet3!$Q$4*IF($L599=1,2,IF($L599=2,1,0)))*LOOKUP(S599,Sheet3!F$2:F$9,Sheet3!M$2:M$9)*ROUNDUP(G599/Sheet3!$Q$7,0)</f>
        <v>0</v>
      </c>
      <c r="BJ599" s="122">
        <f>IF(S599="E",LOOKUP(Sheet3!$G$7,Sheet3!$A$18:$A$21,Sheet3!$B$18:$B$21),0)*G599*AN599*2</f>
        <v>0</v>
      </c>
      <c r="BK599" s="122">
        <f>IF(S599="E",LOOKUP(Sheet3!$G$7,Sheet3!$A$18:$A$21,Sheet3!$C$18:$C$21),0)*G599*AN599*2/1000</f>
        <v>0</v>
      </c>
      <c r="BL599" s="122">
        <f>IF(S599="E",LOOKUP(Sheet3!$G$7,Sheet3!$A$18:$A$21,Sheet3!$D$18:$D$21),0)*G599*AN599*2/1000</f>
        <v>0</v>
      </c>
      <c r="BN599" s="124">
        <f t="shared" si="273"/>
        <v>0</v>
      </c>
      <c r="BO599" s="124">
        <f t="shared" si="274"/>
        <v>0</v>
      </c>
      <c r="BP599" s="115"/>
      <c r="BQ599" s="56">
        <f t="shared" si="275"/>
        <v>0</v>
      </c>
      <c r="BR599" s="52">
        <f t="shared" si="276"/>
        <v>0</v>
      </c>
      <c r="BS599" s="52">
        <f t="shared" si="277"/>
        <v>0</v>
      </c>
      <c r="BT599" s="52">
        <f>IF(OR(LOOKUP(V599,Sheet2!A$3:A$25,Sheet2!B$3:B$25)=1,G599=0),0,AW599-AO599*0.2*G599)</f>
        <v>0</v>
      </c>
      <c r="BU599" s="52">
        <f t="shared" si="278"/>
        <v>0</v>
      </c>
      <c r="BV599" s="52">
        <f t="shared" si="279"/>
        <v>0</v>
      </c>
      <c r="BW599" s="32">
        <f t="shared" si="280"/>
        <v>0</v>
      </c>
    </row>
    <row r="600" spans="1:75">
      <c r="A600" s="110"/>
      <c r="D600" s="110">
        <f t="shared" si="261"/>
        <v>0</v>
      </c>
      <c r="E600" s="32"/>
      <c r="L600" s="32">
        <v>1</v>
      </c>
      <c r="M600" s="32">
        <v>0</v>
      </c>
      <c r="N600" s="32">
        <v>0</v>
      </c>
      <c r="O600" s="32">
        <v>0</v>
      </c>
      <c r="P600" s="32">
        <f t="shared" si="284"/>
        <v>0</v>
      </c>
      <c r="R600" s="111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2">
        <f t="shared" si="263"/>
        <v>0</v>
      </c>
      <c r="T600" s="113">
        <f t="shared" si="281"/>
        <v>0</v>
      </c>
      <c r="V600" s="137">
        <f t="shared" si="262"/>
        <v>0</v>
      </c>
      <c r="W600" s="138">
        <f t="shared" si="264"/>
        <v>0</v>
      </c>
      <c r="X600" s="138">
        <f t="shared" si="285"/>
        <v>0</v>
      </c>
      <c r="Y600" s="138">
        <f t="shared" si="286"/>
        <v>0</v>
      </c>
      <c r="Z600" s="138">
        <f>Y600+LOOKUP(V600,Sheet2!A$3:A$24,Sheet2!J$3:J$24)</f>
        <v>0</v>
      </c>
      <c r="AA600" s="138">
        <f t="shared" si="265"/>
        <v>0</v>
      </c>
      <c r="AB600" s="138">
        <f t="shared" si="287"/>
        <v>0</v>
      </c>
      <c r="AC600" s="138">
        <f t="shared" si="288"/>
        <v>0</v>
      </c>
      <c r="AD600" s="138">
        <f>AC600+LOOKUP(V600,Sheet2!A$3:A$24,Sheet2!J$3:J$24)</f>
        <v>0</v>
      </c>
      <c r="AE600" s="138">
        <f t="shared" si="266"/>
        <v>0</v>
      </c>
      <c r="AF600" s="138">
        <f t="shared" si="267"/>
        <v>0</v>
      </c>
      <c r="AG600" s="137">
        <f>LOOKUP(V600,Sheet2!A$3:A$24,Sheet2!K$3:K$24)</f>
        <v>0</v>
      </c>
      <c r="AH600" s="143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37">
        <f>LOOKUP(R600,Sheet3!A$2:A$7,Sheet3!D$2:D$7)</f>
        <v>0</v>
      </c>
      <c r="AJ600" s="137">
        <f t="shared" si="282"/>
        <v>0</v>
      </c>
      <c r="AK600" s="137">
        <f t="shared" si="283"/>
        <v>0</v>
      </c>
      <c r="AL600" s="138">
        <f t="shared" si="268"/>
        <v>0</v>
      </c>
      <c r="AM600" s="138">
        <f t="shared" si="269"/>
        <v>0</v>
      </c>
      <c r="AN600" s="138">
        <f t="shared" si="270"/>
        <v>0</v>
      </c>
      <c r="AO600" s="138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15"/>
      <c r="AQ600" s="152">
        <f t="shared" si="271"/>
        <v>0</v>
      </c>
      <c r="AR600" s="153">
        <f>LOOKUP(S600,Sheet3!F$2:F$9,Sheet3!G$2:G$9)*(AN600-AJ600)*(AN600-AJ600)/2*G600*IF(L600=1,2,IF(L600=2,1,0))</f>
        <v>0</v>
      </c>
      <c r="AS600" s="153">
        <f>LOOKUP(R600,Sheet3!A$2:A$6,Sheet3!B$2:B$6)*AO600*G600</f>
        <v>0</v>
      </c>
      <c r="AT600" s="153">
        <f>LOOKUP(R600,Sheet3!A$2:A$6,Sheet3!C$2:C$6)*AO600*G600</f>
        <v>0</v>
      </c>
      <c r="AU600" s="154">
        <f>IF(AND(AE600&gt;3.5,AF600&gt;3.5),LOOKUP(Sheet1!V600,Sheet2!A$3:A$24,Sheet2!U$3:U$24),LOOKUP(V600,Sheet2!A$3:A$24,Sheet2!T$3:T$24))*G600</f>
        <v>0</v>
      </c>
      <c r="AV600" s="154">
        <f>IF(AND(AE600&gt;3.5,AF600&gt;3.5),LOOKUP(Sheet1!V600,Sheet2!A$3:A$24,Sheet2!W$3:W$24),LOOKUP(V600,Sheet2!A$3:A$24,Sheet2!V$3:V$24))*G600</f>
        <v>0</v>
      </c>
      <c r="AW600" s="153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3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3">
        <f>LOOKUP(S600,Sheet3!F$2:F$9,Sheet3!G$2:G$9)*MIN((((Z600-Y600)+(AD600-AC600))/2+AH600+LOOKUP(V600,Sheet2!A$3:A$24,Sheet2!K$3:K$24)),AN600-AK600)^2/2*G600*IF(L600=1,2,IF(L600=2,1,0))</f>
        <v>0</v>
      </c>
      <c r="AZ600" s="153">
        <f>IF(G600=0,0,MAX(0,SUM(AQ600:AR600)-SUM(AS600:AY600)-BA600-LOOKUP(V600,Sheet2!A$3:A$24,Sheet2!Y$3:Y$24)*G600))</f>
        <v>0</v>
      </c>
      <c r="BA600" s="154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58">
        <f>IF(S600="A",LOOKUP(S600,Sheet3!F$2:F$9,Sheet3!H$2:H$9)*(AN600+AJ600+0.5)*G600*IF(L600=1,2,IF(L600=2,1,0)),0)</f>
        <v>0</v>
      </c>
      <c r="BC600" s="159">
        <f t="shared" si="272"/>
        <v>0</v>
      </c>
      <c r="BD600" s="123">
        <f>LOOKUP($S600,Sheet3!$F$2:$F$9,Sheet3!I$2:I$9)*$G600*IF($L600=1,2,IF($L600=2,1,0))</f>
        <v>0</v>
      </c>
      <c r="BE600" s="123">
        <f>LOOKUP($S600,Sheet3!$F$2:$F$9,Sheet3!J$2:J$9)*$G600*IF($L600=1,2,IF($L600=2,1,0))</f>
        <v>0</v>
      </c>
      <c r="BF600" s="123">
        <f>LOOKUP($S600,Sheet3!$F$2:$F$9,Sheet3!K$2:K$9)*$G600*IF($L600=1,2,IF($L600=2,1,0))</f>
        <v>0</v>
      </c>
      <c r="BG600" s="123">
        <f>LOOKUP($S600,Sheet3!$F$2:$F$9,Sheet3!L$2:L$9)*$G600*IF($L600=1,2,IF($L600=2,1,0))</f>
        <v>0</v>
      </c>
      <c r="BH600" s="122">
        <f>LOOKUP($S600,Sheet3!$F$2:$F$9,Sheet3!M$2:M$9)*$G600*IF($L600=1,2,IF($L600=2,1,0))*2</f>
        <v>0</v>
      </c>
      <c r="BI600" s="122">
        <f>(AO600-Sheet3!$Q$4*IF($L600=1,2,IF($L600=2,1,0)))*LOOKUP(S600,Sheet3!F$2:F$9,Sheet3!M$2:M$9)*ROUNDUP(G600/Sheet3!$Q$7,0)</f>
        <v>0</v>
      </c>
      <c r="BJ600" s="122">
        <f>IF(S600="E",LOOKUP(Sheet3!$G$7,Sheet3!$A$18:$A$21,Sheet3!$B$18:$B$21),0)*G600*AN600*2</f>
        <v>0</v>
      </c>
      <c r="BK600" s="122">
        <f>IF(S600="E",LOOKUP(Sheet3!$G$7,Sheet3!$A$18:$A$21,Sheet3!$C$18:$C$21),0)*G600*AN600*2/1000</f>
        <v>0</v>
      </c>
      <c r="BL600" s="122">
        <f>IF(S600="E",LOOKUP(Sheet3!$G$7,Sheet3!$A$18:$A$21,Sheet3!$D$18:$D$21),0)*G600*AN600*2/1000</f>
        <v>0</v>
      </c>
      <c r="BN600" s="124">
        <f t="shared" si="273"/>
        <v>0</v>
      </c>
      <c r="BO600" s="124">
        <f t="shared" si="274"/>
        <v>0</v>
      </c>
      <c r="BP600" s="115"/>
      <c r="BQ600" s="56">
        <f t="shared" si="275"/>
        <v>0</v>
      </c>
      <c r="BR600" s="52">
        <f t="shared" si="276"/>
        <v>0</v>
      </c>
      <c r="BS600" s="52">
        <f t="shared" si="277"/>
        <v>0</v>
      </c>
      <c r="BT600" s="52">
        <f>IF(OR(LOOKUP(V600,Sheet2!A$3:A$25,Sheet2!B$3:B$25)=1,G600=0),0,AW600-AO600*0.2*G600)</f>
        <v>0</v>
      </c>
      <c r="BU600" s="52">
        <f t="shared" si="278"/>
        <v>0</v>
      </c>
      <c r="BV600" s="52">
        <f t="shared" si="279"/>
        <v>0</v>
      </c>
      <c r="BW600" s="32">
        <f t="shared" si="280"/>
        <v>0</v>
      </c>
    </row>
    <row r="601" spans="1:75">
      <c r="A601" s="110"/>
      <c r="D601" s="110">
        <f t="shared" si="261"/>
        <v>0</v>
      </c>
      <c r="E601" s="32"/>
      <c r="L601" s="32">
        <v>1</v>
      </c>
      <c r="M601" s="32">
        <v>0</v>
      </c>
      <c r="N601" s="32">
        <v>0</v>
      </c>
      <c r="O601" s="32">
        <v>0</v>
      </c>
      <c r="P601" s="32">
        <f t="shared" si="284"/>
        <v>0</v>
      </c>
      <c r="R601" s="111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2">
        <f t="shared" si="263"/>
        <v>0</v>
      </c>
      <c r="T601" s="113">
        <f t="shared" si="281"/>
        <v>0</v>
      </c>
      <c r="V601" s="137">
        <f t="shared" si="262"/>
        <v>0</v>
      </c>
      <c r="W601" s="138">
        <f t="shared" si="264"/>
        <v>0</v>
      </c>
      <c r="X601" s="138">
        <f t="shared" si="285"/>
        <v>0</v>
      </c>
      <c r="Y601" s="138">
        <f t="shared" si="286"/>
        <v>0</v>
      </c>
      <c r="Z601" s="138">
        <f>Y601+LOOKUP(V601,Sheet2!A$3:A$24,Sheet2!J$3:J$24)</f>
        <v>0</v>
      </c>
      <c r="AA601" s="138">
        <f t="shared" si="265"/>
        <v>0</v>
      </c>
      <c r="AB601" s="138">
        <f t="shared" si="287"/>
        <v>0</v>
      </c>
      <c r="AC601" s="138">
        <f t="shared" si="288"/>
        <v>0</v>
      </c>
      <c r="AD601" s="138">
        <f>AC601+LOOKUP(V601,Sheet2!A$3:A$24,Sheet2!J$3:J$24)</f>
        <v>0</v>
      </c>
      <c r="AE601" s="138">
        <f t="shared" si="266"/>
        <v>0</v>
      </c>
      <c r="AF601" s="138">
        <f t="shared" si="267"/>
        <v>0</v>
      </c>
      <c r="AG601" s="137">
        <f>LOOKUP(V601,Sheet2!A$3:A$24,Sheet2!K$3:K$24)</f>
        <v>0</v>
      </c>
      <c r="AH601" s="143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37">
        <f>LOOKUP(R601,Sheet3!A$2:A$7,Sheet3!D$2:D$7)</f>
        <v>0</v>
      </c>
      <c r="AJ601" s="137">
        <f t="shared" si="282"/>
        <v>0</v>
      </c>
      <c r="AK601" s="137">
        <f t="shared" si="283"/>
        <v>0</v>
      </c>
      <c r="AL601" s="138">
        <f t="shared" si="268"/>
        <v>0</v>
      </c>
      <c r="AM601" s="138">
        <f t="shared" si="269"/>
        <v>0</v>
      </c>
      <c r="AN601" s="138">
        <f t="shared" si="270"/>
        <v>0</v>
      </c>
      <c r="AO601" s="138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15"/>
      <c r="AQ601" s="152">
        <f t="shared" si="271"/>
        <v>0</v>
      </c>
      <c r="AR601" s="153">
        <f>LOOKUP(S601,Sheet3!F$2:F$9,Sheet3!G$2:G$9)*(AN601-AJ601)*(AN601-AJ601)/2*G601*IF(L601=1,2,IF(L601=2,1,0))</f>
        <v>0</v>
      </c>
      <c r="AS601" s="153">
        <f>LOOKUP(R601,Sheet3!A$2:A$6,Sheet3!B$2:B$6)*AO601*G601</f>
        <v>0</v>
      </c>
      <c r="AT601" s="153">
        <f>LOOKUP(R601,Sheet3!A$2:A$6,Sheet3!C$2:C$6)*AO601*G601</f>
        <v>0</v>
      </c>
      <c r="AU601" s="154">
        <f>IF(AND(AE601&gt;3.5,AF601&gt;3.5),LOOKUP(Sheet1!V601,Sheet2!A$3:A$24,Sheet2!U$3:U$24),LOOKUP(V601,Sheet2!A$3:A$24,Sheet2!T$3:T$24))*G601</f>
        <v>0</v>
      </c>
      <c r="AV601" s="154">
        <f>IF(AND(AE601&gt;3.5,AF601&gt;3.5),LOOKUP(Sheet1!V601,Sheet2!A$3:A$24,Sheet2!W$3:W$24),LOOKUP(V601,Sheet2!A$3:A$24,Sheet2!V$3:V$24))*G601</f>
        <v>0</v>
      </c>
      <c r="AW601" s="153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3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3">
        <f>LOOKUP(S601,Sheet3!F$2:F$9,Sheet3!G$2:G$9)*MIN((((Z601-Y601)+(AD601-AC601))/2+AH601+LOOKUP(V601,Sheet2!A$3:A$24,Sheet2!K$3:K$24)),AN601-AK601)^2/2*G601*IF(L601=1,2,IF(L601=2,1,0))</f>
        <v>0</v>
      </c>
      <c r="AZ601" s="153">
        <f>IF(G601=0,0,MAX(0,SUM(AQ601:AR601)-SUM(AS601:AY601)-BA601-LOOKUP(V601,Sheet2!A$3:A$24,Sheet2!Y$3:Y$24)*G601))</f>
        <v>0</v>
      </c>
      <c r="BA601" s="154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58">
        <f>IF(S601="A",LOOKUP(S601,Sheet3!F$2:F$9,Sheet3!H$2:H$9)*(AN601+AJ601+0.5)*G601*IF(L601=1,2,IF(L601=2,1,0)),0)</f>
        <v>0</v>
      </c>
      <c r="BC601" s="159">
        <f t="shared" si="272"/>
        <v>0</v>
      </c>
      <c r="BD601" s="123">
        <f>LOOKUP($S601,Sheet3!$F$2:$F$9,Sheet3!I$2:I$9)*$G601*IF($L601=1,2,IF($L601=2,1,0))</f>
        <v>0</v>
      </c>
      <c r="BE601" s="123">
        <f>LOOKUP($S601,Sheet3!$F$2:$F$9,Sheet3!J$2:J$9)*$G601*IF($L601=1,2,IF($L601=2,1,0))</f>
        <v>0</v>
      </c>
      <c r="BF601" s="123">
        <f>LOOKUP($S601,Sheet3!$F$2:$F$9,Sheet3!K$2:K$9)*$G601*IF($L601=1,2,IF($L601=2,1,0))</f>
        <v>0</v>
      </c>
      <c r="BG601" s="123">
        <f>LOOKUP($S601,Sheet3!$F$2:$F$9,Sheet3!L$2:L$9)*$G601*IF($L601=1,2,IF($L601=2,1,0))</f>
        <v>0</v>
      </c>
      <c r="BH601" s="122">
        <f>LOOKUP($S601,Sheet3!$F$2:$F$9,Sheet3!M$2:M$9)*$G601*IF($L601=1,2,IF($L601=2,1,0))*2</f>
        <v>0</v>
      </c>
      <c r="BI601" s="122">
        <f>(AO601-Sheet3!$Q$4*IF($L601=1,2,IF($L601=2,1,0)))*LOOKUP(S601,Sheet3!F$2:F$9,Sheet3!M$2:M$9)*ROUNDUP(G601/Sheet3!$Q$7,0)</f>
        <v>0</v>
      </c>
      <c r="BJ601" s="122">
        <f>IF(S601="E",LOOKUP(Sheet3!$G$7,Sheet3!$A$18:$A$21,Sheet3!$B$18:$B$21),0)*G601*AN601*2</f>
        <v>0</v>
      </c>
      <c r="BK601" s="122">
        <f>IF(S601="E",LOOKUP(Sheet3!$G$7,Sheet3!$A$18:$A$21,Sheet3!$C$18:$C$21),0)*G601*AN601*2/1000</f>
        <v>0</v>
      </c>
      <c r="BL601" s="122">
        <f>IF(S601="E",LOOKUP(Sheet3!$G$7,Sheet3!$A$18:$A$21,Sheet3!$D$18:$D$21),0)*G601*AN601*2/1000</f>
        <v>0</v>
      </c>
      <c r="BN601" s="124">
        <f t="shared" si="273"/>
        <v>0</v>
      </c>
      <c r="BO601" s="124">
        <f t="shared" si="274"/>
        <v>0</v>
      </c>
      <c r="BP601" s="115"/>
      <c r="BQ601" s="56">
        <f t="shared" si="275"/>
        <v>0</v>
      </c>
      <c r="BR601" s="52">
        <f t="shared" si="276"/>
        <v>0</v>
      </c>
      <c r="BS601" s="52">
        <f t="shared" si="277"/>
        <v>0</v>
      </c>
      <c r="BT601" s="52">
        <f>IF(OR(LOOKUP(V601,Sheet2!A$3:A$25,Sheet2!B$3:B$25)=1,G601=0),0,AW601-AO601*0.2*G601)</f>
        <v>0</v>
      </c>
      <c r="BU601" s="52">
        <f t="shared" si="278"/>
        <v>0</v>
      </c>
      <c r="BV601" s="52">
        <f t="shared" si="279"/>
        <v>0</v>
      </c>
      <c r="BW601" s="32">
        <f t="shared" si="280"/>
        <v>0</v>
      </c>
    </row>
    <row r="602" spans="1:75">
      <c r="A602" s="110"/>
      <c r="D602" s="110">
        <f t="shared" si="261"/>
        <v>0</v>
      </c>
      <c r="E602" s="32"/>
      <c r="L602" s="32">
        <v>1</v>
      </c>
      <c r="M602" s="32">
        <v>0</v>
      </c>
      <c r="N602" s="32">
        <v>0</v>
      </c>
      <c r="O602" s="32">
        <v>0</v>
      </c>
      <c r="P602" s="32">
        <f t="shared" si="284"/>
        <v>0</v>
      </c>
      <c r="R602" s="111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2">
        <f t="shared" si="263"/>
        <v>0</v>
      </c>
      <c r="T602" s="113">
        <f t="shared" si="281"/>
        <v>0</v>
      </c>
      <c r="V602" s="137">
        <f t="shared" si="262"/>
        <v>0</v>
      </c>
      <c r="W602" s="138">
        <f t="shared" si="264"/>
        <v>0</v>
      </c>
      <c r="X602" s="138">
        <f t="shared" si="285"/>
        <v>0</v>
      </c>
      <c r="Y602" s="138">
        <f t="shared" si="286"/>
        <v>0</v>
      </c>
      <c r="Z602" s="138">
        <f>Y602+LOOKUP(V602,Sheet2!A$3:A$24,Sheet2!J$3:J$24)</f>
        <v>0</v>
      </c>
      <c r="AA602" s="138">
        <f t="shared" si="265"/>
        <v>0</v>
      </c>
      <c r="AB602" s="138">
        <f t="shared" si="287"/>
        <v>0</v>
      </c>
      <c r="AC602" s="138">
        <f t="shared" si="288"/>
        <v>0</v>
      </c>
      <c r="AD602" s="138">
        <f>AC602+LOOKUP(V602,Sheet2!A$3:A$24,Sheet2!J$3:J$24)</f>
        <v>0</v>
      </c>
      <c r="AE602" s="138">
        <f t="shared" si="266"/>
        <v>0</v>
      </c>
      <c r="AF602" s="138">
        <f t="shared" si="267"/>
        <v>0</v>
      </c>
      <c r="AG602" s="137">
        <f>LOOKUP(V602,Sheet2!A$3:A$24,Sheet2!K$3:K$24)</f>
        <v>0</v>
      </c>
      <c r="AH602" s="143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37">
        <f>LOOKUP(R602,Sheet3!A$2:A$7,Sheet3!D$2:D$7)</f>
        <v>0</v>
      </c>
      <c r="AJ602" s="137">
        <f t="shared" si="282"/>
        <v>0</v>
      </c>
      <c r="AK602" s="137">
        <f t="shared" si="283"/>
        <v>0</v>
      </c>
      <c r="AL602" s="138">
        <f t="shared" si="268"/>
        <v>0</v>
      </c>
      <c r="AM602" s="138">
        <f t="shared" si="269"/>
        <v>0</v>
      </c>
      <c r="AN602" s="138">
        <f t="shared" si="270"/>
        <v>0</v>
      </c>
      <c r="AO602" s="138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15"/>
      <c r="AQ602" s="152">
        <f t="shared" si="271"/>
        <v>0</v>
      </c>
      <c r="AR602" s="153">
        <f>LOOKUP(S602,Sheet3!F$2:F$9,Sheet3!G$2:G$9)*(AN602-AJ602)*(AN602-AJ602)/2*G602*IF(L602=1,2,IF(L602=2,1,0))</f>
        <v>0</v>
      </c>
      <c r="AS602" s="153">
        <f>LOOKUP(R602,Sheet3!A$2:A$6,Sheet3!B$2:B$6)*AO602*G602</f>
        <v>0</v>
      </c>
      <c r="AT602" s="153">
        <f>LOOKUP(R602,Sheet3!A$2:A$6,Sheet3!C$2:C$6)*AO602*G602</f>
        <v>0</v>
      </c>
      <c r="AU602" s="154">
        <f>IF(AND(AE602&gt;3.5,AF602&gt;3.5),LOOKUP(Sheet1!V602,Sheet2!A$3:A$24,Sheet2!U$3:U$24),LOOKUP(V602,Sheet2!A$3:A$24,Sheet2!T$3:T$24))*G602</f>
        <v>0</v>
      </c>
      <c r="AV602" s="154">
        <f>IF(AND(AE602&gt;3.5,AF602&gt;3.5),LOOKUP(Sheet1!V602,Sheet2!A$3:A$24,Sheet2!W$3:W$24),LOOKUP(V602,Sheet2!A$3:A$24,Sheet2!V$3:V$24))*G602</f>
        <v>0</v>
      </c>
      <c r="AW602" s="153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3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3">
        <f>LOOKUP(S602,Sheet3!F$2:F$9,Sheet3!G$2:G$9)*MIN((((Z602-Y602)+(AD602-AC602))/2+AH602+LOOKUP(V602,Sheet2!A$3:A$24,Sheet2!K$3:K$24)),AN602-AK602)^2/2*G602*IF(L602=1,2,IF(L602=2,1,0))</f>
        <v>0</v>
      </c>
      <c r="AZ602" s="153">
        <f>IF(G602=0,0,MAX(0,SUM(AQ602:AR602)-SUM(AS602:AY602)-BA602-LOOKUP(V602,Sheet2!A$3:A$24,Sheet2!Y$3:Y$24)*G602))</f>
        <v>0</v>
      </c>
      <c r="BA602" s="154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58">
        <f>IF(S602="A",LOOKUP(S602,Sheet3!F$2:F$9,Sheet3!H$2:H$9)*(AN602+AJ602+0.5)*G602*IF(L602=1,2,IF(L602=2,1,0)),0)</f>
        <v>0</v>
      </c>
      <c r="BC602" s="159">
        <f t="shared" si="272"/>
        <v>0</v>
      </c>
      <c r="BD602" s="123">
        <f>LOOKUP($S602,Sheet3!$F$2:$F$9,Sheet3!I$2:I$9)*$G602*IF($L602=1,2,IF($L602=2,1,0))</f>
        <v>0</v>
      </c>
      <c r="BE602" s="123">
        <f>LOOKUP($S602,Sheet3!$F$2:$F$9,Sheet3!J$2:J$9)*$G602*IF($L602=1,2,IF($L602=2,1,0))</f>
        <v>0</v>
      </c>
      <c r="BF602" s="123">
        <f>LOOKUP($S602,Sheet3!$F$2:$F$9,Sheet3!K$2:K$9)*$G602*IF($L602=1,2,IF($L602=2,1,0))</f>
        <v>0</v>
      </c>
      <c r="BG602" s="123">
        <f>LOOKUP($S602,Sheet3!$F$2:$F$9,Sheet3!L$2:L$9)*$G602*IF($L602=1,2,IF($L602=2,1,0))</f>
        <v>0</v>
      </c>
      <c r="BH602" s="122">
        <f>LOOKUP($S602,Sheet3!$F$2:$F$9,Sheet3!M$2:M$9)*$G602*IF($L602=1,2,IF($L602=2,1,0))*2</f>
        <v>0</v>
      </c>
      <c r="BI602" s="122">
        <f>(AO602-Sheet3!$Q$4*IF($L602=1,2,IF($L602=2,1,0)))*LOOKUP(S602,Sheet3!F$2:F$9,Sheet3!M$2:M$9)*ROUNDUP(G602/Sheet3!$Q$7,0)</f>
        <v>0</v>
      </c>
      <c r="BJ602" s="122">
        <f>IF(S602="E",LOOKUP(Sheet3!$G$7,Sheet3!$A$18:$A$21,Sheet3!$B$18:$B$21),0)*G602*AN602*2</f>
        <v>0</v>
      </c>
      <c r="BK602" s="122">
        <f>IF(S602="E",LOOKUP(Sheet3!$G$7,Sheet3!$A$18:$A$21,Sheet3!$C$18:$C$21),0)*G602*AN602*2/1000</f>
        <v>0</v>
      </c>
      <c r="BL602" s="122">
        <f>IF(S602="E",LOOKUP(Sheet3!$G$7,Sheet3!$A$18:$A$21,Sheet3!$D$18:$D$21),0)*G602*AN602*2/1000</f>
        <v>0</v>
      </c>
      <c r="BN602" s="124">
        <f t="shared" si="273"/>
        <v>0</v>
      </c>
      <c r="BO602" s="124">
        <f t="shared" si="274"/>
        <v>0</v>
      </c>
      <c r="BP602" s="115"/>
      <c r="BQ602" s="56">
        <f t="shared" si="275"/>
        <v>0</v>
      </c>
      <c r="BR602" s="52">
        <f t="shared" si="276"/>
        <v>0</v>
      </c>
      <c r="BS602" s="52">
        <f t="shared" si="277"/>
        <v>0</v>
      </c>
      <c r="BT602" s="52">
        <f>IF(OR(LOOKUP(V602,Sheet2!A$3:A$25,Sheet2!B$3:B$25)=1,G602=0),0,AW602-AO602*0.2*G602)</f>
        <v>0</v>
      </c>
      <c r="BU602" s="52">
        <f t="shared" si="278"/>
        <v>0</v>
      </c>
      <c r="BV602" s="52">
        <f t="shared" si="279"/>
        <v>0</v>
      </c>
      <c r="BW602" s="32">
        <f t="shared" si="280"/>
        <v>0</v>
      </c>
    </row>
    <row r="603" spans="1:75">
      <c r="A603" s="110"/>
      <c r="D603" s="110">
        <f t="shared" si="261"/>
        <v>0</v>
      </c>
      <c r="E603" s="32"/>
      <c r="L603" s="32">
        <v>1</v>
      </c>
      <c r="M603" s="32">
        <v>0</v>
      </c>
      <c r="N603" s="32">
        <v>0</v>
      </c>
      <c r="O603" s="32">
        <v>0</v>
      </c>
      <c r="P603" s="32">
        <f t="shared" si="284"/>
        <v>0</v>
      </c>
      <c r="R603" s="111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2">
        <f t="shared" si="263"/>
        <v>0</v>
      </c>
      <c r="T603" s="113">
        <f t="shared" si="281"/>
        <v>0</v>
      </c>
      <c r="V603" s="137">
        <f t="shared" si="262"/>
        <v>0</v>
      </c>
      <c r="W603" s="138">
        <f t="shared" si="264"/>
        <v>0</v>
      </c>
      <c r="X603" s="138">
        <f t="shared" si="285"/>
        <v>0</v>
      </c>
      <c r="Y603" s="138">
        <f t="shared" si="286"/>
        <v>0</v>
      </c>
      <c r="Z603" s="138">
        <f>Y603+LOOKUP(V603,Sheet2!A$3:A$24,Sheet2!J$3:J$24)</f>
        <v>0</v>
      </c>
      <c r="AA603" s="138">
        <f t="shared" si="265"/>
        <v>0</v>
      </c>
      <c r="AB603" s="138">
        <f t="shared" si="287"/>
        <v>0</v>
      </c>
      <c r="AC603" s="138">
        <f t="shared" si="288"/>
        <v>0</v>
      </c>
      <c r="AD603" s="138">
        <f>AC603+LOOKUP(V603,Sheet2!A$3:A$24,Sheet2!J$3:J$24)</f>
        <v>0</v>
      </c>
      <c r="AE603" s="138">
        <f t="shared" si="266"/>
        <v>0</v>
      </c>
      <c r="AF603" s="138">
        <f t="shared" si="267"/>
        <v>0</v>
      </c>
      <c r="AG603" s="137">
        <f>LOOKUP(V603,Sheet2!A$3:A$24,Sheet2!K$3:K$24)</f>
        <v>0</v>
      </c>
      <c r="AH603" s="143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37">
        <f>LOOKUP(R603,Sheet3!A$2:A$7,Sheet3!D$2:D$7)</f>
        <v>0</v>
      </c>
      <c r="AJ603" s="137">
        <f t="shared" si="282"/>
        <v>0</v>
      </c>
      <c r="AK603" s="137">
        <f t="shared" si="283"/>
        <v>0</v>
      </c>
      <c r="AL603" s="138">
        <f t="shared" si="268"/>
        <v>0</v>
      </c>
      <c r="AM603" s="138">
        <f t="shared" si="269"/>
        <v>0</v>
      </c>
      <c r="AN603" s="138">
        <f t="shared" si="270"/>
        <v>0</v>
      </c>
      <c r="AO603" s="138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15"/>
      <c r="AQ603" s="152">
        <f t="shared" si="271"/>
        <v>0</v>
      </c>
      <c r="AR603" s="153">
        <f>LOOKUP(S603,Sheet3!F$2:F$9,Sheet3!G$2:G$9)*(AN603-AJ603)*(AN603-AJ603)/2*G603*IF(L603=1,2,IF(L603=2,1,0))</f>
        <v>0</v>
      </c>
      <c r="AS603" s="153">
        <f>LOOKUP(R603,Sheet3!A$2:A$6,Sheet3!B$2:B$6)*AO603*G603</f>
        <v>0</v>
      </c>
      <c r="AT603" s="153">
        <f>LOOKUP(R603,Sheet3!A$2:A$6,Sheet3!C$2:C$6)*AO603*G603</f>
        <v>0</v>
      </c>
      <c r="AU603" s="154">
        <f>IF(AND(AE603&gt;3.5,AF603&gt;3.5),LOOKUP(Sheet1!V603,Sheet2!A$3:A$24,Sheet2!U$3:U$24),LOOKUP(V603,Sheet2!A$3:A$24,Sheet2!T$3:T$24))*G603</f>
        <v>0</v>
      </c>
      <c r="AV603" s="154">
        <f>IF(AND(AE603&gt;3.5,AF603&gt;3.5),LOOKUP(Sheet1!V603,Sheet2!A$3:A$24,Sheet2!W$3:W$24),LOOKUP(V603,Sheet2!A$3:A$24,Sheet2!V$3:V$24))*G603</f>
        <v>0</v>
      </c>
      <c r="AW603" s="153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3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3">
        <f>LOOKUP(S603,Sheet3!F$2:F$9,Sheet3!G$2:G$9)*MIN((((Z603-Y603)+(AD603-AC603))/2+AH603+LOOKUP(V603,Sheet2!A$3:A$24,Sheet2!K$3:K$24)),AN603-AK603)^2/2*G603*IF(L603=1,2,IF(L603=2,1,0))</f>
        <v>0</v>
      </c>
      <c r="AZ603" s="153">
        <f>IF(G603=0,0,MAX(0,SUM(AQ603:AR603)-SUM(AS603:AY603)-BA603-LOOKUP(V603,Sheet2!A$3:A$24,Sheet2!Y$3:Y$24)*G603))</f>
        <v>0</v>
      </c>
      <c r="BA603" s="154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58">
        <f>IF(S603="A",LOOKUP(S603,Sheet3!F$2:F$9,Sheet3!H$2:H$9)*(AN603+AJ603+0.5)*G603*IF(L603=1,2,IF(L603=2,1,0)),0)</f>
        <v>0</v>
      </c>
      <c r="BC603" s="159">
        <f t="shared" si="272"/>
        <v>0</v>
      </c>
      <c r="BD603" s="123">
        <f>LOOKUP($S603,Sheet3!$F$2:$F$9,Sheet3!I$2:I$9)*$G603*IF($L603=1,2,IF($L603=2,1,0))</f>
        <v>0</v>
      </c>
      <c r="BE603" s="123">
        <f>LOOKUP($S603,Sheet3!$F$2:$F$9,Sheet3!J$2:J$9)*$G603*IF($L603=1,2,IF($L603=2,1,0))</f>
        <v>0</v>
      </c>
      <c r="BF603" s="123">
        <f>LOOKUP($S603,Sheet3!$F$2:$F$9,Sheet3!K$2:K$9)*$G603*IF($L603=1,2,IF($L603=2,1,0))</f>
        <v>0</v>
      </c>
      <c r="BG603" s="123">
        <f>LOOKUP($S603,Sheet3!$F$2:$F$9,Sheet3!L$2:L$9)*$G603*IF($L603=1,2,IF($L603=2,1,0))</f>
        <v>0</v>
      </c>
      <c r="BH603" s="122">
        <f>LOOKUP($S603,Sheet3!$F$2:$F$9,Sheet3!M$2:M$9)*$G603*IF($L603=1,2,IF($L603=2,1,0))*2</f>
        <v>0</v>
      </c>
      <c r="BI603" s="122">
        <f>(AO603-Sheet3!$Q$4*IF($L603=1,2,IF($L603=2,1,0)))*LOOKUP(S603,Sheet3!F$2:F$9,Sheet3!M$2:M$9)*ROUNDUP(G603/Sheet3!$Q$7,0)</f>
        <v>0</v>
      </c>
      <c r="BJ603" s="122">
        <f>IF(S603="E",LOOKUP(Sheet3!$G$7,Sheet3!$A$18:$A$21,Sheet3!$B$18:$B$21),0)*G603*AN603*2</f>
        <v>0</v>
      </c>
      <c r="BK603" s="122">
        <f>IF(S603="E",LOOKUP(Sheet3!$G$7,Sheet3!$A$18:$A$21,Sheet3!$C$18:$C$21),0)*G603*AN603*2/1000</f>
        <v>0</v>
      </c>
      <c r="BL603" s="122">
        <f>IF(S603="E",LOOKUP(Sheet3!$G$7,Sheet3!$A$18:$A$21,Sheet3!$D$18:$D$21),0)*G603*AN603*2/1000</f>
        <v>0</v>
      </c>
      <c r="BN603" s="124">
        <f t="shared" si="273"/>
        <v>0</v>
      </c>
      <c r="BO603" s="124">
        <f t="shared" si="274"/>
        <v>0</v>
      </c>
      <c r="BP603" s="115"/>
      <c r="BQ603" s="56">
        <f t="shared" si="275"/>
        <v>0</v>
      </c>
      <c r="BR603" s="52">
        <f t="shared" si="276"/>
        <v>0</v>
      </c>
      <c r="BS603" s="52">
        <f t="shared" si="277"/>
        <v>0</v>
      </c>
      <c r="BT603" s="52">
        <f>IF(OR(LOOKUP(V603,Sheet2!A$3:A$25,Sheet2!B$3:B$25)=1,G603=0),0,AW603-AO603*0.2*G603)</f>
        <v>0</v>
      </c>
      <c r="BU603" s="52">
        <f t="shared" si="278"/>
        <v>0</v>
      </c>
      <c r="BV603" s="52">
        <f t="shared" si="279"/>
        <v>0</v>
      </c>
      <c r="BW603" s="32">
        <f t="shared" si="280"/>
        <v>0</v>
      </c>
    </row>
    <row r="604" spans="1:75">
      <c r="A604" s="110"/>
      <c r="D604" s="110">
        <f t="shared" si="261"/>
        <v>0</v>
      </c>
      <c r="E604" s="32"/>
      <c r="L604" s="32">
        <v>1</v>
      </c>
      <c r="M604" s="32">
        <v>0</v>
      </c>
      <c r="N604" s="32">
        <v>0</v>
      </c>
      <c r="O604" s="32">
        <v>0</v>
      </c>
      <c r="P604" s="32">
        <f t="shared" si="284"/>
        <v>0</v>
      </c>
      <c r="R604" s="111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2">
        <f t="shared" si="263"/>
        <v>0</v>
      </c>
      <c r="T604" s="113">
        <f t="shared" si="281"/>
        <v>0</v>
      </c>
      <c r="V604" s="137">
        <f t="shared" si="262"/>
        <v>0</v>
      </c>
      <c r="W604" s="138">
        <f t="shared" si="264"/>
        <v>0</v>
      </c>
      <c r="X604" s="138">
        <f t="shared" si="285"/>
        <v>0</v>
      </c>
      <c r="Y604" s="138">
        <f t="shared" si="286"/>
        <v>0</v>
      </c>
      <c r="Z604" s="138">
        <f>Y604+LOOKUP(V604,Sheet2!A$3:A$24,Sheet2!J$3:J$24)</f>
        <v>0</v>
      </c>
      <c r="AA604" s="138">
        <f t="shared" si="265"/>
        <v>0</v>
      </c>
      <c r="AB604" s="138">
        <f t="shared" si="287"/>
        <v>0</v>
      </c>
      <c r="AC604" s="138">
        <f t="shared" si="288"/>
        <v>0</v>
      </c>
      <c r="AD604" s="138">
        <f>AC604+LOOKUP(V604,Sheet2!A$3:A$24,Sheet2!J$3:J$24)</f>
        <v>0</v>
      </c>
      <c r="AE604" s="138">
        <f t="shared" si="266"/>
        <v>0</v>
      </c>
      <c r="AF604" s="138">
        <f t="shared" si="267"/>
        <v>0</v>
      </c>
      <c r="AG604" s="137">
        <f>LOOKUP(V604,Sheet2!A$3:A$24,Sheet2!K$3:K$24)</f>
        <v>0</v>
      </c>
      <c r="AH604" s="143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37">
        <f>LOOKUP(R604,Sheet3!A$2:A$7,Sheet3!D$2:D$7)</f>
        <v>0</v>
      </c>
      <c r="AJ604" s="137">
        <f t="shared" si="282"/>
        <v>0</v>
      </c>
      <c r="AK604" s="137">
        <f t="shared" si="283"/>
        <v>0</v>
      </c>
      <c r="AL604" s="138">
        <f t="shared" si="268"/>
        <v>0</v>
      </c>
      <c r="AM604" s="138">
        <f t="shared" si="269"/>
        <v>0</v>
      </c>
      <c r="AN604" s="138">
        <f t="shared" si="270"/>
        <v>0</v>
      </c>
      <c r="AO604" s="138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15"/>
      <c r="AQ604" s="152">
        <f t="shared" si="271"/>
        <v>0</v>
      </c>
      <c r="AR604" s="153">
        <f>LOOKUP(S604,Sheet3!F$2:F$9,Sheet3!G$2:G$9)*(AN604-AJ604)*(AN604-AJ604)/2*G604*IF(L604=1,2,IF(L604=2,1,0))</f>
        <v>0</v>
      </c>
      <c r="AS604" s="153">
        <f>LOOKUP(R604,Sheet3!A$2:A$6,Sheet3!B$2:B$6)*AO604*G604</f>
        <v>0</v>
      </c>
      <c r="AT604" s="153">
        <f>LOOKUP(R604,Sheet3!A$2:A$6,Sheet3!C$2:C$6)*AO604*G604</f>
        <v>0</v>
      </c>
      <c r="AU604" s="154">
        <f>IF(AND(AE604&gt;3.5,AF604&gt;3.5),LOOKUP(Sheet1!V604,Sheet2!A$3:A$24,Sheet2!U$3:U$24),LOOKUP(V604,Sheet2!A$3:A$24,Sheet2!T$3:T$24))*G604</f>
        <v>0</v>
      </c>
      <c r="AV604" s="154">
        <f>IF(AND(AE604&gt;3.5,AF604&gt;3.5),LOOKUP(Sheet1!V604,Sheet2!A$3:A$24,Sheet2!W$3:W$24),LOOKUP(V604,Sheet2!A$3:A$24,Sheet2!V$3:V$24))*G604</f>
        <v>0</v>
      </c>
      <c r="AW604" s="153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3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3">
        <f>LOOKUP(S604,Sheet3!F$2:F$9,Sheet3!G$2:G$9)*MIN((((Z604-Y604)+(AD604-AC604))/2+AH604+LOOKUP(V604,Sheet2!A$3:A$24,Sheet2!K$3:K$24)),AN604-AK604)^2/2*G604*IF(L604=1,2,IF(L604=2,1,0))</f>
        <v>0</v>
      </c>
      <c r="AZ604" s="153">
        <f>IF(G604=0,0,MAX(0,SUM(AQ604:AR604)-SUM(AS604:AY604)-BA604-LOOKUP(V604,Sheet2!A$3:A$24,Sheet2!Y$3:Y$24)*G604))</f>
        <v>0</v>
      </c>
      <c r="BA604" s="154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58">
        <f>IF(S604="A",LOOKUP(S604,Sheet3!F$2:F$9,Sheet3!H$2:H$9)*(AN604+AJ604+0.5)*G604*IF(L604=1,2,IF(L604=2,1,0)),0)</f>
        <v>0</v>
      </c>
      <c r="BC604" s="159">
        <f t="shared" si="272"/>
        <v>0</v>
      </c>
      <c r="BD604" s="123">
        <f>LOOKUP($S604,Sheet3!$F$2:$F$9,Sheet3!I$2:I$9)*$G604*IF($L604=1,2,IF($L604=2,1,0))</f>
        <v>0</v>
      </c>
      <c r="BE604" s="123">
        <f>LOOKUP($S604,Sheet3!$F$2:$F$9,Sheet3!J$2:J$9)*$G604*IF($L604=1,2,IF($L604=2,1,0))</f>
        <v>0</v>
      </c>
      <c r="BF604" s="123">
        <f>LOOKUP($S604,Sheet3!$F$2:$F$9,Sheet3!K$2:K$9)*$G604*IF($L604=1,2,IF($L604=2,1,0))</f>
        <v>0</v>
      </c>
      <c r="BG604" s="123">
        <f>LOOKUP($S604,Sheet3!$F$2:$F$9,Sheet3!L$2:L$9)*$G604*IF($L604=1,2,IF($L604=2,1,0))</f>
        <v>0</v>
      </c>
      <c r="BH604" s="122">
        <f>LOOKUP($S604,Sheet3!$F$2:$F$9,Sheet3!M$2:M$9)*$G604*IF($L604=1,2,IF($L604=2,1,0))*2</f>
        <v>0</v>
      </c>
      <c r="BI604" s="122">
        <f>(AO604-Sheet3!$Q$4*IF($L604=1,2,IF($L604=2,1,0)))*LOOKUP(S604,Sheet3!F$2:F$9,Sheet3!M$2:M$9)*ROUNDUP(G604/Sheet3!$Q$7,0)</f>
        <v>0</v>
      </c>
      <c r="BJ604" s="122">
        <f>IF(S604="E",LOOKUP(Sheet3!$G$7,Sheet3!$A$18:$A$21,Sheet3!$B$18:$B$21),0)*G604*AN604*2</f>
        <v>0</v>
      </c>
      <c r="BK604" s="122">
        <f>IF(S604="E",LOOKUP(Sheet3!$G$7,Sheet3!$A$18:$A$21,Sheet3!$C$18:$C$21),0)*G604*AN604*2/1000</f>
        <v>0</v>
      </c>
      <c r="BL604" s="122">
        <f>IF(S604="E",LOOKUP(Sheet3!$G$7,Sheet3!$A$18:$A$21,Sheet3!$D$18:$D$21),0)*G604*AN604*2/1000</f>
        <v>0</v>
      </c>
      <c r="BN604" s="124">
        <f t="shared" si="273"/>
        <v>0</v>
      </c>
      <c r="BO604" s="124">
        <f t="shared" si="274"/>
        <v>0</v>
      </c>
      <c r="BP604" s="115"/>
      <c r="BQ604" s="56">
        <f t="shared" si="275"/>
        <v>0</v>
      </c>
      <c r="BR604" s="52">
        <f t="shared" si="276"/>
        <v>0</v>
      </c>
      <c r="BS604" s="52">
        <f t="shared" si="277"/>
        <v>0</v>
      </c>
      <c r="BT604" s="52">
        <f>IF(OR(LOOKUP(V604,Sheet2!A$3:A$25,Sheet2!B$3:B$25)=1,G604=0),0,AW604-AO604*0.2*G604)</f>
        <v>0</v>
      </c>
      <c r="BU604" s="52">
        <f t="shared" si="278"/>
        <v>0</v>
      </c>
      <c r="BV604" s="52">
        <f t="shared" si="279"/>
        <v>0</v>
      </c>
      <c r="BW604" s="32">
        <f t="shared" si="280"/>
        <v>0</v>
      </c>
    </row>
    <row r="605" spans="1:75">
      <c r="A605" s="110"/>
      <c r="D605" s="110">
        <f t="shared" si="261"/>
        <v>0</v>
      </c>
      <c r="E605" s="32"/>
      <c r="L605" s="32">
        <v>1</v>
      </c>
      <c r="M605" s="32">
        <v>0</v>
      </c>
      <c r="N605" s="32">
        <v>0</v>
      </c>
      <c r="O605" s="32">
        <v>0</v>
      </c>
      <c r="P605" s="32">
        <f t="shared" si="284"/>
        <v>0</v>
      </c>
      <c r="R605" s="111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2">
        <f t="shared" si="263"/>
        <v>0</v>
      </c>
      <c r="T605" s="113">
        <f t="shared" si="281"/>
        <v>0</v>
      </c>
      <c r="V605" s="137">
        <f t="shared" si="262"/>
        <v>0</v>
      </c>
      <c r="W605" s="138">
        <f t="shared" si="264"/>
        <v>0</v>
      </c>
      <c r="X605" s="138">
        <f t="shared" si="285"/>
        <v>0</v>
      </c>
      <c r="Y605" s="138">
        <f t="shared" si="286"/>
        <v>0</v>
      </c>
      <c r="Z605" s="138">
        <f>Y605+LOOKUP(V605,Sheet2!A$3:A$24,Sheet2!J$3:J$24)</f>
        <v>0</v>
      </c>
      <c r="AA605" s="138">
        <f t="shared" si="265"/>
        <v>0</v>
      </c>
      <c r="AB605" s="138">
        <f t="shared" si="287"/>
        <v>0</v>
      </c>
      <c r="AC605" s="138">
        <f t="shared" si="288"/>
        <v>0</v>
      </c>
      <c r="AD605" s="138">
        <f>AC605+LOOKUP(V605,Sheet2!A$3:A$24,Sheet2!J$3:J$24)</f>
        <v>0</v>
      </c>
      <c r="AE605" s="138">
        <f t="shared" si="266"/>
        <v>0</v>
      </c>
      <c r="AF605" s="138">
        <f t="shared" si="267"/>
        <v>0</v>
      </c>
      <c r="AG605" s="137">
        <f>LOOKUP(V605,Sheet2!A$3:A$24,Sheet2!K$3:K$24)</f>
        <v>0</v>
      </c>
      <c r="AH605" s="143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37">
        <f>LOOKUP(R605,Sheet3!A$2:A$7,Sheet3!D$2:D$7)</f>
        <v>0</v>
      </c>
      <c r="AJ605" s="137">
        <f t="shared" si="282"/>
        <v>0</v>
      </c>
      <c r="AK605" s="137">
        <f t="shared" si="283"/>
        <v>0</v>
      </c>
      <c r="AL605" s="138">
        <f t="shared" si="268"/>
        <v>0</v>
      </c>
      <c r="AM605" s="138">
        <f t="shared" si="269"/>
        <v>0</v>
      </c>
      <c r="AN605" s="138">
        <f t="shared" si="270"/>
        <v>0</v>
      </c>
      <c r="AO605" s="138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15"/>
      <c r="AQ605" s="152">
        <f t="shared" si="271"/>
        <v>0</v>
      </c>
      <c r="AR605" s="153">
        <f>LOOKUP(S605,Sheet3!F$2:F$9,Sheet3!G$2:G$9)*(AN605-AJ605)*(AN605-AJ605)/2*G605*IF(L605=1,2,IF(L605=2,1,0))</f>
        <v>0</v>
      </c>
      <c r="AS605" s="153">
        <f>LOOKUP(R605,Sheet3!A$2:A$6,Sheet3!B$2:B$6)*AO605*G605</f>
        <v>0</v>
      </c>
      <c r="AT605" s="153">
        <f>LOOKUP(R605,Sheet3!A$2:A$6,Sheet3!C$2:C$6)*AO605*G605</f>
        <v>0</v>
      </c>
      <c r="AU605" s="154">
        <f>IF(AND(AE605&gt;3.5,AF605&gt;3.5),LOOKUP(Sheet1!V605,Sheet2!A$3:A$24,Sheet2!U$3:U$24),LOOKUP(V605,Sheet2!A$3:A$24,Sheet2!T$3:T$24))*G605</f>
        <v>0</v>
      </c>
      <c r="AV605" s="154">
        <f>IF(AND(AE605&gt;3.5,AF605&gt;3.5),LOOKUP(Sheet1!V605,Sheet2!A$3:A$24,Sheet2!W$3:W$24),LOOKUP(V605,Sheet2!A$3:A$24,Sheet2!V$3:V$24))*G605</f>
        <v>0</v>
      </c>
      <c r="AW605" s="153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3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3">
        <f>LOOKUP(S605,Sheet3!F$2:F$9,Sheet3!G$2:G$9)*MIN((((Z605-Y605)+(AD605-AC605))/2+AH605+LOOKUP(V605,Sheet2!A$3:A$24,Sheet2!K$3:K$24)),AN605-AK605)^2/2*G605*IF(L605=1,2,IF(L605=2,1,0))</f>
        <v>0</v>
      </c>
      <c r="AZ605" s="153">
        <f>IF(G605=0,0,MAX(0,SUM(AQ605:AR605)-SUM(AS605:AY605)-BA605-LOOKUP(V605,Sheet2!A$3:A$24,Sheet2!Y$3:Y$24)*G605))</f>
        <v>0</v>
      </c>
      <c r="BA605" s="154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58">
        <f>IF(S605="A",LOOKUP(S605,Sheet3!F$2:F$9,Sheet3!H$2:H$9)*(AN605+AJ605+0.5)*G605*IF(L605=1,2,IF(L605=2,1,0)),0)</f>
        <v>0</v>
      </c>
      <c r="BC605" s="159">
        <f t="shared" si="272"/>
        <v>0</v>
      </c>
      <c r="BD605" s="123">
        <f>LOOKUP($S605,Sheet3!$F$2:$F$9,Sheet3!I$2:I$9)*$G605*IF($L605=1,2,IF($L605=2,1,0))</f>
        <v>0</v>
      </c>
      <c r="BE605" s="123">
        <f>LOOKUP($S605,Sheet3!$F$2:$F$9,Sheet3!J$2:J$9)*$G605*IF($L605=1,2,IF($L605=2,1,0))</f>
        <v>0</v>
      </c>
      <c r="BF605" s="123">
        <f>LOOKUP($S605,Sheet3!$F$2:$F$9,Sheet3!K$2:K$9)*$G605*IF($L605=1,2,IF($L605=2,1,0))</f>
        <v>0</v>
      </c>
      <c r="BG605" s="123">
        <f>LOOKUP($S605,Sheet3!$F$2:$F$9,Sheet3!L$2:L$9)*$G605*IF($L605=1,2,IF($L605=2,1,0))</f>
        <v>0</v>
      </c>
      <c r="BH605" s="122">
        <f>LOOKUP($S605,Sheet3!$F$2:$F$9,Sheet3!M$2:M$9)*$G605*IF($L605=1,2,IF($L605=2,1,0))*2</f>
        <v>0</v>
      </c>
      <c r="BI605" s="122">
        <f>(AO605-Sheet3!$Q$4*IF($L605=1,2,IF($L605=2,1,0)))*LOOKUP(S605,Sheet3!F$2:F$9,Sheet3!M$2:M$9)*ROUNDUP(G605/Sheet3!$Q$7,0)</f>
        <v>0</v>
      </c>
      <c r="BJ605" s="122">
        <f>IF(S605="E",LOOKUP(Sheet3!$G$7,Sheet3!$A$18:$A$21,Sheet3!$B$18:$B$21),0)*G605*AN605*2</f>
        <v>0</v>
      </c>
      <c r="BK605" s="122">
        <f>IF(S605="E",LOOKUP(Sheet3!$G$7,Sheet3!$A$18:$A$21,Sheet3!$C$18:$C$21),0)*G605*AN605*2/1000</f>
        <v>0</v>
      </c>
      <c r="BL605" s="122">
        <f>IF(S605="E",LOOKUP(Sheet3!$G$7,Sheet3!$A$18:$A$21,Sheet3!$D$18:$D$21),0)*G605*AN605*2/1000</f>
        <v>0</v>
      </c>
      <c r="BN605" s="124">
        <f t="shared" si="273"/>
        <v>0</v>
      </c>
      <c r="BO605" s="124">
        <f t="shared" si="274"/>
        <v>0</v>
      </c>
      <c r="BP605" s="115"/>
      <c r="BQ605" s="56">
        <f t="shared" si="275"/>
        <v>0</v>
      </c>
      <c r="BR605" s="52">
        <f t="shared" si="276"/>
        <v>0</v>
      </c>
      <c r="BS605" s="52">
        <f t="shared" si="277"/>
        <v>0</v>
      </c>
      <c r="BT605" s="52">
        <f>IF(OR(LOOKUP(V605,Sheet2!A$3:A$25,Sheet2!B$3:B$25)=1,G605=0),0,AW605-AO605*0.2*G605)</f>
        <v>0</v>
      </c>
      <c r="BU605" s="52">
        <f t="shared" si="278"/>
        <v>0</v>
      </c>
      <c r="BV605" s="52">
        <f t="shared" si="279"/>
        <v>0</v>
      </c>
      <c r="BW605" s="32">
        <f t="shared" si="280"/>
        <v>0</v>
      </c>
    </row>
    <row r="606" spans="1:75">
      <c r="A606" s="110"/>
      <c r="D606" s="110">
        <f t="shared" si="261"/>
        <v>0</v>
      </c>
      <c r="E606" s="32"/>
      <c r="L606" s="32">
        <v>1</v>
      </c>
      <c r="M606" s="32">
        <v>0</v>
      </c>
      <c r="N606" s="32">
        <v>0</v>
      </c>
      <c r="O606" s="32">
        <v>0</v>
      </c>
      <c r="P606" s="32">
        <f t="shared" si="284"/>
        <v>0</v>
      </c>
      <c r="R606" s="111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2">
        <f t="shared" si="263"/>
        <v>0</v>
      </c>
      <c r="T606" s="113">
        <f t="shared" si="281"/>
        <v>0</v>
      </c>
      <c r="V606" s="137">
        <f t="shared" si="262"/>
        <v>0</v>
      </c>
      <c r="W606" s="138">
        <f t="shared" si="264"/>
        <v>0</v>
      </c>
      <c r="X606" s="138">
        <f t="shared" si="285"/>
        <v>0</v>
      </c>
      <c r="Y606" s="138">
        <f t="shared" si="286"/>
        <v>0</v>
      </c>
      <c r="Z606" s="138">
        <f>Y606+LOOKUP(V606,Sheet2!A$3:A$24,Sheet2!J$3:J$24)</f>
        <v>0</v>
      </c>
      <c r="AA606" s="138">
        <f t="shared" si="265"/>
        <v>0</v>
      </c>
      <c r="AB606" s="138">
        <f t="shared" si="287"/>
        <v>0</v>
      </c>
      <c r="AC606" s="138">
        <f t="shared" si="288"/>
        <v>0</v>
      </c>
      <c r="AD606" s="138">
        <f>AC606+LOOKUP(V606,Sheet2!A$3:A$24,Sheet2!J$3:J$24)</f>
        <v>0</v>
      </c>
      <c r="AE606" s="138">
        <f t="shared" si="266"/>
        <v>0</v>
      </c>
      <c r="AF606" s="138">
        <f t="shared" si="267"/>
        <v>0</v>
      </c>
      <c r="AG606" s="137">
        <f>LOOKUP(V606,Sheet2!A$3:A$24,Sheet2!K$3:K$24)</f>
        <v>0</v>
      </c>
      <c r="AH606" s="143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37">
        <f>LOOKUP(R606,Sheet3!A$2:A$7,Sheet3!D$2:D$7)</f>
        <v>0</v>
      </c>
      <c r="AJ606" s="137">
        <f t="shared" si="282"/>
        <v>0</v>
      </c>
      <c r="AK606" s="137">
        <f t="shared" si="283"/>
        <v>0</v>
      </c>
      <c r="AL606" s="138">
        <f t="shared" si="268"/>
        <v>0</v>
      </c>
      <c r="AM606" s="138">
        <f t="shared" si="269"/>
        <v>0</v>
      </c>
      <c r="AN606" s="138">
        <f t="shared" si="270"/>
        <v>0</v>
      </c>
      <c r="AO606" s="138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15"/>
      <c r="AQ606" s="152">
        <f t="shared" si="271"/>
        <v>0</v>
      </c>
      <c r="AR606" s="153">
        <f>LOOKUP(S606,Sheet3!F$2:F$9,Sheet3!G$2:G$9)*(AN606-AJ606)*(AN606-AJ606)/2*G606*IF(L606=1,2,IF(L606=2,1,0))</f>
        <v>0</v>
      </c>
      <c r="AS606" s="153">
        <f>LOOKUP(R606,Sheet3!A$2:A$6,Sheet3!B$2:B$6)*AO606*G606</f>
        <v>0</v>
      </c>
      <c r="AT606" s="153">
        <f>LOOKUP(R606,Sheet3!A$2:A$6,Sheet3!C$2:C$6)*AO606*G606</f>
        <v>0</v>
      </c>
      <c r="AU606" s="154">
        <f>IF(AND(AE606&gt;3.5,AF606&gt;3.5),LOOKUP(Sheet1!V606,Sheet2!A$3:A$24,Sheet2!U$3:U$24),LOOKUP(V606,Sheet2!A$3:A$24,Sheet2!T$3:T$24))*G606</f>
        <v>0</v>
      </c>
      <c r="AV606" s="154">
        <f>IF(AND(AE606&gt;3.5,AF606&gt;3.5),LOOKUP(Sheet1!V606,Sheet2!A$3:A$24,Sheet2!W$3:W$24),LOOKUP(V606,Sheet2!A$3:A$24,Sheet2!V$3:V$24))*G606</f>
        <v>0</v>
      </c>
      <c r="AW606" s="153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3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3">
        <f>LOOKUP(S606,Sheet3!F$2:F$9,Sheet3!G$2:G$9)*MIN((((Z606-Y606)+(AD606-AC606))/2+AH606+LOOKUP(V606,Sheet2!A$3:A$24,Sheet2!K$3:K$24)),AN606-AK606)^2/2*G606*IF(L606=1,2,IF(L606=2,1,0))</f>
        <v>0</v>
      </c>
      <c r="AZ606" s="153">
        <f>IF(G606=0,0,MAX(0,SUM(AQ606:AR606)-SUM(AS606:AY606)-BA606-LOOKUP(V606,Sheet2!A$3:A$24,Sheet2!Y$3:Y$24)*G606))</f>
        <v>0</v>
      </c>
      <c r="BA606" s="154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58">
        <f>IF(S606="A",LOOKUP(S606,Sheet3!F$2:F$9,Sheet3!H$2:H$9)*(AN606+AJ606+0.5)*G606*IF(L606=1,2,IF(L606=2,1,0)),0)</f>
        <v>0</v>
      </c>
      <c r="BC606" s="159">
        <f t="shared" si="272"/>
        <v>0</v>
      </c>
      <c r="BD606" s="123">
        <f>LOOKUP($S606,Sheet3!$F$2:$F$9,Sheet3!I$2:I$9)*$G606*IF($L606=1,2,IF($L606=2,1,0))</f>
        <v>0</v>
      </c>
      <c r="BE606" s="123">
        <f>LOOKUP($S606,Sheet3!$F$2:$F$9,Sheet3!J$2:J$9)*$G606*IF($L606=1,2,IF($L606=2,1,0))</f>
        <v>0</v>
      </c>
      <c r="BF606" s="123">
        <f>LOOKUP($S606,Sheet3!$F$2:$F$9,Sheet3!K$2:K$9)*$G606*IF($L606=1,2,IF($L606=2,1,0))</f>
        <v>0</v>
      </c>
      <c r="BG606" s="123">
        <f>LOOKUP($S606,Sheet3!$F$2:$F$9,Sheet3!L$2:L$9)*$G606*IF($L606=1,2,IF($L606=2,1,0))</f>
        <v>0</v>
      </c>
      <c r="BH606" s="122">
        <f>LOOKUP($S606,Sheet3!$F$2:$F$9,Sheet3!M$2:M$9)*$G606*IF($L606=1,2,IF($L606=2,1,0))*2</f>
        <v>0</v>
      </c>
      <c r="BI606" s="122">
        <f>(AO606-Sheet3!$Q$4*IF($L606=1,2,IF($L606=2,1,0)))*LOOKUP(S606,Sheet3!F$2:F$9,Sheet3!M$2:M$9)*ROUNDUP(G606/Sheet3!$Q$7,0)</f>
        <v>0</v>
      </c>
      <c r="BJ606" s="122">
        <f>IF(S606="E",LOOKUP(Sheet3!$G$7,Sheet3!$A$18:$A$21,Sheet3!$B$18:$B$21),0)*G606*AN606*2</f>
        <v>0</v>
      </c>
      <c r="BK606" s="122">
        <f>IF(S606="E",LOOKUP(Sheet3!$G$7,Sheet3!$A$18:$A$21,Sheet3!$C$18:$C$21),0)*G606*AN606*2/1000</f>
        <v>0</v>
      </c>
      <c r="BL606" s="122">
        <f>IF(S606="E",LOOKUP(Sheet3!$G$7,Sheet3!$A$18:$A$21,Sheet3!$D$18:$D$21),0)*G606*AN606*2/1000</f>
        <v>0</v>
      </c>
      <c r="BN606" s="124">
        <f t="shared" si="273"/>
        <v>0</v>
      </c>
      <c r="BO606" s="124">
        <f t="shared" si="274"/>
        <v>0</v>
      </c>
      <c r="BP606" s="115"/>
      <c r="BQ606" s="56">
        <f t="shared" si="275"/>
        <v>0</v>
      </c>
      <c r="BR606" s="52">
        <f t="shared" si="276"/>
        <v>0</v>
      </c>
      <c r="BS606" s="52">
        <f t="shared" si="277"/>
        <v>0</v>
      </c>
      <c r="BT606" s="52">
        <f>IF(OR(LOOKUP(V606,Sheet2!A$3:A$25,Sheet2!B$3:B$25)=1,G606=0),0,AW606-AO606*0.2*G606)</f>
        <v>0</v>
      </c>
      <c r="BU606" s="52">
        <f t="shared" si="278"/>
        <v>0</v>
      </c>
      <c r="BV606" s="52">
        <f t="shared" si="279"/>
        <v>0</v>
      </c>
      <c r="BW606" s="32">
        <f t="shared" si="280"/>
        <v>0</v>
      </c>
    </row>
    <row r="607" spans="1:75">
      <c r="A607" s="110"/>
      <c r="D607" s="110">
        <f t="shared" si="261"/>
        <v>0</v>
      </c>
      <c r="E607" s="32"/>
      <c r="L607" s="32">
        <v>1</v>
      </c>
      <c r="M607" s="32">
        <v>0</v>
      </c>
      <c r="N607" s="32">
        <v>0</v>
      </c>
      <c r="O607" s="32">
        <v>0</v>
      </c>
      <c r="P607" s="32">
        <f t="shared" si="284"/>
        <v>0</v>
      </c>
      <c r="R607" s="111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2">
        <f t="shared" si="263"/>
        <v>0</v>
      </c>
      <c r="T607" s="113">
        <f t="shared" si="281"/>
        <v>0</v>
      </c>
      <c r="V607" s="137">
        <f t="shared" si="262"/>
        <v>0</v>
      </c>
      <c r="W607" s="138">
        <f t="shared" si="264"/>
        <v>0</v>
      </c>
      <c r="X607" s="138">
        <f t="shared" si="285"/>
        <v>0</v>
      </c>
      <c r="Y607" s="138">
        <f t="shared" si="286"/>
        <v>0</v>
      </c>
      <c r="Z607" s="138">
        <f>Y607+LOOKUP(V607,Sheet2!A$3:A$24,Sheet2!J$3:J$24)</f>
        <v>0</v>
      </c>
      <c r="AA607" s="138">
        <f t="shared" si="265"/>
        <v>0</v>
      </c>
      <c r="AB607" s="138">
        <f t="shared" si="287"/>
        <v>0</v>
      </c>
      <c r="AC607" s="138">
        <f t="shared" si="288"/>
        <v>0</v>
      </c>
      <c r="AD607" s="138">
        <f>AC607+LOOKUP(V607,Sheet2!A$3:A$24,Sheet2!J$3:J$24)</f>
        <v>0</v>
      </c>
      <c r="AE607" s="138">
        <f t="shared" si="266"/>
        <v>0</v>
      </c>
      <c r="AF607" s="138">
        <f t="shared" si="267"/>
        <v>0</v>
      </c>
      <c r="AG607" s="137">
        <f>LOOKUP(V607,Sheet2!A$3:A$24,Sheet2!K$3:K$24)</f>
        <v>0</v>
      </c>
      <c r="AH607" s="143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37">
        <f>LOOKUP(R607,Sheet3!A$2:A$7,Sheet3!D$2:D$7)</f>
        <v>0</v>
      </c>
      <c r="AJ607" s="137">
        <f t="shared" si="282"/>
        <v>0</v>
      </c>
      <c r="AK607" s="137">
        <f t="shared" si="283"/>
        <v>0</v>
      </c>
      <c r="AL607" s="138">
        <f t="shared" si="268"/>
        <v>0</v>
      </c>
      <c r="AM607" s="138">
        <f t="shared" si="269"/>
        <v>0</v>
      </c>
      <c r="AN607" s="138">
        <f t="shared" si="270"/>
        <v>0</v>
      </c>
      <c r="AO607" s="138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15"/>
      <c r="AQ607" s="152">
        <f t="shared" si="271"/>
        <v>0</v>
      </c>
      <c r="AR607" s="153">
        <f>LOOKUP(S607,Sheet3!F$2:F$9,Sheet3!G$2:G$9)*(AN607-AJ607)*(AN607-AJ607)/2*G607*IF(L607=1,2,IF(L607=2,1,0))</f>
        <v>0</v>
      </c>
      <c r="AS607" s="153">
        <f>LOOKUP(R607,Sheet3!A$2:A$6,Sheet3!B$2:B$6)*AO607*G607</f>
        <v>0</v>
      </c>
      <c r="AT607" s="153">
        <f>LOOKUP(R607,Sheet3!A$2:A$6,Sheet3!C$2:C$6)*AO607*G607</f>
        <v>0</v>
      </c>
      <c r="AU607" s="154">
        <f>IF(AND(AE607&gt;3.5,AF607&gt;3.5),LOOKUP(Sheet1!V607,Sheet2!A$3:A$24,Sheet2!U$3:U$24),LOOKUP(V607,Sheet2!A$3:A$24,Sheet2!T$3:T$24))*G607</f>
        <v>0</v>
      </c>
      <c r="AV607" s="154">
        <f>IF(AND(AE607&gt;3.5,AF607&gt;3.5),LOOKUP(Sheet1!V607,Sheet2!A$3:A$24,Sheet2!W$3:W$24),LOOKUP(V607,Sheet2!A$3:A$24,Sheet2!V$3:V$24))*G607</f>
        <v>0</v>
      </c>
      <c r="AW607" s="153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3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3">
        <f>LOOKUP(S607,Sheet3!F$2:F$9,Sheet3!G$2:G$9)*MIN((((Z607-Y607)+(AD607-AC607))/2+AH607+LOOKUP(V607,Sheet2!A$3:A$24,Sheet2!K$3:K$24)),AN607-AK607)^2/2*G607*IF(L607=1,2,IF(L607=2,1,0))</f>
        <v>0</v>
      </c>
      <c r="AZ607" s="153">
        <f>IF(G607=0,0,MAX(0,SUM(AQ607:AR607)-SUM(AS607:AY607)-BA607-LOOKUP(V607,Sheet2!A$3:A$24,Sheet2!Y$3:Y$24)*G607))</f>
        <v>0</v>
      </c>
      <c r="BA607" s="154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58">
        <f>IF(S607="A",LOOKUP(S607,Sheet3!F$2:F$9,Sheet3!H$2:H$9)*(AN607+AJ607+0.5)*G607*IF(L607=1,2,IF(L607=2,1,0)),0)</f>
        <v>0</v>
      </c>
      <c r="BC607" s="159">
        <f t="shared" si="272"/>
        <v>0</v>
      </c>
      <c r="BD607" s="123">
        <f>LOOKUP($S607,Sheet3!$F$2:$F$9,Sheet3!I$2:I$9)*$G607*IF($L607=1,2,IF($L607=2,1,0))</f>
        <v>0</v>
      </c>
      <c r="BE607" s="123">
        <f>LOOKUP($S607,Sheet3!$F$2:$F$9,Sheet3!J$2:J$9)*$G607*IF($L607=1,2,IF($L607=2,1,0))</f>
        <v>0</v>
      </c>
      <c r="BF607" s="123">
        <f>LOOKUP($S607,Sheet3!$F$2:$F$9,Sheet3!K$2:K$9)*$G607*IF($L607=1,2,IF($L607=2,1,0))</f>
        <v>0</v>
      </c>
      <c r="BG607" s="123">
        <f>LOOKUP($S607,Sheet3!$F$2:$F$9,Sheet3!L$2:L$9)*$G607*IF($L607=1,2,IF($L607=2,1,0))</f>
        <v>0</v>
      </c>
      <c r="BH607" s="122">
        <f>LOOKUP($S607,Sheet3!$F$2:$F$9,Sheet3!M$2:M$9)*$G607*IF($L607=1,2,IF($L607=2,1,0))*2</f>
        <v>0</v>
      </c>
      <c r="BI607" s="122">
        <f>(AO607-Sheet3!$Q$4*IF($L607=1,2,IF($L607=2,1,0)))*LOOKUP(S607,Sheet3!F$2:F$9,Sheet3!M$2:M$9)*ROUNDUP(G607/Sheet3!$Q$7,0)</f>
        <v>0</v>
      </c>
      <c r="BJ607" s="122">
        <f>IF(S607="E",LOOKUP(Sheet3!$G$7,Sheet3!$A$18:$A$21,Sheet3!$B$18:$B$21),0)*G607*AN607*2</f>
        <v>0</v>
      </c>
      <c r="BK607" s="122">
        <f>IF(S607="E",LOOKUP(Sheet3!$G$7,Sheet3!$A$18:$A$21,Sheet3!$C$18:$C$21),0)*G607*AN607*2/1000</f>
        <v>0</v>
      </c>
      <c r="BL607" s="122">
        <f>IF(S607="E",LOOKUP(Sheet3!$G$7,Sheet3!$A$18:$A$21,Sheet3!$D$18:$D$21),0)*G607*AN607*2/1000</f>
        <v>0</v>
      </c>
      <c r="BN607" s="124">
        <f t="shared" si="273"/>
        <v>0</v>
      </c>
      <c r="BO607" s="124">
        <f t="shared" si="274"/>
        <v>0</v>
      </c>
      <c r="BP607" s="115"/>
      <c r="BQ607" s="56">
        <f t="shared" si="275"/>
        <v>0</v>
      </c>
      <c r="BR607" s="52">
        <f t="shared" si="276"/>
        <v>0</v>
      </c>
      <c r="BS607" s="52">
        <f t="shared" si="277"/>
        <v>0</v>
      </c>
      <c r="BT607" s="52">
        <f>IF(OR(LOOKUP(V607,Sheet2!A$3:A$25,Sheet2!B$3:B$25)=1,G607=0),0,AW607-AO607*0.2*G607)</f>
        <v>0</v>
      </c>
      <c r="BU607" s="52">
        <f t="shared" si="278"/>
        <v>0</v>
      </c>
      <c r="BV607" s="52">
        <f t="shared" si="279"/>
        <v>0</v>
      </c>
      <c r="BW607" s="32">
        <f t="shared" si="280"/>
        <v>0</v>
      </c>
    </row>
    <row r="608" spans="1:75">
      <c r="A608" s="110"/>
      <c r="D608" s="110">
        <f t="shared" ref="D608:D644" si="289">IF(AND(B608=0,E608=0),0,IF(B608&gt;E608,E608-C608-AJ608,IF(AJ608&gt;(E608-B608),E608-AJ608-C608,B608-C608)))</f>
        <v>0</v>
      </c>
      <c r="E608" s="32"/>
      <c r="L608" s="32">
        <v>1</v>
      </c>
      <c r="M608" s="32">
        <v>0</v>
      </c>
      <c r="N608" s="32">
        <v>0</v>
      </c>
      <c r="O608" s="32">
        <v>0</v>
      </c>
      <c r="P608" s="32">
        <f t="shared" si="284"/>
        <v>0</v>
      </c>
      <c r="R608" s="111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2">
        <f t="shared" si="263"/>
        <v>0</v>
      </c>
      <c r="T608" s="113">
        <f t="shared" si="281"/>
        <v>0</v>
      </c>
      <c r="V608" s="137">
        <f t="shared" si="262"/>
        <v>0</v>
      </c>
      <c r="W608" s="138">
        <f t="shared" si="264"/>
        <v>0</v>
      </c>
      <c r="X608" s="138">
        <f t="shared" si="285"/>
        <v>0</v>
      </c>
      <c r="Y608" s="138">
        <f t="shared" si="286"/>
        <v>0</v>
      </c>
      <c r="Z608" s="138">
        <f>Y608+LOOKUP(V608,Sheet2!A$3:A$24,Sheet2!J$3:J$24)</f>
        <v>0</v>
      </c>
      <c r="AA608" s="138">
        <f t="shared" si="265"/>
        <v>0</v>
      </c>
      <c r="AB608" s="138">
        <f t="shared" si="287"/>
        <v>0</v>
      </c>
      <c r="AC608" s="138">
        <f t="shared" si="288"/>
        <v>0</v>
      </c>
      <c r="AD608" s="138">
        <f>AC608+LOOKUP(V608,Sheet2!A$3:A$24,Sheet2!J$3:J$24)</f>
        <v>0</v>
      </c>
      <c r="AE608" s="138">
        <f t="shared" si="266"/>
        <v>0</v>
      </c>
      <c r="AF608" s="138">
        <f t="shared" si="267"/>
        <v>0</v>
      </c>
      <c r="AG608" s="137">
        <f>LOOKUP(V608,Sheet2!A$3:A$24,Sheet2!K$3:K$24)</f>
        <v>0</v>
      </c>
      <c r="AH608" s="143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37">
        <f>LOOKUP(R608,Sheet3!A$2:A$7,Sheet3!D$2:D$7)</f>
        <v>0</v>
      </c>
      <c r="AJ608" s="137">
        <f t="shared" si="282"/>
        <v>0</v>
      </c>
      <c r="AK608" s="137">
        <f t="shared" si="283"/>
        <v>0</v>
      </c>
      <c r="AL608" s="138">
        <f t="shared" si="268"/>
        <v>0</v>
      </c>
      <c r="AM608" s="138">
        <f t="shared" si="269"/>
        <v>0</v>
      </c>
      <c r="AN608" s="138">
        <f t="shared" si="270"/>
        <v>0</v>
      </c>
      <c r="AO608" s="138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15"/>
      <c r="AQ608" s="152">
        <f t="shared" si="271"/>
        <v>0</v>
      </c>
      <c r="AR608" s="153">
        <f>LOOKUP(S608,Sheet3!F$2:F$9,Sheet3!G$2:G$9)*(AN608-AJ608)*(AN608-AJ608)/2*G608*IF(L608=1,2,IF(L608=2,1,0))</f>
        <v>0</v>
      </c>
      <c r="AS608" s="153">
        <f>LOOKUP(R608,Sheet3!A$2:A$6,Sheet3!B$2:B$6)*AO608*G608</f>
        <v>0</v>
      </c>
      <c r="AT608" s="153">
        <f>LOOKUP(R608,Sheet3!A$2:A$6,Sheet3!C$2:C$6)*AO608*G608</f>
        <v>0</v>
      </c>
      <c r="AU608" s="154">
        <f>IF(AND(AE608&gt;3.5,AF608&gt;3.5),LOOKUP(Sheet1!V608,Sheet2!A$3:A$24,Sheet2!U$3:U$24),LOOKUP(V608,Sheet2!A$3:A$24,Sheet2!T$3:T$24))*G608</f>
        <v>0</v>
      </c>
      <c r="AV608" s="154">
        <f>IF(AND(AE608&gt;3.5,AF608&gt;3.5),LOOKUP(Sheet1!V608,Sheet2!A$3:A$24,Sheet2!W$3:W$24),LOOKUP(V608,Sheet2!A$3:A$24,Sheet2!V$3:V$24))*G608</f>
        <v>0</v>
      </c>
      <c r="AW608" s="153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3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3">
        <f>LOOKUP(S608,Sheet3!F$2:F$9,Sheet3!G$2:G$9)*MIN((((Z608-Y608)+(AD608-AC608))/2+AH608+LOOKUP(V608,Sheet2!A$3:A$24,Sheet2!K$3:K$24)),AN608-AK608)^2/2*G608*IF(L608=1,2,IF(L608=2,1,0))</f>
        <v>0</v>
      </c>
      <c r="AZ608" s="153">
        <f>IF(G608=0,0,MAX(0,SUM(AQ608:AR608)-SUM(AS608:AY608)-BA608-LOOKUP(V608,Sheet2!A$3:A$24,Sheet2!Y$3:Y$24)*G608))</f>
        <v>0</v>
      </c>
      <c r="BA608" s="154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58">
        <f>IF(S608="A",LOOKUP(S608,Sheet3!F$2:F$9,Sheet3!H$2:H$9)*(AN608+AJ608+0.5)*G608*IF(L608=1,2,IF(L608=2,1,0)),0)</f>
        <v>0</v>
      </c>
      <c r="BC608" s="159">
        <f t="shared" si="272"/>
        <v>0</v>
      </c>
      <c r="BD608" s="123">
        <f>LOOKUP($S608,Sheet3!$F$2:$F$9,Sheet3!I$2:I$9)*$G608*IF($L608=1,2,IF($L608=2,1,0))</f>
        <v>0</v>
      </c>
      <c r="BE608" s="123">
        <f>LOOKUP($S608,Sheet3!$F$2:$F$9,Sheet3!J$2:J$9)*$G608*IF($L608=1,2,IF($L608=2,1,0))</f>
        <v>0</v>
      </c>
      <c r="BF608" s="123">
        <f>LOOKUP($S608,Sheet3!$F$2:$F$9,Sheet3!K$2:K$9)*$G608*IF($L608=1,2,IF($L608=2,1,0))</f>
        <v>0</v>
      </c>
      <c r="BG608" s="123">
        <f>LOOKUP($S608,Sheet3!$F$2:$F$9,Sheet3!L$2:L$9)*$G608*IF($L608=1,2,IF($L608=2,1,0))</f>
        <v>0</v>
      </c>
      <c r="BH608" s="122">
        <f>LOOKUP($S608,Sheet3!$F$2:$F$9,Sheet3!M$2:M$9)*$G608*IF($L608=1,2,IF($L608=2,1,0))*2</f>
        <v>0</v>
      </c>
      <c r="BI608" s="122">
        <f>(AO608-Sheet3!$Q$4*IF($L608=1,2,IF($L608=2,1,0)))*LOOKUP(S608,Sheet3!F$2:F$9,Sheet3!M$2:M$9)*ROUNDUP(G608/Sheet3!$Q$7,0)</f>
        <v>0</v>
      </c>
      <c r="BJ608" s="122">
        <f>IF(S608="E",LOOKUP(Sheet3!$G$7,Sheet3!$A$18:$A$21,Sheet3!$B$18:$B$21),0)*G608*AN608*2</f>
        <v>0</v>
      </c>
      <c r="BK608" s="122">
        <f>IF(S608="E",LOOKUP(Sheet3!$G$7,Sheet3!$A$18:$A$21,Sheet3!$C$18:$C$21),0)*G608*AN608*2/1000</f>
        <v>0</v>
      </c>
      <c r="BL608" s="122">
        <f>IF(S608="E",LOOKUP(Sheet3!$G$7,Sheet3!$A$18:$A$21,Sheet3!$D$18:$D$21),0)*G608*AN608*2/1000</f>
        <v>0</v>
      </c>
      <c r="BN608" s="124">
        <f t="shared" si="273"/>
        <v>0</v>
      </c>
      <c r="BO608" s="124">
        <f t="shared" si="274"/>
        <v>0</v>
      </c>
      <c r="BP608" s="115"/>
      <c r="BQ608" s="56">
        <f t="shared" si="275"/>
        <v>0</v>
      </c>
      <c r="BR608" s="52">
        <f t="shared" si="276"/>
        <v>0</v>
      </c>
      <c r="BS608" s="52">
        <f t="shared" si="277"/>
        <v>0</v>
      </c>
      <c r="BT608" s="52">
        <f>IF(OR(LOOKUP(V608,Sheet2!A$3:A$25,Sheet2!B$3:B$25)=1,G608=0),0,AW608-AO608*0.2*G608)</f>
        <v>0</v>
      </c>
      <c r="BU608" s="52">
        <f t="shared" si="278"/>
        <v>0</v>
      </c>
      <c r="BV608" s="52">
        <f t="shared" si="279"/>
        <v>0</v>
      </c>
      <c r="BW608" s="32">
        <f t="shared" si="280"/>
        <v>0</v>
      </c>
    </row>
    <row r="609" spans="1:75">
      <c r="A609" s="110"/>
      <c r="D609" s="110">
        <f t="shared" si="289"/>
        <v>0</v>
      </c>
      <c r="E609" s="32"/>
      <c r="L609" s="32">
        <v>1</v>
      </c>
      <c r="M609" s="32">
        <v>0</v>
      </c>
      <c r="N609" s="32">
        <v>0</v>
      </c>
      <c r="O609" s="32">
        <v>0</v>
      </c>
      <c r="P609" s="32">
        <f t="shared" si="284"/>
        <v>0</v>
      </c>
      <c r="R609" s="111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2">
        <f t="shared" si="263"/>
        <v>0</v>
      </c>
      <c r="T609" s="113">
        <f t="shared" si="281"/>
        <v>0</v>
      </c>
      <c r="V609" s="137">
        <f t="shared" si="262"/>
        <v>0</v>
      </c>
      <c r="W609" s="138">
        <f t="shared" si="264"/>
        <v>0</v>
      </c>
      <c r="X609" s="138">
        <f t="shared" si="285"/>
        <v>0</v>
      </c>
      <c r="Y609" s="138">
        <f t="shared" si="286"/>
        <v>0</v>
      </c>
      <c r="Z609" s="138">
        <f>Y609+LOOKUP(V609,Sheet2!A$3:A$24,Sheet2!J$3:J$24)</f>
        <v>0</v>
      </c>
      <c r="AA609" s="138">
        <f t="shared" si="265"/>
        <v>0</v>
      </c>
      <c r="AB609" s="138">
        <f t="shared" si="287"/>
        <v>0</v>
      </c>
      <c r="AC609" s="138">
        <f t="shared" si="288"/>
        <v>0</v>
      </c>
      <c r="AD609" s="138">
        <f>AC609+LOOKUP(V609,Sheet2!A$3:A$24,Sheet2!J$3:J$24)</f>
        <v>0</v>
      </c>
      <c r="AE609" s="138">
        <f t="shared" si="266"/>
        <v>0</v>
      </c>
      <c r="AF609" s="138">
        <f t="shared" si="267"/>
        <v>0</v>
      </c>
      <c r="AG609" s="137">
        <f>LOOKUP(V609,Sheet2!A$3:A$24,Sheet2!K$3:K$24)</f>
        <v>0</v>
      </c>
      <c r="AH609" s="143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37">
        <f>LOOKUP(R609,Sheet3!A$2:A$7,Sheet3!D$2:D$7)</f>
        <v>0</v>
      </c>
      <c r="AJ609" s="137">
        <f t="shared" si="282"/>
        <v>0</v>
      </c>
      <c r="AK609" s="137">
        <f t="shared" si="283"/>
        <v>0</v>
      </c>
      <c r="AL609" s="138">
        <f t="shared" si="268"/>
        <v>0</v>
      </c>
      <c r="AM609" s="138">
        <f t="shared" si="269"/>
        <v>0</v>
      </c>
      <c r="AN609" s="138">
        <f t="shared" si="270"/>
        <v>0</v>
      </c>
      <c r="AO609" s="138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15"/>
      <c r="AQ609" s="152">
        <f t="shared" si="271"/>
        <v>0</v>
      </c>
      <c r="AR609" s="153">
        <f>LOOKUP(S609,Sheet3!F$2:F$9,Sheet3!G$2:G$9)*(AN609-AJ609)*(AN609-AJ609)/2*G609*IF(L609=1,2,IF(L609=2,1,0))</f>
        <v>0</v>
      </c>
      <c r="AS609" s="153">
        <f>LOOKUP(R609,Sheet3!A$2:A$6,Sheet3!B$2:B$6)*AO609*G609</f>
        <v>0</v>
      </c>
      <c r="AT609" s="153">
        <f>LOOKUP(R609,Sheet3!A$2:A$6,Sheet3!C$2:C$6)*AO609*G609</f>
        <v>0</v>
      </c>
      <c r="AU609" s="154">
        <f>IF(AND(AE609&gt;3.5,AF609&gt;3.5),LOOKUP(Sheet1!V609,Sheet2!A$3:A$24,Sheet2!U$3:U$24),LOOKUP(V609,Sheet2!A$3:A$24,Sheet2!T$3:T$24))*G609</f>
        <v>0</v>
      </c>
      <c r="AV609" s="154">
        <f>IF(AND(AE609&gt;3.5,AF609&gt;3.5),LOOKUP(Sheet1!V609,Sheet2!A$3:A$24,Sheet2!W$3:W$24),LOOKUP(V609,Sheet2!A$3:A$24,Sheet2!V$3:V$24))*G609</f>
        <v>0</v>
      </c>
      <c r="AW609" s="153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3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3">
        <f>LOOKUP(S609,Sheet3!F$2:F$9,Sheet3!G$2:G$9)*MIN((((Z609-Y609)+(AD609-AC609))/2+AH609+LOOKUP(V609,Sheet2!A$3:A$24,Sheet2!K$3:K$24)),AN609-AK609)^2/2*G609*IF(L609=1,2,IF(L609=2,1,0))</f>
        <v>0</v>
      </c>
      <c r="AZ609" s="153">
        <f>IF(G609=0,0,MAX(0,SUM(AQ609:AR609)-SUM(AS609:AY609)-BA609-LOOKUP(V609,Sheet2!A$3:A$24,Sheet2!Y$3:Y$24)*G609))</f>
        <v>0</v>
      </c>
      <c r="BA609" s="154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58">
        <f>IF(S609="A",LOOKUP(S609,Sheet3!F$2:F$9,Sheet3!H$2:H$9)*(AN609+AJ609+0.5)*G609*IF(L609=1,2,IF(L609=2,1,0)),0)</f>
        <v>0</v>
      </c>
      <c r="BC609" s="159">
        <f t="shared" si="272"/>
        <v>0</v>
      </c>
      <c r="BD609" s="123">
        <f>LOOKUP($S609,Sheet3!$F$2:$F$9,Sheet3!I$2:I$9)*$G609*IF($L609=1,2,IF($L609=2,1,0))</f>
        <v>0</v>
      </c>
      <c r="BE609" s="123">
        <f>LOOKUP($S609,Sheet3!$F$2:$F$9,Sheet3!J$2:J$9)*$G609*IF($L609=1,2,IF($L609=2,1,0))</f>
        <v>0</v>
      </c>
      <c r="BF609" s="123">
        <f>LOOKUP($S609,Sheet3!$F$2:$F$9,Sheet3!K$2:K$9)*$G609*IF($L609=1,2,IF($L609=2,1,0))</f>
        <v>0</v>
      </c>
      <c r="BG609" s="123">
        <f>LOOKUP($S609,Sheet3!$F$2:$F$9,Sheet3!L$2:L$9)*$G609*IF($L609=1,2,IF($L609=2,1,0))</f>
        <v>0</v>
      </c>
      <c r="BH609" s="122">
        <f>LOOKUP($S609,Sheet3!$F$2:$F$9,Sheet3!M$2:M$9)*$G609*IF($L609=1,2,IF($L609=2,1,0))*2</f>
        <v>0</v>
      </c>
      <c r="BI609" s="122">
        <f>(AO609-Sheet3!$Q$4*IF($L609=1,2,IF($L609=2,1,0)))*LOOKUP(S609,Sheet3!F$2:F$9,Sheet3!M$2:M$9)*ROUNDUP(G609/Sheet3!$Q$7,0)</f>
        <v>0</v>
      </c>
      <c r="BJ609" s="122">
        <f>IF(S609="E",LOOKUP(Sheet3!$G$7,Sheet3!$A$18:$A$21,Sheet3!$B$18:$B$21),0)*G609*AN609*2</f>
        <v>0</v>
      </c>
      <c r="BK609" s="122">
        <f>IF(S609="E",LOOKUP(Sheet3!$G$7,Sheet3!$A$18:$A$21,Sheet3!$C$18:$C$21),0)*G609*AN609*2/1000</f>
        <v>0</v>
      </c>
      <c r="BL609" s="122">
        <f>IF(S609="E",LOOKUP(Sheet3!$G$7,Sheet3!$A$18:$A$21,Sheet3!$D$18:$D$21),0)*G609*AN609*2/1000</f>
        <v>0</v>
      </c>
      <c r="BN609" s="124">
        <f t="shared" si="273"/>
        <v>0</v>
      </c>
      <c r="BO609" s="124">
        <f t="shared" si="274"/>
        <v>0</v>
      </c>
      <c r="BP609" s="115"/>
      <c r="BQ609" s="56">
        <f t="shared" si="275"/>
        <v>0</v>
      </c>
      <c r="BR609" s="52">
        <f t="shared" si="276"/>
        <v>0</v>
      </c>
      <c r="BS609" s="52">
        <f t="shared" si="277"/>
        <v>0</v>
      </c>
      <c r="BT609" s="52">
        <f>IF(OR(LOOKUP(V609,Sheet2!A$3:A$25,Sheet2!B$3:B$25)=1,G609=0),0,AW609-AO609*0.2*G609)</f>
        <v>0</v>
      </c>
      <c r="BU609" s="52">
        <f t="shared" si="278"/>
        <v>0</v>
      </c>
      <c r="BV609" s="52">
        <f t="shared" si="279"/>
        <v>0</v>
      </c>
      <c r="BW609" s="32">
        <f t="shared" si="280"/>
        <v>0</v>
      </c>
    </row>
    <row r="610" spans="1:75">
      <c r="A610" s="110"/>
      <c r="D610" s="110">
        <f t="shared" si="289"/>
        <v>0</v>
      </c>
      <c r="E610" s="32"/>
      <c r="L610" s="32">
        <v>1</v>
      </c>
      <c r="M610" s="32">
        <v>0</v>
      </c>
      <c r="N610" s="32">
        <v>0</v>
      </c>
      <c r="O610" s="32">
        <v>0</v>
      </c>
      <c r="P610" s="32">
        <f t="shared" si="284"/>
        <v>0</v>
      </c>
      <c r="R610" s="111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2">
        <f t="shared" si="263"/>
        <v>0</v>
      </c>
      <c r="T610" s="113">
        <f t="shared" si="281"/>
        <v>0</v>
      </c>
      <c r="V610" s="137">
        <f t="shared" si="262"/>
        <v>0</v>
      </c>
      <c r="W610" s="138">
        <f t="shared" si="264"/>
        <v>0</v>
      </c>
      <c r="X610" s="138">
        <f t="shared" si="285"/>
        <v>0</v>
      </c>
      <c r="Y610" s="138">
        <f t="shared" si="286"/>
        <v>0</v>
      </c>
      <c r="Z610" s="138">
        <f>Y610+LOOKUP(V610,Sheet2!A$3:A$24,Sheet2!J$3:J$24)</f>
        <v>0</v>
      </c>
      <c r="AA610" s="138">
        <f t="shared" si="265"/>
        <v>0</v>
      </c>
      <c r="AB610" s="138">
        <f t="shared" si="287"/>
        <v>0</v>
      </c>
      <c r="AC610" s="138">
        <f t="shared" si="288"/>
        <v>0</v>
      </c>
      <c r="AD610" s="138">
        <f>AC610+LOOKUP(V610,Sheet2!A$3:A$24,Sheet2!J$3:J$24)</f>
        <v>0</v>
      </c>
      <c r="AE610" s="138">
        <f t="shared" si="266"/>
        <v>0</v>
      </c>
      <c r="AF610" s="138">
        <f t="shared" si="267"/>
        <v>0</v>
      </c>
      <c r="AG610" s="137">
        <f>LOOKUP(V610,Sheet2!A$3:A$24,Sheet2!K$3:K$24)</f>
        <v>0</v>
      </c>
      <c r="AH610" s="143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37">
        <f>LOOKUP(R610,Sheet3!A$2:A$7,Sheet3!D$2:D$7)</f>
        <v>0</v>
      </c>
      <c r="AJ610" s="137">
        <f t="shared" si="282"/>
        <v>0</v>
      </c>
      <c r="AK610" s="137">
        <f t="shared" si="283"/>
        <v>0</v>
      </c>
      <c r="AL610" s="138">
        <f t="shared" si="268"/>
        <v>0</v>
      </c>
      <c r="AM610" s="138">
        <f t="shared" si="269"/>
        <v>0</v>
      </c>
      <c r="AN610" s="138">
        <f t="shared" si="270"/>
        <v>0</v>
      </c>
      <c r="AO610" s="138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15"/>
      <c r="AQ610" s="152">
        <f t="shared" si="271"/>
        <v>0</v>
      </c>
      <c r="AR610" s="153">
        <f>LOOKUP(S610,Sheet3!F$2:F$9,Sheet3!G$2:G$9)*(AN610-AJ610)*(AN610-AJ610)/2*G610*IF(L610=1,2,IF(L610=2,1,0))</f>
        <v>0</v>
      </c>
      <c r="AS610" s="153">
        <f>LOOKUP(R610,Sheet3!A$2:A$6,Sheet3!B$2:B$6)*AO610*G610</f>
        <v>0</v>
      </c>
      <c r="AT610" s="153">
        <f>LOOKUP(R610,Sheet3!A$2:A$6,Sheet3!C$2:C$6)*AO610*G610</f>
        <v>0</v>
      </c>
      <c r="AU610" s="154">
        <f>IF(AND(AE610&gt;3.5,AF610&gt;3.5),LOOKUP(Sheet1!V610,Sheet2!A$3:A$24,Sheet2!U$3:U$24),LOOKUP(V610,Sheet2!A$3:A$24,Sheet2!T$3:T$24))*G610</f>
        <v>0</v>
      </c>
      <c r="AV610" s="154">
        <f>IF(AND(AE610&gt;3.5,AF610&gt;3.5),LOOKUP(Sheet1!V610,Sheet2!A$3:A$24,Sheet2!W$3:W$24),LOOKUP(V610,Sheet2!A$3:A$24,Sheet2!V$3:V$24))*G610</f>
        <v>0</v>
      </c>
      <c r="AW610" s="153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3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3">
        <f>LOOKUP(S610,Sheet3!F$2:F$9,Sheet3!G$2:G$9)*MIN((((Z610-Y610)+(AD610-AC610))/2+AH610+LOOKUP(V610,Sheet2!A$3:A$24,Sheet2!K$3:K$24)),AN610-AK610)^2/2*G610*IF(L610=1,2,IF(L610=2,1,0))</f>
        <v>0</v>
      </c>
      <c r="AZ610" s="153">
        <f>IF(G610=0,0,MAX(0,SUM(AQ610:AR610)-SUM(AS610:AY610)-BA610-LOOKUP(V610,Sheet2!A$3:A$24,Sheet2!Y$3:Y$24)*G610))</f>
        <v>0</v>
      </c>
      <c r="BA610" s="154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58">
        <f>IF(S610="A",LOOKUP(S610,Sheet3!F$2:F$9,Sheet3!H$2:H$9)*(AN610+AJ610+0.5)*G610*IF(L610=1,2,IF(L610=2,1,0)),0)</f>
        <v>0</v>
      </c>
      <c r="BC610" s="159">
        <f t="shared" si="272"/>
        <v>0</v>
      </c>
      <c r="BD610" s="123">
        <f>LOOKUP($S610,Sheet3!$F$2:$F$9,Sheet3!I$2:I$9)*$G610*IF($L610=1,2,IF($L610=2,1,0))</f>
        <v>0</v>
      </c>
      <c r="BE610" s="123">
        <f>LOOKUP($S610,Sheet3!$F$2:$F$9,Sheet3!J$2:J$9)*$G610*IF($L610=1,2,IF($L610=2,1,0))</f>
        <v>0</v>
      </c>
      <c r="BF610" s="123">
        <f>LOOKUP($S610,Sheet3!$F$2:$F$9,Sheet3!K$2:K$9)*$G610*IF($L610=1,2,IF($L610=2,1,0))</f>
        <v>0</v>
      </c>
      <c r="BG610" s="123">
        <f>LOOKUP($S610,Sheet3!$F$2:$F$9,Sheet3!L$2:L$9)*$G610*IF($L610=1,2,IF($L610=2,1,0))</f>
        <v>0</v>
      </c>
      <c r="BH610" s="122">
        <f>LOOKUP($S610,Sheet3!$F$2:$F$9,Sheet3!M$2:M$9)*$G610*IF($L610=1,2,IF($L610=2,1,0))*2</f>
        <v>0</v>
      </c>
      <c r="BI610" s="122">
        <f>(AO610-Sheet3!$Q$4*IF($L610=1,2,IF($L610=2,1,0)))*LOOKUP(S610,Sheet3!F$2:F$9,Sheet3!M$2:M$9)*ROUNDUP(G610/Sheet3!$Q$7,0)</f>
        <v>0</v>
      </c>
      <c r="BJ610" s="122">
        <f>IF(S610="E",LOOKUP(Sheet3!$G$7,Sheet3!$A$18:$A$21,Sheet3!$B$18:$B$21),0)*G610*AN610*2</f>
        <v>0</v>
      </c>
      <c r="BK610" s="122">
        <f>IF(S610="E",LOOKUP(Sheet3!$G$7,Sheet3!$A$18:$A$21,Sheet3!$C$18:$C$21),0)*G610*AN610*2/1000</f>
        <v>0</v>
      </c>
      <c r="BL610" s="122">
        <f>IF(S610="E",LOOKUP(Sheet3!$G$7,Sheet3!$A$18:$A$21,Sheet3!$D$18:$D$21),0)*G610*AN610*2/1000</f>
        <v>0</v>
      </c>
      <c r="BN610" s="124">
        <f t="shared" si="273"/>
        <v>0</v>
      </c>
      <c r="BO610" s="124">
        <f t="shared" si="274"/>
        <v>0</v>
      </c>
      <c r="BP610" s="115"/>
      <c r="BQ610" s="56">
        <f t="shared" si="275"/>
        <v>0</v>
      </c>
      <c r="BR610" s="52">
        <f t="shared" si="276"/>
        <v>0</v>
      </c>
      <c r="BS610" s="52">
        <f t="shared" si="277"/>
        <v>0</v>
      </c>
      <c r="BT610" s="52">
        <f>IF(OR(LOOKUP(V610,Sheet2!A$3:A$25,Sheet2!B$3:B$25)=1,G610=0),0,AW610-AO610*0.2*G610)</f>
        <v>0</v>
      </c>
      <c r="BU610" s="52">
        <f t="shared" si="278"/>
        <v>0</v>
      </c>
      <c r="BV610" s="52">
        <f t="shared" si="279"/>
        <v>0</v>
      </c>
      <c r="BW610" s="32">
        <f t="shared" si="280"/>
        <v>0</v>
      </c>
    </row>
    <row r="611" spans="1:75">
      <c r="A611" s="110"/>
      <c r="D611" s="110">
        <f t="shared" si="289"/>
        <v>0</v>
      </c>
      <c r="E611" s="32"/>
      <c r="L611" s="32">
        <v>1</v>
      </c>
      <c r="M611" s="32">
        <v>0</v>
      </c>
      <c r="N611" s="32">
        <v>0</v>
      </c>
      <c r="O611" s="32">
        <v>0</v>
      </c>
      <c r="P611" s="32">
        <f t="shared" si="284"/>
        <v>0</v>
      </c>
      <c r="R611" s="111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2">
        <f t="shared" si="263"/>
        <v>0</v>
      </c>
      <c r="T611" s="113">
        <f t="shared" si="281"/>
        <v>0</v>
      </c>
      <c r="V611" s="137">
        <f t="shared" si="262"/>
        <v>0</v>
      </c>
      <c r="W611" s="138">
        <f t="shared" si="264"/>
        <v>0</v>
      </c>
      <c r="X611" s="138">
        <f t="shared" si="285"/>
        <v>0</v>
      </c>
      <c r="Y611" s="138">
        <f t="shared" si="286"/>
        <v>0</v>
      </c>
      <c r="Z611" s="138">
        <f>Y611+LOOKUP(V611,Sheet2!A$3:A$24,Sheet2!J$3:J$24)</f>
        <v>0</v>
      </c>
      <c r="AA611" s="138">
        <f t="shared" si="265"/>
        <v>0</v>
      </c>
      <c r="AB611" s="138">
        <f t="shared" si="287"/>
        <v>0</v>
      </c>
      <c r="AC611" s="138">
        <f t="shared" si="288"/>
        <v>0</v>
      </c>
      <c r="AD611" s="138">
        <f>AC611+LOOKUP(V611,Sheet2!A$3:A$24,Sheet2!J$3:J$24)</f>
        <v>0</v>
      </c>
      <c r="AE611" s="138">
        <f t="shared" si="266"/>
        <v>0</v>
      </c>
      <c r="AF611" s="138">
        <f t="shared" si="267"/>
        <v>0</v>
      </c>
      <c r="AG611" s="137">
        <f>LOOKUP(V611,Sheet2!A$3:A$24,Sheet2!K$3:K$24)</f>
        <v>0</v>
      </c>
      <c r="AH611" s="143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37">
        <f>LOOKUP(R611,Sheet3!A$2:A$7,Sheet3!D$2:D$7)</f>
        <v>0</v>
      </c>
      <c r="AJ611" s="137">
        <f t="shared" si="282"/>
        <v>0</v>
      </c>
      <c r="AK611" s="137">
        <f t="shared" si="283"/>
        <v>0</v>
      </c>
      <c r="AL611" s="138">
        <f t="shared" si="268"/>
        <v>0</v>
      </c>
      <c r="AM611" s="138">
        <f t="shared" si="269"/>
        <v>0</v>
      </c>
      <c r="AN611" s="138">
        <f t="shared" si="270"/>
        <v>0</v>
      </c>
      <c r="AO611" s="138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15"/>
      <c r="AQ611" s="152">
        <f t="shared" si="271"/>
        <v>0</v>
      </c>
      <c r="AR611" s="153">
        <f>LOOKUP(S611,Sheet3!F$2:F$9,Sheet3!G$2:G$9)*(AN611-AJ611)*(AN611-AJ611)/2*G611*IF(L611=1,2,IF(L611=2,1,0))</f>
        <v>0</v>
      </c>
      <c r="AS611" s="153">
        <f>LOOKUP(R611,Sheet3!A$2:A$6,Sheet3!B$2:B$6)*AO611*G611</f>
        <v>0</v>
      </c>
      <c r="AT611" s="153">
        <f>LOOKUP(R611,Sheet3!A$2:A$6,Sheet3!C$2:C$6)*AO611*G611</f>
        <v>0</v>
      </c>
      <c r="AU611" s="154">
        <f>IF(AND(AE611&gt;3.5,AF611&gt;3.5),LOOKUP(Sheet1!V611,Sheet2!A$3:A$24,Sheet2!U$3:U$24),LOOKUP(V611,Sheet2!A$3:A$24,Sheet2!T$3:T$24))*G611</f>
        <v>0</v>
      </c>
      <c r="AV611" s="154">
        <f>IF(AND(AE611&gt;3.5,AF611&gt;3.5),LOOKUP(Sheet1!V611,Sheet2!A$3:A$24,Sheet2!W$3:W$24),LOOKUP(V611,Sheet2!A$3:A$24,Sheet2!V$3:V$24))*G611</f>
        <v>0</v>
      </c>
      <c r="AW611" s="153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3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3">
        <f>LOOKUP(S611,Sheet3!F$2:F$9,Sheet3!G$2:G$9)*MIN((((Z611-Y611)+(AD611-AC611))/2+AH611+LOOKUP(V611,Sheet2!A$3:A$24,Sheet2!K$3:K$24)),AN611-AK611)^2/2*G611*IF(L611=1,2,IF(L611=2,1,0))</f>
        <v>0</v>
      </c>
      <c r="AZ611" s="153">
        <f>IF(G611=0,0,MAX(0,SUM(AQ611:AR611)-SUM(AS611:AY611)-BA611-LOOKUP(V611,Sheet2!A$3:A$24,Sheet2!Y$3:Y$24)*G611))</f>
        <v>0</v>
      </c>
      <c r="BA611" s="154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58">
        <f>IF(S611="A",LOOKUP(S611,Sheet3!F$2:F$9,Sheet3!H$2:H$9)*(AN611+AJ611+0.5)*G611*IF(L611=1,2,IF(L611=2,1,0)),0)</f>
        <v>0</v>
      </c>
      <c r="BC611" s="159">
        <f t="shared" si="272"/>
        <v>0</v>
      </c>
      <c r="BD611" s="123">
        <f>LOOKUP($S611,Sheet3!$F$2:$F$9,Sheet3!I$2:I$9)*$G611*IF($L611=1,2,IF($L611=2,1,0))</f>
        <v>0</v>
      </c>
      <c r="BE611" s="123">
        <f>LOOKUP($S611,Sheet3!$F$2:$F$9,Sheet3!J$2:J$9)*$G611*IF($L611=1,2,IF($L611=2,1,0))</f>
        <v>0</v>
      </c>
      <c r="BF611" s="123">
        <f>LOOKUP($S611,Sheet3!$F$2:$F$9,Sheet3!K$2:K$9)*$G611*IF($L611=1,2,IF($L611=2,1,0))</f>
        <v>0</v>
      </c>
      <c r="BG611" s="123">
        <f>LOOKUP($S611,Sheet3!$F$2:$F$9,Sheet3!L$2:L$9)*$G611*IF($L611=1,2,IF($L611=2,1,0))</f>
        <v>0</v>
      </c>
      <c r="BH611" s="122">
        <f>LOOKUP($S611,Sheet3!$F$2:$F$9,Sheet3!M$2:M$9)*$G611*IF($L611=1,2,IF($L611=2,1,0))*2</f>
        <v>0</v>
      </c>
      <c r="BI611" s="122">
        <f>(AO611-Sheet3!$Q$4*IF($L611=1,2,IF($L611=2,1,0)))*LOOKUP(S611,Sheet3!F$2:F$9,Sheet3!M$2:M$9)*ROUNDUP(G611/Sheet3!$Q$7,0)</f>
        <v>0</v>
      </c>
      <c r="BJ611" s="122">
        <f>IF(S611="E",LOOKUP(Sheet3!$G$7,Sheet3!$A$18:$A$21,Sheet3!$B$18:$B$21),0)*G611*AN611*2</f>
        <v>0</v>
      </c>
      <c r="BK611" s="122">
        <f>IF(S611="E",LOOKUP(Sheet3!$G$7,Sheet3!$A$18:$A$21,Sheet3!$C$18:$C$21),0)*G611*AN611*2/1000</f>
        <v>0</v>
      </c>
      <c r="BL611" s="122">
        <f>IF(S611="E",LOOKUP(Sheet3!$G$7,Sheet3!$A$18:$A$21,Sheet3!$D$18:$D$21),0)*G611*AN611*2/1000</f>
        <v>0</v>
      </c>
      <c r="BN611" s="124">
        <f t="shared" si="273"/>
        <v>0</v>
      </c>
      <c r="BO611" s="124">
        <f t="shared" si="274"/>
        <v>0</v>
      </c>
      <c r="BP611" s="115"/>
      <c r="BQ611" s="56">
        <f t="shared" si="275"/>
        <v>0</v>
      </c>
      <c r="BR611" s="52">
        <f t="shared" si="276"/>
        <v>0</v>
      </c>
      <c r="BS611" s="52">
        <f t="shared" si="277"/>
        <v>0</v>
      </c>
      <c r="BT611" s="52">
        <f>IF(OR(LOOKUP(V611,Sheet2!A$3:A$25,Sheet2!B$3:B$25)=1,G611=0),0,AW611-AO611*0.2*G611)</f>
        <v>0</v>
      </c>
      <c r="BU611" s="52">
        <f t="shared" si="278"/>
        <v>0</v>
      </c>
      <c r="BV611" s="52">
        <f t="shared" si="279"/>
        <v>0</v>
      </c>
      <c r="BW611" s="32">
        <f t="shared" si="280"/>
        <v>0</v>
      </c>
    </row>
    <row r="612" spans="1:75">
      <c r="A612" s="110"/>
      <c r="D612" s="110">
        <f t="shared" si="289"/>
        <v>0</v>
      </c>
      <c r="E612" s="32"/>
      <c r="L612" s="32">
        <v>1</v>
      </c>
      <c r="M612" s="32">
        <v>0</v>
      </c>
      <c r="N612" s="32">
        <v>0</v>
      </c>
      <c r="O612" s="32">
        <v>0</v>
      </c>
      <c r="P612" s="32">
        <f t="shared" si="284"/>
        <v>0</v>
      </c>
      <c r="R612" s="111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2">
        <f t="shared" si="263"/>
        <v>0</v>
      </c>
      <c r="T612" s="113">
        <f t="shared" si="281"/>
        <v>0</v>
      </c>
      <c r="V612" s="137">
        <f t="shared" si="262"/>
        <v>0</v>
      </c>
      <c r="W612" s="138">
        <f t="shared" si="264"/>
        <v>0</v>
      </c>
      <c r="X612" s="138">
        <f t="shared" si="285"/>
        <v>0</v>
      </c>
      <c r="Y612" s="138">
        <f t="shared" si="286"/>
        <v>0</v>
      </c>
      <c r="Z612" s="138">
        <f>Y612+LOOKUP(V612,Sheet2!A$3:A$24,Sheet2!J$3:J$24)</f>
        <v>0</v>
      </c>
      <c r="AA612" s="138">
        <f t="shared" si="265"/>
        <v>0</v>
      </c>
      <c r="AB612" s="138">
        <f t="shared" si="287"/>
        <v>0</v>
      </c>
      <c r="AC612" s="138">
        <f t="shared" si="288"/>
        <v>0</v>
      </c>
      <c r="AD612" s="138">
        <f>AC612+LOOKUP(V612,Sheet2!A$3:A$24,Sheet2!J$3:J$24)</f>
        <v>0</v>
      </c>
      <c r="AE612" s="138">
        <f t="shared" si="266"/>
        <v>0</v>
      </c>
      <c r="AF612" s="138">
        <f t="shared" si="267"/>
        <v>0</v>
      </c>
      <c r="AG612" s="137">
        <f>LOOKUP(V612,Sheet2!A$3:A$24,Sheet2!K$3:K$24)</f>
        <v>0</v>
      </c>
      <c r="AH612" s="143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37">
        <f>LOOKUP(R612,Sheet3!A$2:A$7,Sheet3!D$2:D$7)</f>
        <v>0</v>
      </c>
      <c r="AJ612" s="137">
        <f t="shared" si="282"/>
        <v>0</v>
      </c>
      <c r="AK612" s="137">
        <f t="shared" si="283"/>
        <v>0</v>
      </c>
      <c r="AL612" s="138">
        <f t="shared" si="268"/>
        <v>0</v>
      </c>
      <c r="AM612" s="138">
        <f t="shared" si="269"/>
        <v>0</v>
      </c>
      <c r="AN612" s="138">
        <f t="shared" si="270"/>
        <v>0</v>
      </c>
      <c r="AO612" s="138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15"/>
      <c r="AQ612" s="152">
        <f t="shared" si="271"/>
        <v>0</v>
      </c>
      <c r="AR612" s="153">
        <f>LOOKUP(S612,Sheet3!F$2:F$9,Sheet3!G$2:G$9)*(AN612-AJ612)*(AN612-AJ612)/2*G612*IF(L612=1,2,IF(L612=2,1,0))</f>
        <v>0</v>
      </c>
      <c r="AS612" s="153">
        <f>LOOKUP(R612,Sheet3!A$2:A$6,Sheet3!B$2:B$6)*AO612*G612</f>
        <v>0</v>
      </c>
      <c r="AT612" s="153">
        <f>LOOKUP(R612,Sheet3!A$2:A$6,Sheet3!C$2:C$6)*AO612*G612</f>
        <v>0</v>
      </c>
      <c r="AU612" s="154">
        <f>IF(AND(AE612&gt;3.5,AF612&gt;3.5),LOOKUP(Sheet1!V612,Sheet2!A$3:A$24,Sheet2!U$3:U$24),LOOKUP(V612,Sheet2!A$3:A$24,Sheet2!T$3:T$24))*G612</f>
        <v>0</v>
      </c>
      <c r="AV612" s="154">
        <f>IF(AND(AE612&gt;3.5,AF612&gt;3.5),LOOKUP(Sheet1!V612,Sheet2!A$3:A$24,Sheet2!W$3:W$24),LOOKUP(V612,Sheet2!A$3:A$24,Sheet2!V$3:V$24))*G612</f>
        <v>0</v>
      </c>
      <c r="AW612" s="153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3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3">
        <f>LOOKUP(S612,Sheet3!F$2:F$9,Sheet3!G$2:G$9)*MIN((((Z612-Y612)+(AD612-AC612))/2+AH612+LOOKUP(V612,Sheet2!A$3:A$24,Sheet2!K$3:K$24)),AN612-AK612)^2/2*G612*IF(L612=1,2,IF(L612=2,1,0))</f>
        <v>0</v>
      </c>
      <c r="AZ612" s="153">
        <f>IF(G612=0,0,MAX(0,SUM(AQ612:AR612)-SUM(AS612:AY612)-BA612-LOOKUP(V612,Sheet2!A$3:A$24,Sheet2!Y$3:Y$24)*G612))</f>
        <v>0</v>
      </c>
      <c r="BA612" s="154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58">
        <f>IF(S612="A",LOOKUP(S612,Sheet3!F$2:F$9,Sheet3!H$2:H$9)*(AN612+AJ612+0.5)*G612*IF(L612=1,2,IF(L612=2,1,0)),0)</f>
        <v>0</v>
      </c>
      <c r="BC612" s="159">
        <f t="shared" si="272"/>
        <v>0</v>
      </c>
      <c r="BD612" s="123">
        <f>LOOKUP($S612,Sheet3!$F$2:$F$9,Sheet3!I$2:I$9)*$G612*IF($L612=1,2,IF($L612=2,1,0))</f>
        <v>0</v>
      </c>
      <c r="BE612" s="123">
        <f>LOOKUP($S612,Sheet3!$F$2:$F$9,Sheet3!J$2:J$9)*$G612*IF($L612=1,2,IF($L612=2,1,0))</f>
        <v>0</v>
      </c>
      <c r="BF612" s="123">
        <f>LOOKUP($S612,Sheet3!$F$2:$F$9,Sheet3!K$2:K$9)*$G612*IF($L612=1,2,IF($L612=2,1,0))</f>
        <v>0</v>
      </c>
      <c r="BG612" s="123">
        <f>LOOKUP($S612,Sheet3!$F$2:$F$9,Sheet3!L$2:L$9)*$G612*IF($L612=1,2,IF($L612=2,1,0))</f>
        <v>0</v>
      </c>
      <c r="BH612" s="122">
        <f>LOOKUP($S612,Sheet3!$F$2:$F$9,Sheet3!M$2:M$9)*$G612*IF($L612=1,2,IF($L612=2,1,0))*2</f>
        <v>0</v>
      </c>
      <c r="BI612" s="122">
        <f>(AO612-Sheet3!$Q$4*IF($L612=1,2,IF($L612=2,1,0)))*LOOKUP(S612,Sheet3!F$2:F$9,Sheet3!M$2:M$9)*ROUNDUP(G612/Sheet3!$Q$7,0)</f>
        <v>0</v>
      </c>
      <c r="BJ612" s="122">
        <f>IF(S612="E",LOOKUP(Sheet3!$G$7,Sheet3!$A$18:$A$21,Sheet3!$B$18:$B$21),0)*G612*AN612*2</f>
        <v>0</v>
      </c>
      <c r="BK612" s="122">
        <f>IF(S612="E",LOOKUP(Sheet3!$G$7,Sheet3!$A$18:$A$21,Sheet3!$C$18:$C$21),0)*G612*AN612*2/1000</f>
        <v>0</v>
      </c>
      <c r="BL612" s="122">
        <f>IF(S612="E",LOOKUP(Sheet3!$G$7,Sheet3!$A$18:$A$21,Sheet3!$D$18:$D$21),0)*G612*AN612*2/1000</f>
        <v>0</v>
      </c>
      <c r="BN612" s="124">
        <f t="shared" si="273"/>
        <v>0</v>
      </c>
      <c r="BO612" s="124">
        <f t="shared" si="274"/>
        <v>0</v>
      </c>
      <c r="BP612" s="115"/>
      <c r="BQ612" s="56">
        <f t="shared" si="275"/>
        <v>0</v>
      </c>
      <c r="BR612" s="52">
        <f t="shared" si="276"/>
        <v>0</v>
      </c>
      <c r="BS612" s="52">
        <f t="shared" si="277"/>
        <v>0</v>
      </c>
      <c r="BT612" s="52">
        <f>IF(OR(LOOKUP(V612,Sheet2!A$3:A$25,Sheet2!B$3:B$25)=1,G612=0),0,AW612-AO612*0.2*G612)</f>
        <v>0</v>
      </c>
      <c r="BU612" s="52">
        <f t="shared" si="278"/>
        <v>0</v>
      </c>
      <c r="BV612" s="52">
        <f t="shared" si="279"/>
        <v>0</v>
      </c>
      <c r="BW612" s="32">
        <f t="shared" si="280"/>
        <v>0</v>
      </c>
    </row>
    <row r="613" spans="1:75">
      <c r="A613" s="110"/>
      <c r="D613" s="110">
        <f t="shared" si="289"/>
        <v>0</v>
      </c>
      <c r="E613" s="32"/>
      <c r="L613" s="32">
        <v>1</v>
      </c>
      <c r="M613" s="32">
        <v>0</v>
      </c>
      <c r="N613" s="32">
        <v>0</v>
      </c>
      <c r="O613" s="32">
        <v>0</v>
      </c>
      <c r="P613" s="32">
        <f t="shared" si="284"/>
        <v>0</v>
      </c>
      <c r="R613" s="111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2">
        <f t="shared" si="263"/>
        <v>0</v>
      </c>
      <c r="T613" s="113">
        <f t="shared" si="281"/>
        <v>0</v>
      </c>
      <c r="V613" s="137">
        <f t="shared" si="262"/>
        <v>0</v>
      </c>
      <c r="W613" s="138">
        <f t="shared" si="264"/>
        <v>0</v>
      </c>
      <c r="X613" s="138">
        <f t="shared" si="285"/>
        <v>0</v>
      </c>
      <c r="Y613" s="138">
        <f t="shared" si="286"/>
        <v>0</v>
      </c>
      <c r="Z613" s="138">
        <f>Y613+LOOKUP(V613,Sheet2!A$3:A$24,Sheet2!J$3:J$24)</f>
        <v>0</v>
      </c>
      <c r="AA613" s="138">
        <f t="shared" si="265"/>
        <v>0</v>
      </c>
      <c r="AB613" s="138">
        <f t="shared" si="287"/>
        <v>0</v>
      </c>
      <c r="AC613" s="138">
        <f t="shared" si="288"/>
        <v>0</v>
      </c>
      <c r="AD613" s="138">
        <f>AC613+LOOKUP(V613,Sheet2!A$3:A$24,Sheet2!J$3:J$24)</f>
        <v>0</v>
      </c>
      <c r="AE613" s="138">
        <f t="shared" si="266"/>
        <v>0</v>
      </c>
      <c r="AF613" s="138">
        <f t="shared" si="267"/>
        <v>0</v>
      </c>
      <c r="AG613" s="137">
        <f>LOOKUP(V613,Sheet2!A$3:A$24,Sheet2!K$3:K$24)</f>
        <v>0</v>
      </c>
      <c r="AH613" s="143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37">
        <f>LOOKUP(R613,Sheet3!A$2:A$7,Sheet3!D$2:D$7)</f>
        <v>0</v>
      </c>
      <c r="AJ613" s="137">
        <f t="shared" si="282"/>
        <v>0</v>
      </c>
      <c r="AK613" s="137">
        <f t="shared" si="283"/>
        <v>0</v>
      </c>
      <c r="AL613" s="138">
        <f t="shared" si="268"/>
        <v>0</v>
      </c>
      <c r="AM613" s="138">
        <f t="shared" si="269"/>
        <v>0</v>
      </c>
      <c r="AN613" s="138">
        <f t="shared" si="270"/>
        <v>0</v>
      </c>
      <c r="AO613" s="138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15"/>
      <c r="AQ613" s="152">
        <f t="shared" si="271"/>
        <v>0</v>
      </c>
      <c r="AR613" s="153">
        <f>LOOKUP(S613,Sheet3!F$2:F$9,Sheet3!G$2:G$9)*(AN613-AJ613)*(AN613-AJ613)/2*G613*IF(L613=1,2,IF(L613=2,1,0))</f>
        <v>0</v>
      </c>
      <c r="AS613" s="153">
        <f>LOOKUP(R613,Sheet3!A$2:A$6,Sheet3!B$2:B$6)*AO613*G613</f>
        <v>0</v>
      </c>
      <c r="AT613" s="153">
        <f>LOOKUP(R613,Sheet3!A$2:A$6,Sheet3!C$2:C$6)*AO613*G613</f>
        <v>0</v>
      </c>
      <c r="AU613" s="154">
        <f>IF(AND(AE613&gt;3.5,AF613&gt;3.5),LOOKUP(Sheet1!V613,Sheet2!A$3:A$24,Sheet2!U$3:U$24),LOOKUP(V613,Sheet2!A$3:A$24,Sheet2!T$3:T$24))*G613</f>
        <v>0</v>
      </c>
      <c r="AV613" s="154">
        <f>IF(AND(AE613&gt;3.5,AF613&gt;3.5),LOOKUP(Sheet1!V613,Sheet2!A$3:A$24,Sheet2!W$3:W$24),LOOKUP(V613,Sheet2!A$3:A$24,Sheet2!V$3:V$24))*G613</f>
        <v>0</v>
      </c>
      <c r="AW613" s="153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3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3">
        <f>LOOKUP(S613,Sheet3!F$2:F$9,Sheet3!G$2:G$9)*MIN((((Z613-Y613)+(AD613-AC613))/2+AH613+LOOKUP(V613,Sheet2!A$3:A$24,Sheet2!K$3:K$24)),AN613-AK613)^2/2*G613*IF(L613=1,2,IF(L613=2,1,0))</f>
        <v>0</v>
      </c>
      <c r="AZ613" s="153">
        <f>IF(G613=0,0,MAX(0,SUM(AQ613:AR613)-SUM(AS613:AY613)-BA613-LOOKUP(V613,Sheet2!A$3:A$24,Sheet2!Y$3:Y$24)*G613))</f>
        <v>0</v>
      </c>
      <c r="BA613" s="154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58">
        <f>IF(S613="A",LOOKUP(S613,Sheet3!F$2:F$9,Sheet3!H$2:H$9)*(AN613+AJ613+0.5)*G613*IF(L613=1,2,IF(L613=2,1,0)),0)</f>
        <v>0</v>
      </c>
      <c r="BC613" s="159">
        <f t="shared" si="272"/>
        <v>0</v>
      </c>
      <c r="BD613" s="123">
        <f>LOOKUP($S613,Sheet3!$F$2:$F$9,Sheet3!I$2:I$9)*$G613*IF($L613=1,2,IF($L613=2,1,0))</f>
        <v>0</v>
      </c>
      <c r="BE613" s="123">
        <f>LOOKUP($S613,Sheet3!$F$2:$F$9,Sheet3!J$2:J$9)*$G613*IF($L613=1,2,IF($L613=2,1,0))</f>
        <v>0</v>
      </c>
      <c r="BF613" s="123">
        <f>LOOKUP($S613,Sheet3!$F$2:$F$9,Sheet3!K$2:K$9)*$G613*IF($L613=1,2,IF($L613=2,1,0))</f>
        <v>0</v>
      </c>
      <c r="BG613" s="123">
        <f>LOOKUP($S613,Sheet3!$F$2:$F$9,Sheet3!L$2:L$9)*$G613*IF($L613=1,2,IF($L613=2,1,0))</f>
        <v>0</v>
      </c>
      <c r="BH613" s="122">
        <f>LOOKUP($S613,Sheet3!$F$2:$F$9,Sheet3!M$2:M$9)*$G613*IF($L613=1,2,IF($L613=2,1,0))*2</f>
        <v>0</v>
      </c>
      <c r="BI613" s="122">
        <f>(AO613-Sheet3!$Q$4*IF($L613=1,2,IF($L613=2,1,0)))*LOOKUP(S613,Sheet3!F$2:F$9,Sheet3!M$2:M$9)*ROUNDUP(G613/Sheet3!$Q$7,0)</f>
        <v>0</v>
      </c>
      <c r="BJ613" s="122">
        <f>IF(S613="E",LOOKUP(Sheet3!$G$7,Sheet3!$A$18:$A$21,Sheet3!$B$18:$B$21),0)*G613*AN613*2</f>
        <v>0</v>
      </c>
      <c r="BK613" s="122">
        <f>IF(S613="E",LOOKUP(Sheet3!$G$7,Sheet3!$A$18:$A$21,Sheet3!$C$18:$C$21),0)*G613*AN613*2/1000</f>
        <v>0</v>
      </c>
      <c r="BL613" s="122">
        <f>IF(S613="E",LOOKUP(Sheet3!$G$7,Sheet3!$A$18:$A$21,Sheet3!$D$18:$D$21),0)*G613*AN613*2/1000</f>
        <v>0</v>
      </c>
      <c r="BN613" s="124">
        <f t="shared" si="273"/>
        <v>0</v>
      </c>
      <c r="BO613" s="124">
        <f t="shared" si="274"/>
        <v>0</v>
      </c>
      <c r="BP613" s="115"/>
      <c r="BQ613" s="56">
        <f t="shared" si="275"/>
        <v>0</v>
      </c>
      <c r="BR613" s="52">
        <f t="shared" si="276"/>
        <v>0</v>
      </c>
      <c r="BS613" s="52">
        <f t="shared" si="277"/>
        <v>0</v>
      </c>
      <c r="BT613" s="52">
        <f>IF(OR(LOOKUP(V613,Sheet2!A$3:A$25,Sheet2!B$3:B$25)=1,G613=0),0,AW613-AO613*0.2*G613)</f>
        <v>0</v>
      </c>
      <c r="BU613" s="52">
        <f t="shared" si="278"/>
        <v>0</v>
      </c>
      <c r="BV613" s="52">
        <f t="shared" si="279"/>
        <v>0</v>
      </c>
      <c r="BW613" s="32">
        <f t="shared" si="280"/>
        <v>0</v>
      </c>
    </row>
    <row r="614" spans="1:75">
      <c r="A614" s="110"/>
      <c r="D614" s="110">
        <f t="shared" si="289"/>
        <v>0</v>
      </c>
      <c r="E614" s="32"/>
      <c r="L614" s="32">
        <v>1</v>
      </c>
      <c r="M614" s="32">
        <v>0</v>
      </c>
      <c r="N614" s="32">
        <v>0</v>
      </c>
      <c r="O614" s="32">
        <v>0</v>
      </c>
      <c r="P614" s="32">
        <f t="shared" si="284"/>
        <v>0</v>
      </c>
      <c r="R614" s="111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2">
        <f t="shared" si="263"/>
        <v>0</v>
      </c>
      <c r="T614" s="113">
        <f t="shared" si="281"/>
        <v>0</v>
      </c>
      <c r="V614" s="137">
        <f t="shared" si="262"/>
        <v>0</v>
      </c>
      <c r="W614" s="138">
        <f t="shared" si="264"/>
        <v>0</v>
      </c>
      <c r="X614" s="138">
        <f t="shared" si="285"/>
        <v>0</v>
      </c>
      <c r="Y614" s="138">
        <f t="shared" si="286"/>
        <v>0</v>
      </c>
      <c r="Z614" s="138">
        <f>Y614+LOOKUP(V614,Sheet2!A$3:A$24,Sheet2!J$3:J$24)</f>
        <v>0</v>
      </c>
      <c r="AA614" s="138">
        <f t="shared" si="265"/>
        <v>0</v>
      </c>
      <c r="AB614" s="138">
        <f t="shared" si="287"/>
        <v>0</v>
      </c>
      <c r="AC614" s="138">
        <f t="shared" si="288"/>
        <v>0</v>
      </c>
      <c r="AD614" s="138">
        <f>AC614+LOOKUP(V614,Sheet2!A$3:A$24,Sheet2!J$3:J$24)</f>
        <v>0</v>
      </c>
      <c r="AE614" s="138">
        <f t="shared" si="266"/>
        <v>0</v>
      </c>
      <c r="AF614" s="138">
        <f t="shared" si="267"/>
        <v>0</v>
      </c>
      <c r="AG614" s="137">
        <f>LOOKUP(V614,Sheet2!A$3:A$24,Sheet2!K$3:K$24)</f>
        <v>0</v>
      </c>
      <c r="AH614" s="143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37">
        <f>LOOKUP(R614,Sheet3!A$2:A$7,Sheet3!D$2:D$7)</f>
        <v>0</v>
      </c>
      <c r="AJ614" s="137">
        <f t="shared" si="282"/>
        <v>0</v>
      </c>
      <c r="AK614" s="137">
        <f t="shared" si="283"/>
        <v>0</v>
      </c>
      <c r="AL614" s="138">
        <f t="shared" si="268"/>
        <v>0</v>
      </c>
      <c r="AM614" s="138">
        <f t="shared" si="269"/>
        <v>0</v>
      </c>
      <c r="AN614" s="138">
        <f t="shared" si="270"/>
        <v>0</v>
      </c>
      <c r="AO614" s="138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15"/>
      <c r="AQ614" s="152">
        <f t="shared" si="271"/>
        <v>0</v>
      </c>
      <c r="AR614" s="153">
        <f>LOOKUP(S614,Sheet3!F$2:F$9,Sheet3!G$2:G$9)*(AN614-AJ614)*(AN614-AJ614)/2*G614*IF(L614=1,2,IF(L614=2,1,0))</f>
        <v>0</v>
      </c>
      <c r="AS614" s="153">
        <f>LOOKUP(R614,Sheet3!A$2:A$6,Sheet3!B$2:B$6)*AO614*G614</f>
        <v>0</v>
      </c>
      <c r="AT614" s="153">
        <f>LOOKUP(R614,Sheet3!A$2:A$6,Sheet3!C$2:C$6)*AO614*G614</f>
        <v>0</v>
      </c>
      <c r="AU614" s="154">
        <f>IF(AND(AE614&gt;3.5,AF614&gt;3.5),LOOKUP(Sheet1!V614,Sheet2!A$3:A$24,Sheet2!U$3:U$24),LOOKUP(V614,Sheet2!A$3:A$24,Sheet2!T$3:T$24))*G614</f>
        <v>0</v>
      </c>
      <c r="AV614" s="154">
        <f>IF(AND(AE614&gt;3.5,AF614&gt;3.5),LOOKUP(Sheet1!V614,Sheet2!A$3:A$24,Sheet2!W$3:W$24),LOOKUP(V614,Sheet2!A$3:A$24,Sheet2!V$3:V$24))*G614</f>
        <v>0</v>
      </c>
      <c r="AW614" s="153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3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3">
        <f>LOOKUP(S614,Sheet3!F$2:F$9,Sheet3!G$2:G$9)*MIN((((Z614-Y614)+(AD614-AC614))/2+AH614+LOOKUP(V614,Sheet2!A$3:A$24,Sheet2!K$3:K$24)),AN614-AK614)^2/2*G614*IF(L614=1,2,IF(L614=2,1,0))</f>
        <v>0</v>
      </c>
      <c r="AZ614" s="153">
        <f>IF(G614=0,0,MAX(0,SUM(AQ614:AR614)-SUM(AS614:AY614)-BA614-LOOKUP(V614,Sheet2!A$3:A$24,Sheet2!Y$3:Y$24)*G614))</f>
        <v>0</v>
      </c>
      <c r="BA614" s="154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58">
        <f>IF(S614="A",LOOKUP(S614,Sheet3!F$2:F$9,Sheet3!H$2:H$9)*(AN614+AJ614+0.5)*G614*IF(L614=1,2,IF(L614=2,1,0)),0)</f>
        <v>0</v>
      </c>
      <c r="BC614" s="159">
        <f t="shared" si="272"/>
        <v>0</v>
      </c>
      <c r="BD614" s="123">
        <f>LOOKUP($S614,Sheet3!$F$2:$F$9,Sheet3!I$2:I$9)*$G614*IF($L614=1,2,IF($L614=2,1,0))</f>
        <v>0</v>
      </c>
      <c r="BE614" s="123">
        <f>LOOKUP($S614,Sheet3!$F$2:$F$9,Sheet3!J$2:J$9)*$G614*IF($L614=1,2,IF($L614=2,1,0))</f>
        <v>0</v>
      </c>
      <c r="BF614" s="123">
        <f>LOOKUP($S614,Sheet3!$F$2:$F$9,Sheet3!K$2:K$9)*$G614*IF($L614=1,2,IF($L614=2,1,0))</f>
        <v>0</v>
      </c>
      <c r="BG614" s="123">
        <f>LOOKUP($S614,Sheet3!$F$2:$F$9,Sheet3!L$2:L$9)*$G614*IF($L614=1,2,IF($L614=2,1,0))</f>
        <v>0</v>
      </c>
      <c r="BH614" s="122">
        <f>LOOKUP($S614,Sheet3!$F$2:$F$9,Sheet3!M$2:M$9)*$G614*IF($L614=1,2,IF($L614=2,1,0))*2</f>
        <v>0</v>
      </c>
      <c r="BI614" s="122">
        <f>(AO614-Sheet3!$Q$4*IF($L614=1,2,IF($L614=2,1,0)))*LOOKUP(S614,Sheet3!F$2:F$9,Sheet3!M$2:M$9)*ROUNDUP(G614/Sheet3!$Q$7,0)</f>
        <v>0</v>
      </c>
      <c r="BJ614" s="122">
        <f>IF(S614="E",LOOKUP(Sheet3!$G$7,Sheet3!$A$18:$A$21,Sheet3!$B$18:$B$21),0)*G614*AN614*2</f>
        <v>0</v>
      </c>
      <c r="BK614" s="122">
        <f>IF(S614="E",LOOKUP(Sheet3!$G$7,Sheet3!$A$18:$A$21,Sheet3!$C$18:$C$21),0)*G614*AN614*2/1000</f>
        <v>0</v>
      </c>
      <c r="BL614" s="122">
        <f>IF(S614="E",LOOKUP(Sheet3!$G$7,Sheet3!$A$18:$A$21,Sheet3!$D$18:$D$21),0)*G614*AN614*2/1000</f>
        <v>0</v>
      </c>
      <c r="BN614" s="124">
        <f t="shared" si="273"/>
        <v>0</v>
      </c>
      <c r="BO614" s="124">
        <f t="shared" si="274"/>
        <v>0</v>
      </c>
      <c r="BP614" s="115"/>
      <c r="BQ614" s="56">
        <f t="shared" si="275"/>
        <v>0</v>
      </c>
      <c r="BR614" s="52">
        <f t="shared" si="276"/>
        <v>0</v>
      </c>
      <c r="BS614" s="52">
        <f t="shared" si="277"/>
        <v>0</v>
      </c>
      <c r="BT614" s="52">
        <f>IF(OR(LOOKUP(V614,Sheet2!A$3:A$25,Sheet2!B$3:B$25)=1,G614=0),0,AW614-AO614*0.2*G614)</f>
        <v>0</v>
      </c>
      <c r="BU614" s="52">
        <f t="shared" si="278"/>
        <v>0</v>
      </c>
      <c r="BV614" s="52">
        <f t="shared" si="279"/>
        <v>0</v>
      </c>
      <c r="BW614" s="32">
        <f t="shared" si="280"/>
        <v>0</v>
      </c>
    </row>
    <row r="615" spans="1:75">
      <c r="A615" s="110"/>
      <c r="D615" s="110">
        <f t="shared" si="289"/>
        <v>0</v>
      </c>
      <c r="E615" s="32"/>
      <c r="L615" s="32">
        <v>1</v>
      </c>
      <c r="M615" s="32">
        <v>0</v>
      </c>
      <c r="N615" s="32">
        <v>0</v>
      </c>
      <c r="O615" s="32">
        <v>0</v>
      </c>
      <c r="P615" s="32">
        <f t="shared" si="284"/>
        <v>0</v>
      </c>
      <c r="R615" s="111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2">
        <f t="shared" si="263"/>
        <v>0</v>
      </c>
      <c r="T615" s="113">
        <f t="shared" si="281"/>
        <v>0</v>
      </c>
      <c r="V615" s="137">
        <f t="shared" si="262"/>
        <v>0</v>
      </c>
      <c r="W615" s="138">
        <f t="shared" si="264"/>
        <v>0</v>
      </c>
      <c r="X615" s="138">
        <f t="shared" si="285"/>
        <v>0</v>
      </c>
      <c r="Y615" s="138">
        <f t="shared" si="286"/>
        <v>0</v>
      </c>
      <c r="Z615" s="138">
        <f>Y615+LOOKUP(V615,Sheet2!A$3:A$24,Sheet2!J$3:J$24)</f>
        <v>0</v>
      </c>
      <c r="AA615" s="138">
        <f t="shared" si="265"/>
        <v>0</v>
      </c>
      <c r="AB615" s="138">
        <f t="shared" si="287"/>
        <v>0</v>
      </c>
      <c r="AC615" s="138">
        <f t="shared" si="288"/>
        <v>0</v>
      </c>
      <c r="AD615" s="138">
        <f>AC615+LOOKUP(V615,Sheet2!A$3:A$24,Sheet2!J$3:J$24)</f>
        <v>0</v>
      </c>
      <c r="AE615" s="138">
        <f t="shared" si="266"/>
        <v>0</v>
      </c>
      <c r="AF615" s="138">
        <f t="shared" si="267"/>
        <v>0</v>
      </c>
      <c r="AG615" s="137">
        <f>LOOKUP(V615,Sheet2!A$3:A$24,Sheet2!K$3:K$24)</f>
        <v>0</v>
      </c>
      <c r="AH615" s="143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37">
        <f>LOOKUP(R615,Sheet3!A$2:A$7,Sheet3!D$2:D$7)</f>
        <v>0</v>
      </c>
      <c r="AJ615" s="137">
        <f t="shared" si="282"/>
        <v>0</v>
      </c>
      <c r="AK615" s="137">
        <f t="shared" si="283"/>
        <v>0</v>
      </c>
      <c r="AL615" s="138">
        <f t="shared" si="268"/>
        <v>0</v>
      </c>
      <c r="AM615" s="138">
        <f t="shared" si="269"/>
        <v>0</v>
      </c>
      <c r="AN615" s="138">
        <f t="shared" si="270"/>
        <v>0</v>
      </c>
      <c r="AO615" s="138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15"/>
      <c r="AQ615" s="152">
        <f t="shared" si="271"/>
        <v>0</v>
      </c>
      <c r="AR615" s="153">
        <f>LOOKUP(S615,Sheet3!F$2:F$9,Sheet3!G$2:G$9)*(AN615-AJ615)*(AN615-AJ615)/2*G615*IF(L615=1,2,IF(L615=2,1,0))</f>
        <v>0</v>
      </c>
      <c r="AS615" s="153">
        <f>LOOKUP(R615,Sheet3!A$2:A$6,Sheet3!B$2:B$6)*AO615*G615</f>
        <v>0</v>
      </c>
      <c r="AT615" s="153">
        <f>LOOKUP(R615,Sheet3!A$2:A$6,Sheet3!C$2:C$6)*AO615*G615</f>
        <v>0</v>
      </c>
      <c r="AU615" s="154">
        <f>IF(AND(AE615&gt;3.5,AF615&gt;3.5),LOOKUP(Sheet1!V615,Sheet2!A$3:A$24,Sheet2!U$3:U$24),LOOKUP(V615,Sheet2!A$3:A$24,Sheet2!T$3:T$24))*G615</f>
        <v>0</v>
      </c>
      <c r="AV615" s="154">
        <f>IF(AND(AE615&gt;3.5,AF615&gt;3.5),LOOKUP(Sheet1!V615,Sheet2!A$3:A$24,Sheet2!W$3:W$24),LOOKUP(V615,Sheet2!A$3:A$24,Sheet2!V$3:V$24))*G615</f>
        <v>0</v>
      </c>
      <c r="AW615" s="153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3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3">
        <f>LOOKUP(S615,Sheet3!F$2:F$9,Sheet3!G$2:G$9)*MIN((((Z615-Y615)+(AD615-AC615))/2+AH615+LOOKUP(V615,Sheet2!A$3:A$24,Sheet2!K$3:K$24)),AN615-AK615)^2/2*G615*IF(L615=1,2,IF(L615=2,1,0))</f>
        <v>0</v>
      </c>
      <c r="AZ615" s="153">
        <f>IF(G615=0,0,MAX(0,SUM(AQ615:AR615)-SUM(AS615:AY615)-BA615-LOOKUP(V615,Sheet2!A$3:A$24,Sheet2!Y$3:Y$24)*G615))</f>
        <v>0</v>
      </c>
      <c r="BA615" s="154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58">
        <f>IF(S615="A",LOOKUP(S615,Sheet3!F$2:F$9,Sheet3!H$2:H$9)*(AN615+AJ615+0.5)*G615*IF(L615=1,2,IF(L615=2,1,0)),0)</f>
        <v>0</v>
      </c>
      <c r="BC615" s="159">
        <f t="shared" si="272"/>
        <v>0</v>
      </c>
      <c r="BD615" s="123">
        <f>LOOKUP($S615,Sheet3!$F$2:$F$9,Sheet3!I$2:I$9)*$G615*IF($L615=1,2,IF($L615=2,1,0))</f>
        <v>0</v>
      </c>
      <c r="BE615" s="123">
        <f>LOOKUP($S615,Sheet3!$F$2:$F$9,Sheet3!J$2:J$9)*$G615*IF($L615=1,2,IF($L615=2,1,0))</f>
        <v>0</v>
      </c>
      <c r="BF615" s="123">
        <f>LOOKUP($S615,Sheet3!$F$2:$F$9,Sheet3!K$2:K$9)*$G615*IF($L615=1,2,IF($L615=2,1,0))</f>
        <v>0</v>
      </c>
      <c r="BG615" s="123">
        <f>LOOKUP($S615,Sheet3!$F$2:$F$9,Sheet3!L$2:L$9)*$G615*IF($L615=1,2,IF($L615=2,1,0))</f>
        <v>0</v>
      </c>
      <c r="BH615" s="122">
        <f>LOOKUP($S615,Sheet3!$F$2:$F$9,Sheet3!M$2:M$9)*$G615*IF($L615=1,2,IF($L615=2,1,0))*2</f>
        <v>0</v>
      </c>
      <c r="BI615" s="122">
        <f>(AO615-Sheet3!$Q$4*IF($L615=1,2,IF($L615=2,1,0)))*LOOKUP(S615,Sheet3!F$2:F$9,Sheet3!M$2:M$9)*ROUNDUP(G615/Sheet3!$Q$7,0)</f>
        <v>0</v>
      </c>
      <c r="BJ615" s="122">
        <f>IF(S615="E",LOOKUP(Sheet3!$G$7,Sheet3!$A$18:$A$21,Sheet3!$B$18:$B$21),0)*G615*AN615*2</f>
        <v>0</v>
      </c>
      <c r="BK615" s="122">
        <f>IF(S615="E",LOOKUP(Sheet3!$G$7,Sheet3!$A$18:$A$21,Sheet3!$C$18:$C$21),0)*G615*AN615*2/1000</f>
        <v>0</v>
      </c>
      <c r="BL615" s="122">
        <f>IF(S615="E",LOOKUP(Sheet3!$G$7,Sheet3!$A$18:$A$21,Sheet3!$D$18:$D$21),0)*G615*AN615*2/1000</f>
        <v>0</v>
      </c>
      <c r="BN615" s="124">
        <f t="shared" si="273"/>
        <v>0</v>
      </c>
      <c r="BO615" s="124">
        <f t="shared" si="274"/>
        <v>0</v>
      </c>
      <c r="BP615" s="115"/>
      <c r="BQ615" s="56">
        <f t="shared" si="275"/>
        <v>0</v>
      </c>
      <c r="BR615" s="52">
        <f t="shared" si="276"/>
        <v>0</v>
      </c>
      <c r="BS615" s="52">
        <f t="shared" si="277"/>
        <v>0</v>
      </c>
      <c r="BT615" s="52">
        <f>IF(OR(LOOKUP(V615,Sheet2!A$3:A$25,Sheet2!B$3:B$25)=1,G615=0),0,AW615-AO615*0.2*G615)</f>
        <v>0</v>
      </c>
      <c r="BU615" s="52">
        <f t="shared" si="278"/>
        <v>0</v>
      </c>
      <c r="BV615" s="52">
        <f t="shared" si="279"/>
        <v>0</v>
      </c>
      <c r="BW615" s="32">
        <f t="shared" si="280"/>
        <v>0</v>
      </c>
    </row>
    <row r="616" spans="1:75">
      <c r="A616" s="110"/>
      <c r="D616" s="110">
        <f t="shared" si="289"/>
        <v>0</v>
      </c>
      <c r="E616" s="32"/>
      <c r="L616" s="32">
        <v>1</v>
      </c>
      <c r="M616" s="32">
        <v>0</v>
      </c>
      <c r="N616" s="32">
        <v>0</v>
      </c>
      <c r="O616" s="32">
        <v>0</v>
      </c>
      <c r="P616" s="32">
        <f t="shared" si="284"/>
        <v>0</v>
      </c>
      <c r="R616" s="111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2">
        <f t="shared" si="263"/>
        <v>0</v>
      </c>
      <c r="T616" s="113">
        <f t="shared" si="281"/>
        <v>0</v>
      </c>
      <c r="V616" s="137">
        <f t="shared" si="262"/>
        <v>0</v>
      </c>
      <c r="W616" s="138">
        <f t="shared" si="264"/>
        <v>0</v>
      </c>
      <c r="X616" s="138">
        <f t="shared" si="285"/>
        <v>0</v>
      </c>
      <c r="Y616" s="138">
        <f t="shared" si="286"/>
        <v>0</v>
      </c>
      <c r="Z616" s="138">
        <f>Y616+LOOKUP(V616,Sheet2!A$3:A$24,Sheet2!J$3:J$24)</f>
        <v>0</v>
      </c>
      <c r="AA616" s="138">
        <f t="shared" si="265"/>
        <v>0</v>
      </c>
      <c r="AB616" s="138">
        <f t="shared" si="287"/>
        <v>0</v>
      </c>
      <c r="AC616" s="138">
        <f t="shared" si="288"/>
        <v>0</v>
      </c>
      <c r="AD616" s="138">
        <f>AC616+LOOKUP(V616,Sheet2!A$3:A$24,Sheet2!J$3:J$24)</f>
        <v>0</v>
      </c>
      <c r="AE616" s="138">
        <f t="shared" si="266"/>
        <v>0</v>
      </c>
      <c r="AF616" s="138">
        <f t="shared" si="267"/>
        <v>0</v>
      </c>
      <c r="AG616" s="137">
        <f>LOOKUP(V616,Sheet2!A$3:A$24,Sheet2!K$3:K$24)</f>
        <v>0</v>
      </c>
      <c r="AH616" s="143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37">
        <f>LOOKUP(R616,Sheet3!A$2:A$7,Sheet3!D$2:D$7)</f>
        <v>0</v>
      </c>
      <c r="AJ616" s="137">
        <f t="shared" si="282"/>
        <v>0</v>
      </c>
      <c r="AK616" s="137">
        <f t="shared" si="283"/>
        <v>0</v>
      </c>
      <c r="AL616" s="138">
        <f t="shared" si="268"/>
        <v>0</v>
      </c>
      <c r="AM616" s="138">
        <f t="shared" si="269"/>
        <v>0</v>
      </c>
      <c r="AN616" s="138">
        <f t="shared" si="270"/>
        <v>0</v>
      </c>
      <c r="AO616" s="138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15"/>
      <c r="AQ616" s="152">
        <f t="shared" si="271"/>
        <v>0</v>
      </c>
      <c r="AR616" s="153">
        <f>LOOKUP(S616,Sheet3!F$2:F$9,Sheet3!G$2:G$9)*(AN616-AJ616)*(AN616-AJ616)/2*G616*IF(L616=1,2,IF(L616=2,1,0))</f>
        <v>0</v>
      </c>
      <c r="AS616" s="153">
        <f>LOOKUP(R616,Sheet3!A$2:A$6,Sheet3!B$2:B$6)*AO616*G616</f>
        <v>0</v>
      </c>
      <c r="AT616" s="153">
        <f>LOOKUP(R616,Sheet3!A$2:A$6,Sheet3!C$2:C$6)*AO616*G616</f>
        <v>0</v>
      </c>
      <c r="AU616" s="154">
        <f>IF(AND(AE616&gt;3.5,AF616&gt;3.5),LOOKUP(Sheet1!V616,Sheet2!A$3:A$24,Sheet2!U$3:U$24),LOOKUP(V616,Sheet2!A$3:A$24,Sheet2!T$3:T$24))*G616</f>
        <v>0</v>
      </c>
      <c r="AV616" s="154">
        <f>IF(AND(AE616&gt;3.5,AF616&gt;3.5),LOOKUP(Sheet1!V616,Sheet2!A$3:A$24,Sheet2!W$3:W$24),LOOKUP(V616,Sheet2!A$3:A$24,Sheet2!V$3:V$24))*G616</f>
        <v>0</v>
      </c>
      <c r="AW616" s="153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3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3">
        <f>LOOKUP(S616,Sheet3!F$2:F$9,Sheet3!G$2:G$9)*MIN((((Z616-Y616)+(AD616-AC616))/2+AH616+LOOKUP(V616,Sheet2!A$3:A$24,Sheet2!K$3:K$24)),AN616-AK616)^2/2*G616*IF(L616=1,2,IF(L616=2,1,0))</f>
        <v>0</v>
      </c>
      <c r="AZ616" s="153">
        <f>IF(G616=0,0,MAX(0,SUM(AQ616:AR616)-SUM(AS616:AY616)-BA616-LOOKUP(V616,Sheet2!A$3:A$24,Sheet2!Y$3:Y$24)*G616))</f>
        <v>0</v>
      </c>
      <c r="BA616" s="154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58">
        <f>IF(S616="A",LOOKUP(S616,Sheet3!F$2:F$9,Sheet3!H$2:H$9)*(AN616+AJ616+0.5)*G616*IF(L616=1,2,IF(L616=2,1,0)),0)</f>
        <v>0</v>
      </c>
      <c r="BC616" s="159">
        <f t="shared" si="272"/>
        <v>0</v>
      </c>
      <c r="BD616" s="123">
        <f>LOOKUP($S616,Sheet3!$F$2:$F$9,Sheet3!I$2:I$9)*$G616*IF($L616=1,2,IF($L616=2,1,0))</f>
        <v>0</v>
      </c>
      <c r="BE616" s="123">
        <f>LOOKUP($S616,Sheet3!$F$2:$F$9,Sheet3!J$2:J$9)*$G616*IF($L616=1,2,IF($L616=2,1,0))</f>
        <v>0</v>
      </c>
      <c r="BF616" s="123">
        <f>LOOKUP($S616,Sheet3!$F$2:$F$9,Sheet3!K$2:K$9)*$G616*IF($L616=1,2,IF($L616=2,1,0))</f>
        <v>0</v>
      </c>
      <c r="BG616" s="123">
        <f>LOOKUP($S616,Sheet3!$F$2:$F$9,Sheet3!L$2:L$9)*$G616*IF($L616=1,2,IF($L616=2,1,0))</f>
        <v>0</v>
      </c>
      <c r="BH616" s="122">
        <f>LOOKUP($S616,Sheet3!$F$2:$F$9,Sheet3!M$2:M$9)*$G616*IF($L616=1,2,IF($L616=2,1,0))*2</f>
        <v>0</v>
      </c>
      <c r="BI616" s="122">
        <f>(AO616-Sheet3!$Q$4*IF($L616=1,2,IF($L616=2,1,0)))*LOOKUP(S616,Sheet3!F$2:F$9,Sheet3!M$2:M$9)*ROUNDUP(G616/Sheet3!$Q$7,0)</f>
        <v>0</v>
      </c>
      <c r="BJ616" s="122">
        <f>IF(S616="E",LOOKUP(Sheet3!$G$7,Sheet3!$A$18:$A$21,Sheet3!$B$18:$B$21),0)*G616*AN616*2</f>
        <v>0</v>
      </c>
      <c r="BK616" s="122">
        <f>IF(S616="E",LOOKUP(Sheet3!$G$7,Sheet3!$A$18:$A$21,Sheet3!$C$18:$C$21),0)*G616*AN616*2/1000</f>
        <v>0</v>
      </c>
      <c r="BL616" s="122">
        <f>IF(S616="E",LOOKUP(Sheet3!$G$7,Sheet3!$A$18:$A$21,Sheet3!$D$18:$D$21),0)*G616*AN616*2/1000</f>
        <v>0</v>
      </c>
      <c r="BN616" s="124">
        <f t="shared" si="273"/>
        <v>0</v>
      </c>
      <c r="BO616" s="124">
        <f t="shared" si="274"/>
        <v>0</v>
      </c>
      <c r="BP616" s="115"/>
      <c r="BQ616" s="56">
        <f t="shared" si="275"/>
        <v>0</v>
      </c>
      <c r="BR616" s="52">
        <f t="shared" si="276"/>
        <v>0</v>
      </c>
      <c r="BS616" s="52">
        <f t="shared" si="277"/>
        <v>0</v>
      </c>
      <c r="BT616" s="52">
        <f>IF(OR(LOOKUP(V616,Sheet2!A$3:A$25,Sheet2!B$3:B$25)=1,G616=0),0,AW616-AO616*0.2*G616)</f>
        <v>0</v>
      </c>
      <c r="BU616" s="52">
        <f t="shared" si="278"/>
        <v>0</v>
      </c>
      <c r="BV616" s="52">
        <f t="shared" si="279"/>
        <v>0</v>
      </c>
      <c r="BW616" s="32">
        <f t="shared" si="280"/>
        <v>0</v>
      </c>
    </row>
    <row r="617" spans="1:75">
      <c r="A617" s="110"/>
      <c r="D617" s="110">
        <f t="shared" si="289"/>
        <v>0</v>
      </c>
      <c r="E617" s="32"/>
      <c r="L617" s="32">
        <v>1</v>
      </c>
      <c r="M617" s="32">
        <v>0</v>
      </c>
      <c r="N617" s="32">
        <v>0</v>
      </c>
      <c r="O617" s="32">
        <v>0</v>
      </c>
      <c r="P617" s="32">
        <f t="shared" si="284"/>
        <v>0</v>
      </c>
      <c r="R617" s="111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2">
        <f t="shared" si="263"/>
        <v>0</v>
      </c>
      <c r="T617" s="113">
        <f t="shared" si="281"/>
        <v>0</v>
      </c>
      <c r="V617" s="137">
        <f t="shared" si="262"/>
        <v>0</v>
      </c>
      <c r="W617" s="138">
        <f t="shared" si="264"/>
        <v>0</v>
      </c>
      <c r="X617" s="138">
        <f t="shared" si="285"/>
        <v>0</v>
      </c>
      <c r="Y617" s="138">
        <f t="shared" si="286"/>
        <v>0</v>
      </c>
      <c r="Z617" s="138">
        <f>Y617+LOOKUP(V617,Sheet2!A$3:A$24,Sheet2!J$3:J$24)</f>
        <v>0</v>
      </c>
      <c r="AA617" s="138">
        <f t="shared" si="265"/>
        <v>0</v>
      </c>
      <c r="AB617" s="138">
        <f t="shared" si="287"/>
        <v>0</v>
      </c>
      <c r="AC617" s="138">
        <f t="shared" si="288"/>
        <v>0</v>
      </c>
      <c r="AD617" s="138">
        <f>AC617+LOOKUP(V617,Sheet2!A$3:A$24,Sheet2!J$3:J$24)</f>
        <v>0</v>
      </c>
      <c r="AE617" s="138">
        <f t="shared" si="266"/>
        <v>0</v>
      </c>
      <c r="AF617" s="138">
        <f t="shared" si="267"/>
        <v>0</v>
      </c>
      <c r="AG617" s="137">
        <f>LOOKUP(V617,Sheet2!A$3:A$24,Sheet2!K$3:K$24)</f>
        <v>0</v>
      </c>
      <c r="AH617" s="143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37">
        <f>LOOKUP(R617,Sheet3!A$2:A$7,Sheet3!D$2:D$7)</f>
        <v>0</v>
      </c>
      <c r="AJ617" s="137">
        <f t="shared" si="282"/>
        <v>0</v>
      </c>
      <c r="AK617" s="137">
        <f t="shared" si="283"/>
        <v>0</v>
      </c>
      <c r="AL617" s="138">
        <f t="shared" si="268"/>
        <v>0</v>
      </c>
      <c r="AM617" s="138">
        <f t="shared" si="269"/>
        <v>0</v>
      </c>
      <c r="AN617" s="138">
        <f t="shared" si="270"/>
        <v>0</v>
      </c>
      <c r="AO617" s="138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15"/>
      <c r="AQ617" s="152">
        <f t="shared" si="271"/>
        <v>0</v>
      </c>
      <c r="AR617" s="153">
        <f>LOOKUP(S617,Sheet3!F$2:F$9,Sheet3!G$2:G$9)*(AN617-AJ617)*(AN617-AJ617)/2*G617*IF(L617=1,2,IF(L617=2,1,0))</f>
        <v>0</v>
      </c>
      <c r="AS617" s="153">
        <f>LOOKUP(R617,Sheet3!A$2:A$6,Sheet3!B$2:B$6)*AO617*G617</f>
        <v>0</v>
      </c>
      <c r="AT617" s="153">
        <f>LOOKUP(R617,Sheet3!A$2:A$6,Sheet3!C$2:C$6)*AO617*G617</f>
        <v>0</v>
      </c>
      <c r="AU617" s="154">
        <f>IF(AND(AE617&gt;3.5,AF617&gt;3.5),LOOKUP(Sheet1!V617,Sheet2!A$3:A$24,Sheet2!U$3:U$24),LOOKUP(V617,Sheet2!A$3:A$24,Sheet2!T$3:T$24))*G617</f>
        <v>0</v>
      </c>
      <c r="AV617" s="154">
        <f>IF(AND(AE617&gt;3.5,AF617&gt;3.5),LOOKUP(Sheet1!V617,Sheet2!A$3:A$24,Sheet2!W$3:W$24),LOOKUP(V617,Sheet2!A$3:A$24,Sheet2!V$3:V$24))*G617</f>
        <v>0</v>
      </c>
      <c r="AW617" s="153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3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3">
        <f>LOOKUP(S617,Sheet3!F$2:F$9,Sheet3!G$2:G$9)*MIN((((Z617-Y617)+(AD617-AC617))/2+AH617+LOOKUP(V617,Sheet2!A$3:A$24,Sheet2!K$3:K$24)),AN617-AK617)^2/2*G617*IF(L617=1,2,IF(L617=2,1,0))</f>
        <v>0</v>
      </c>
      <c r="AZ617" s="153">
        <f>IF(G617=0,0,MAX(0,SUM(AQ617:AR617)-SUM(AS617:AY617)-BA617-LOOKUP(V617,Sheet2!A$3:A$24,Sheet2!Y$3:Y$24)*G617))</f>
        <v>0</v>
      </c>
      <c r="BA617" s="154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58">
        <f>IF(S617="A",LOOKUP(S617,Sheet3!F$2:F$9,Sheet3!H$2:H$9)*(AN617+AJ617+0.5)*G617*IF(L617=1,2,IF(L617=2,1,0)),0)</f>
        <v>0</v>
      </c>
      <c r="BC617" s="159">
        <f t="shared" si="272"/>
        <v>0</v>
      </c>
      <c r="BD617" s="123">
        <f>LOOKUP($S617,Sheet3!$F$2:$F$9,Sheet3!I$2:I$9)*$G617*IF($L617=1,2,IF($L617=2,1,0))</f>
        <v>0</v>
      </c>
      <c r="BE617" s="123">
        <f>LOOKUP($S617,Sheet3!$F$2:$F$9,Sheet3!J$2:J$9)*$G617*IF($L617=1,2,IF($L617=2,1,0))</f>
        <v>0</v>
      </c>
      <c r="BF617" s="123">
        <f>LOOKUP($S617,Sheet3!$F$2:$F$9,Sheet3!K$2:K$9)*$G617*IF($L617=1,2,IF($L617=2,1,0))</f>
        <v>0</v>
      </c>
      <c r="BG617" s="123">
        <f>LOOKUP($S617,Sheet3!$F$2:$F$9,Sheet3!L$2:L$9)*$G617*IF($L617=1,2,IF($L617=2,1,0))</f>
        <v>0</v>
      </c>
      <c r="BH617" s="122">
        <f>LOOKUP($S617,Sheet3!$F$2:$F$9,Sheet3!M$2:M$9)*$G617*IF($L617=1,2,IF($L617=2,1,0))*2</f>
        <v>0</v>
      </c>
      <c r="BI617" s="122">
        <f>(AO617-Sheet3!$Q$4*IF($L617=1,2,IF($L617=2,1,0)))*LOOKUP(S617,Sheet3!F$2:F$9,Sheet3!M$2:M$9)*ROUNDUP(G617/Sheet3!$Q$7,0)</f>
        <v>0</v>
      </c>
      <c r="BJ617" s="122">
        <f>IF(S617="E",LOOKUP(Sheet3!$G$7,Sheet3!$A$18:$A$21,Sheet3!$B$18:$B$21),0)*G617*AN617*2</f>
        <v>0</v>
      </c>
      <c r="BK617" s="122">
        <f>IF(S617="E",LOOKUP(Sheet3!$G$7,Sheet3!$A$18:$A$21,Sheet3!$C$18:$C$21),0)*G617*AN617*2/1000</f>
        <v>0</v>
      </c>
      <c r="BL617" s="122">
        <f>IF(S617="E",LOOKUP(Sheet3!$G$7,Sheet3!$A$18:$A$21,Sheet3!$D$18:$D$21),0)*G617*AN617*2/1000</f>
        <v>0</v>
      </c>
      <c r="BN617" s="124">
        <f t="shared" si="273"/>
        <v>0</v>
      </c>
      <c r="BO617" s="124">
        <f t="shared" si="274"/>
        <v>0</v>
      </c>
      <c r="BP617" s="115"/>
      <c r="BQ617" s="56">
        <f t="shared" si="275"/>
        <v>0</v>
      </c>
      <c r="BR617" s="52">
        <f t="shared" si="276"/>
        <v>0</v>
      </c>
      <c r="BS617" s="52">
        <f t="shared" si="277"/>
        <v>0</v>
      </c>
      <c r="BT617" s="52">
        <f>IF(OR(LOOKUP(V617,Sheet2!A$3:A$25,Sheet2!B$3:B$25)=1,G617=0),0,AW617-AO617*0.2*G617)</f>
        <v>0</v>
      </c>
      <c r="BU617" s="52">
        <f t="shared" si="278"/>
        <v>0</v>
      </c>
      <c r="BV617" s="52">
        <f t="shared" si="279"/>
        <v>0</v>
      </c>
      <c r="BW617" s="32">
        <f t="shared" si="280"/>
        <v>0</v>
      </c>
    </row>
    <row r="618" spans="1:75">
      <c r="A618" s="110"/>
      <c r="D618" s="110">
        <f t="shared" si="289"/>
        <v>0</v>
      </c>
      <c r="E618" s="32"/>
      <c r="L618" s="32">
        <v>1</v>
      </c>
      <c r="M618" s="32">
        <v>0</v>
      </c>
      <c r="N618" s="32">
        <v>0</v>
      </c>
      <c r="O618" s="32">
        <v>0</v>
      </c>
      <c r="P618" s="32">
        <f t="shared" si="284"/>
        <v>0</v>
      </c>
      <c r="R618" s="111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2">
        <f t="shared" si="263"/>
        <v>0</v>
      </c>
      <c r="T618" s="113">
        <f t="shared" si="281"/>
        <v>0</v>
      </c>
      <c r="V618" s="137">
        <f t="shared" si="262"/>
        <v>0</v>
      </c>
      <c r="W618" s="138">
        <f t="shared" si="264"/>
        <v>0</v>
      </c>
      <c r="X618" s="138">
        <f t="shared" si="285"/>
        <v>0</v>
      </c>
      <c r="Y618" s="138">
        <f t="shared" si="286"/>
        <v>0</v>
      </c>
      <c r="Z618" s="138">
        <f>Y618+LOOKUP(V618,Sheet2!A$3:A$24,Sheet2!J$3:J$24)</f>
        <v>0</v>
      </c>
      <c r="AA618" s="138">
        <f t="shared" si="265"/>
        <v>0</v>
      </c>
      <c r="AB618" s="138">
        <f t="shared" si="287"/>
        <v>0</v>
      </c>
      <c r="AC618" s="138">
        <f t="shared" si="288"/>
        <v>0</v>
      </c>
      <c r="AD618" s="138">
        <f>AC618+LOOKUP(V618,Sheet2!A$3:A$24,Sheet2!J$3:J$24)</f>
        <v>0</v>
      </c>
      <c r="AE618" s="138">
        <f t="shared" si="266"/>
        <v>0</v>
      </c>
      <c r="AF618" s="138">
        <f t="shared" si="267"/>
        <v>0</v>
      </c>
      <c r="AG618" s="137">
        <f>LOOKUP(V618,Sheet2!A$3:A$24,Sheet2!K$3:K$24)</f>
        <v>0</v>
      </c>
      <c r="AH618" s="143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37">
        <f>LOOKUP(R618,Sheet3!A$2:A$7,Sheet3!D$2:D$7)</f>
        <v>0</v>
      </c>
      <c r="AJ618" s="137">
        <f t="shared" si="282"/>
        <v>0</v>
      </c>
      <c r="AK618" s="137">
        <f t="shared" si="283"/>
        <v>0</v>
      </c>
      <c r="AL618" s="138">
        <f t="shared" si="268"/>
        <v>0</v>
      </c>
      <c r="AM618" s="138">
        <f t="shared" si="269"/>
        <v>0</v>
      </c>
      <c r="AN618" s="138">
        <f t="shared" si="270"/>
        <v>0</v>
      </c>
      <c r="AO618" s="138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15"/>
      <c r="AQ618" s="152">
        <f t="shared" si="271"/>
        <v>0</v>
      </c>
      <c r="AR618" s="153">
        <f>LOOKUP(S618,Sheet3!F$2:F$9,Sheet3!G$2:G$9)*(AN618-AJ618)*(AN618-AJ618)/2*G618*IF(L618=1,2,IF(L618=2,1,0))</f>
        <v>0</v>
      </c>
      <c r="AS618" s="153">
        <f>LOOKUP(R618,Sheet3!A$2:A$6,Sheet3!B$2:B$6)*AO618*G618</f>
        <v>0</v>
      </c>
      <c r="AT618" s="153">
        <f>LOOKUP(R618,Sheet3!A$2:A$6,Sheet3!C$2:C$6)*AO618*G618</f>
        <v>0</v>
      </c>
      <c r="AU618" s="154">
        <f>IF(AND(AE618&gt;3.5,AF618&gt;3.5),LOOKUP(Sheet1!V618,Sheet2!A$3:A$24,Sheet2!U$3:U$24),LOOKUP(V618,Sheet2!A$3:A$24,Sheet2!T$3:T$24))*G618</f>
        <v>0</v>
      </c>
      <c r="AV618" s="154">
        <f>IF(AND(AE618&gt;3.5,AF618&gt;3.5),LOOKUP(Sheet1!V618,Sheet2!A$3:A$24,Sheet2!W$3:W$24),LOOKUP(V618,Sheet2!A$3:A$24,Sheet2!V$3:V$24))*G618</f>
        <v>0</v>
      </c>
      <c r="AW618" s="153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3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3">
        <f>LOOKUP(S618,Sheet3!F$2:F$9,Sheet3!G$2:G$9)*MIN((((Z618-Y618)+(AD618-AC618))/2+AH618+LOOKUP(V618,Sheet2!A$3:A$24,Sheet2!K$3:K$24)),AN618-AK618)^2/2*G618*IF(L618=1,2,IF(L618=2,1,0))</f>
        <v>0</v>
      </c>
      <c r="AZ618" s="153">
        <f>IF(G618=0,0,MAX(0,SUM(AQ618:AR618)-SUM(AS618:AY618)-BA618-LOOKUP(V618,Sheet2!A$3:A$24,Sheet2!Y$3:Y$24)*G618))</f>
        <v>0</v>
      </c>
      <c r="BA618" s="154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58">
        <f>IF(S618="A",LOOKUP(S618,Sheet3!F$2:F$9,Sheet3!H$2:H$9)*(AN618+AJ618+0.5)*G618*IF(L618=1,2,IF(L618=2,1,0)),0)</f>
        <v>0</v>
      </c>
      <c r="BC618" s="159">
        <f t="shared" si="272"/>
        <v>0</v>
      </c>
      <c r="BD618" s="123">
        <f>LOOKUP($S618,Sheet3!$F$2:$F$9,Sheet3!I$2:I$9)*$G618*IF($L618=1,2,IF($L618=2,1,0))</f>
        <v>0</v>
      </c>
      <c r="BE618" s="123">
        <f>LOOKUP($S618,Sheet3!$F$2:$F$9,Sheet3!J$2:J$9)*$G618*IF($L618=1,2,IF($L618=2,1,0))</f>
        <v>0</v>
      </c>
      <c r="BF618" s="123">
        <f>LOOKUP($S618,Sheet3!$F$2:$F$9,Sheet3!K$2:K$9)*$G618*IF($L618=1,2,IF($L618=2,1,0))</f>
        <v>0</v>
      </c>
      <c r="BG618" s="123">
        <f>LOOKUP($S618,Sheet3!$F$2:$F$9,Sheet3!L$2:L$9)*$G618*IF($L618=1,2,IF($L618=2,1,0))</f>
        <v>0</v>
      </c>
      <c r="BH618" s="122">
        <f>LOOKUP($S618,Sheet3!$F$2:$F$9,Sheet3!M$2:M$9)*$G618*IF($L618=1,2,IF($L618=2,1,0))*2</f>
        <v>0</v>
      </c>
      <c r="BI618" s="122">
        <f>(AO618-Sheet3!$Q$4*IF($L618=1,2,IF($L618=2,1,0)))*LOOKUP(S618,Sheet3!F$2:F$9,Sheet3!M$2:M$9)*ROUNDUP(G618/Sheet3!$Q$7,0)</f>
        <v>0</v>
      </c>
      <c r="BJ618" s="122">
        <f>IF(S618="E",LOOKUP(Sheet3!$G$7,Sheet3!$A$18:$A$21,Sheet3!$B$18:$B$21),0)*G618*AN618*2</f>
        <v>0</v>
      </c>
      <c r="BK618" s="122">
        <f>IF(S618="E",LOOKUP(Sheet3!$G$7,Sheet3!$A$18:$A$21,Sheet3!$C$18:$C$21),0)*G618*AN618*2/1000</f>
        <v>0</v>
      </c>
      <c r="BL618" s="122">
        <f>IF(S618="E",LOOKUP(Sheet3!$G$7,Sheet3!$A$18:$A$21,Sheet3!$D$18:$D$21),0)*G618*AN618*2/1000</f>
        <v>0</v>
      </c>
      <c r="BN618" s="124">
        <f t="shared" si="273"/>
        <v>0</v>
      </c>
      <c r="BO618" s="124">
        <f t="shared" si="274"/>
        <v>0</v>
      </c>
      <c r="BP618" s="115"/>
      <c r="BQ618" s="56">
        <f t="shared" si="275"/>
        <v>0</v>
      </c>
      <c r="BR618" s="52">
        <f t="shared" si="276"/>
        <v>0</v>
      </c>
      <c r="BS618" s="52">
        <f t="shared" si="277"/>
        <v>0</v>
      </c>
      <c r="BT618" s="52">
        <f>IF(OR(LOOKUP(V618,Sheet2!A$3:A$25,Sheet2!B$3:B$25)=1,G618=0),0,AW618-AO618*0.2*G618)</f>
        <v>0</v>
      </c>
      <c r="BU618" s="52">
        <f t="shared" si="278"/>
        <v>0</v>
      </c>
      <c r="BV618" s="52">
        <f t="shared" si="279"/>
        <v>0</v>
      </c>
      <c r="BW618" s="32">
        <f t="shared" si="280"/>
        <v>0</v>
      </c>
    </row>
    <row r="619" spans="1:75">
      <c r="A619" s="110"/>
      <c r="D619" s="110">
        <f t="shared" si="289"/>
        <v>0</v>
      </c>
      <c r="E619" s="32"/>
      <c r="L619" s="32">
        <v>1</v>
      </c>
      <c r="M619" s="32">
        <v>0</v>
      </c>
      <c r="N619" s="32">
        <v>0</v>
      </c>
      <c r="O619" s="32">
        <v>0</v>
      </c>
      <c r="P619" s="32">
        <f t="shared" si="284"/>
        <v>0</v>
      </c>
      <c r="R619" s="111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2">
        <f t="shared" si="263"/>
        <v>0</v>
      </c>
      <c r="T619" s="113">
        <f t="shared" si="281"/>
        <v>0</v>
      </c>
      <c r="V619" s="137">
        <f t="shared" si="262"/>
        <v>0</v>
      </c>
      <c r="W619" s="138">
        <f t="shared" si="264"/>
        <v>0</v>
      </c>
      <c r="X619" s="138">
        <f t="shared" si="285"/>
        <v>0</v>
      </c>
      <c r="Y619" s="138">
        <f t="shared" si="286"/>
        <v>0</v>
      </c>
      <c r="Z619" s="138">
        <f>Y619+LOOKUP(V619,Sheet2!A$3:A$24,Sheet2!J$3:J$24)</f>
        <v>0</v>
      </c>
      <c r="AA619" s="138">
        <f t="shared" si="265"/>
        <v>0</v>
      </c>
      <c r="AB619" s="138">
        <f t="shared" si="287"/>
        <v>0</v>
      </c>
      <c r="AC619" s="138">
        <f t="shared" si="288"/>
        <v>0</v>
      </c>
      <c r="AD619" s="138">
        <f>AC619+LOOKUP(V619,Sheet2!A$3:A$24,Sheet2!J$3:J$24)</f>
        <v>0</v>
      </c>
      <c r="AE619" s="138">
        <f t="shared" si="266"/>
        <v>0</v>
      </c>
      <c r="AF619" s="138">
        <f t="shared" si="267"/>
        <v>0</v>
      </c>
      <c r="AG619" s="137">
        <f>LOOKUP(V619,Sheet2!A$3:A$24,Sheet2!K$3:K$24)</f>
        <v>0</v>
      </c>
      <c r="AH619" s="143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37">
        <f>LOOKUP(R619,Sheet3!A$2:A$7,Sheet3!D$2:D$7)</f>
        <v>0</v>
      </c>
      <c r="AJ619" s="137">
        <f t="shared" si="282"/>
        <v>0</v>
      </c>
      <c r="AK619" s="137">
        <f t="shared" si="283"/>
        <v>0</v>
      </c>
      <c r="AL619" s="138">
        <f t="shared" si="268"/>
        <v>0</v>
      </c>
      <c r="AM619" s="138">
        <f t="shared" si="269"/>
        <v>0</v>
      </c>
      <c r="AN619" s="138">
        <f t="shared" si="270"/>
        <v>0</v>
      </c>
      <c r="AO619" s="138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15"/>
      <c r="AQ619" s="152">
        <f t="shared" si="271"/>
        <v>0</v>
      </c>
      <c r="AR619" s="153">
        <f>LOOKUP(S619,Sheet3!F$2:F$9,Sheet3!G$2:G$9)*(AN619-AJ619)*(AN619-AJ619)/2*G619*IF(L619=1,2,IF(L619=2,1,0))</f>
        <v>0</v>
      </c>
      <c r="AS619" s="153">
        <f>LOOKUP(R619,Sheet3!A$2:A$6,Sheet3!B$2:B$6)*AO619*G619</f>
        <v>0</v>
      </c>
      <c r="AT619" s="153">
        <f>LOOKUP(R619,Sheet3!A$2:A$6,Sheet3!C$2:C$6)*AO619*G619</f>
        <v>0</v>
      </c>
      <c r="AU619" s="154">
        <f>IF(AND(AE619&gt;3.5,AF619&gt;3.5),LOOKUP(Sheet1!V619,Sheet2!A$3:A$24,Sheet2!U$3:U$24),LOOKUP(V619,Sheet2!A$3:A$24,Sheet2!T$3:T$24))*G619</f>
        <v>0</v>
      </c>
      <c r="AV619" s="154">
        <f>IF(AND(AE619&gt;3.5,AF619&gt;3.5),LOOKUP(Sheet1!V619,Sheet2!A$3:A$24,Sheet2!W$3:W$24),LOOKUP(V619,Sheet2!A$3:A$24,Sheet2!V$3:V$24))*G619</f>
        <v>0</v>
      </c>
      <c r="AW619" s="153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3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3">
        <f>LOOKUP(S619,Sheet3!F$2:F$9,Sheet3!G$2:G$9)*MIN((((Z619-Y619)+(AD619-AC619))/2+AH619+LOOKUP(V619,Sheet2!A$3:A$24,Sheet2!K$3:K$24)),AN619-AK619)^2/2*G619*IF(L619=1,2,IF(L619=2,1,0))</f>
        <v>0</v>
      </c>
      <c r="AZ619" s="153">
        <f>IF(G619=0,0,MAX(0,SUM(AQ619:AR619)-SUM(AS619:AY619)-BA619-LOOKUP(V619,Sheet2!A$3:A$24,Sheet2!Y$3:Y$24)*G619))</f>
        <v>0</v>
      </c>
      <c r="BA619" s="154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58">
        <f>IF(S619="A",LOOKUP(S619,Sheet3!F$2:F$9,Sheet3!H$2:H$9)*(AN619+AJ619+0.5)*G619*IF(L619=1,2,IF(L619=2,1,0)),0)</f>
        <v>0</v>
      </c>
      <c r="BC619" s="159">
        <f t="shared" si="272"/>
        <v>0</v>
      </c>
      <c r="BD619" s="123">
        <f>LOOKUP($S619,Sheet3!$F$2:$F$9,Sheet3!I$2:I$9)*$G619*IF($L619=1,2,IF($L619=2,1,0))</f>
        <v>0</v>
      </c>
      <c r="BE619" s="123">
        <f>LOOKUP($S619,Sheet3!$F$2:$F$9,Sheet3!J$2:J$9)*$G619*IF($L619=1,2,IF($L619=2,1,0))</f>
        <v>0</v>
      </c>
      <c r="BF619" s="123">
        <f>LOOKUP($S619,Sheet3!$F$2:$F$9,Sheet3!K$2:K$9)*$G619*IF($L619=1,2,IF($L619=2,1,0))</f>
        <v>0</v>
      </c>
      <c r="BG619" s="123">
        <f>LOOKUP($S619,Sheet3!$F$2:$F$9,Sheet3!L$2:L$9)*$G619*IF($L619=1,2,IF($L619=2,1,0))</f>
        <v>0</v>
      </c>
      <c r="BH619" s="122">
        <f>LOOKUP($S619,Sheet3!$F$2:$F$9,Sheet3!M$2:M$9)*$G619*IF($L619=1,2,IF($L619=2,1,0))*2</f>
        <v>0</v>
      </c>
      <c r="BI619" s="122">
        <f>(AO619-Sheet3!$Q$4*IF($L619=1,2,IF($L619=2,1,0)))*LOOKUP(S619,Sheet3!F$2:F$9,Sheet3!M$2:M$9)*ROUNDUP(G619/Sheet3!$Q$7,0)</f>
        <v>0</v>
      </c>
      <c r="BJ619" s="122">
        <f>IF(S619="E",LOOKUP(Sheet3!$G$7,Sheet3!$A$18:$A$21,Sheet3!$B$18:$B$21),0)*G619*AN619*2</f>
        <v>0</v>
      </c>
      <c r="BK619" s="122">
        <f>IF(S619="E",LOOKUP(Sheet3!$G$7,Sheet3!$A$18:$A$21,Sheet3!$C$18:$C$21),0)*G619*AN619*2/1000</f>
        <v>0</v>
      </c>
      <c r="BL619" s="122">
        <f>IF(S619="E",LOOKUP(Sheet3!$G$7,Sheet3!$A$18:$A$21,Sheet3!$D$18:$D$21),0)*G619*AN619*2/1000</f>
        <v>0</v>
      </c>
      <c r="BN619" s="124">
        <f t="shared" si="273"/>
        <v>0</v>
      </c>
      <c r="BO619" s="124">
        <f t="shared" si="274"/>
        <v>0</v>
      </c>
      <c r="BP619" s="115"/>
      <c r="BQ619" s="56">
        <f t="shared" si="275"/>
        <v>0</v>
      </c>
      <c r="BR619" s="52">
        <f t="shared" si="276"/>
        <v>0</v>
      </c>
      <c r="BS619" s="52">
        <f t="shared" si="277"/>
        <v>0</v>
      </c>
      <c r="BT619" s="52">
        <f>IF(OR(LOOKUP(V619,Sheet2!A$3:A$25,Sheet2!B$3:B$25)=1,G619=0),0,AW619-AO619*0.2*G619)</f>
        <v>0</v>
      </c>
      <c r="BU619" s="52">
        <f t="shared" si="278"/>
        <v>0</v>
      </c>
      <c r="BV619" s="52">
        <f t="shared" si="279"/>
        <v>0</v>
      </c>
      <c r="BW619" s="32">
        <f t="shared" si="280"/>
        <v>0</v>
      </c>
    </row>
    <row r="620" spans="1:75">
      <c r="A620" s="110"/>
      <c r="D620" s="110">
        <f t="shared" si="289"/>
        <v>0</v>
      </c>
      <c r="E620" s="32"/>
      <c r="L620" s="32">
        <v>1</v>
      </c>
      <c r="M620" s="32">
        <v>0</v>
      </c>
      <c r="N620" s="32">
        <v>0</v>
      </c>
      <c r="O620" s="32">
        <v>0</v>
      </c>
      <c r="P620" s="32">
        <f t="shared" si="284"/>
        <v>0</v>
      </c>
      <c r="R620" s="111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2">
        <f t="shared" si="263"/>
        <v>0</v>
      </c>
      <c r="T620" s="113">
        <f t="shared" si="281"/>
        <v>0</v>
      </c>
      <c r="V620" s="137">
        <f t="shared" si="262"/>
        <v>0</v>
      </c>
      <c r="W620" s="138">
        <f t="shared" si="264"/>
        <v>0</v>
      </c>
      <c r="X620" s="138">
        <f t="shared" si="285"/>
        <v>0</v>
      </c>
      <c r="Y620" s="138">
        <f t="shared" si="286"/>
        <v>0</v>
      </c>
      <c r="Z620" s="138">
        <f>Y620+LOOKUP(V620,Sheet2!A$3:A$24,Sheet2!J$3:J$24)</f>
        <v>0</v>
      </c>
      <c r="AA620" s="138">
        <f t="shared" si="265"/>
        <v>0</v>
      </c>
      <c r="AB620" s="138">
        <f t="shared" si="287"/>
        <v>0</v>
      </c>
      <c r="AC620" s="138">
        <f t="shared" si="288"/>
        <v>0</v>
      </c>
      <c r="AD620" s="138">
        <f>AC620+LOOKUP(V620,Sheet2!A$3:A$24,Sheet2!J$3:J$24)</f>
        <v>0</v>
      </c>
      <c r="AE620" s="138">
        <f t="shared" si="266"/>
        <v>0</v>
      </c>
      <c r="AF620" s="138">
        <f t="shared" si="267"/>
        <v>0</v>
      </c>
      <c r="AG620" s="137">
        <f>LOOKUP(V620,Sheet2!A$3:A$24,Sheet2!K$3:K$24)</f>
        <v>0</v>
      </c>
      <c r="AH620" s="143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37">
        <f>LOOKUP(R620,Sheet3!A$2:A$7,Sheet3!D$2:D$7)</f>
        <v>0</v>
      </c>
      <c r="AJ620" s="137">
        <f t="shared" si="282"/>
        <v>0</v>
      </c>
      <c r="AK620" s="137">
        <f t="shared" si="283"/>
        <v>0</v>
      </c>
      <c r="AL620" s="138">
        <f t="shared" si="268"/>
        <v>0</v>
      </c>
      <c r="AM620" s="138">
        <f t="shared" si="269"/>
        <v>0</v>
      </c>
      <c r="AN620" s="138">
        <f t="shared" si="270"/>
        <v>0</v>
      </c>
      <c r="AO620" s="138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15"/>
      <c r="AQ620" s="152">
        <f t="shared" si="271"/>
        <v>0</v>
      </c>
      <c r="AR620" s="153">
        <f>LOOKUP(S620,Sheet3!F$2:F$9,Sheet3!G$2:G$9)*(AN620-AJ620)*(AN620-AJ620)/2*G620*IF(L620=1,2,IF(L620=2,1,0))</f>
        <v>0</v>
      </c>
      <c r="AS620" s="153">
        <f>LOOKUP(R620,Sheet3!A$2:A$6,Sheet3!B$2:B$6)*AO620*G620</f>
        <v>0</v>
      </c>
      <c r="AT620" s="153">
        <f>LOOKUP(R620,Sheet3!A$2:A$6,Sheet3!C$2:C$6)*AO620*G620</f>
        <v>0</v>
      </c>
      <c r="AU620" s="154">
        <f>IF(AND(AE620&gt;3.5,AF620&gt;3.5),LOOKUP(Sheet1!V620,Sheet2!A$3:A$24,Sheet2!U$3:U$24),LOOKUP(V620,Sheet2!A$3:A$24,Sheet2!T$3:T$24))*G620</f>
        <v>0</v>
      </c>
      <c r="AV620" s="154">
        <f>IF(AND(AE620&gt;3.5,AF620&gt;3.5),LOOKUP(Sheet1!V620,Sheet2!A$3:A$24,Sheet2!W$3:W$24),LOOKUP(V620,Sheet2!A$3:A$24,Sheet2!V$3:V$24))*G620</f>
        <v>0</v>
      </c>
      <c r="AW620" s="153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3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3">
        <f>LOOKUP(S620,Sheet3!F$2:F$9,Sheet3!G$2:G$9)*MIN((((Z620-Y620)+(AD620-AC620))/2+AH620+LOOKUP(V620,Sheet2!A$3:A$24,Sheet2!K$3:K$24)),AN620-AK620)^2/2*G620*IF(L620=1,2,IF(L620=2,1,0))</f>
        <v>0</v>
      </c>
      <c r="AZ620" s="153">
        <f>IF(G620=0,0,MAX(0,SUM(AQ620:AR620)-SUM(AS620:AY620)-BA620-LOOKUP(V620,Sheet2!A$3:A$24,Sheet2!Y$3:Y$24)*G620))</f>
        <v>0</v>
      </c>
      <c r="BA620" s="154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58">
        <f>IF(S620="A",LOOKUP(S620,Sheet3!F$2:F$9,Sheet3!H$2:H$9)*(AN620+AJ620+0.5)*G620*IF(L620=1,2,IF(L620=2,1,0)),0)</f>
        <v>0</v>
      </c>
      <c r="BC620" s="159">
        <f t="shared" si="272"/>
        <v>0</v>
      </c>
      <c r="BD620" s="123">
        <f>LOOKUP($S620,Sheet3!$F$2:$F$9,Sheet3!I$2:I$9)*$G620*IF($L620=1,2,IF($L620=2,1,0))</f>
        <v>0</v>
      </c>
      <c r="BE620" s="123">
        <f>LOOKUP($S620,Sheet3!$F$2:$F$9,Sheet3!J$2:J$9)*$G620*IF($L620=1,2,IF($L620=2,1,0))</f>
        <v>0</v>
      </c>
      <c r="BF620" s="123">
        <f>LOOKUP($S620,Sheet3!$F$2:$F$9,Sheet3!K$2:K$9)*$G620*IF($L620=1,2,IF($L620=2,1,0))</f>
        <v>0</v>
      </c>
      <c r="BG620" s="123">
        <f>LOOKUP($S620,Sheet3!$F$2:$F$9,Sheet3!L$2:L$9)*$G620*IF($L620=1,2,IF($L620=2,1,0))</f>
        <v>0</v>
      </c>
      <c r="BH620" s="122">
        <f>LOOKUP($S620,Sheet3!$F$2:$F$9,Sheet3!M$2:M$9)*$G620*IF($L620=1,2,IF($L620=2,1,0))*2</f>
        <v>0</v>
      </c>
      <c r="BI620" s="122">
        <f>(AO620-Sheet3!$Q$4*IF($L620=1,2,IF($L620=2,1,0)))*LOOKUP(S620,Sheet3!F$2:F$9,Sheet3!M$2:M$9)*ROUNDUP(G620/Sheet3!$Q$7,0)</f>
        <v>0</v>
      </c>
      <c r="BJ620" s="122">
        <f>IF(S620="E",LOOKUP(Sheet3!$G$7,Sheet3!$A$18:$A$21,Sheet3!$B$18:$B$21),0)*G620*AN620*2</f>
        <v>0</v>
      </c>
      <c r="BK620" s="122">
        <f>IF(S620="E",LOOKUP(Sheet3!$G$7,Sheet3!$A$18:$A$21,Sheet3!$C$18:$C$21),0)*G620*AN620*2/1000</f>
        <v>0</v>
      </c>
      <c r="BL620" s="122">
        <f>IF(S620="E",LOOKUP(Sheet3!$G$7,Sheet3!$A$18:$A$21,Sheet3!$D$18:$D$21),0)*G620*AN620*2/1000</f>
        <v>0</v>
      </c>
      <c r="BN620" s="124">
        <f t="shared" si="273"/>
        <v>0</v>
      </c>
      <c r="BO620" s="124">
        <f t="shared" si="274"/>
        <v>0</v>
      </c>
      <c r="BP620" s="115"/>
      <c r="BQ620" s="56">
        <f t="shared" si="275"/>
        <v>0</v>
      </c>
      <c r="BR620" s="52">
        <f t="shared" si="276"/>
        <v>0</v>
      </c>
      <c r="BS620" s="52">
        <f t="shared" si="277"/>
        <v>0</v>
      </c>
      <c r="BT620" s="52">
        <f>IF(OR(LOOKUP(V620,Sheet2!A$3:A$25,Sheet2!B$3:B$25)=1,G620=0),0,AW620-AO620*0.2*G620)</f>
        <v>0</v>
      </c>
      <c r="BU620" s="52">
        <f t="shared" si="278"/>
        <v>0</v>
      </c>
      <c r="BV620" s="52">
        <f t="shared" si="279"/>
        <v>0</v>
      </c>
      <c r="BW620" s="32">
        <f t="shared" si="280"/>
        <v>0</v>
      </c>
    </row>
    <row r="621" spans="1:75">
      <c r="A621" s="110"/>
      <c r="D621" s="110">
        <f t="shared" si="289"/>
        <v>0</v>
      </c>
      <c r="E621" s="32"/>
      <c r="L621" s="32">
        <v>1</v>
      </c>
      <c r="M621" s="32">
        <v>0</v>
      </c>
      <c r="N621" s="32">
        <v>0</v>
      </c>
      <c r="O621" s="32">
        <v>0</v>
      </c>
      <c r="P621" s="32">
        <f t="shared" si="284"/>
        <v>0</v>
      </c>
      <c r="R621" s="111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2">
        <f t="shared" si="263"/>
        <v>0</v>
      </c>
      <c r="T621" s="113">
        <f t="shared" si="281"/>
        <v>0</v>
      </c>
      <c r="V621" s="137">
        <f t="shared" si="262"/>
        <v>0</v>
      </c>
      <c r="W621" s="138">
        <f t="shared" si="264"/>
        <v>0</v>
      </c>
      <c r="X621" s="138">
        <f t="shared" si="285"/>
        <v>0</v>
      </c>
      <c r="Y621" s="138">
        <f t="shared" si="286"/>
        <v>0</v>
      </c>
      <c r="Z621" s="138">
        <f>Y621+LOOKUP(V621,Sheet2!A$3:A$24,Sheet2!J$3:J$24)</f>
        <v>0</v>
      </c>
      <c r="AA621" s="138">
        <f t="shared" si="265"/>
        <v>0</v>
      </c>
      <c r="AB621" s="138">
        <f t="shared" si="287"/>
        <v>0</v>
      </c>
      <c r="AC621" s="138">
        <f t="shared" si="288"/>
        <v>0</v>
      </c>
      <c r="AD621" s="138">
        <f>AC621+LOOKUP(V621,Sheet2!A$3:A$24,Sheet2!J$3:J$24)</f>
        <v>0</v>
      </c>
      <c r="AE621" s="138">
        <f t="shared" si="266"/>
        <v>0</v>
      </c>
      <c r="AF621" s="138">
        <f t="shared" si="267"/>
        <v>0</v>
      </c>
      <c r="AG621" s="137">
        <f>LOOKUP(V621,Sheet2!A$3:A$24,Sheet2!K$3:K$24)</f>
        <v>0</v>
      </c>
      <c r="AH621" s="143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37">
        <f>LOOKUP(R621,Sheet3!A$2:A$7,Sheet3!D$2:D$7)</f>
        <v>0</v>
      </c>
      <c r="AJ621" s="137">
        <f t="shared" si="282"/>
        <v>0</v>
      </c>
      <c r="AK621" s="137">
        <f t="shared" si="283"/>
        <v>0</v>
      </c>
      <c r="AL621" s="138">
        <f t="shared" si="268"/>
        <v>0</v>
      </c>
      <c r="AM621" s="138">
        <f t="shared" si="269"/>
        <v>0</v>
      </c>
      <c r="AN621" s="138">
        <f t="shared" si="270"/>
        <v>0</v>
      </c>
      <c r="AO621" s="138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15"/>
      <c r="AQ621" s="152">
        <f t="shared" si="271"/>
        <v>0</v>
      </c>
      <c r="AR621" s="153">
        <f>LOOKUP(S621,Sheet3!F$2:F$9,Sheet3!G$2:G$9)*(AN621-AJ621)*(AN621-AJ621)/2*G621*IF(L621=1,2,IF(L621=2,1,0))</f>
        <v>0</v>
      </c>
      <c r="AS621" s="153">
        <f>LOOKUP(R621,Sheet3!A$2:A$6,Sheet3!B$2:B$6)*AO621*G621</f>
        <v>0</v>
      </c>
      <c r="AT621" s="153">
        <f>LOOKUP(R621,Sheet3!A$2:A$6,Sheet3!C$2:C$6)*AO621*G621</f>
        <v>0</v>
      </c>
      <c r="AU621" s="154">
        <f>IF(AND(AE621&gt;3.5,AF621&gt;3.5),LOOKUP(Sheet1!V621,Sheet2!A$3:A$24,Sheet2!U$3:U$24),LOOKUP(V621,Sheet2!A$3:A$24,Sheet2!T$3:T$24))*G621</f>
        <v>0</v>
      </c>
      <c r="AV621" s="154">
        <f>IF(AND(AE621&gt;3.5,AF621&gt;3.5),LOOKUP(Sheet1!V621,Sheet2!A$3:A$24,Sheet2!W$3:W$24),LOOKUP(V621,Sheet2!A$3:A$24,Sheet2!V$3:V$24))*G621</f>
        <v>0</v>
      </c>
      <c r="AW621" s="153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3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3">
        <f>LOOKUP(S621,Sheet3!F$2:F$9,Sheet3!G$2:G$9)*MIN((((Z621-Y621)+(AD621-AC621))/2+AH621+LOOKUP(V621,Sheet2!A$3:A$24,Sheet2!K$3:K$24)),AN621-AK621)^2/2*G621*IF(L621=1,2,IF(L621=2,1,0))</f>
        <v>0</v>
      </c>
      <c r="AZ621" s="153">
        <f>IF(G621=0,0,MAX(0,SUM(AQ621:AR621)-SUM(AS621:AY621)-BA621-LOOKUP(V621,Sheet2!A$3:A$24,Sheet2!Y$3:Y$24)*G621))</f>
        <v>0</v>
      </c>
      <c r="BA621" s="154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58">
        <f>IF(S621="A",LOOKUP(S621,Sheet3!F$2:F$9,Sheet3!H$2:H$9)*(AN621+AJ621+0.5)*G621*IF(L621=1,2,IF(L621=2,1,0)),0)</f>
        <v>0</v>
      </c>
      <c r="BC621" s="159">
        <f t="shared" si="272"/>
        <v>0</v>
      </c>
      <c r="BD621" s="123">
        <f>LOOKUP($S621,Sheet3!$F$2:$F$9,Sheet3!I$2:I$9)*$G621*IF($L621=1,2,IF($L621=2,1,0))</f>
        <v>0</v>
      </c>
      <c r="BE621" s="123">
        <f>LOOKUP($S621,Sheet3!$F$2:$F$9,Sheet3!J$2:J$9)*$G621*IF($L621=1,2,IF($L621=2,1,0))</f>
        <v>0</v>
      </c>
      <c r="BF621" s="123">
        <f>LOOKUP($S621,Sheet3!$F$2:$F$9,Sheet3!K$2:K$9)*$G621*IF($L621=1,2,IF($L621=2,1,0))</f>
        <v>0</v>
      </c>
      <c r="BG621" s="123">
        <f>LOOKUP($S621,Sheet3!$F$2:$F$9,Sheet3!L$2:L$9)*$G621*IF($L621=1,2,IF($L621=2,1,0))</f>
        <v>0</v>
      </c>
      <c r="BH621" s="122">
        <f>LOOKUP($S621,Sheet3!$F$2:$F$9,Sheet3!M$2:M$9)*$G621*IF($L621=1,2,IF($L621=2,1,0))*2</f>
        <v>0</v>
      </c>
      <c r="BI621" s="122">
        <f>(AO621-Sheet3!$Q$4*IF($L621=1,2,IF($L621=2,1,0)))*LOOKUP(S621,Sheet3!F$2:F$9,Sheet3!M$2:M$9)*ROUNDUP(G621/Sheet3!$Q$7,0)</f>
        <v>0</v>
      </c>
      <c r="BJ621" s="122">
        <f>IF(S621="E",LOOKUP(Sheet3!$G$7,Sheet3!$A$18:$A$21,Sheet3!$B$18:$B$21),0)*G621*AN621*2</f>
        <v>0</v>
      </c>
      <c r="BK621" s="122">
        <f>IF(S621="E",LOOKUP(Sheet3!$G$7,Sheet3!$A$18:$A$21,Sheet3!$C$18:$C$21),0)*G621*AN621*2/1000</f>
        <v>0</v>
      </c>
      <c r="BL621" s="122">
        <f>IF(S621="E",LOOKUP(Sheet3!$G$7,Sheet3!$A$18:$A$21,Sheet3!$D$18:$D$21),0)*G621*AN621*2/1000</f>
        <v>0</v>
      </c>
      <c r="BN621" s="124">
        <f t="shared" si="273"/>
        <v>0</v>
      </c>
      <c r="BO621" s="124">
        <f t="shared" si="274"/>
        <v>0</v>
      </c>
      <c r="BP621" s="115"/>
      <c r="BQ621" s="56">
        <f t="shared" si="275"/>
        <v>0</v>
      </c>
      <c r="BR621" s="52">
        <f t="shared" si="276"/>
        <v>0</v>
      </c>
      <c r="BS621" s="52">
        <f t="shared" si="277"/>
        <v>0</v>
      </c>
      <c r="BT621" s="52">
        <f>IF(OR(LOOKUP(V621,Sheet2!A$3:A$25,Sheet2!B$3:B$25)=1,G621=0),0,AW621-AO621*0.2*G621)</f>
        <v>0</v>
      </c>
      <c r="BU621" s="52">
        <f t="shared" si="278"/>
        <v>0</v>
      </c>
      <c r="BV621" s="52">
        <f t="shared" si="279"/>
        <v>0</v>
      </c>
      <c r="BW621" s="32">
        <f t="shared" si="280"/>
        <v>0</v>
      </c>
    </row>
    <row r="622" spans="1:75">
      <c r="A622" s="110"/>
      <c r="D622" s="110">
        <f t="shared" si="289"/>
        <v>0</v>
      </c>
      <c r="E622" s="32"/>
      <c r="L622" s="32">
        <v>1</v>
      </c>
      <c r="M622" s="32">
        <v>0</v>
      </c>
      <c r="N622" s="32">
        <v>0</v>
      </c>
      <c r="O622" s="32">
        <v>0</v>
      </c>
      <c r="P622" s="32">
        <f t="shared" si="284"/>
        <v>0</v>
      </c>
      <c r="R622" s="111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2">
        <f t="shared" si="263"/>
        <v>0</v>
      </c>
      <c r="T622" s="113">
        <f t="shared" si="281"/>
        <v>0</v>
      </c>
      <c r="V622" s="137">
        <f t="shared" si="262"/>
        <v>0</v>
      </c>
      <c r="W622" s="138">
        <f t="shared" si="264"/>
        <v>0</v>
      </c>
      <c r="X622" s="138">
        <f t="shared" si="285"/>
        <v>0</v>
      </c>
      <c r="Y622" s="138">
        <f t="shared" si="286"/>
        <v>0</v>
      </c>
      <c r="Z622" s="138">
        <f>Y622+LOOKUP(V622,Sheet2!A$3:A$24,Sheet2!J$3:J$24)</f>
        <v>0</v>
      </c>
      <c r="AA622" s="138">
        <f t="shared" si="265"/>
        <v>0</v>
      </c>
      <c r="AB622" s="138">
        <f t="shared" si="287"/>
        <v>0</v>
      </c>
      <c r="AC622" s="138">
        <f t="shared" si="288"/>
        <v>0</v>
      </c>
      <c r="AD622" s="138">
        <f>AC622+LOOKUP(V622,Sheet2!A$3:A$24,Sheet2!J$3:J$24)</f>
        <v>0</v>
      </c>
      <c r="AE622" s="138">
        <f t="shared" si="266"/>
        <v>0</v>
      </c>
      <c r="AF622" s="138">
        <f t="shared" si="267"/>
        <v>0</v>
      </c>
      <c r="AG622" s="137">
        <f>LOOKUP(V622,Sheet2!A$3:A$24,Sheet2!K$3:K$24)</f>
        <v>0</v>
      </c>
      <c r="AH622" s="143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37">
        <f>LOOKUP(R622,Sheet3!A$2:A$7,Sheet3!D$2:D$7)</f>
        <v>0</v>
      </c>
      <c r="AJ622" s="137">
        <f t="shared" si="282"/>
        <v>0</v>
      </c>
      <c r="AK622" s="137">
        <f t="shared" si="283"/>
        <v>0</v>
      </c>
      <c r="AL622" s="138">
        <f t="shared" si="268"/>
        <v>0</v>
      </c>
      <c r="AM622" s="138">
        <f t="shared" si="269"/>
        <v>0</v>
      </c>
      <c r="AN622" s="138">
        <f t="shared" si="270"/>
        <v>0</v>
      </c>
      <c r="AO622" s="138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15"/>
      <c r="AQ622" s="152">
        <f t="shared" si="271"/>
        <v>0</v>
      </c>
      <c r="AR622" s="153">
        <f>LOOKUP(S622,Sheet3!F$2:F$9,Sheet3!G$2:G$9)*(AN622-AJ622)*(AN622-AJ622)/2*G622*IF(L622=1,2,IF(L622=2,1,0))</f>
        <v>0</v>
      </c>
      <c r="AS622" s="153">
        <f>LOOKUP(R622,Sheet3!A$2:A$6,Sheet3!B$2:B$6)*AO622*G622</f>
        <v>0</v>
      </c>
      <c r="AT622" s="153">
        <f>LOOKUP(R622,Sheet3!A$2:A$6,Sheet3!C$2:C$6)*AO622*G622</f>
        <v>0</v>
      </c>
      <c r="AU622" s="154">
        <f>IF(AND(AE622&gt;3.5,AF622&gt;3.5),LOOKUP(Sheet1!V622,Sheet2!A$3:A$24,Sheet2!U$3:U$24),LOOKUP(V622,Sheet2!A$3:A$24,Sheet2!T$3:T$24))*G622</f>
        <v>0</v>
      </c>
      <c r="AV622" s="154">
        <f>IF(AND(AE622&gt;3.5,AF622&gt;3.5),LOOKUP(Sheet1!V622,Sheet2!A$3:A$24,Sheet2!W$3:W$24),LOOKUP(V622,Sheet2!A$3:A$24,Sheet2!V$3:V$24))*G622</f>
        <v>0</v>
      </c>
      <c r="AW622" s="153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3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3">
        <f>LOOKUP(S622,Sheet3!F$2:F$9,Sheet3!G$2:G$9)*MIN((((Z622-Y622)+(AD622-AC622))/2+AH622+LOOKUP(V622,Sheet2!A$3:A$24,Sheet2!K$3:K$24)),AN622-AK622)^2/2*G622*IF(L622=1,2,IF(L622=2,1,0))</f>
        <v>0</v>
      </c>
      <c r="AZ622" s="153">
        <f>IF(G622=0,0,MAX(0,SUM(AQ622:AR622)-SUM(AS622:AY622)-BA622-LOOKUP(V622,Sheet2!A$3:A$24,Sheet2!Y$3:Y$24)*G622))</f>
        <v>0</v>
      </c>
      <c r="BA622" s="154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58">
        <f>IF(S622="A",LOOKUP(S622,Sheet3!F$2:F$9,Sheet3!H$2:H$9)*(AN622+AJ622+0.5)*G622*IF(L622=1,2,IF(L622=2,1,0)),0)</f>
        <v>0</v>
      </c>
      <c r="BC622" s="159">
        <f t="shared" si="272"/>
        <v>0</v>
      </c>
      <c r="BD622" s="123">
        <f>LOOKUP($S622,Sheet3!$F$2:$F$9,Sheet3!I$2:I$9)*$G622*IF($L622=1,2,IF($L622=2,1,0))</f>
        <v>0</v>
      </c>
      <c r="BE622" s="123">
        <f>LOOKUP($S622,Sheet3!$F$2:$F$9,Sheet3!J$2:J$9)*$G622*IF($L622=1,2,IF($L622=2,1,0))</f>
        <v>0</v>
      </c>
      <c r="BF622" s="123">
        <f>LOOKUP($S622,Sheet3!$F$2:$F$9,Sheet3!K$2:K$9)*$G622*IF($L622=1,2,IF($L622=2,1,0))</f>
        <v>0</v>
      </c>
      <c r="BG622" s="123">
        <f>LOOKUP($S622,Sheet3!$F$2:$F$9,Sheet3!L$2:L$9)*$G622*IF($L622=1,2,IF($L622=2,1,0))</f>
        <v>0</v>
      </c>
      <c r="BH622" s="122">
        <f>LOOKUP($S622,Sheet3!$F$2:$F$9,Sheet3!M$2:M$9)*$G622*IF($L622=1,2,IF($L622=2,1,0))*2</f>
        <v>0</v>
      </c>
      <c r="BI622" s="122">
        <f>(AO622-Sheet3!$Q$4*IF($L622=1,2,IF($L622=2,1,0)))*LOOKUP(S622,Sheet3!F$2:F$9,Sheet3!M$2:M$9)*ROUNDUP(G622/Sheet3!$Q$7,0)</f>
        <v>0</v>
      </c>
      <c r="BJ622" s="122">
        <f>IF(S622="E",LOOKUP(Sheet3!$G$7,Sheet3!$A$18:$A$21,Sheet3!$B$18:$B$21),0)*G622*AN622*2</f>
        <v>0</v>
      </c>
      <c r="BK622" s="122">
        <f>IF(S622="E",LOOKUP(Sheet3!$G$7,Sheet3!$A$18:$A$21,Sheet3!$C$18:$C$21),0)*G622*AN622*2/1000</f>
        <v>0</v>
      </c>
      <c r="BL622" s="122">
        <f>IF(S622="E",LOOKUP(Sheet3!$G$7,Sheet3!$A$18:$A$21,Sheet3!$D$18:$D$21),0)*G622*AN622*2/1000</f>
        <v>0</v>
      </c>
      <c r="BN622" s="124">
        <f t="shared" si="273"/>
        <v>0</v>
      </c>
      <c r="BO622" s="124">
        <f t="shared" si="274"/>
        <v>0</v>
      </c>
      <c r="BP622" s="115"/>
      <c r="BQ622" s="56">
        <f t="shared" si="275"/>
        <v>0</v>
      </c>
      <c r="BR622" s="52">
        <f t="shared" si="276"/>
        <v>0</v>
      </c>
      <c r="BS622" s="52">
        <f t="shared" si="277"/>
        <v>0</v>
      </c>
      <c r="BT622" s="52">
        <f>IF(OR(LOOKUP(V622,Sheet2!A$3:A$25,Sheet2!B$3:B$25)=1,G622=0),0,AW622-AO622*0.2*G622)</f>
        <v>0</v>
      </c>
      <c r="BU622" s="52">
        <f t="shared" si="278"/>
        <v>0</v>
      </c>
      <c r="BV622" s="52">
        <f t="shared" si="279"/>
        <v>0</v>
      </c>
      <c r="BW622" s="32">
        <f t="shared" si="280"/>
        <v>0</v>
      </c>
    </row>
    <row r="623" spans="1:75">
      <c r="A623" s="110"/>
      <c r="D623" s="110">
        <f t="shared" si="289"/>
        <v>0</v>
      </c>
      <c r="E623" s="32"/>
      <c r="L623" s="32">
        <v>1</v>
      </c>
      <c r="M623" s="32">
        <v>0</v>
      </c>
      <c r="N623" s="32">
        <v>0</v>
      </c>
      <c r="O623" s="32">
        <v>0</v>
      </c>
      <c r="P623" s="32">
        <f t="shared" si="284"/>
        <v>0</v>
      </c>
      <c r="R623" s="111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2">
        <f t="shared" si="263"/>
        <v>0</v>
      </c>
      <c r="T623" s="113">
        <f t="shared" si="281"/>
        <v>0</v>
      </c>
      <c r="V623" s="137">
        <f t="shared" si="262"/>
        <v>0</v>
      </c>
      <c r="W623" s="138">
        <f t="shared" si="264"/>
        <v>0</v>
      </c>
      <c r="X623" s="138">
        <f t="shared" si="285"/>
        <v>0</v>
      </c>
      <c r="Y623" s="138">
        <f t="shared" si="286"/>
        <v>0</v>
      </c>
      <c r="Z623" s="138">
        <f>Y623+LOOKUP(V623,Sheet2!A$3:A$24,Sheet2!J$3:J$24)</f>
        <v>0</v>
      </c>
      <c r="AA623" s="138">
        <f t="shared" si="265"/>
        <v>0</v>
      </c>
      <c r="AB623" s="138">
        <f t="shared" si="287"/>
        <v>0</v>
      </c>
      <c r="AC623" s="138">
        <f t="shared" si="288"/>
        <v>0</v>
      </c>
      <c r="AD623" s="138">
        <f>AC623+LOOKUP(V623,Sheet2!A$3:A$24,Sheet2!J$3:J$24)</f>
        <v>0</v>
      </c>
      <c r="AE623" s="138">
        <f t="shared" si="266"/>
        <v>0</v>
      </c>
      <c r="AF623" s="138">
        <f t="shared" si="267"/>
        <v>0</v>
      </c>
      <c r="AG623" s="137">
        <f>LOOKUP(V623,Sheet2!A$3:A$24,Sheet2!K$3:K$24)</f>
        <v>0</v>
      </c>
      <c r="AH623" s="143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37">
        <f>LOOKUP(R623,Sheet3!A$2:A$7,Sheet3!D$2:D$7)</f>
        <v>0</v>
      </c>
      <c r="AJ623" s="137">
        <f t="shared" si="282"/>
        <v>0</v>
      </c>
      <c r="AK623" s="137">
        <f t="shared" si="283"/>
        <v>0</v>
      </c>
      <c r="AL623" s="138">
        <f t="shared" si="268"/>
        <v>0</v>
      </c>
      <c r="AM623" s="138">
        <f t="shared" si="269"/>
        <v>0</v>
      </c>
      <c r="AN623" s="138">
        <f t="shared" si="270"/>
        <v>0</v>
      </c>
      <c r="AO623" s="138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15"/>
      <c r="AQ623" s="152">
        <f t="shared" si="271"/>
        <v>0</v>
      </c>
      <c r="AR623" s="153">
        <f>LOOKUP(S623,Sheet3!F$2:F$9,Sheet3!G$2:G$9)*(AN623-AJ623)*(AN623-AJ623)/2*G623*IF(L623=1,2,IF(L623=2,1,0))</f>
        <v>0</v>
      </c>
      <c r="AS623" s="153">
        <f>LOOKUP(R623,Sheet3!A$2:A$6,Sheet3!B$2:B$6)*AO623*G623</f>
        <v>0</v>
      </c>
      <c r="AT623" s="153">
        <f>LOOKUP(R623,Sheet3!A$2:A$6,Sheet3!C$2:C$6)*AO623*G623</f>
        <v>0</v>
      </c>
      <c r="AU623" s="154">
        <f>IF(AND(AE623&gt;3.5,AF623&gt;3.5),LOOKUP(Sheet1!V623,Sheet2!A$3:A$24,Sheet2!U$3:U$24),LOOKUP(V623,Sheet2!A$3:A$24,Sheet2!T$3:T$24))*G623</f>
        <v>0</v>
      </c>
      <c r="AV623" s="154">
        <f>IF(AND(AE623&gt;3.5,AF623&gt;3.5),LOOKUP(Sheet1!V623,Sheet2!A$3:A$24,Sheet2!W$3:W$24),LOOKUP(V623,Sheet2!A$3:A$24,Sheet2!V$3:V$24))*G623</f>
        <v>0</v>
      </c>
      <c r="AW623" s="153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3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3">
        <f>LOOKUP(S623,Sheet3!F$2:F$9,Sheet3!G$2:G$9)*MIN((((Z623-Y623)+(AD623-AC623))/2+AH623+LOOKUP(V623,Sheet2!A$3:A$24,Sheet2!K$3:K$24)),AN623-AK623)^2/2*G623*IF(L623=1,2,IF(L623=2,1,0))</f>
        <v>0</v>
      </c>
      <c r="AZ623" s="153">
        <f>IF(G623=0,0,MAX(0,SUM(AQ623:AR623)-SUM(AS623:AY623)-BA623-LOOKUP(V623,Sheet2!A$3:A$24,Sheet2!Y$3:Y$24)*G623))</f>
        <v>0</v>
      </c>
      <c r="BA623" s="154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58">
        <f>IF(S623="A",LOOKUP(S623,Sheet3!F$2:F$9,Sheet3!H$2:H$9)*(AN623+AJ623+0.5)*G623*IF(L623=1,2,IF(L623=2,1,0)),0)</f>
        <v>0</v>
      </c>
      <c r="BC623" s="159">
        <f t="shared" si="272"/>
        <v>0</v>
      </c>
      <c r="BD623" s="123">
        <f>LOOKUP($S623,Sheet3!$F$2:$F$9,Sheet3!I$2:I$9)*$G623*IF($L623=1,2,IF($L623=2,1,0))</f>
        <v>0</v>
      </c>
      <c r="BE623" s="123">
        <f>LOOKUP($S623,Sheet3!$F$2:$F$9,Sheet3!J$2:J$9)*$G623*IF($L623=1,2,IF($L623=2,1,0))</f>
        <v>0</v>
      </c>
      <c r="BF623" s="123">
        <f>LOOKUP($S623,Sheet3!$F$2:$F$9,Sheet3!K$2:K$9)*$G623*IF($L623=1,2,IF($L623=2,1,0))</f>
        <v>0</v>
      </c>
      <c r="BG623" s="123">
        <f>LOOKUP($S623,Sheet3!$F$2:$F$9,Sheet3!L$2:L$9)*$G623*IF($L623=1,2,IF($L623=2,1,0))</f>
        <v>0</v>
      </c>
      <c r="BH623" s="122">
        <f>LOOKUP($S623,Sheet3!$F$2:$F$9,Sheet3!M$2:M$9)*$G623*IF($L623=1,2,IF($L623=2,1,0))*2</f>
        <v>0</v>
      </c>
      <c r="BI623" s="122">
        <f>(AO623-Sheet3!$Q$4*IF($L623=1,2,IF($L623=2,1,0)))*LOOKUP(S623,Sheet3!F$2:F$9,Sheet3!M$2:M$9)*ROUNDUP(G623/Sheet3!$Q$7,0)</f>
        <v>0</v>
      </c>
      <c r="BJ623" s="122">
        <f>IF(S623="E",LOOKUP(Sheet3!$G$7,Sheet3!$A$18:$A$21,Sheet3!$B$18:$B$21),0)*G623*AN623*2</f>
        <v>0</v>
      </c>
      <c r="BK623" s="122">
        <f>IF(S623="E",LOOKUP(Sheet3!$G$7,Sheet3!$A$18:$A$21,Sheet3!$C$18:$C$21),0)*G623*AN623*2/1000</f>
        <v>0</v>
      </c>
      <c r="BL623" s="122">
        <f>IF(S623="E",LOOKUP(Sheet3!$G$7,Sheet3!$A$18:$A$21,Sheet3!$D$18:$D$21),0)*G623*AN623*2/1000</f>
        <v>0</v>
      </c>
      <c r="BN623" s="124">
        <f t="shared" si="273"/>
        <v>0</v>
      </c>
      <c r="BO623" s="124">
        <f t="shared" si="274"/>
        <v>0</v>
      </c>
      <c r="BP623" s="115"/>
      <c r="BQ623" s="56">
        <f t="shared" si="275"/>
        <v>0</v>
      </c>
      <c r="BR623" s="52">
        <f t="shared" si="276"/>
        <v>0</v>
      </c>
      <c r="BS623" s="52">
        <f t="shared" si="277"/>
        <v>0</v>
      </c>
      <c r="BT623" s="52">
        <f>IF(OR(LOOKUP(V623,Sheet2!A$3:A$25,Sheet2!B$3:B$25)=1,G623=0),0,AW623-AO623*0.2*G623)</f>
        <v>0</v>
      </c>
      <c r="BU623" s="52">
        <f t="shared" si="278"/>
        <v>0</v>
      </c>
      <c r="BV623" s="52">
        <f t="shared" si="279"/>
        <v>0</v>
      </c>
      <c r="BW623" s="32">
        <f t="shared" si="280"/>
        <v>0</v>
      </c>
    </row>
    <row r="624" spans="1:75">
      <c r="A624" s="110"/>
      <c r="D624" s="110">
        <f t="shared" si="289"/>
        <v>0</v>
      </c>
      <c r="E624" s="32"/>
      <c r="L624" s="32">
        <v>1</v>
      </c>
      <c r="M624" s="32">
        <v>0</v>
      </c>
      <c r="N624" s="32">
        <v>0</v>
      </c>
      <c r="O624" s="32">
        <v>0</v>
      </c>
      <c r="P624" s="32">
        <f t="shared" si="284"/>
        <v>0</v>
      </c>
      <c r="R624" s="111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2">
        <f t="shared" si="263"/>
        <v>0</v>
      </c>
      <c r="T624" s="113">
        <f t="shared" si="281"/>
        <v>0</v>
      </c>
      <c r="V624" s="137">
        <f t="shared" si="262"/>
        <v>0</v>
      </c>
      <c r="W624" s="138">
        <f t="shared" si="264"/>
        <v>0</v>
      </c>
      <c r="X624" s="138">
        <f t="shared" si="285"/>
        <v>0</v>
      </c>
      <c r="Y624" s="138">
        <f t="shared" si="286"/>
        <v>0</v>
      </c>
      <c r="Z624" s="138">
        <f>Y624+LOOKUP(V624,Sheet2!A$3:A$24,Sheet2!J$3:J$24)</f>
        <v>0</v>
      </c>
      <c r="AA624" s="138">
        <f t="shared" si="265"/>
        <v>0</v>
      </c>
      <c r="AB624" s="138">
        <f t="shared" si="287"/>
        <v>0</v>
      </c>
      <c r="AC624" s="138">
        <f t="shared" si="288"/>
        <v>0</v>
      </c>
      <c r="AD624" s="138">
        <f>AC624+LOOKUP(V624,Sheet2!A$3:A$24,Sheet2!J$3:J$24)</f>
        <v>0</v>
      </c>
      <c r="AE624" s="138">
        <f t="shared" si="266"/>
        <v>0</v>
      </c>
      <c r="AF624" s="138">
        <f t="shared" si="267"/>
        <v>0</v>
      </c>
      <c r="AG624" s="137">
        <f>LOOKUP(V624,Sheet2!A$3:A$24,Sheet2!K$3:K$24)</f>
        <v>0</v>
      </c>
      <c r="AH624" s="143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37">
        <f>LOOKUP(R624,Sheet3!A$2:A$7,Sheet3!D$2:D$7)</f>
        <v>0</v>
      </c>
      <c r="AJ624" s="137">
        <f t="shared" si="282"/>
        <v>0</v>
      </c>
      <c r="AK624" s="137">
        <f t="shared" si="283"/>
        <v>0</v>
      </c>
      <c r="AL624" s="138">
        <f t="shared" si="268"/>
        <v>0</v>
      </c>
      <c r="AM624" s="138">
        <f t="shared" si="269"/>
        <v>0</v>
      </c>
      <c r="AN624" s="138">
        <f t="shared" si="270"/>
        <v>0</v>
      </c>
      <c r="AO624" s="138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15"/>
      <c r="AQ624" s="152">
        <f t="shared" si="271"/>
        <v>0</v>
      </c>
      <c r="AR624" s="153">
        <f>LOOKUP(S624,Sheet3!F$2:F$9,Sheet3!G$2:G$9)*(AN624-AJ624)*(AN624-AJ624)/2*G624*IF(L624=1,2,IF(L624=2,1,0))</f>
        <v>0</v>
      </c>
      <c r="AS624" s="153">
        <f>LOOKUP(R624,Sheet3!A$2:A$6,Sheet3!B$2:B$6)*AO624*G624</f>
        <v>0</v>
      </c>
      <c r="AT624" s="153">
        <f>LOOKUP(R624,Sheet3!A$2:A$6,Sheet3!C$2:C$6)*AO624*G624</f>
        <v>0</v>
      </c>
      <c r="AU624" s="154">
        <f>IF(AND(AE624&gt;3.5,AF624&gt;3.5),LOOKUP(Sheet1!V624,Sheet2!A$3:A$24,Sheet2!U$3:U$24),LOOKUP(V624,Sheet2!A$3:A$24,Sheet2!T$3:T$24))*G624</f>
        <v>0</v>
      </c>
      <c r="AV624" s="154">
        <f>IF(AND(AE624&gt;3.5,AF624&gt;3.5),LOOKUP(Sheet1!V624,Sheet2!A$3:A$24,Sheet2!W$3:W$24),LOOKUP(V624,Sheet2!A$3:A$24,Sheet2!V$3:V$24))*G624</f>
        <v>0</v>
      </c>
      <c r="AW624" s="153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3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3">
        <f>LOOKUP(S624,Sheet3!F$2:F$9,Sheet3!G$2:G$9)*MIN((((Z624-Y624)+(AD624-AC624))/2+AH624+LOOKUP(V624,Sheet2!A$3:A$24,Sheet2!K$3:K$24)),AN624-AK624)^2/2*G624*IF(L624=1,2,IF(L624=2,1,0))</f>
        <v>0</v>
      </c>
      <c r="AZ624" s="153">
        <f>IF(G624=0,0,MAX(0,SUM(AQ624:AR624)-SUM(AS624:AY624)-BA624-LOOKUP(V624,Sheet2!A$3:A$24,Sheet2!Y$3:Y$24)*G624))</f>
        <v>0</v>
      </c>
      <c r="BA624" s="154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58">
        <f>IF(S624="A",LOOKUP(S624,Sheet3!F$2:F$9,Sheet3!H$2:H$9)*(AN624+AJ624+0.5)*G624*IF(L624=1,2,IF(L624=2,1,0)),0)</f>
        <v>0</v>
      </c>
      <c r="BC624" s="159">
        <f t="shared" si="272"/>
        <v>0</v>
      </c>
      <c r="BD624" s="123">
        <f>LOOKUP($S624,Sheet3!$F$2:$F$9,Sheet3!I$2:I$9)*$G624*IF($L624=1,2,IF($L624=2,1,0))</f>
        <v>0</v>
      </c>
      <c r="BE624" s="123">
        <f>LOOKUP($S624,Sheet3!$F$2:$F$9,Sheet3!J$2:J$9)*$G624*IF($L624=1,2,IF($L624=2,1,0))</f>
        <v>0</v>
      </c>
      <c r="BF624" s="123">
        <f>LOOKUP($S624,Sheet3!$F$2:$F$9,Sheet3!K$2:K$9)*$G624*IF($L624=1,2,IF($L624=2,1,0))</f>
        <v>0</v>
      </c>
      <c r="BG624" s="123">
        <f>LOOKUP($S624,Sheet3!$F$2:$F$9,Sheet3!L$2:L$9)*$G624*IF($L624=1,2,IF($L624=2,1,0))</f>
        <v>0</v>
      </c>
      <c r="BH624" s="122">
        <f>LOOKUP($S624,Sheet3!$F$2:$F$9,Sheet3!M$2:M$9)*$G624*IF($L624=1,2,IF($L624=2,1,0))*2</f>
        <v>0</v>
      </c>
      <c r="BI624" s="122">
        <f>(AO624-Sheet3!$Q$4*IF($L624=1,2,IF($L624=2,1,0)))*LOOKUP(S624,Sheet3!F$2:F$9,Sheet3!M$2:M$9)*ROUNDUP(G624/Sheet3!$Q$7,0)</f>
        <v>0</v>
      </c>
      <c r="BJ624" s="122">
        <f>IF(S624="E",LOOKUP(Sheet3!$G$7,Sheet3!$A$18:$A$21,Sheet3!$B$18:$B$21),0)*G624*AN624*2</f>
        <v>0</v>
      </c>
      <c r="BK624" s="122">
        <f>IF(S624="E",LOOKUP(Sheet3!$G$7,Sheet3!$A$18:$A$21,Sheet3!$C$18:$C$21),0)*G624*AN624*2/1000</f>
        <v>0</v>
      </c>
      <c r="BL624" s="122">
        <f>IF(S624="E",LOOKUP(Sheet3!$G$7,Sheet3!$A$18:$A$21,Sheet3!$D$18:$D$21),0)*G624*AN624*2/1000</f>
        <v>0</v>
      </c>
      <c r="BN624" s="124">
        <f t="shared" si="273"/>
        <v>0</v>
      </c>
      <c r="BO624" s="124">
        <f t="shared" si="274"/>
        <v>0</v>
      </c>
      <c r="BP624" s="115"/>
      <c r="BQ624" s="56">
        <f t="shared" si="275"/>
        <v>0</v>
      </c>
      <c r="BR624" s="52">
        <f t="shared" si="276"/>
        <v>0</v>
      </c>
      <c r="BS624" s="52">
        <f t="shared" si="277"/>
        <v>0</v>
      </c>
      <c r="BT624" s="52">
        <f>IF(OR(LOOKUP(V624,Sheet2!A$3:A$25,Sheet2!B$3:B$25)=1,G624=0),0,AW624-AO624*0.2*G624)</f>
        <v>0</v>
      </c>
      <c r="BU624" s="52">
        <f t="shared" si="278"/>
        <v>0</v>
      </c>
      <c r="BV624" s="52">
        <f t="shared" si="279"/>
        <v>0</v>
      </c>
      <c r="BW624" s="32">
        <f t="shared" si="280"/>
        <v>0</v>
      </c>
    </row>
    <row r="625" spans="1:75">
      <c r="A625" s="110"/>
      <c r="D625" s="110">
        <f t="shared" si="289"/>
        <v>0</v>
      </c>
      <c r="E625" s="32"/>
      <c r="L625" s="32">
        <v>1</v>
      </c>
      <c r="M625" s="32">
        <v>0</v>
      </c>
      <c r="N625" s="32">
        <v>0</v>
      </c>
      <c r="O625" s="32">
        <v>0</v>
      </c>
      <c r="P625" s="32">
        <f t="shared" si="284"/>
        <v>0</v>
      </c>
      <c r="R625" s="111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2">
        <f t="shared" si="263"/>
        <v>0</v>
      </c>
      <c r="T625" s="113">
        <f t="shared" si="281"/>
        <v>0</v>
      </c>
      <c r="V625" s="137">
        <f t="shared" si="262"/>
        <v>0</v>
      </c>
      <c r="W625" s="138">
        <f t="shared" si="264"/>
        <v>0</v>
      </c>
      <c r="X625" s="138">
        <f t="shared" si="285"/>
        <v>0</v>
      </c>
      <c r="Y625" s="138">
        <f t="shared" si="286"/>
        <v>0</v>
      </c>
      <c r="Z625" s="138">
        <f>Y625+LOOKUP(V625,Sheet2!A$3:A$24,Sheet2!J$3:J$24)</f>
        <v>0</v>
      </c>
      <c r="AA625" s="138">
        <f t="shared" si="265"/>
        <v>0</v>
      </c>
      <c r="AB625" s="138">
        <f t="shared" si="287"/>
        <v>0</v>
      </c>
      <c r="AC625" s="138">
        <f t="shared" si="288"/>
        <v>0</v>
      </c>
      <c r="AD625" s="138">
        <f>AC625+LOOKUP(V625,Sheet2!A$3:A$24,Sheet2!J$3:J$24)</f>
        <v>0</v>
      </c>
      <c r="AE625" s="138">
        <f t="shared" si="266"/>
        <v>0</v>
      </c>
      <c r="AF625" s="138">
        <f t="shared" si="267"/>
        <v>0</v>
      </c>
      <c r="AG625" s="137">
        <f>LOOKUP(V625,Sheet2!A$3:A$24,Sheet2!K$3:K$24)</f>
        <v>0</v>
      </c>
      <c r="AH625" s="143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37">
        <f>LOOKUP(R625,Sheet3!A$2:A$7,Sheet3!D$2:D$7)</f>
        <v>0</v>
      </c>
      <c r="AJ625" s="137">
        <f t="shared" si="282"/>
        <v>0</v>
      </c>
      <c r="AK625" s="137">
        <f t="shared" si="283"/>
        <v>0</v>
      </c>
      <c r="AL625" s="138">
        <f t="shared" si="268"/>
        <v>0</v>
      </c>
      <c r="AM625" s="138">
        <f t="shared" si="269"/>
        <v>0</v>
      </c>
      <c r="AN625" s="138">
        <f t="shared" si="270"/>
        <v>0</v>
      </c>
      <c r="AO625" s="138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15"/>
      <c r="AQ625" s="152">
        <f t="shared" si="271"/>
        <v>0</v>
      </c>
      <c r="AR625" s="153">
        <f>LOOKUP(S625,Sheet3!F$2:F$9,Sheet3!G$2:G$9)*(AN625-AJ625)*(AN625-AJ625)/2*G625*IF(L625=1,2,IF(L625=2,1,0))</f>
        <v>0</v>
      </c>
      <c r="AS625" s="153">
        <f>LOOKUP(R625,Sheet3!A$2:A$6,Sheet3!B$2:B$6)*AO625*G625</f>
        <v>0</v>
      </c>
      <c r="AT625" s="153">
        <f>LOOKUP(R625,Sheet3!A$2:A$6,Sheet3!C$2:C$6)*AO625*G625</f>
        <v>0</v>
      </c>
      <c r="AU625" s="154">
        <f>IF(AND(AE625&gt;3.5,AF625&gt;3.5),LOOKUP(Sheet1!V625,Sheet2!A$3:A$24,Sheet2!U$3:U$24),LOOKUP(V625,Sheet2!A$3:A$24,Sheet2!T$3:T$24))*G625</f>
        <v>0</v>
      </c>
      <c r="AV625" s="154">
        <f>IF(AND(AE625&gt;3.5,AF625&gt;3.5),LOOKUP(Sheet1!V625,Sheet2!A$3:A$24,Sheet2!W$3:W$24),LOOKUP(V625,Sheet2!A$3:A$24,Sheet2!V$3:V$24))*G625</f>
        <v>0</v>
      </c>
      <c r="AW625" s="153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3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3">
        <f>LOOKUP(S625,Sheet3!F$2:F$9,Sheet3!G$2:G$9)*MIN((((Z625-Y625)+(AD625-AC625))/2+AH625+LOOKUP(V625,Sheet2!A$3:A$24,Sheet2!K$3:K$24)),AN625-AK625)^2/2*G625*IF(L625=1,2,IF(L625=2,1,0))</f>
        <v>0</v>
      </c>
      <c r="AZ625" s="153">
        <f>IF(G625=0,0,MAX(0,SUM(AQ625:AR625)-SUM(AS625:AY625)-BA625-LOOKUP(V625,Sheet2!A$3:A$24,Sheet2!Y$3:Y$24)*G625))</f>
        <v>0</v>
      </c>
      <c r="BA625" s="154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58">
        <f>IF(S625="A",LOOKUP(S625,Sheet3!F$2:F$9,Sheet3!H$2:H$9)*(AN625+AJ625+0.5)*G625*IF(L625=1,2,IF(L625=2,1,0)),0)</f>
        <v>0</v>
      </c>
      <c r="BC625" s="159">
        <f t="shared" si="272"/>
        <v>0</v>
      </c>
      <c r="BD625" s="123">
        <f>LOOKUP($S625,Sheet3!$F$2:$F$9,Sheet3!I$2:I$9)*$G625*IF($L625=1,2,IF($L625=2,1,0))</f>
        <v>0</v>
      </c>
      <c r="BE625" s="123">
        <f>LOOKUP($S625,Sheet3!$F$2:$F$9,Sheet3!J$2:J$9)*$G625*IF($L625=1,2,IF($L625=2,1,0))</f>
        <v>0</v>
      </c>
      <c r="BF625" s="123">
        <f>LOOKUP($S625,Sheet3!$F$2:$F$9,Sheet3!K$2:K$9)*$G625*IF($L625=1,2,IF($L625=2,1,0))</f>
        <v>0</v>
      </c>
      <c r="BG625" s="123">
        <f>LOOKUP($S625,Sheet3!$F$2:$F$9,Sheet3!L$2:L$9)*$G625*IF($L625=1,2,IF($L625=2,1,0))</f>
        <v>0</v>
      </c>
      <c r="BH625" s="122">
        <f>LOOKUP($S625,Sheet3!$F$2:$F$9,Sheet3!M$2:M$9)*$G625*IF($L625=1,2,IF($L625=2,1,0))*2</f>
        <v>0</v>
      </c>
      <c r="BI625" s="122">
        <f>(AO625-Sheet3!$Q$4*IF($L625=1,2,IF($L625=2,1,0)))*LOOKUP(S625,Sheet3!F$2:F$9,Sheet3!M$2:M$9)*ROUNDUP(G625/Sheet3!$Q$7,0)</f>
        <v>0</v>
      </c>
      <c r="BJ625" s="122">
        <f>IF(S625="E",LOOKUP(Sheet3!$G$7,Sheet3!$A$18:$A$21,Sheet3!$B$18:$B$21),0)*G625*AN625*2</f>
        <v>0</v>
      </c>
      <c r="BK625" s="122">
        <f>IF(S625="E",LOOKUP(Sheet3!$G$7,Sheet3!$A$18:$A$21,Sheet3!$C$18:$C$21),0)*G625*AN625*2/1000</f>
        <v>0</v>
      </c>
      <c r="BL625" s="122">
        <f>IF(S625="E",LOOKUP(Sheet3!$G$7,Sheet3!$A$18:$A$21,Sheet3!$D$18:$D$21),0)*G625*AN625*2/1000</f>
        <v>0</v>
      </c>
      <c r="BN625" s="124">
        <f t="shared" si="273"/>
        <v>0</v>
      </c>
      <c r="BO625" s="124">
        <f t="shared" si="274"/>
        <v>0</v>
      </c>
      <c r="BP625" s="115"/>
      <c r="BQ625" s="56">
        <f t="shared" si="275"/>
        <v>0</v>
      </c>
      <c r="BR625" s="52">
        <f t="shared" si="276"/>
        <v>0</v>
      </c>
      <c r="BS625" s="52">
        <f t="shared" si="277"/>
        <v>0</v>
      </c>
      <c r="BT625" s="52">
        <f>IF(OR(LOOKUP(V625,Sheet2!A$3:A$25,Sheet2!B$3:B$25)=1,G625=0),0,AW625-AO625*0.2*G625)</f>
        <v>0</v>
      </c>
      <c r="BU625" s="52">
        <f t="shared" si="278"/>
        <v>0</v>
      </c>
      <c r="BV625" s="52">
        <f t="shared" si="279"/>
        <v>0</v>
      </c>
      <c r="BW625" s="32">
        <f t="shared" si="280"/>
        <v>0</v>
      </c>
    </row>
    <row r="626" spans="1:75">
      <c r="A626" s="110"/>
      <c r="D626" s="110">
        <f t="shared" si="289"/>
        <v>0</v>
      </c>
      <c r="E626" s="32"/>
      <c r="L626" s="32">
        <v>1</v>
      </c>
      <c r="M626" s="32">
        <v>0</v>
      </c>
      <c r="N626" s="32">
        <v>0</v>
      </c>
      <c r="O626" s="32">
        <v>0</v>
      </c>
      <c r="P626" s="32">
        <f t="shared" si="284"/>
        <v>0</v>
      </c>
      <c r="R626" s="111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2">
        <f t="shared" si="263"/>
        <v>0</v>
      </c>
      <c r="T626" s="113">
        <f t="shared" si="281"/>
        <v>0</v>
      </c>
      <c r="V626" s="137">
        <f t="shared" si="262"/>
        <v>0</v>
      </c>
      <c r="W626" s="138">
        <f t="shared" si="264"/>
        <v>0</v>
      </c>
      <c r="X626" s="138">
        <f t="shared" si="285"/>
        <v>0</v>
      </c>
      <c r="Y626" s="138">
        <f t="shared" si="286"/>
        <v>0</v>
      </c>
      <c r="Z626" s="138">
        <f>Y626+LOOKUP(V626,Sheet2!A$3:A$24,Sheet2!J$3:J$24)</f>
        <v>0</v>
      </c>
      <c r="AA626" s="138">
        <f t="shared" si="265"/>
        <v>0</v>
      </c>
      <c r="AB626" s="138">
        <f t="shared" si="287"/>
        <v>0</v>
      </c>
      <c r="AC626" s="138">
        <f t="shared" si="288"/>
        <v>0</v>
      </c>
      <c r="AD626" s="138">
        <f>AC626+LOOKUP(V626,Sheet2!A$3:A$24,Sheet2!J$3:J$24)</f>
        <v>0</v>
      </c>
      <c r="AE626" s="138">
        <f t="shared" si="266"/>
        <v>0</v>
      </c>
      <c r="AF626" s="138">
        <f t="shared" si="267"/>
        <v>0</v>
      </c>
      <c r="AG626" s="137">
        <f>LOOKUP(V626,Sheet2!A$3:A$24,Sheet2!K$3:K$24)</f>
        <v>0</v>
      </c>
      <c r="AH626" s="143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37">
        <f>LOOKUP(R626,Sheet3!A$2:A$7,Sheet3!D$2:D$7)</f>
        <v>0</v>
      </c>
      <c r="AJ626" s="137">
        <f t="shared" si="282"/>
        <v>0</v>
      </c>
      <c r="AK626" s="137">
        <f t="shared" si="283"/>
        <v>0</v>
      </c>
      <c r="AL626" s="138">
        <f t="shared" si="268"/>
        <v>0</v>
      </c>
      <c r="AM626" s="138">
        <f t="shared" si="269"/>
        <v>0</v>
      </c>
      <c r="AN626" s="138">
        <f t="shared" si="270"/>
        <v>0</v>
      </c>
      <c r="AO626" s="138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15"/>
      <c r="AQ626" s="152">
        <f t="shared" si="271"/>
        <v>0</v>
      </c>
      <c r="AR626" s="153">
        <f>LOOKUP(S626,Sheet3!F$2:F$9,Sheet3!G$2:G$9)*(AN626-AJ626)*(AN626-AJ626)/2*G626*IF(L626=1,2,IF(L626=2,1,0))</f>
        <v>0</v>
      </c>
      <c r="AS626" s="153">
        <f>LOOKUP(R626,Sheet3!A$2:A$6,Sheet3!B$2:B$6)*AO626*G626</f>
        <v>0</v>
      </c>
      <c r="AT626" s="153">
        <f>LOOKUP(R626,Sheet3!A$2:A$6,Sheet3!C$2:C$6)*AO626*G626</f>
        <v>0</v>
      </c>
      <c r="AU626" s="154">
        <f>IF(AND(AE626&gt;3.5,AF626&gt;3.5),LOOKUP(Sheet1!V626,Sheet2!A$3:A$24,Sheet2!U$3:U$24),LOOKUP(V626,Sheet2!A$3:A$24,Sheet2!T$3:T$24))*G626</f>
        <v>0</v>
      </c>
      <c r="AV626" s="154">
        <f>IF(AND(AE626&gt;3.5,AF626&gt;3.5),LOOKUP(Sheet1!V626,Sheet2!A$3:A$24,Sheet2!W$3:W$24),LOOKUP(V626,Sheet2!A$3:A$24,Sheet2!V$3:V$24))*G626</f>
        <v>0</v>
      </c>
      <c r="AW626" s="153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3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3">
        <f>LOOKUP(S626,Sheet3!F$2:F$9,Sheet3!G$2:G$9)*MIN((((Z626-Y626)+(AD626-AC626))/2+AH626+LOOKUP(V626,Sheet2!A$3:A$24,Sheet2!K$3:K$24)),AN626-AK626)^2/2*G626*IF(L626=1,2,IF(L626=2,1,0))</f>
        <v>0</v>
      </c>
      <c r="AZ626" s="153">
        <f>IF(G626=0,0,MAX(0,SUM(AQ626:AR626)-SUM(AS626:AY626)-BA626-LOOKUP(V626,Sheet2!A$3:A$24,Sheet2!Y$3:Y$24)*G626))</f>
        <v>0</v>
      </c>
      <c r="BA626" s="154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58">
        <f>IF(S626="A",LOOKUP(S626,Sheet3!F$2:F$9,Sheet3!H$2:H$9)*(AN626+AJ626+0.5)*G626*IF(L626=1,2,IF(L626=2,1,0)),0)</f>
        <v>0</v>
      </c>
      <c r="BC626" s="159">
        <f t="shared" si="272"/>
        <v>0</v>
      </c>
      <c r="BD626" s="123">
        <f>LOOKUP($S626,Sheet3!$F$2:$F$9,Sheet3!I$2:I$9)*$G626*IF($L626=1,2,IF($L626=2,1,0))</f>
        <v>0</v>
      </c>
      <c r="BE626" s="123">
        <f>LOOKUP($S626,Sheet3!$F$2:$F$9,Sheet3!J$2:J$9)*$G626*IF($L626=1,2,IF($L626=2,1,0))</f>
        <v>0</v>
      </c>
      <c r="BF626" s="123">
        <f>LOOKUP($S626,Sheet3!$F$2:$F$9,Sheet3!K$2:K$9)*$G626*IF($L626=1,2,IF($L626=2,1,0))</f>
        <v>0</v>
      </c>
      <c r="BG626" s="123">
        <f>LOOKUP($S626,Sheet3!$F$2:$F$9,Sheet3!L$2:L$9)*$G626*IF($L626=1,2,IF($L626=2,1,0))</f>
        <v>0</v>
      </c>
      <c r="BH626" s="122">
        <f>LOOKUP($S626,Sheet3!$F$2:$F$9,Sheet3!M$2:M$9)*$G626*IF($L626=1,2,IF($L626=2,1,0))*2</f>
        <v>0</v>
      </c>
      <c r="BI626" s="122">
        <f>(AO626-Sheet3!$Q$4*IF($L626=1,2,IF($L626=2,1,0)))*LOOKUP(S626,Sheet3!F$2:F$9,Sheet3!M$2:M$9)*ROUNDUP(G626/Sheet3!$Q$7,0)</f>
        <v>0</v>
      </c>
      <c r="BJ626" s="122">
        <f>IF(S626="E",LOOKUP(Sheet3!$G$7,Sheet3!$A$18:$A$21,Sheet3!$B$18:$B$21),0)*G626*AN626*2</f>
        <v>0</v>
      </c>
      <c r="BK626" s="122">
        <f>IF(S626="E",LOOKUP(Sheet3!$G$7,Sheet3!$A$18:$A$21,Sheet3!$C$18:$C$21),0)*G626*AN626*2/1000</f>
        <v>0</v>
      </c>
      <c r="BL626" s="122">
        <f>IF(S626="E",LOOKUP(Sheet3!$G$7,Sheet3!$A$18:$A$21,Sheet3!$D$18:$D$21),0)*G626*AN626*2/1000</f>
        <v>0</v>
      </c>
      <c r="BN626" s="124">
        <f t="shared" si="273"/>
        <v>0</v>
      </c>
      <c r="BO626" s="124">
        <f t="shared" si="274"/>
        <v>0</v>
      </c>
      <c r="BP626" s="115"/>
      <c r="BQ626" s="56">
        <f t="shared" si="275"/>
        <v>0</v>
      </c>
      <c r="BR626" s="52">
        <f t="shared" si="276"/>
        <v>0</v>
      </c>
      <c r="BS626" s="52">
        <f t="shared" si="277"/>
        <v>0</v>
      </c>
      <c r="BT626" s="52">
        <f>IF(OR(LOOKUP(V626,Sheet2!A$3:A$25,Sheet2!B$3:B$25)=1,G626=0),0,AW626-AO626*0.2*G626)</f>
        <v>0</v>
      </c>
      <c r="BU626" s="52">
        <f t="shared" si="278"/>
        <v>0</v>
      </c>
      <c r="BV626" s="52">
        <f t="shared" si="279"/>
        <v>0</v>
      </c>
      <c r="BW626" s="32">
        <f t="shared" si="280"/>
        <v>0</v>
      </c>
    </row>
    <row r="627" spans="1:75">
      <c r="A627" s="110"/>
      <c r="D627" s="110">
        <f t="shared" si="289"/>
        <v>0</v>
      </c>
      <c r="E627" s="32"/>
      <c r="L627" s="32">
        <v>1</v>
      </c>
      <c r="M627" s="32">
        <v>0</v>
      </c>
      <c r="N627" s="32">
        <v>0</v>
      </c>
      <c r="O627" s="32">
        <v>0</v>
      </c>
      <c r="P627" s="32">
        <f t="shared" si="284"/>
        <v>0</v>
      </c>
      <c r="R627" s="111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2">
        <f t="shared" si="263"/>
        <v>0</v>
      </c>
      <c r="T627" s="113">
        <f t="shared" si="281"/>
        <v>0</v>
      </c>
      <c r="V627" s="137">
        <f t="shared" si="262"/>
        <v>0</v>
      </c>
      <c r="W627" s="138">
        <f t="shared" si="264"/>
        <v>0</v>
      </c>
      <c r="X627" s="138">
        <f t="shared" si="285"/>
        <v>0</v>
      </c>
      <c r="Y627" s="138">
        <f t="shared" si="286"/>
        <v>0</v>
      </c>
      <c r="Z627" s="138">
        <f>Y627+LOOKUP(V627,Sheet2!A$3:A$24,Sheet2!J$3:J$24)</f>
        <v>0</v>
      </c>
      <c r="AA627" s="138">
        <f t="shared" si="265"/>
        <v>0</v>
      </c>
      <c r="AB627" s="138">
        <f t="shared" si="287"/>
        <v>0</v>
      </c>
      <c r="AC627" s="138">
        <f t="shared" si="288"/>
        <v>0</v>
      </c>
      <c r="AD627" s="138">
        <f>AC627+LOOKUP(V627,Sheet2!A$3:A$24,Sheet2!J$3:J$24)</f>
        <v>0</v>
      </c>
      <c r="AE627" s="138">
        <f t="shared" si="266"/>
        <v>0</v>
      </c>
      <c r="AF627" s="138">
        <f t="shared" si="267"/>
        <v>0</v>
      </c>
      <c r="AG627" s="137">
        <f>LOOKUP(V627,Sheet2!A$3:A$24,Sheet2!K$3:K$24)</f>
        <v>0</v>
      </c>
      <c r="AH627" s="143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37">
        <f>LOOKUP(R627,Sheet3!A$2:A$7,Sheet3!D$2:D$7)</f>
        <v>0</v>
      </c>
      <c r="AJ627" s="137">
        <f t="shared" si="282"/>
        <v>0</v>
      </c>
      <c r="AK627" s="137">
        <f t="shared" si="283"/>
        <v>0</v>
      </c>
      <c r="AL627" s="138">
        <f t="shared" si="268"/>
        <v>0</v>
      </c>
      <c r="AM627" s="138">
        <f t="shared" si="269"/>
        <v>0</v>
      </c>
      <c r="AN627" s="138">
        <f t="shared" si="270"/>
        <v>0</v>
      </c>
      <c r="AO627" s="138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15"/>
      <c r="AQ627" s="152">
        <f t="shared" si="271"/>
        <v>0</v>
      </c>
      <c r="AR627" s="153">
        <f>LOOKUP(S627,Sheet3!F$2:F$9,Sheet3!G$2:G$9)*(AN627-AJ627)*(AN627-AJ627)/2*G627*IF(L627=1,2,IF(L627=2,1,0))</f>
        <v>0</v>
      </c>
      <c r="AS627" s="153">
        <f>LOOKUP(R627,Sheet3!A$2:A$6,Sheet3!B$2:B$6)*AO627*G627</f>
        <v>0</v>
      </c>
      <c r="AT627" s="153">
        <f>LOOKUP(R627,Sheet3!A$2:A$6,Sheet3!C$2:C$6)*AO627*G627</f>
        <v>0</v>
      </c>
      <c r="AU627" s="154">
        <f>IF(AND(AE627&gt;3.5,AF627&gt;3.5),LOOKUP(Sheet1!V627,Sheet2!A$3:A$24,Sheet2!U$3:U$24),LOOKUP(V627,Sheet2!A$3:A$24,Sheet2!T$3:T$24))*G627</f>
        <v>0</v>
      </c>
      <c r="AV627" s="154">
        <f>IF(AND(AE627&gt;3.5,AF627&gt;3.5),LOOKUP(Sheet1!V627,Sheet2!A$3:A$24,Sheet2!W$3:W$24),LOOKUP(V627,Sheet2!A$3:A$24,Sheet2!V$3:V$24))*G627</f>
        <v>0</v>
      </c>
      <c r="AW627" s="153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3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3">
        <f>LOOKUP(S627,Sheet3!F$2:F$9,Sheet3!G$2:G$9)*MIN((((Z627-Y627)+(AD627-AC627))/2+AH627+LOOKUP(V627,Sheet2!A$3:A$24,Sheet2!K$3:K$24)),AN627-AK627)^2/2*G627*IF(L627=1,2,IF(L627=2,1,0))</f>
        <v>0</v>
      </c>
      <c r="AZ627" s="153">
        <f>IF(G627=0,0,MAX(0,SUM(AQ627:AR627)-SUM(AS627:AY627)-BA627-LOOKUP(V627,Sheet2!A$3:A$24,Sheet2!Y$3:Y$24)*G627))</f>
        <v>0</v>
      </c>
      <c r="BA627" s="154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58">
        <f>IF(S627="A",LOOKUP(S627,Sheet3!F$2:F$9,Sheet3!H$2:H$9)*(AN627+AJ627+0.5)*G627*IF(L627=1,2,IF(L627=2,1,0)),0)</f>
        <v>0</v>
      </c>
      <c r="BC627" s="159">
        <f t="shared" si="272"/>
        <v>0</v>
      </c>
      <c r="BD627" s="123">
        <f>LOOKUP($S627,Sheet3!$F$2:$F$9,Sheet3!I$2:I$9)*$G627*IF($L627=1,2,IF($L627=2,1,0))</f>
        <v>0</v>
      </c>
      <c r="BE627" s="123">
        <f>LOOKUP($S627,Sheet3!$F$2:$F$9,Sheet3!J$2:J$9)*$G627*IF($L627=1,2,IF($L627=2,1,0))</f>
        <v>0</v>
      </c>
      <c r="BF627" s="123">
        <f>LOOKUP($S627,Sheet3!$F$2:$F$9,Sheet3!K$2:K$9)*$G627*IF($L627=1,2,IF($L627=2,1,0))</f>
        <v>0</v>
      </c>
      <c r="BG627" s="123">
        <f>LOOKUP($S627,Sheet3!$F$2:$F$9,Sheet3!L$2:L$9)*$G627*IF($L627=1,2,IF($L627=2,1,0))</f>
        <v>0</v>
      </c>
      <c r="BH627" s="122">
        <f>LOOKUP($S627,Sheet3!$F$2:$F$9,Sheet3!M$2:M$9)*$G627*IF($L627=1,2,IF($L627=2,1,0))*2</f>
        <v>0</v>
      </c>
      <c r="BI627" s="122">
        <f>(AO627-Sheet3!$Q$4*IF($L627=1,2,IF($L627=2,1,0)))*LOOKUP(S627,Sheet3!F$2:F$9,Sheet3!M$2:M$9)*ROUNDUP(G627/Sheet3!$Q$7,0)</f>
        <v>0</v>
      </c>
      <c r="BJ627" s="122">
        <f>IF(S627="E",LOOKUP(Sheet3!$G$7,Sheet3!$A$18:$A$21,Sheet3!$B$18:$B$21),0)*G627*AN627*2</f>
        <v>0</v>
      </c>
      <c r="BK627" s="122">
        <f>IF(S627="E",LOOKUP(Sheet3!$G$7,Sheet3!$A$18:$A$21,Sheet3!$C$18:$C$21),0)*G627*AN627*2/1000</f>
        <v>0</v>
      </c>
      <c r="BL627" s="122">
        <f>IF(S627="E",LOOKUP(Sheet3!$G$7,Sheet3!$A$18:$A$21,Sheet3!$D$18:$D$21),0)*G627*AN627*2/1000</f>
        <v>0</v>
      </c>
      <c r="BN627" s="124">
        <f t="shared" si="273"/>
        <v>0</v>
      </c>
      <c r="BO627" s="124">
        <f t="shared" si="274"/>
        <v>0</v>
      </c>
      <c r="BP627" s="115"/>
      <c r="BQ627" s="56">
        <f t="shared" si="275"/>
        <v>0</v>
      </c>
      <c r="BR627" s="52">
        <f t="shared" si="276"/>
        <v>0</v>
      </c>
      <c r="BS627" s="52">
        <f t="shared" si="277"/>
        <v>0</v>
      </c>
      <c r="BT627" s="52">
        <f>IF(OR(LOOKUP(V627,Sheet2!A$3:A$25,Sheet2!B$3:B$25)=1,G627=0),0,AW627-AO627*0.2*G627)</f>
        <v>0</v>
      </c>
      <c r="BU627" s="52">
        <f t="shared" si="278"/>
        <v>0</v>
      </c>
      <c r="BV627" s="52">
        <f t="shared" si="279"/>
        <v>0</v>
      </c>
      <c r="BW627" s="32">
        <f t="shared" si="280"/>
        <v>0</v>
      </c>
    </row>
    <row r="628" spans="1:75">
      <c r="A628" s="110"/>
      <c r="D628" s="110">
        <f t="shared" si="289"/>
        <v>0</v>
      </c>
      <c r="E628" s="32"/>
      <c r="L628" s="32">
        <v>1</v>
      </c>
      <c r="M628" s="32">
        <v>0</v>
      </c>
      <c r="N628" s="32">
        <v>0</v>
      </c>
      <c r="O628" s="32">
        <v>0</v>
      </c>
      <c r="P628" s="32">
        <f t="shared" si="284"/>
        <v>0</v>
      </c>
      <c r="R628" s="111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2">
        <f t="shared" si="263"/>
        <v>0</v>
      </c>
      <c r="T628" s="113">
        <f t="shared" si="281"/>
        <v>0</v>
      </c>
      <c r="V628" s="137">
        <f t="shared" si="262"/>
        <v>0</v>
      </c>
      <c r="W628" s="138">
        <f t="shared" si="264"/>
        <v>0</v>
      </c>
      <c r="X628" s="138">
        <f t="shared" si="285"/>
        <v>0</v>
      </c>
      <c r="Y628" s="138">
        <f t="shared" si="286"/>
        <v>0</v>
      </c>
      <c r="Z628" s="138">
        <f>Y628+LOOKUP(V628,Sheet2!A$3:A$24,Sheet2!J$3:J$24)</f>
        <v>0</v>
      </c>
      <c r="AA628" s="138">
        <f t="shared" si="265"/>
        <v>0</v>
      </c>
      <c r="AB628" s="138">
        <f t="shared" si="287"/>
        <v>0</v>
      </c>
      <c r="AC628" s="138">
        <f t="shared" si="288"/>
        <v>0</v>
      </c>
      <c r="AD628" s="138">
        <f>AC628+LOOKUP(V628,Sheet2!A$3:A$24,Sheet2!J$3:J$24)</f>
        <v>0</v>
      </c>
      <c r="AE628" s="138">
        <f t="shared" si="266"/>
        <v>0</v>
      </c>
      <c r="AF628" s="138">
        <f t="shared" si="267"/>
        <v>0</v>
      </c>
      <c r="AG628" s="137">
        <f>LOOKUP(V628,Sheet2!A$3:A$24,Sheet2!K$3:K$24)</f>
        <v>0</v>
      </c>
      <c r="AH628" s="143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37">
        <f>LOOKUP(R628,Sheet3!A$2:A$7,Sheet3!D$2:D$7)</f>
        <v>0</v>
      </c>
      <c r="AJ628" s="137">
        <f t="shared" si="282"/>
        <v>0</v>
      </c>
      <c r="AK628" s="137">
        <f t="shared" si="283"/>
        <v>0</v>
      </c>
      <c r="AL628" s="138">
        <f t="shared" si="268"/>
        <v>0</v>
      </c>
      <c r="AM628" s="138">
        <f t="shared" si="269"/>
        <v>0</v>
      </c>
      <c r="AN628" s="138">
        <f t="shared" si="270"/>
        <v>0</v>
      </c>
      <c r="AO628" s="138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15"/>
      <c r="AQ628" s="152">
        <f t="shared" si="271"/>
        <v>0</v>
      </c>
      <c r="AR628" s="153">
        <f>LOOKUP(S628,Sheet3!F$2:F$9,Sheet3!G$2:G$9)*(AN628-AJ628)*(AN628-AJ628)/2*G628*IF(L628=1,2,IF(L628=2,1,0))</f>
        <v>0</v>
      </c>
      <c r="AS628" s="153">
        <f>LOOKUP(R628,Sheet3!A$2:A$6,Sheet3!B$2:B$6)*AO628*G628</f>
        <v>0</v>
      </c>
      <c r="AT628" s="153">
        <f>LOOKUP(R628,Sheet3!A$2:A$6,Sheet3!C$2:C$6)*AO628*G628</f>
        <v>0</v>
      </c>
      <c r="AU628" s="154">
        <f>IF(AND(AE628&gt;3.5,AF628&gt;3.5),LOOKUP(Sheet1!V628,Sheet2!A$3:A$24,Sheet2!U$3:U$24),LOOKUP(V628,Sheet2!A$3:A$24,Sheet2!T$3:T$24))*G628</f>
        <v>0</v>
      </c>
      <c r="AV628" s="154">
        <f>IF(AND(AE628&gt;3.5,AF628&gt;3.5),LOOKUP(Sheet1!V628,Sheet2!A$3:A$24,Sheet2!W$3:W$24),LOOKUP(V628,Sheet2!A$3:A$24,Sheet2!V$3:V$24))*G628</f>
        <v>0</v>
      </c>
      <c r="AW628" s="153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3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3">
        <f>LOOKUP(S628,Sheet3!F$2:F$9,Sheet3!G$2:G$9)*MIN((((Z628-Y628)+(AD628-AC628))/2+AH628+LOOKUP(V628,Sheet2!A$3:A$24,Sheet2!K$3:K$24)),AN628-AK628)^2/2*G628*IF(L628=1,2,IF(L628=2,1,0))</f>
        <v>0</v>
      </c>
      <c r="AZ628" s="153">
        <f>IF(G628=0,0,MAX(0,SUM(AQ628:AR628)-SUM(AS628:AY628)-BA628-LOOKUP(V628,Sheet2!A$3:A$24,Sheet2!Y$3:Y$24)*G628))</f>
        <v>0</v>
      </c>
      <c r="BA628" s="154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58">
        <f>IF(S628="A",LOOKUP(S628,Sheet3!F$2:F$9,Sheet3!H$2:H$9)*(AN628+AJ628+0.5)*G628*IF(L628=1,2,IF(L628=2,1,0)),0)</f>
        <v>0</v>
      </c>
      <c r="BC628" s="159">
        <f t="shared" si="272"/>
        <v>0</v>
      </c>
      <c r="BD628" s="123">
        <f>LOOKUP($S628,Sheet3!$F$2:$F$9,Sheet3!I$2:I$9)*$G628*IF($L628=1,2,IF($L628=2,1,0))</f>
        <v>0</v>
      </c>
      <c r="BE628" s="123">
        <f>LOOKUP($S628,Sheet3!$F$2:$F$9,Sheet3!J$2:J$9)*$G628*IF($L628=1,2,IF($L628=2,1,0))</f>
        <v>0</v>
      </c>
      <c r="BF628" s="123">
        <f>LOOKUP($S628,Sheet3!$F$2:$F$9,Sheet3!K$2:K$9)*$G628*IF($L628=1,2,IF($L628=2,1,0))</f>
        <v>0</v>
      </c>
      <c r="BG628" s="123">
        <f>LOOKUP($S628,Sheet3!$F$2:$F$9,Sheet3!L$2:L$9)*$G628*IF($L628=1,2,IF($L628=2,1,0))</f>
        <v>0</v>
      </c>
      <c r="BH628" s="122">
        <f>LOOKUP($S628,Sheet3!$F$2:$F$9,Sheet3!M$2:M$9)*$G628*IF($L628=1,2,IF($L628=2,1,0))*2</f>
        <v>0</v>
      </c>
      <c r="BI628" s="122">
        <f>(AO628-Sheet3!$Q$4*IF($L628=1,2,IF($L628=2,1,0)))*LOOKUP(S628,Sheet3!F$2:F$9,Sheet3!M$2:M$9)*ROUNDUP(G628/Sheet3!$Q$7,0)</f>
        <v>0</v>
      </c>
      <c r="BJ628" s="122">
        <f>IF(S628="E",LOOKUP(Sheet3!$G$7,Sheet3!$A$18:$A$21,Sheet3!$B$18:$B$21),0)*G628*AN628*2</f>
        <v>0</v>
      </c>
      <c r="BK628" s="122">
        <f>IF(S628="E",LOOKUP(Sheet3!$G$7,Sheet3!$A$18:$A$21,Sheet3!$C$18:$C$21),0)*G628*AN628*2/1000</f>
        <v>0</v>
      </c>
      <c r="BL628" s="122">
        <f>IF(S628="E",LOOKUP(Sheet3!$G$7,Sheet3!$A$18:$A$21,Sheet3!$D$18:$D$21),0)*G628*AN628*2/1000</f>
        <v>0</v>
      </c>
      <c r="BN628" s="124">
        <f t="shared" si="273"/>
        <v>0</v>
      </c>
      <c r="BO628" s="124">
        <f t="shared" si="274"/>
        <v>0</v>
      </c>
      <c r="BP628" s="115"/>
      <c r="BQ628" s="56">
        <f t="shared" si="275"/>
        <v>0</v>
      </c>
      <c r="BR628" s="52">
        <f t="shared" si="276"/>
        <v>0</v>
      </c>
      <c r="BS628" s="52">
        <f t="shared" si="277"/>
        <v>0</v>
      </c>
      <c r="BT628" s="52">
        <f>IF(OR(LOOKUP(V628,Sheet2!A$3:A$25,Sheet2!B$3:B$25)=1,G628=0),0,AW628-AO628*0.2*G628)</f>
        <v>0</v>
      </c>
      <c r="BU628" s="52">
        <f t="shared" si="278"/>
        <v>0</v>
      </c>
      <c r="BV628" s="52">
        <f t="shared" si="279"/>
        <v>0</v>
      </c>
      <c r="BW628" s="32">
        <f t="shared" si="280"/>
        <v>0</v>
      </c>
    </row>
    <row r="629" spans="1:75">
      <c r="A629" s="110"/>
      <c r="D629" s="110">
        <f t="shared" si="289"/>
        <v>0</v>
      </c>
      <c r="E629" s="32"/>
      <c r="L629" s="32">
        <v>1</v>
      </c>
      <c r="M629" s="32">
        <v>0</v>
      </c>
      <c r="N629" s="32">
        <v>0</v>
      </c>
      <c r="O629" s="32">
        <v>0</v>
      </c>
      <c r="P629" s="32">
        <f t="shared" si="284"/>
        <v>0</v>
      </c>
      <c r="R629" s="111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2">
        <f t="shared" si="263"/>
        <v>0</v>
      </c>
      <c r="T629" s="113">
        <f t="shared" si="281"/>
        <v>0</v>
      </c>
      <c r="V629" s="137">
        <f t="shared" si="262"/>
        <v>0</v>
      </c>
      <c r="W629" s="138">
        <f t="shared" si="264"/>
        <v>0</v>
      </c>
      <c r="X629" s="138">
        <f t="shared" si="285"/>
        <v>0</v>
      </c>
      <c r="Y629" s="138">
        <f t="shared" si="286"/>
        <v>0</v>
      </c>
      <c r="Z629" s="138">
        <f>Y629+LOOKUP(V629,Sheet2!A$3:A$24,Sheet2!J$3:J$24)</f>
        <v>0</v>
      </c>
      <c r="AA629" s="138">
        <f t="shared" si="265"/>
        <v>0</v>
      </c>
      <c r="AB629" s="138">
        <f t="shared" si="287"/>
        <v>0</v>
      </c>
      <c r="AC629" s="138">
        <f t="shared" si="288"/>
        <v>0</v>
      </c>
      <c r="AD629" s="138">
        <f>AC629+LOOKUP(V629,Sheet2!A$3:A$24,Sheet2!J$3:J$24)</f>
        <v>0</v>
      </c>
      <c r="AE629" s="138">
        <f t="shared" si="266"/>
        <v>0</v>
      </c>
      <c r="AF629" s="138">
        <f t="shared" si="267"/>
        <v>0</v>
      </c>
      <c r="AG629" s="137">
        <f>LOOKUP(V629,Sheet2!A$3:A$24,Sheet2!K$3:K$24)</f>
        <v>0</v>
      </c>
      <c r="AH629" s="143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37">
        <f>LOOKUP(R629,Sheet3!A$2:A$7,Sheet3!D$2:D$7)</f>
        <v>0</v>
      </c>
      <c r="AJ629" s="137">
        <f t="shared" si="282"/>
        <v>0</v>
      </c>
      <c r="AK629" s="137">
        <f t="shared" si="283"/>
        <v>0</v>
      </c>
      <c r="AL629" s="138">
        <f t="shared" si="268"/>
        <v>0</v>
      </c>
      <c r="AM629" s="138">
        <f t="shared" si="269"/>
        <v>0</v>
      </c>
      <c r="AN629" s="138">
        <f t="shared" si="270"/>
        <v>0</v>
      </c>
      <c r="AO629" s="138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15"/>
      <c r="AQ629" s="152">
        <f t="shared" si="271"/>
        <v>0</v>
      </c>
      <c r="AR629" s="153">
        <f>LOOKUP(S629,Sheet3!F$2:F$9,Sheet3!G$2:G$9)*(AN629-AJ629)*(AN629-AJ629)/2*G629*IF(L629=1,2,IF(L629=2,1,0))</f>
        <v>0</v>
      </c>
      <c r="AS629" s="153">
        <f>LOOKUP(R629,Sheet3!A$2:A$6,Sheet3!B$2:B$6)*AO629*G629</f>
        <v>0</v>
      </c>
      <c r="AT629" s="153">
        <f>LOOKUP(R629,Sheet3!A$2:A$6,Sheet3!C$2:C$6)*AO629*G629</f>
        <v>0</v>
      </c>
      <c r="AU629" s="154">
        <f>IF(AND(AE629&gt;3.5,AF629&gt;3.5),LOOKUP(Sheet1!V629,Sheet2!A$3:A$24,Sheet2!U$3:U$24),LOOKUP(V629,Sheet2!A$3:A$24,Sheet2!T$3:T$24))*G629</f>
        <v>0</v>
      </c>
      <c r="AV629" s="154">
        <f>IF(AND(AE629&gt;3.5,AF629&gt;3.5),LOOKUP(Sheet1!V629,Sheet2!A$3:A$24,Sheet2!W$3:W$24),LOOKUP(V629,Sheet2!A$3:A$24,Sheet2!V$3:V$24))*G629</f>
        <v>0</v>
      </c>
      <c r="AW629" s="153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3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3">
        <f>LOOKUP(S629,Sheet3!F$2:F$9,Sheet3!G$2:G$9)*MIN((((Z629-Y629)+(AD629-AC629))/2+AH629+LOOKUP(V629,Sheet2!A$3:A$24,Sheet2!K$3:K$24)),AN629-AK629)^2/2*G629*IF(L629=1,2,IF(L629=2,1,0))</f>
        <v>0</v>
      </c>
      <c r="AZ629" s="153">
        <f>IF(G629=0,0,MAX(0,SUM(AQ629:AR629)-SUM(AS629:AY629)-BA629-LOOKUP(V629,Sheet2!A$3:A$24,Sheet2!Y$3:Y$24)*G629))</f>
        <v>0</v>
      </c>
      <c r="BA629" s="154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58">
        <f>IF(S629="A",LOOKUP(S629,Sheet3!F$2:F$9,Sheet3!H$2:H$9)*(AN629+AJ629+0.5)*G629*IF(L629=1,2,IF(L629=2,1,0)),0)</f>
        <v>0</v>
      </c>
      <c r="BC629" s="159">
        <f t="shared" si="272"/>
        <v>0</v>
      </c>
      <c r="BD629" s="123">
        <f>LOOKUP($S629,Sheet3!$F$2:$F$9,Sheet3!I$2:I$9)*$G629*IF($L629=1,2,IF($L629=2,1,0))</f>
        <v>0</v>
      </c>
      <c r="BE629" s="123">
        <f>LOOKUP($S629,Sheet3!$F$2:$F$9,Sheet3!J$2:J$9)*$G629*IF($L629=1,2,IF($L629=2,1,0))</f>
        <v>0</v>
      </c>
      <c r="BF629" s="123">
        <f>LOOKUP($S629,Sheet3!$F$2:$F$9,Sheet3!K$2:K$9)*$G629*IF($L629=1,2,IF($L629=2,1,0))</f>
        <v>0</v>
      </c>
      <c r="BG629" s="123">
        <f>LOOKUP($S629,Sheet3!$F$2:$F$9,Sheet3!L$2:L$9)*$G629*IF($L629=1,2,IF($L629=2,1,0))</f>
        <v>0</v>
      </c>
      <c r="BH629" s="122">
        <f>LOOKUP($S629,Sheet3!$F$2:$F$9,Sheet3!M$2:M$9)*$G629*IF($L629=1,2,IF($L629=2,1,0))*2</f>
        <v>0</v>
      </c>
      <c r="BI629" s="122">
        <f>(AO629-Sheet3!$Q$4*IF($L629=1,2,IF($L629=2,1,0)))*LOOKUP(S629,Sheet3!F$2:F$9,Sheet3!M$2:M$9)*ROUNDUP(G629/Sheet3!$Q$7,0)</f>
        <v>0</v>
      </c>
      <c r="BJ629" s="122">
        <f>IF(S629="E",LOOKUP(Sheet3!$G$7,Sheet3!$A$18:$A$21,Sheet3!$B$18:$B$21),0)*G629*AN629*2</f>
        <v>0</v>
      </c>
      <c r="BK629" s="122">
        <f>IF(S629="E",LOOKUP(Sheet3!$G$7,Sheet3!$A$18:$A$21,Sheet3!$C$18:$C$21),0)*G629*AN629*2/1000</f>
        <v>0</v>
      </c>
      <c r="BL629" s="122">
        <f>IF(S629="E",LOOKUP(Sheet3!$G$7,Sheet3!$A$18:$A$21,Sheet3!$D$18:$D$21),0)*G629*AN629*2/1000</f>
        <v>0</v>
      </c>
      <c r="BN629" s="124">
        <f t="shared" si="273"/>
        <v>0</v>
      </c>
      <c r="BO629" s="124">
        <f t="shared" si="274"/>
        <v>0</v>
      </c>
      <c r="BP629" s="115"/>
      <c r="BQ629" s="56">
        <f t="shared" si="275"/>
        <v>0</v>
      </c>
      <c r="BR629" s="52">
        <f t="shared" si="276"/>
        <v>0</v>
      </c>
      <c r="BS629" s="52">
        <f t="shared" si="277"/>
        <v>0</v>
      </c>
      <c r="BT629" s="52">
        <f>IF(OR(LOOKUP(V629,Sheet2!A$3:A$25,Sheet2!B$3:B$25)=1,G629=0),0,AW629-AO629*0.2*G629)</f>
        <v>0</v>
      </c>
      <c r="BU629" s="52">
        <f t="shared" si="278"/>
        <v>0</v>
      </c>
      <c r="BV629" s="52">
        <f t="shared" si="279"/>
        <v>0</v>
      </c>
      <c r="BW629" s="32">
        <f t="shared" si="280"/>
        <v>0</v>
      </c>
    </row>
    <row r="630" spans="1:75">
      <c r="A630" s="110"/>
      <c r="D630" s="110">
        <f t="shared" si="289"/>
        <v>0</v>
      </c>
      <c r="E630" s="32"/>
      <c r="L630" s="32">
        <v>1</v>
      </c>
      <c r="M630" s="32">
        <v>0</v>
      </c>
      <c r="N630" s="32">
        <v>0</v>
      </c>
      <c r="O630" s="32">
        <v>0</v>
      </c>
      <c r="P630" s="32">
        <f t="shared" si="284"/>
        <v>0</v>
      </c>
      <c r="R630" s="111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2">
        <f t="shared" si="263"/>
        <v>0</v>
      </c>
      <c r="T630" s="113">
        <f t="shared" si="281"/>
        <v>0</v>
      </c>
      <c r="V630" s="137">
        <f t="shared" si="262"/>
        <v>0</v>
      </c>
      <c r="W630" s="138">
        <f t="shared" si="264"/>
        <v>0</v>
      </c>
      <c r="X630" s="138">
        <f t="shared" si="285"/>
        <v>0</v>
      </c>
      <c r="Y630" s="138">
        <f t="shared" si="286"/>
        <v>0</v>
      </c>
      <c r="Z630" s="138">
        <f>Y630+LOOKUP(V630,Sheet2!A$3:A$24,Sheet2!J$3:J$24)</f>
        <v>0</v>
      </c>
      <c r="AA630" s="138">
        <f t="shared" si="265"/>
        <v>0</v>
      </c>
      <c r="AB630" s="138">
        <f t="shared" si="287"/>
        <v>0</v>
      </c>
      <c r="AC630" s="138">
        <f t="shared" si="288"/>
        <v>0</v>
      </c>
      <c r="AD630" s="138">
        <f>AC630+LOOKUP(V630,Sheet2!A$3:A$24,Sheet2!J$3:J$24)</f>
        <v>0</v>
      </c>
      <c r="AE630" s="138">
        <f t="shared" si="266"/>
        <v>0</v>
      </c>
      <c r="AF630" s="138">
        <f t="shared" si="267"/>
        <v>0</v>
      </c>
      <c r="AG630" s="137">
        <f>LOOKUP(V630,Sheet2!A$3:A$24,Sheet2!K$3:K$24)</f>
        <v>0</v>
      </c>
      <c r="AH630" s="143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37">
        <f>LOOKUP(R630,Sheet3!A$2:A$7,Sheet3!D$2:D$7)</f>
        <v>0</v>
      </c>
      <c r="AJ630" s="137">
        <f t="shared" si="282"/>
        <v>0</v>
      </c>
      <c r="AK630" s="137">
        <f t="shared" si="283"/>
        <v>0</v>
      </c>
      <c r="AL630" s="138">
        <f t="shared" si="268"/>
        <v>0</v>
      </c>
      <c r="AM630" s="138">
        <f t="shared" si="269"/>
        <v>0</v>
      </c>
      <c r="AN630" s="138">
        <f t="shared" si="270"/>
        <v>0</v>
      </c>
      <c r="AO630" s="138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15"/>
      <c r="AQ630" s="152">
        <f t="shared" si="271"/>
        <v>0</v>
      </c>
      <c r="AR630" s="153">
        <f>LOOKUP(S630,Sheet3!F$2:F$9,Sheet3!G$2:G$9)*(AN630-AJ630)*(AN630-AJ630)/2*G630*IF(L630=1,2,IF(L630=2,1,0))</f>
        <v>0</v>
      </c>
      <c r="AS630" s="153">
        <f>LOOKUP(R630,Sheet3!A$2:A$6,Sheet3!B$2:B$6)*AO630*G630</f>
        <v>0</v>
      </c>
      <c r="AT630" s="153">
        <f>LOOKUP(R630,Sheet3!A$2:A$6,Sheet3!C$2:C$6)*AO630*G630</f>
        <v>0</v>
      </c>
      <c r="AU630" s="154">
        <f>IF(AND(AE630&gt;3.5,AF630&gt;3.5),LOOKUP(Sheet1!V630,Sheet2!A$3:A$24,Sheet2!U$3:U$24),LOOKUP(V630,Sheet2!A$3:A$24,Sheet2!T$3:T$24))*G630</f>
        <v>0</v>
      </c>
      <c r="AV630" s="154">
        <f>IF(AND(AE630&gt;3.5,AF630&gt;3.5),LOOKUP(Sheet1!V630,Sheet2!A$3:A$24,Sheet2!W$3:W$24),LOOKUP(V630,Sheet2!A$3:A$24,Sheet2!V$3:V$24))*G630</f>
        <v>0</v>
      </c>
      <c r="AW630" s="153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3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3">
        <f>LOOKUP(S630,Sheet3!F$2:F$9,Sheet3!G$2:G$9)*MIN((((Z630-Y630)+(AD630-AC630))/2+AH630+LOOKUP(V630,Sheet2!A$3:A$24,Sheet2!K$3:K$24)),AN630-AK630)^2/2*G630*IF(L630=1,2,IF(L630=2,1,0))</f>
        <v>0</v>
      </c>
      <c r="AZ630" s="153">
        <f>IF(G630=0,0,MAX(0,SUM(AQ630:AR630)-SUM(AS630:AY630)-BA630-LOOKUP(V630,Sheet2!A$3:A$24,Sheet2!Y$3:Y$24)*G630))</f>
        <v>0</v>
      </c>
      <c r="BA630" s="154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58">
        <f>IF(S630="A",LOOKUP(S630,Sheet3!F$2:F$9,Sheet3!H$2:H$9)*(AN630+AJ630+0.5)*G630*IF(L630=1,2,IF(L630=2,1,0)),0)</f>
        <v>0</v>
      </c>
      <c r="BC630" s="159">
        <f t="shared" si="272"/>
        <v>0</v>
      </c>
      <c r="BD630" s="123">
        <f>LOOKUP($S630,Sheet3!$F$2:$F$9,Sheet3!I$2:I$9)*$G630*IF($L630=1,2,IF($L630=2,1,0))</f>
        <v>0</v>
      </c>
      <c r="BE630" s="123">
        <f>LOOKUP($S630,Sheet3!$F$2:$F$9,Sheet3!J$2:J$9)*$G630*IF($L630=1,2,IF($L630=2,1,0))</f>
        <v>0</v>
      </c>
      <c r="BF630" s="123">
        <f>LOOKUP($S630,Sheet3!$F$2:$F$9,Sheet3!K$2:K$9)*$G630*IF($L630=1,2,IF($L630=2,1,0))</f>
        <v>0</v>
      </c>
      <c r="BG630" s="123">
        <f>LOOKUP($S630,Sheet3!$F$2:$F$9,Sheet3!L$2:L$9)*$G630*IF($L630=1,2,IF($L630=2,1,0))</f>
        <v>0</v>
      </c>
      <c r="BH630" s="122">
        <f>LOOKUP($S630,Sheet3!$F$2:$F$9,Sheet3!M$2:M$9)*$G630*IF($L630=1,2,IF($L630=2,1,0))*2</f>
        <v>0</v>
      </c>
      <c r="BI630" s="122">
        <f>(AO630-Sheet3!$Q$4*IF($L630=1,2,IF($L630=2,1,0)))*LOOKUP(S630,Sheet3!F$2:F$9,Sheet3!M$2:M$9)*ROUNDUP(G630/Sheet3!$Q$7,0)</f>
        <v>0</v>
      </c>
      <c r="BJ630" s="122">
        <f>IF(S630="E",LOOKUP(Sheet3!$G$7,Sheet3!$A$18:$A$21,Sheet3!$B$18:$B$21),0)*G630*AN630*2</f>
        <v>0</v>
      </c>
      <c r="BK630" s="122">
        <f>IF(S630="E",LOOKUP(Sheet3!$G$7,Sheet3!$A$18:$A$21,Sheet3!$C$18:$C$21),0)*G630*AN630*2/1000</f>
        <v>0</v>
      </c>
      <c r="BL630" s="122">
        <f>IF(S630="E",LOOKUP(Sheet3!$G$7,Sheet3!$A$18:$A$21,Sheet3!$D$18:$D$21),0)*G630*AN630*2/1000</f>
        <v>0</v>
      </c>
      <c r="BN630" s="124">
        <f t="shared" si="273"/>
        <v>0</v>
      </c>
      <c r="BO630" s="124">
        <f t="shared" si="274"/>
        <v>0</v>
      </c>
      <c r="BP630" s="115"/>
      <c r="BQ630" s="56">
        <f t="shared" si="275"/>
        <v>0</v>
      </c>
      <c r="BR630" s="52">
        <f t="shared" si="276"/>
        <v>0</v>
      </c>
      <c r="BS630" s="52">
        <f t="shared" si="277"/>
        <v>0</v>
      </c>
      <c r="BT630" s="52">
        <f>IF(OR(LOOKUP(V630,Sheet2!A$3:A$25,Sheet2!B$3:B$25)=1,G630=0),0,AW630-AO630*0.2*G630)</f>
        <v>0</v>
      </c>
      <c r="BU630" s="52">
        <f t="shared" si="278"/>
        <v>0</v>
      </c>
      <c r="BV630" s="52">
        <f t="shared" si="279"/>
        <v>0</v>
      </c>
      <c r="BW630" s="32">
        <f t="shared" si="280"/>
        <v>0</v>
      </c>
    </row>
    <row r="631" spans="1:75">
      <c r="A631" s="110"/>
      <c r="D631" s="110">
        <f t="shared" si="289"/>
        <v>0</v>
      </c>
      <c r="E631" s="32"/>
      <c r="L631" s="32">
        <v>1</v>
      </c>
      <c r="M631" s="32">
        <v>0</v>
      </c>
      <c r="N631" s="32">
        <v>0</v>
      </c>
      <c r="O631" s="32">
        <v>0</v>
      </c>
      <c r="P631" s="32">
        <f t="shared" si="284"/>
        <v>0</v>
      </c>
      <c r="R631" s="111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2">
        <f t="shared" si="263"/>
        <v>0</v>
      </c>
      <c r="T631" s="113">
        <f t="shared" si="281"/>
        <v>0</v>
      </c>
      <c r="V631" s="137">
        <f t="shared" si="262"/>
        <v>0</v>
      </c>
      <c r="W631" s="138">
        <f t="shared" si="264"/>
        <v>0</v>
      </c>
      <c r="X631" s="138">
        <f t="shared" si="285"/>
        <v>0</v>
      </c>
      <c r="Y631" s="138">
        <f t="shared" si="286"/>
        <v>0</v>
      </c>
      <c r="Z631" s="138">
        <f>Y631+LOOKUP(V631,Sheet2!A$3:A$24,Sheet2!J$3:J$24)</f>
        <v>0</v>
      </c>
      <c r="AA631" s="138">
        <f t="shared" si="265"/>
        <v>0</v>
      </c>
      <c r="AB631" s="138">
        <f t="shared" si="287"/>
        <v>0</v>
      </c>
      <c r="AC631" s="138">
        <f t="shared" si="288"/>
        <v>0</v>
      </c>
      <c r="AD631" s="138">
        <f>AC631+LOOKUP(V631,Sheet2!A$3:A$24,Sheet2!J$3:J$24)</f>
        <v>0</v>
      </c>
      <c r="AE631" s="138">
        <f t="shared" si="266"/>
        <v>0</v>
      </c>
      <c r="AF631" s="138">
        <f t="shared" si="267"/>
        <v>0</v>
      </c>
      <c r="AG631" s="137">
        <f>LOOKUP(V631,Sheet2!A$3:A$24,Sheet2!K$3:K$24)</f>
        <v>0</v>
      </c>
      <c r="AH631" s="143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37">
        <f>LOOKUP(R631,Sheet3!A$2:A$7,Sheet3!D$2:D$7)</f>
        <v>0</v>
      </c>
      <c r="AJ631" s="137">
        <f t="shared" si="282"/>
        <v>0</v>
      </c>
      <c r="AK631" s="137">
        <f t="shared" si="283"/>
        <v>0</v>
      </c>
      <c r="AL631" s="138">
        <f t="shared" si="268"/>
        <v>0</v>
      </c>
      <c r="AM631" s="138">
        <f t="shared" si="269"/>
        <v>0</v>
      </c>
      <c r="AN631" s="138">
        <f t="shared" si="270"/>
        <v>0</v>
      </c>
      <c r="AO631" s="138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15"/>
      <c r="AQ631" s="152">
        <f t="shared" si="271"/>
        <v>0</v>
      </c>
      <c r="AR631" s="153">
        <f>LOOKUP(S631,Sheet3!F$2:F$9,Sheet3!G$2:G$9)*(AN631-AJ631)*(AN631-AJ631)/2*G631*IF(L631=1,2,IF(L631=2,1,0))</f>
        <v>0</v>
      </c>
      <c r="AS631" s="153">
        <f>LOOKUP(R631,Sheet3!A$2:A$6,Sheet3!B$2:B$6)*AO631*G631</f>
        <v>0</v>
      </c>
      <c r="AT631" s="153">
        <f>LOOKUP(R631,Sheet3!A$2:A$6,Sheet3!C$2:C$6)*AO631*G631</f>
        <v>0</v>
      </c>
      <c r="AU631" s="154">
        <f>IF(AND(AE631&gt;3.5,AF631&gt;3.5),LOOKUP(Sheet1!V631,Sheet2!A$3:A$24,Sheet2!U$3:U$24),LOOKUP(V631,Sheet2!A$3:A$24,Sheet2!T$3:T$24))*G631</f>
        <v>0</v>
      </c>
      <c r="AV631" s="154">
        <f>IF(AND(AE631&gt;3.5,AF631&gt;3.5),LOOKUP(Sheet1!V631,Sheet2!A$3:A$24,Sheet2!W$3:W$24),LOOKUP(V631,Sheet2!A$3:A$24,Sheet2!V$3:V$24))*G631</f>
        <v>0</v>
      </c>
      <c r="AW631" s="153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3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3">
        <f>LOOKUP(S631,Sheet3!F$2:F$9,Sheet3!G$2:G$9)*MIN((((Z631-Y631)+(AD631-AC631))/2+AH631+LOOKUP(V631,Sheet2!A$3:A$24,Sheet2!K$3:K$24)),AN631-AK631)^2/2*G631*IF(L631=1,2,IF(L631=2,1,0))</f>
        <v>0</v>
      </c>
      <c r="AZ631" s="153">
        <f>IF(G631=0,0,MAX(0,SUM(AQ631:AR631)-SUM(AS631:AY631)-BA631-LOOKUP(V631,Sheet2!A$3:A$24,Sheet2!Y$3:Y$24)*G631))</f>
        <v>0</v>
      </c>
      <c r="BA631" s="154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58">
        <f>IF(S631="A",LOOKUP(S631,Sheet3!F$2:F$9,Sheet3!H$2:H$9)*(AN631+AJ631+0.5)*G631*IF(L631=1,2,IF(L631=2,1,0)),0)</f>
        <v>0</v>
      </c>
      <c r="BC631" s="159">
        <f t="shared" si="272"/>
        <v>0</v>
      </c>
      <c r="BD631" s="123">
        <f>LOOKUP($S631,Sheet3!$F$2:$F$9,Sheet3!I$2:I$9)*$G631*IF($L631=1,2,IF($L631=2,1,0))</f>
        <v>0</v>
      </c>
      <c r="BE631" s="123">
        <f>LOOKUP($S631,Sheet3!$F$2:$F$9,Sheet3!J$2:J$9)*$G631*IF($L631=1,2,IF($L631=2,1,0))</f>
        <v>0</v>
      </c>
      <c r="BF631" s="123">
        <f>LOOKUP($S631,Sheet3!$F$2:$F$9,Sheet3!K$2:K$9)*$G631*IF($L631=1,2,IF($L631=2,1,0))</f>
        <v>0</v>
      </c>
      <c r="BG631" s="123">
        <f>LOOKUP($S631,Sheet3!$F$2:$F$9,Sheet3!L$2:L$9)*$G631*IF($L631=1,2,IF($L631=2,1,0))</f>
        <v>0</v>
      </c>
      <c r="BH631" s="122">
        <f>LOOKUP($S631,Sheet3!$F$2:$F$9,Sheet3!M$2:M$9)*$G631*IF($L631=1,2,IF($L631=2,1,0))*2</f>
        <v>0</v>
      </c>
      <c r="BI631" s="122">
        <f>(AO631-Sheet3!$Q$4*IF($L631=1,2,IF($L631=2,1,0)))*LOOKUP(S631,Sheet3!F$2:F$9,Sheet3!M$2:M$9)*ROUNDUP(G631/Sheet3!$Q$7,0)</f>
        <v>0</v>
      </c>
      <c r="BJ631" s="122">
        <f>IF(S631="E",LOOKUP(Sheet3!$G$7,Sheet3!$A$18:$A$21,Sheet3!$B$18:$B$21),0)*G631*AN631*2</f>
        <v>0</v>
      </c>
      <c r="BK631" s="122">
        <f>IF(S631="E",LOOKUP(Sheet3!$G$7,Sheet3!$A$18:$A$21,Sheet3!$C$18:$C$21),0)*G631*AN631*2/1000</f>
        <v>0</v>
      </c>
      <c r="BL631" s="122">
        <f>IF(S631="E",LOOKUP(Sheet3!$G$7,Sheet3!$A$18:$A$21,Sheet3!$D$18:$D$21),0)*G631*AN631*2/1000</f>
        <v>0</v>
      </c>
      <c r="BN631" s="124">
        <f t="shared" si="273"/>
        <v>0</v>
      </c>
      <c r="BO631" s="124">
        <f t="shared" si="274"/>
        <v>0</v>
      </c>
      <c r="BP631" s="115"/>
      <c r="BQ631" s="56">
        <f t="shared" si="275"/>
        <v>0</v>
      </c>
      <c r="BR631" s="52">
        <f t="shared" si="276"/>
        <v>0</v>
      </c>
      <c r="BS631" s="52">
        <f t="shared" si="277"/>
        <v>0</v>
      </c>
      <c r="BT631" s="52">
        <f>IF(OR(LOOKUP(V631,Sheet2!A$3:A$25,Sheet2!B$3:B$25)=1,G631=0),0,AW631-AO631*0.2*G631)</f>
        <v>0</v>
      </c>
      <c r="BU631" s="52">
        <f t="shared" si="278"/>
        <v>0</v>
      </c>
      <c r="BV631" s="52">
        <f t="shared" si="279"/>
        <v>0</v>
      </c>
      <c r="BW631" s="32">
        <f t="shared" si="280"/>
        <v>0</v>
      </c>
    </row>
    <row r="632" spans="1:75">
      <c r="A632" s="110"/>
      <c r="D632" s="110">
        <f t="shared" si="289"/>
        <v>0</v>
      </c>
      <c r="E632" s="32"/>
      <c r="L632" s="32">
        <v>1</v>
      </c>
      <c r="M632" s="32">
        <v>0</v>
      </c>
      <c r="N632" s="32">
        <v>0</v>
      </c>
      <c r="O632" s="32">
        <v>0</v>
      </c>
      <c r="P632" s="32">
        <f t="shared" si="284"/>
        <v>0</v>
      </c>
      <c r="R632" s="111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2">
        <f t="shared" si="263"/>
        <v>0</v>
      </c>
      <c r="T632" s="113">
        <f t="shared" si="281"/>
        <v>0</v>
      </c>
      <c r="V632" s="137">
        <f t="shared" si="262"/>
        <v>0</v>
      </c>
      <c r="W632" s="138">
        <f t="shared" si="264"/>
        <v>0</v>
      </c>
      <c r="X632" s="138">
        <f t="shared" si="285"/>
        <v>0</v>
      </c>
      <c r="Y632" s="138">
        <f t="shared" si="286"/>
        <v>0</v>
      </c>
      <c r="Z632" s="138">
        <f>Y632+LOOKUP(V632,Sheet2!A$3:A$24,Sheet2!J$3:J$24)</f>
        <v>0</v>
      </c>
      <c r="AA632" s="138">
        <f t="shared" si="265"/>
        <v>0</v>
      </c>
      <c r="AB632" s="138">
        <f t="shared" si="287"/>
        <v>0</v>
      </c>
      <c r="AC632" s="138">
        <f t="shared" si="288"/>
        <v>0</v>
      </c>
      <c r="AD632" s="138">
        <f>AC632+LOOKUP(V632,Sheet2!A$3:A$24,Sheet2!J$3:J$24)</f>
        <v>0</v>
      </c>
      <c r="AE632" s="138">
        <f t="shared" si="266"/>
        <v>0</v>
      </c>
      <c r="AF632" s="138">
        <f t="shared" si="267"/>
        <v>0</v>
      </c>
      <c r="AG632" s="137">
        <f>LOOKUP(V632,Sheet2!A$3:A$24,Sheet2!K$3:K$24)</f>
        <v>0</v>
      </c>
      <c r="AH632" s="143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37">
        <f>LOOKUP(R632,Sheet3!A$2:A$7,Sheet3!D$2:D$7)</f>
        <v>0</v>
      </c>
      <c r="AJ632" s="137">
        <f t="shared" si="282"/>
        <v>0</v>
      </c>
      <c r="AK632" s="137">
        <f t="shared" si="283"/>
        <v>0</v>
      </c>
      <c r="AL632" s="138">
        <f t="shared" si="268"/>
        <v>0</v>
      </c>
      <c r="AM632" s="138">
        <f t="shared" si="269"/>
        <v>0</v>
      </c>
      <c r="AN632" s="138">
        <f t="shared" si="270"/>
        <v>0</v>
      </c>
      <c r="AO632" s="138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15"/>
      <c r="AQ632" s="152">
        <f t="shared" si="271"/>
        <v>0</v>
      </c>
      <c r="AR632" s="153">
        <f>LOOKUP(S632,Sheet3!F$2:F$9,Sheet3!G$2:G$9)*(AN632-AJ632)*(AN632-AJ632)/2*G632*IF(L632=1,2,IF(L632=2,1,0))</f>
        <v>0</v>
      </c>
      <c r="AS632" s="153">
        <f>LOOKUP(R632,Sheet3!A$2:A$6,Sheet3!B$2:B$6)*AO632*G632</f>
        <v>0</v>
      </c>
      <c r="AT632" s="153">
        <f>LOOKUP(R632,Sheet3!A$2:A$6,Sheet3!C$2:C$6)*AO632*G632</f>
        <v>0</v>
      </c>
      <c r="AU632" s="154">
        <f>IF(AND(AE632&gt;3.5,AF632&gt;3.5),LOOKUP(Sheet1!V632,Sheet2!A$3:A$24,Sheet2!U$3:U$24),LOOKUP(V632,Sheet2!A$3:A$24,Sheet2!T$3:T$24))*G632</f>
        <v>0</v>
      </c>
      <c r="AV632" s="154">
        <f>IF(AND(AE632&gt;3.5,AF632&gt;3.5),LOOKUP(Sheet1!V632,Sheet2!A$3:A$24,Sheet2!W$3:W$24),LOOKUP(V632,Sheet2!A$3:A$24,Sheet2!V$3:V$24))*G632</f>
        <v>0</v>
      </c>
      <c r="AW632" s="153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3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3">
        <f>LOOKUP(S632,Sheet3!F$2:F$9,Sheet3!G$2:G$9)*MIN((((Z632-Y632)+(AD632-AC632))/2+AH632+LOOKUP(V632,Sheet2!A$3:A$24,Sheet2!K$3:K$24)),AN632-AK632)^2/2*G632*IF(L632=1,2,IF(L632=2,1,0))</f>
        <v>0</v>
      </c>
      <c r="AZ632" s="153">
        <f>IF(G632=0,0,MAX(0,SUM(AQ632:AR632)-SUM(AS632:AY632)-BA632-LOOKUP(V632,Sheet2!A$3:A$24,Sheet2!Y$3:Y$24)*G632))</f>
        <v>0</v>
      </c>
      <c r="BA632" s="154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58">
        <f>IF(S632="A",LOOKUP(S632,Sheet3!F$2:F$9,Sheet3!H$2:H$9)*(AN632+AJ632+0.5)*G632*IF(L632=1,2,IF(L632=2,1,0)),0)</f>
        <v>0</v>
      </c>
      <c r="BC632" s="159">
        <f t="shared" si="272"/>
        <v>0</v>
      </c>
      <c r="BD632" s="123">
        <f>LOOKUP($S632,Sheet3!$F$2:$F$9,Sheet3!I$2:I$9)*$G632*IF($L632=1,2,IF($L632=2,1,0))</f>
        <v>0</v>
      </c>
      <c r="BE632" s="123">
        <f>LOOKUP($S632,Sheet3!$F$2:$F$9,Sheet3!J$2:J$9)*$G632*IF($L632=1,2,IF($L632=2,1,0))</f>
        <v>0</v>
      </c>
      <c r="BF632" s="123">
        <f>LOOKUP($S632,Sheet3!$F$2:$F$9,Sheet3!K$2:K$9)*$G632*IF($L632=1,2,IF($L632=2,1,0))</f>
        <v>0</v>
      </c>
      <c r="BG632" s="123">
        <f>LOOKUP($S632,Sheet3!$F$2:$F$9,Sheet3!L$2:L$9)*$G632*IF($L632=1,2,IF($L632=2,1,0))</f>
        <v>0</v>
      </c>
      <c r="BH632" s="122">
        <f>LOOKUP($S632,Sheet3!$F$2:$F$9,Sheet3!M$2:M$9)*$G632*IF($L632=1,2,IF($L632=2,1,0))*2</f>
        <v>0</v>
      </c>
      <c r="BI632" s="122">
        <f>(AO632-Sheet3!$Q$4*IF($L632=1,2,IF($L632=2,1,0)))*LOOKUP(S632,Sheet3!F$2:F$9,Sheet3!M$2:M$9)*ROUNDUP(G632/Sheet3!$Q$7,0)</f>
        <v>0</v>
      </c>
      <c r="BJ632" s="122">
        <f>IF(S632="E",LOOKUP(Sheet3!$G$7,Sheet3!$A$18:$A$21,Sheet3!$B$18:$B$21),0)*G632*AN632*2</f>
        <v>0</v>
      </c>
      <c r="BK632" s="122">
        <f>IF(S632="E",LOOKUP(Sheet3!$G$7,Sheet3!$A$18:$A$21,Sheet3!$C$18:$C$21),0)*G632*AN632*2/1000</f>
        <v>0</v>
      </c>
      <c r="BL632" s="122">
        <f>IF(S632="E",LOOKUP(Sheet3!$G$7,Sheet3!$A$18:$A$21,Sheet3!$D$18:$D$21),0)*G632*AN632*2/1000</f>
        <v>0</v>
      </c>
      <c r="BN632" s="124">
        <f t="shared" si="273"/>
        <v>0</v>
      </c>
      <c r="BO632" s="124">
        <f t="shared" si="274"/>
        <v>0</v>
      </c>
      <c r="BP632" s="115"/>
      <c r="BQ632" s="56">
        <f t="shared" si="275"/>
        <v>0</v>
      </c>
      <c r="BR632" s="52">
        <f t="shared" si="276"/>
        <v>0</v>
      </c>
      <c r="BS632" s="52">
        <f t="shared" si="277"/>
        <v>0</v>
      </c>
      <c r="BT632" s="52">
        <f>IF(OR(LOOKUP(V632,Sheet2!A$3:A$25,Sheet2!B$3:B$25)=1,G632=0),0,AW632-AO632*0.2*G632)</f>
        <v>0</v>
      </c>
      <c r="BU632" s="52">
        <f t="shared" si="278"/>
        <v>0</v>
      </c>
      <c r="BV632" s="52">
        <f t="shared" si="279"/>
        <v>0</v>
      </c>
      <c r="BW632" s="32">
        <f t="shared" si="280"/>
        <v>0</v>
      </c>
    </row>
    <row r="633" spans="1:75">
      <c r="A633" s="110"/>
      <c r="D633" s="110">
        <f t="shared" si="289"/>
        <v>0</v>
      </c>
      <c r="E633" s="32"/>
      <c r="L633" s="32">
        <v>1</v>
      </c>
      <c r="M633" s="32">
        <v>0</v>
      </c>
      <c r="N633" s="32">
        <v>0</v>
      </c>
      <c r="O633" s="32">
        <v>0</v>
      </c>
      <c r="P633" s="32">
        <f t="shared" si="284"/>
        <v>0</v>
      </c>
      <c r="R633" s="111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2">
        <f t="shared" si="263"/>
        <v>0</v>
      </c>
      <c r="T633" s="113">
        <f t="shared" si="281"/>
        <v>0</v>
      </c>
      <c r="V633" s="137">
        <f t="shared" si="262"/>
        <v>0</v>
      </c>
      <c r="W633" s="138">
        <f t="shared" si="264"/>
        <v>0</v>
      </c>
      <c r="X633" s="138">
        <f t="shared" si="285"/>
        <v>0</v>
      </c>
      <c r="Y633" s="138">
        <f t="shared" si="286"/>
        <v>0</v>
      </c>
      <c r="Z633" s="138">
        <f>Y633+LOOKUP(V633,Sheet2!A$3:A$24,Sheet2!J$3:J$24)</f>
        <v>0</v>
      </c>
      <c r="AA633" s="138">
        <f t="shared" si="265"/>
        <v>0</v>
      </c>
      <c r="AB633" s="138">
        <f t="shared" si="287"/>
        <v>0</v>
      </c>
      <c r="AC633" s="138">
        <f t="shared" si="288"/>
        <v>0</v>
      </c>
      <c r="AD633" s="138">
        <f>AC633+LOOKUP(V633,Sheet2!A$3:A$24,Sheet2!J$3:J$24)</f>
        <v>0</v>
      </c>
      <c r="AE633" s="138">
        <f t="shared" si="266"/>
        <v>0</v>
      </c>
      <c r="AF633" s="138">
        <f t="shared" si="267"/>
        <v>0</v>
      </c>
      <c r="AG633" s="137">
        <f>LOOKUP(V633,Sheet2!A$3:A$24,Sheet2!K$3:K$24)</f>
        <v>0</v>
      </c>
      <c r="AH633" s="143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37">
        <f>LOOKUP(R633,Sheet3!A$2:A$7,Sheet3!D$2:D$7)</f>
        <v>0</v>
      </c>
      <c r="AJ633" s="137">
        <f t="shared" si="282"/>
        <v>0</v>
      </c>
      <c r="AK633" s="137">
        <f t="shared" si="283"/>
        <v>0</v>
      </c>
      <c r="AL633" s="138">
        <f t="shared" si="268"/>
        <v>0</v>
      </c>
      <c r="AM633" s="138">
        <f t="shared" si="269"/>
        <v>0</v>
      </c>
      <c r="AN633" s="138">
        <f t="shared" si="270"/>
        <v>0</v>
      </c>
      <c r="AO633" s="138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15"/>
      <c r="AQ633" s="152">
        <f t="shared" si="271"/>
        <v>0</v>
      </c>
      <c r="AR633" s="153">
        <f>LOOKUP(S633,Sheet3!F$2:F$9,Sheet3!G$2:G$9)*(AN633-AJ633)*(AN633-AJ633)/2*G633*IF(L633=1,2,IF(L633=2,1,0))</f>
        <v>0</v>
      </c>
      <c r="AS633" s="153">
        <f>LOOKUP(R633,Sheet3!A$2:A$6,Sheet3!B$2:B$6)*AO633*G633</f>
        <v>0</v>
      </c>
      <c r="AT633" s="153">
        <f>LOOKUP(R633,Sheet3!A$2:A$6,Sheet3!C$2:C$6)*AO633*G633</f>
        <v>0</v>
      </c>
      <c r="AU633" s="154">
        <f>IF(AND(AE633&gt;3.5,AF633&gt;3.5),LOOKUP(Sheet1!V633,Sheet2!A$3:A$24,Sheet2!U$3:U$24),LOOKUP(V633,Sheet2!A$3:A$24,Sheet2!T$3:T$24))*G633</f>
        <v>0</v>
      </c>
      <c r="AV633" s="154">
        <f>IF(AND(AE633&gt;3.5,AF633&gt;3.5),LOOKUP(Sheet1!V633,Sheet2!A$3:A$24,Sheet2!W$3:W$24),LOOKUP(V633,Sheet2!A$3:A$24,Sheet2!V$3:V$24))*G633</f>
        <v>0</v>
      </c>
      <c r="AW633" s="153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3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3">
        <f>LOOKUP(S633,Sheet3!F$2:F$9,Sheet3!G$2:G$9)*MIN((((Z633-Y633)+(AD633-AC633))/2+AH633+LOOKUP(V633,Sheet2!A$3:A$24,Sheet2!K$3:K$24)),AN633-AK633)^2/2*G633*IF(L633=1,2,IF(L633=2,1,0))</f>
        <v>0</v>
      </c>
      <c r="AZ633" s="153">
        <f>IF(G633=0,0,MAX(0,SUM(AQ633:AR633)-SUM(AS633:AY633)-BA633-LOOKUP(V633,Sheet2!A$3:A$24,Sheet2!Y$3:Y$24)*G633))</f>
        <v>0</v>
      </c>
      <c r="BA633" s="154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58">
        <f>IF(S633="A",LOOKUP(S633,Sheet3!F$2:F$9,Sheet3!H$2:H$9)*(AN633+AJ633+0.5)*G633*IF(L633=1,2,IF(L633=2,1,0)),0)</f>
        <v>0</v>
      </c>
      <c r="BC633" s="159">
        <f t="shared" si="272"/>
        <v>0</v>
      </c>
      <c r="BD633" s="123">
        <f>LOOKUP($S633,Sheet3!$F$2:$F$9,Sheet3!I$2:I$9)*$G633*IF($L633=1,2,IF($L633=2,1,0))</f>
        <v>0</v>
      </c>
      <c r="BE633" s="123">
        <f>LOOKUP($S633,Sheet3!$F$2:$F$9,Sheet3!J$2:J$9)*$G633*IF($L633=1,2,IF($L633=2,1,0))</f>
        <v>0</v>
      </c>
      <c r="BF633" s="123">
        <f>LOOKUP($S633,Sheet3!$F$2:$F$9,Sheet3!K$2:K$9)*$G633*IF($L633=1,2,IF($L633=2,1,0))</f>
        <v>0</v>
      </c>
      <c r="BG633" s="123">
        <f>LOOKUP($S633,Sheet3!$F$2:$F$9,Sheet3!L$2:L$9)*$G633*IF($L633=1,2,IF($L633=2,1,0))</f>
        <v>0</v>
      </c>
      <c r="BH633" s="122">
        <f>LOOKUP($S633,Sheet3!$F$2:$F$9,Sheet3!M$2:M$9)*$G633*IF($L633=1,2,IF($L633=2,1,0))*2</f>
        <v>0</v>
      </c>
      <c r="BI633" s="122">
        <f>(AO633-Sheet3!$Q$4*IF($L633=1,2,IF($L633=2,1,0)))*LOOKUP(S633,Sheet3!F$2:F$9,Sheet3!M$2:M$9)*ROUNDUP(G633/Sheet3!$Q$7,0)</f>
        <v>0</v>
      </c>
      <c r="BJ633" s="122">
        <f>IF(S633="E",LOOKUP(Sheet3!$G$7,Sheet3!$A$18:$A$21,Sheet3!$B$18:$B$21),0)*G633*AN633*2</f>
        <v>0</v>
      </c>
      <c r="BK633" s="122">
        <f>IF(S633="E",LOOKUP(Sheet3!$G$7,Sheet3!$A$18:$A$21,Sheet3!$C$18:$C$21),0)*G633*AN633*2/1000</f>
        <v>0</v>
      </c>
      <c r="BL633" s="122">
        <f>IF(S633="E",LOOKUP(Sheet3!$G$7,Sheet3!$A$18:$A$21,Sheet3!$D$18:$D$21),0)*G633*AN633*2/1000</f>
        <v>0</v>
      </c>
      <c r="BN633" s="124">
        <f t="shared" si="273"/>
        <v>0</v>
      </c>
      <c r="BO633" s="124">
        <f t="shared" si="274"/>
        <v>0</v>
      </c>
      <c r="BP633" s="115"/>
      <c r="BQ633" s="56">
        <f t="shared" si="275"/>
        <v>0</v>
      </c>
      <c r="BR633" s="52">
        <f t="shared" si="276"/>
        <v>0</v>
      </c>
      <c r="BS633" s="52">
        <f t="shared" si="277"/>
        <v>0</v>
      </c>
      <c r="BT633" s="52">
        <f>IF(OR(LOOKUP(V633,Sheet2!A$3:A$25,Sheet2!B$3:B$25)=1,G633=0),0,AW633-AO633*0.2*G633)</f>
        <v>0</v>
      </c>
      <c r="BU633" s="52">
        <f t="shared" si="278"/>
        <v>0</v>
      </c>
      <c r="BV633" s="52">
        <f t="shared" si="279"/>
        <v>0</v>
      </c>
      <c r="BW633" s="32">
        <f t="shared" si="280"/>
        <v>0</v>
      </c>
    </row>
    <row r="634" spans="1:75">
      <c r="A634" s="110"/>
      <c r="D634" s="110">
        <f t="shared" si="289"/>
        <v>0</v>
      </c>
      <c r="E634" s="32"/>
      <c r="L634" s="32">
        <v>1</v>
      </c>
      <c r="M634" s="32">
        <v>0</v>
      </c>
      <c r="N634" s="32">
        <v>0</v>
      </c>
      <c r="O634" s="32">
        <v>0</v>
      </c>
      <c r="P634" s="32">
        <f t="shared" si="284"/>
        <v>0</v>
      </c>
      <c r="R634" s="111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2">
        <f t="shared" si="263"/>
        <v>0</v>
      </c>
      <c r="T634" s="113">
        <f t="shared" si="281"/>
        <v>0</v>
      </c>
      <c r="V634" s="137">
        <f t="shared" si="262"/>
        <v>0</v>
      </c>
      <c r="W634" s="138">
        <f t="shared" si="264"/>
        <v>0</v>
      </c>
      <c r="X634" s="138">
        <f t="shared" si="285"/>
        <v>0</v>
      </c>
      <c r="Y634" s="138">
        <f t="shared" si="286"/>
        <v>0</v>
      </c>
      <c r="Z634" s="138">
        <f>Y634+LOOKUP(V634,Sheet2!A$3:A$24,Sheet2!J$3:J$24)</f>
        <v>0</v>
      </c>
      <c r="AA634" s="138">
        <f t="shared" si="265"/>
        <v>0</v>
      </c>
      <c r="AB634" s="138">
        <f t="shared" si="287"/>
        <v>0</v>
      </c>
      <c r="AC634" s="138">
        <f t="shared" si="288"/>
        <v>0</v>
      </c>
      <c r="AD634" s="138">
        <f>AC634+LOOKUP(V634,Sheet2!A$3:A$24,Sheet2!J$3:J$24)</f>
        <v>0</v>
      </c>
      <c r="AE634" s="138">
        <f t="shared" si="266"/>
        <v>0</v>
      </c>
      <c r="AF634" s="138">
        <f t="shared" si="267"/>
        <v>0</v>
      </c>
      <c r="AG634" s="137">
        <f>LOOKUP(V634,Sheet2!A$3:A$24,Sheet2!K$3:K$24)</f>
        <v>0</v>
      </c>
      <c r="AH634" s="143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37">
        <f>LOOKUP(R634,Sheet3!A$2:A$7,Sheet3!D$2:D$7)</f>
        <v>0</v>
      </c>
      <c r="AJ634" s="137">
        <f t="shared" si="282"/>
        <v>0</v>
      </c>
      <c r="AK634" s="137">
        <f t="shared" si="283"/>
        <v>0</v>
      </c>
      <c r="AL634" s="138">
        <f t="shared" si="268"/>
        <v>0</v>
      </c>
      <c r="AM634" s="138">
        <f t="shared" si="269"/>
        <v>0</v>
      </c>
      <c r="AN634" s="138">
        <f t="shared" si="270"/>
        <v>0</v>
      </c>
      <c r="AO634" s="138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15"/>
      <c r="AQ634" s="152">
        <f t="shared" si="271"/>
        <v>0</v>
      </c>
      <c r="AR634" s="153">
        <f>LOOKUP(S634,Sheet3!F$2:F$9,Sheet3!G$2:G$9)*(AN634-AJ634)*(AN634-AJ634)/2*G634*IF(L634=1,2,IF(L634=2,1,0))</f>
        <v>0</v>
      </c>
      <c r="AS634" s="153">
        <f>LOOKUP(R634,Sheet3!A$2:A$6,Sheet3!B$2:B$6)*AO634*G634</f>
        <v>0</v>
      </c>
      <c r="AT634" s="153">
        <f>LOOKUP(R634,Sheet3!A$2:A$6,Sheet3!C$2:C$6)*AO634*G634</f>
        <v>0</v>
      </c>
      <c r="AU634" s="154">
        <f>IF(AND(AE634&gt;3.5,AF634&gt;3.5),LOOKUP(Sheet1!V634,Sheet2!A$3:A$24,Sheet2!U$3:U$24),LOOKUP(V634,Sheet2!A$3:A$24,Sheet2!T$3:T$24))*G634</f>
        <v>0</v>
      </c>
      <c r="AV634" s="154">
        <f>IF(AND(AE634&gt;3.5,AF634&gt;3.5),LOOKUP(Sheet1!V634,Sheet2!A$3:A$24,Sheet2!W$3:W$24),LOOKUP(V634,Sheet2!A$3:A$24,Sheet2!V$3:V$24))*G634</f>
        <v>0</v>
      </c>
      <c r="AW634" s="153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3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3">
        <f>LOOKUP(S634,Sheet3!F$2:F$9,Sheet3!G$2:G$9)*MIN((((Z634-Y634)+(AD634-AC634))/2+AH634+LOOKUP(V634,Sheet2!A$3:A$24,Sheet2!K$3:K$24)),AN634-AK634)^2/2*G634*IF(L634=1,2,IF(L634=2,1,0))</f>
        <v>0</v>
      </c>
      <c r="AZ634" s="153">
        <f>IF(G634=0,0,MAX(0,SUM(AQ634:AR634)-SUM(AS634:AY634)-BA634-LOOKUP(V634,Sheet2!A$3:A$24,Sheet2!Y$3:Y$24)*G634))</f>
        <v>0</v>
      </c>
      <c r="BA634" s="154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58">
        <f>IF(S634="A",LOOKUP(S634,Sheet3!F$2:F$9,Sheet3!H$2:H$9)*(AN634+AJ634+0.5)*G634*IF(L634=1,2,IF(L634=2,1,0)),0)</f>
        <v>0</v>
      </c>
      <c r="BC634" s="159">
        <f t="shared" si="272"/>
        <v>0</v>
      </c>
      <c r="BD634" s="123">
        <f>LOOKUP($S634,Sheet3!$F$2:$F$9,Sheet3!I$2:I$9)*$G634*IF($L634=1,2,IF($L634=2,1,0))</f>
        <v>0</v>
      </c>
      <c r="BE634" s="123">
        <f>LOOKUP($S634,Sheet3!$F$2:$F$9,Sheet3!J$2:J$9)*$G634*IF($L634=1,2,IF($L634=2,1,0))</f>
        <v>0</v>
      </c>
      <c r="BF634" s="123">
        <f>LOOKUP($S634,Sheet3!$F$2:$F$9,Sheet3!K$2:K$9)*$G634*IF($L634=1,2,IF($L634=2,1,0))</f>
        <v>0</v>
      </c>
      <c r="BG634" s="123">
        <f>LOOKUP($S634,Sheet3!$F$2:$F$9,Sheet3!L$2:L$9)*$G634*IF($L634=1,2,IF($L634=2,1,0))</f>
        <v>0</v>
      </c>
      <c r="BH634" s="122">
        <f>LOOKUP($S634,Sheet3!$F$2:$F$9,Sheet3!M$2:M$9)*$G634*IF($L634=1,2,IF($L634=2,1,0))*2</f>
        <v>0</v>
      </c>
      <c r="BI634" s="122">
        <f>(AO634-Sheet3!$Q$4*IF($L634=1,2,IF($L634=2,1,0)))*LOOKUP(S634,Sheet3!F$2:F$9,Sheet3!M$2:M$9)*ROUNDUP(G634/Sheet3!$Q$7,0)</f>
        <v>0</v>
      </c>
      <c r="BJ634" s="122">
        <f>IF(S634="E",LOOKUP(Sheet3!$G$7,Sheet3!$A$18:$A$21,Sheet3!$B$18:$B$21),0)*G634*AN634*2</f>
        <v>0</v>
      </c>
      <c r="BK634" s="122">
        <f>IF(S634="E",LOOKUP(Sheet3!$G$7,Sheet3!$A$18:$A$21,Sheet3!$C$18:$C$21),0)*G634*AN634*2/1000</f>
        <v>0</v>
      </c>
      <c r="BL634" s="122">
        <f>IF(S634="E",LOOKUP(Sheet3!$G$7,Sheet3!$A$18:$A$21,Sheet3!$D$18:$D$21),0)*G634*AN634*2/1000</f>
        <v>0</v>
      </c>
      <c r="BN634" s="124">
        <f t="shared" si="273"/>
        <v>0</v>
      </c>
      <c r="BO634" s="124">
        <f t="shared" si="274"/>
        <v>0</v>
      </c>
      <c r="BP634" s="115"/>
      <c r="BQ634" s="56">
        <f t="shared" si="275"/>
        <v>0</v>
      </c>
      <c r="BR634" s="52">
        <f t="shared" si="276"/>
        <v>0</v>
      </c>
      <c r="BS634" s="52">
        <f t="shared" si="277"/>
        <v>0</v>
      </c>
      <c r="BT634" s="52">
        <f>IF(OR(LOOKUP(V634,Sheet2!A$3:A$25,Sheet2!B$3:B$25)=1,G634=0),0,AW634-AO634*0.2*G634)</f>
        <v>0</v>
      </c>
      <c r="BU634" s="52">
        <f t="shared" si="278"/>
        <v>0</v>
      </c>
      <c r="BV634" s="52">
        <f t="shared" si="279"/>
        <v>0</v>
      </c>
      <c r="BW634" s="32">
        <f t="shared" si="280"/>
        <v>0</v>
      </c>
    </row>
    <row r="635" spans="1:75">
      <c r="A635" s="110"/>
      <c r="D635" s="110">
        <f t="shared" si="289"/>
        <v>0</v>
      </c>
      <c r="E635" s="32"/>
      <c r="L635" s="32">
        <v>1</v>
      </c>
      <c r="M635" s="32">
        <v>0</v>
      </c>
      <c r="N635" s="32">
        <v>0</v>
      </c>
      <c r="O635" s="32">
        <v>0</v>
      </c>
      <c r="P635" s="32">
        <f t="shared" si="284"/>
        <v>0</v>
      </c>
      <c r="R635" s="111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2">
        <f t="shared" si="263"/>
        <v>0</v>
      </c>
      <c r="T635" s="113">
        <f t="shared" si="281"/>
        <v>0</v>
      </c>
      <c r="V635" s="137">
        <f t="shared" si="262"/>
        <v>0</v>
      </c>
      <c r="W635" s="138">
        <f t="shared" si="264"/>
        <v>0</v>
      </c>
      <c r="X635" s="138">
        <f t="shared" si="285"/>
        <v>0</v>
      </c>
      <c r="Y635" s="138">
        <f t="shared" si="286"/>
        <v>0</v>
      </c>
      <c r="Z635" s="138">
        <f>Y635+LOOKUP(V635,Sheet2!A$3:A$24,Sheet2!J$3:J$24)</f>
        <v>0</v>
      </c>
      <c r="AA635" s="138">
        <f t="shared" si="265"/>
        <v>0</v>
      </c>
      <c r="AB635" s="138">
        <f t="shared" si="287"/>
        <v>0</v>
      </c>
      <c r="AC635" s="138">
        <f t="shared" si="288"/>
        <v>0</v>
      </c>
      <c r="AD635" s="138">
        <f>AC635+LOOKUP(V635,Sheet2!A$3:A$24,Sheet2!J$3:J$24)</f>
        <v>0</v>
      </c>
      <c r="AE635" s="138">
        <f t="shared" si="266"/>
        <v>0</v>
      </c>
      <c r="AF635" s="138">
        <f t="shared" si="267"/>
        <v>0</v>
      </c>
      <c r="AG635" s="137">
        <f>LOOKUP(V635,Sheet2!A$3:A$24,Sheet2!K$3:K$24)</f>
        <v>0</v>
      </c>
      <c r="AH635" s="143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37">
        <f>LOOKUP(R635,Sheet3!A$2:A$7,Sheet3!D$2:D$7)</f>
        <v>0</v>
      </c>
      <c r="AJ635" s="137">
        <f t="shared" si="282"/>
        <v>0</v>
      </c>
      <c r="AK635" s="137">
        <f t="shared" si="283"/>
        <v>0</v>
      </c>
      <c r="AL635" s="138">
        <f t="shared" si="268"/>
        <v>0</v>
      </c>
      <c r="AM635" s="138">
        <f t="shared" si="269"/>
        <v>0</v>
      </c>
      <c r="AN635" s="138">
        <f t="shared" si="270"/>
        <v>0</v>
      </c>
      <c r="AO635" s="138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15"/>
      <c r="AQ635" s="152">
        <f t="shared" si="271"/>
        <v>0</v>
      </c>
      <c r="AR635" s="153">
        <f>LOOKUP(S635,Sheet3!F$2:F$9,Sheet3!G$2:G$9)*(AN635-AJ635)*(AN635-AJ635)/2*G635*IF(L635=1,2,IF(L635=2,1,0))</f>
        <v>0</v>
      </c>
      <c r="AS635" s="153">
        <f>LOOKUP(R635,Sheet3!A$2:A$6,Sheet3!B$2:B$6)*AO635*G635</f>
        <v>0</v>
      </c>
      <c r="AT635" s="153">
        <f>LOOKUP(R635,Sheet3!A$2:A$6,Sheet3!C$2:C$6)*AO635*G635</f>
        <v>0</v>
      </c>
      <c r="AU635" s="154">
        <f>IF(AND(AE635&gt;3.5,AF635&gt;3.5),LOOKUP(Sheet1!V635,Sheet2!A$3:A$24,Sheet2!U$3:U$24),LOOKUP(V635,Sheet2!A$3:A$24,Sheet2!T$3:T$24))*G635</f>
        <v>0</v>
      </c>
      <c r="AV635" s="154">
        <f>IF(AND(AE635&gt;3.5,AF635&gt;3.5),LOOKUP(Sheet1!V635,Sheet2!A$3:A$24,Sheet2!W$3:W$24),LOOKUP(V635,Sheet2!A$3:A$24,Sheet2!V$3:V$24))*G635</f>
        <v>0</v>
      </c>
      <c r="AW635" s="153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3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3">
        <f>LOOKUP(S635,Sheet3!F$2:F$9,Sheet3!G$2:G$9)*MIN((((Z635-Y635)+(AD635-AC635))/2+AH635+LOOKUP(V635,Sheet2!A$3:A$24,Sheet2!K$3:K$24)),AN635-AK635)^2/2*G635*IF(L635=1,2,IF(L635=2,1,0))</f>
        <v>0</v>
      </c>
      <c r="AZ635" s="153">
        <f>IF(G635=0,0,MAX(0,SUM(AQ635:AR635)-SUM(AS635:AY635)-BA635-LOOKUP(V635,Sheet2!A$3:A$24,Sheet2!Y$3:Y$24)*G635))</f>
        <v>0</v>
      </c>
      <c r="BA635" s="154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58">
        <f>IF(S635="A",LOOKUP(S635,Sheet3!F$2:F$9,Sheet3!H$2:H$9)*(AN635+AJ635+0.5)*G635*IF(L635=1,2,IF(L635=2,1,0)),0)</f>
        <v>0</v>
      </c>
      <c r="BC635" s="159">
        <f t="shared" si="272"/>
        <v>0</v>
      </c>
      <c r="BD635" s="123">
        <f>LOOKUP($S635,Sheet3!$F$2:$F$9,Sheet3!I$2:I$9)*$G635*IF($L635=1,2,IF($L635=2,1,0))</f>
        <v>0</v>
      </c>
      <c r="BE635" s="123">
        <f>LOOKUP($S635,Sheet3!$F$2:$F$9,Sheet3!J$2:J$9)*$G635*IF($L635=1,2,IF($L635=2,1,0))</f>
        <v>0</v>
      </c>
      <c r="BF635" s="123">
        <f>LOOKUP($S635,Sheet3!$F$2:$F$9,Sheet3!K$2:K$9)*$G635*IF($L635=1,2,IF($L635=2,1,0))</f>
        <v>0</v>
      </c>
      <c r="BG635" s="123">
        <f>LOOKUP($S635,Sheet3!$F$2:$F$9,Sheet3!L$2:L$9)*$G635*IF($L635=1,2,IF($L635=2,1,0))</f>
        <v>0</v>
      </c>
      <c r="BH635" s="122">
        <f>LOOKUP($S635,Sheet3!$F$2:$F$9,Sheet3!M$2:M$9)*$G635*IF($L635=1,2,IF($L635=2,1,0))*2</f>
        <v>0</v>
      </c>
      <c r="BI635" s="122">
        <f>(AO635-Sheet3!$Q$4*IF($L635=1,2,IF($L635=2,1,0)))*LOOKUP(S635,Sheet3!F$2:F$9,Sheet3!M$2:M$9)*ROUNDUP(G635/Sheet3!$Q$7,0)</f>
        <v>0</v>
      </c>
      <c r="BJ635" s="122">
        <f>IF(S635="E",LOOKUP(Sheet3!$G$7,Sheet3!$A$18:$A$21,Sheet3!$B$18:$B$21),0)*G635*AN635*2</f>
        <v>0</v>
      </c>
      <c r="BK635" s="122">
        <f>IF(S635="E",LOOKUP(Sheet3!$G$7,Sheet3!$A$18:$A$21,Sheet3!$C$18:$C$21),0)*G635*AN635*2/1000</f>
        <v>0</v>
      </c>
      <c r="BL635" s="122">
        <f>IF(S635="E",LOOKUP(Sheet3!$G$7,Sheet3!$A$18:$A$21,Sheet3!$D$18:$D$21),0)*G635*AN635*2/1000</f>
        <v>0</v>
      </c>
      <c r="BN635" s="124">
        <f t="shared" si="273"/>
        <v>0</v>
      </c>
      <c r="BO635" s="124">
        <f t="shared" si="274"/>
        <v>0</v>
      </c>
      <c r="BP635" s="115"/>
      <c r="BQ635" s="56">
        <f t="shared" si="275"/>
        <v>0</v>
      </c>
      <c r="BR635" s="52">
        <f t="shared" si="276"/>
        <v>0</v>
      </c>
      <c r="BS635" s="52">
        <f t="shared" si="277"/>
        <v>0</v>
      </c>
      <c r="BT635" s="52">
        <f>IF(OR(LOOKUP(V635,Sheet2!A$3:A$25,Sheet2!B$3:B$25)=1,G635=0),0,AW635-AO635*0.2*G635)</f>
        <v>0</v>
      </c>
      <c r="BU635" s="52">
        <f t="shared" si="278"/>
        <v>0</v>
      </c>
      <c r="BV635" s="52">
        <f t="shared" si="279"/>
        <v>0</v>
      </c>
      <c r="BW635" s="32">
        <f t="shared" si="280"/>
        <v>0</v>
      </c>
    </row>
    <row r="636" spans="1:75">
      <c r="A636" s="110"/>
      <c r="D636" s="110">
        <f t="shared" si="289"/>
        <v>0</v>
      </c>
      <c r="E636" s="32"/>
      <c r="L636" s="32">
        <v>1</v>
      </c>
      <c r="M636" s="32">
        <v>0</v>
      </c>
      <c r="N636" s="32">
        <v>0</v>
      </c>
      <c r="O636" s="32">
        <v>0</v>
      </c>
      <c r="P636" s="32">
        <f t="shared" si="284"/>
        <v>0</v>
      </c>
      <c r="R636" s="111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2">
        <f t="shared" si="263"/>
        <v>0</v>
      </c>
      <c r="T636" s="113">
        <f t="shared" si="281"/>
        <v>0</v>
      </c>
      <c r="V636" s="137">
        <f t="shared" si="262"/>
        <v>0</v>
      </c>
      <c r="W636" s="138">
        <f t="shared" si="264"/>
        <v>0</v>
      </c>
      <c r="X636" s="138">
        <f t="shared" si="285"/>
        <v>0</v>
      </c>
      <c r="Y636" s="138">
        <f t="shared" si="286"/>
        <v>0</v>
      </c>
      <c r="Z636" s="138">
        <f>Y636+LOOKUP(V636,Sheet2!A$3:A$24,Sheet2!J$3:J$24)</f>
        <v>0</v>
      </c>
      <c r="AA636" s="138">
        <f t="shared" si="265"/>
        <v>0</v>
      </c>
      <c r="AB636" s="138">
        <f t="shared" si="287"/>
        <v>0</v>
      </c>
      <c r="AC636" s="138">
        <f t="shared" si="288"/>
        <v>0</v>
      </c>
      <c r="AD636" s="138">
        <f>AC636+LOOKUP(V636,Sheet2!A$3:A$24,Sheet2!J$3:J$24)</f>
        <v>0</v>
      </c>
      <c r="AE636" s="138">
        <f t="shared" si="266"/>
        <v>0</v>
      </c>
      <c r="AF636" s="138">
        <f t="shared" si="267"/>
        <v>0</v>
      </c>
      <c r="AG636" s="137">
        <f>LOOKUP(V636,Sheet2!A$3:A$24,Sheet2!K$3:K$24)</f>
        <v>0</v>
      </c>
      <c r="AH636" s="143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37">
        <f>LOOKUP(R636,Sheet3!A$2:A$7,Sheet3!D$2:D$7)</f>
        <v>0</v>
      </c>
      <c r="AJ636" s="137">
        <f t="shared" si="282"/>
        <v>0</v>
      </c>
      <c r="AK636" s="137">
        <f t="shared" si="283"/>
        <v>0</v>
      </c>
      <c r="AL636" s="138">
        <f t="shared" si="268"/>
        <v>0</v>
      </c>
      <c r="AM636" s="138">
        <f t="shared" si="269"/>
        <v>0</v>
      </c>
      <c r="AN636" s="138">
        <f t="shared" si="270"/>
        <v>0</v>
      </c>
      <c r="AO636" s="138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15"/>
      <c r="AQ636" s="152">
        <f t="shared" si="271"/>
        <v>0</v>
      </c>
      <c r="AR636" s="153">
        <f>LOOKUP(S636,Sheet3!F$2:F$9,Sheet3!G$2:G$9)*(AN636-AJ636)*(AN636-AJ636)/2*G636*IF(L636=1,2,IF(L636=2,1,0))</f>
        <v>0</v>
      </c>
      <c r="AS636" s="153">
        <f>LOOKUP(R636,Sheet3!A$2:A$6,Sheet3!B$2:B$6)*AO636*G636</f>
        <v>0</v>
      </c>
      <c r="AT636" s="153">
        <f>LOOKUP(R636,Sheet3!A$2:A$6,Sheet3!C$2:C$6)*AO636*G636</f>
        <v>0</v>
      </c>
      <c r="AU636" s="154">
        <f>IF(AND(AE636&gt;3.5,AF636&gt;3.5),LOOKUP(Sheet1!V636,Sheet2!A$3:A$24,Sheet2!U$3:U$24),LOOKUP(V636,Sheet2!A$3:A$24,Sheet2!T$3:T$24))*G636</f>
        <v>0</v>
      </c>
      <c r="AV636" s="154">
        <f>IF(AND(AE636&gt;3.5,AF636&gt;3.5),LOOKUP(Sheet1!V636,Sheet2!A$3:A$24,Sheet2!W$3:W$24),LOOKUP(V636,Sheet2!A$3:A$24,Sheet2!V$3:V$24))*G636</f>
        <v>0</v>
      </c>
      <c r="AW636" s="153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3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3">
        <f>LOOKUP(S636,Sheet3!F$2:F$9,Sheet3!G$2:G$9)*MIN((((Z636-Y636)+(AD636-AC636))/2+AH636+LOOKUP(V636,Sheet2!A$3:A$24,Sheet2!K$3:K$24)),AN636-AK636)^2/2*G636*IF(L636=1,2,IF(L636=2,1,0))</f>
        <v>0</v>
      </c>
      <c r="AZ636" s="153">
        <f>IF(G636=0,0,MAX(0,SUM(AQ636:AR636)-SUM(AS636:AY636)-BA636-LOOKUP(V636,Sheet2!A$3:A$24,Sheet2!Y$3:Y$24)*G636))</f>
        <v>0</v>
      </c>
      <c r="BA636" s="154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58">
        <f>IF(S636="A",LOOKUP(S636,Sheet3!F$2:F$9,Sheet3!H$2:H$9)*(AN636+AJ636+0.5)*G636*IF(L636=1,2,IF(L636=2,1,0)),0)</f>
        <v>0</v>
      </c>
      <c r="BC636" s="159">
        <f t="shared" si="272"/>
        <v>0</v>
      </c>
      <c r="BD636" s="123">
        <f>LOOKUP($S636,Sheet3!$F$2:$F$9,Sheet3!I$2:I$9)*$G636*IF($L636=1,2,IF($L636=2,1,0))</f>
        <v>0</v>
      </c>
      <c r="BE636" s="123">
        <f>LOOKUP($S636,Sheet3!$F$2:$F$9,Sheet3!J$2:J$9)*$G636*IF($L636=1,2,IF($L636=2,1,0))</f>
        <v>0</v>
      </c>
      <c r="BF636" s="123">
        <f>LOOKUP($S636,Sheet3!$F$2:$F$9,Sheet3!K$2:K$9)*$G636*IF($L636=1,2,IF($L636=2,1,0))</f>
        <v>0</v>
      </c>
      <c r="BG636" s="123">
        <f>LOOKUP($S636,Sheet3!$F$2:$F$9,Sheet3!L$2:L$9)*$G636*IF($L636=1,2,IF($L636=2,1,0))</f>
        <v>0</v>
      </c>
      <c r="BH636" s="122">
        <f>LOOKUP($S636,Sheet3!$F$2:$F$9,Sheet3!M$2:M$9)*$G636*IF($L636=1,2,IF($L636=2,1,0))*2</f>
        <v>0</v>
      </c>
      <c r="BI636" s="122">
        <f>(AO636-Sheet3!$Q$4*IF($L636=1,2,IF($L636=2,1,0)))*LOOKUP(S636,Sheet3!F$2:F$9,Sheet3!M$2:M$9)*ROUNDUP(G636/Sheet3!$Q$7,0)</f>
        <v>0</v>
      </c>
      <c r="BJ636" s="122">
        <f>IF(S636="E",LOOKUP(Sheet3!$G$7,Sheet3!$A$18:$A$21,Sheet3!$B$18:$B$21),0)*G636*AN636*2</f>
        <v>0</v>
      </c>
      <c r="BK636" s="122">
        <f>IF(S636="E",LOOKUP(Sheet3!$G$7,Sheet3!$A$18:$A$21,Sheet3!$C$18:$C$21),0)*G636*AN636*2/1000</f>
        <v>0</v>
      </c>
      <c r="BL636" s="122">
        <f>IF(S636="E",LOOKUP(Sheet3!$G$7,Sheet3!$A$18:$A$21,Sheet3!$D$18:$D$21),0)*G636*AN636*2/1000</f>
        <v>0</v>
      </c>
      <c r="BN636" s="124">
        <f t="shared" si="273"/>
        <v>0</v>
      </c>
      <c r="BO636" s="124">
        <f t="shared" si="274"/>
        <v>0</v>
      </c>
      <c r="BP636" s="115"/>
      <c r="BQ636" s="56">
        <f t="shared" si="275"/>
        <v>0</v>
      </c>
      <c r="BR636" s="52">
        <f t="shared" si="276"/>
        <v>0</v>
      </c>
      <c r="BS636" s="52">
        <f t="shared" si="277"/>
        <v>0</v>
      </c>
      <c r="BT636" s="52">
        <f>IF(OR(LOOKUP(V636,Sheet2!A$3:A$25,Sheet2!B$3:B$25)=1,G636=0),0,AW636-AO636*0.2*G636)</f>
        <v>0</v>
      </c>
      <c r="BU636" s="52">
        <f t="shared" si="278"/>
        <v>0</v>
      </c>
      <c r="BV636" s="52">
        <f t="shared" si="279"/>
        <v>0</v>
      </c>
      <c r="BW636" s="32">
        <f t="shared" si="280"/>
        <v>0</v>
      </c>
    </row>
    <row r="637" spans="1:75">
      <c r="A637" s="110"/>
      <c r="D637" s="110">
        <f t="shared" si="289"/>
        <v>0</v>
      </c>
      <c r="E637" s="32"/>
      <c r="L637" s="32">
        <v>1</v>
      </c>
      <c r="M637" s="32">
        <v>0</v>
      </c>
      <c r="N637" s="32">
        <v>0</v>
      </c>
      <c r="O637" s="32">
        <v>0</v>
      </c>
      <c r="P637" s="32">
        <f t="shared" si="284"/>
        <v>0</v>
      </c>
      <c r="R637" s="111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2">
        <f t="shared" si="263"/>
        <v>0</v>
      </c>
      <c r="T637" s="113">
        <f t="shared" si="281"/>
        <v>0</v>
      </c>
      <c r="V637" s="137">
        <f t="shared" si="262"/>
        <v>0</v>
      </c>
      <c r="W637" s="138">
        <f t="shared" si="264"/>
        <v>0</v>
      </c>
      <c r="X637" s="138">
        <f t="shared" si="285"/>
        <v>0</v>
      </c>
      <c r="Y637" s="138">
        <f t="shared" si="286"/>
        <v>0</v>
      </c>
      <c r="Z637" s="138">
        <f>Y637+LOOKUP(V637,Sheet2!A$3:A$24,Sheet2!J$3:J$24)</f>
        <v>0</v>
      </c>
      <c r="AA637" s="138">
        <f t="shared" si="265"/>
        <v>0</v>
      </c>
      <c r="AB637" s="138">
        <f t="shared" si="287"/>
        <v>0</v>
      </c>
      <c r="AC637" s="138">
        <f t="shared" si="288"/>
        <v>0</v>
      </c>
      <c r="AD637" s="138">
        <f>AC637+LOOKUP(V637,Sheet2!A$3:A$24,Sheet2!J$3:J$24)</f>
        <v>0</v>
      </c>
      <c r="AE637" s="138">
        <f t="shared" si="266"/>
        <v>0</v>
      </c>
      <c r="AF637" s="138">
        <f t="shared" si="267"/>
        <v>0</v>
      </c>
      <c r="AG637" s="137">
        <f>LOOKUP(V637,Sheet2!A$3:A$24,Sheet2!K$3:K$24)</f>
        <v>0</v>
      </c>
      <c r="AH637" s="143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37">
        <f>LOOKUP(R637,Sheet3!A$2:A$7,Sheet3!D$2:D$7)</f>
        <v>0</v>
      </c>
      <c r="AJ637" s="137">
        <f t="shared" si="282"/>
        <v>0</v>
      </c>
      <c r="AK637" s="137">
        <f t="shared" si="283"/>
        <v>0</v>
      </c>
      <c r="AL637" s="138">
        <f t="shared" si="268"/>
        <v>0</v>
      </c>
      <c r="AM637" s="138">
        <f t="shared" si="269"/>
        <v>0</v>
      </c>
      <c r="AN637" s="138">
        <f t="shared" si="270"/>
        <v>0</v>
      </c>
      <c r="AO637" s="138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15"/>
      <c r="AQ637" s="152">
        <f t="shared" si="271"/>
        <v>0</v>
      </c>
      <c r="AR637" s="153">
        <f>LOOKUP(S637,Sheet3!F$2:F$9,Sheet3!G$2:G$9)*(AN637-AJ637)*(AN637-AJ637)/2*G637*IF(L637=1,2,IF(L637=2,1,0))</f>
        <v>0</v>
      </c>
      <c r="AS637" s="153">
        <f>LOOKUP(R637,Sheet3!A$2:A$6,Sheet3!B$2:B$6)*AO637*G637</f>
        <v>0</v>
      </c>
      <c r="AT637" s="153">
        <f>LOOKUP(R637,Sheet3!A$2:A$6,Sheet3!C$2:C$6)*AO637*G637</f>
        <v>0</v>
      </c>
      <c r="AU637" s="154">
        <f>IF(AND(AE637&gt;3.5,AF637&gt;3.5),LOOKUP(Sheet1!V637,Sheet2!A$3:A$24,Sheet2!U$3:U$24),LOOKUP(V637,Sheet2!A$3:A$24,Sheet2!T$3:T$24))*G637</f>
        <v>0</v>
      </c>
      <c r="AV637" s="154">
        <f>IF(AND(AE637&gt;3.5,AF637&gt;3.5),LOOKUP(Sheet1!V637,Sheet2!A$3:A$24,Sheet2!W$3:W$24),LOOKUP(V637,Sheet2!A$3:A$24,Sheet2!V$3:V$24))*G637</f>
        <v>0</v>
      </c>
      <c r="AW637" s="153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3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3">
        <f>LOOKUP(S637,Sheet3!F$2:F$9,Sheet3!G$2:G$9)*MIN((((Z637-Y637)+(AD637-AC637))/2+AH637+LOOKUP(V637,Sheet2!A$3:A$24,Sheet2!K$3:K$24)),AN637-AK637)^2/2*G637*IF(L637=1,2,IF(L637=2,1,0))</f>
        <v>0</v>
      </c>
      <c r="AZ637" s="153">
        <f>IF(G637=0,0,MAX(0,SUM(AQ637:AR637)-SUM(AS637:AY637)-BA637-LOOKUP(V637,Sheet2!A$3:A$24,Sheet2!Y$3:Y$24)*G637))</f>
        <v>0</v>
      </c>
      <c r="BA637" s="154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58">
        <f>IF(S637="A",LOOKUP(S637,Sheet3!F$2:F$9,Sheet3!H$2:H$9)*(AN637+AJ637+0.5)*G637*IF(L637=1,2,IF(L637=2,1,0)),0)</f>
        <v>0</v>
      </c>
      <c r="BC637" s="159">
        <f t="shared" si="272"/>
        <v>0</v>
      </c>
      <c r="BD637" s="123">
        <f>LOOKUP($S637,Sheet3!$F$2:$F$9,Sheet3!I$2:I$9)*$G637*IF($L637=1,2,IF($L637=2,1,0))</f>
        <v>0</v>
      </c>
      <c r="BE637" s="123">
        <f>LOOKUP($S637,Sheet3!$F$2:$F$9,Sheet3!J$2:J$9)*$G637*IF($L637=1,2,IF($L637=2,1,0))</f>
        <v>0</v>
      </c>
      <c r="BF637" s="123">
        <f>LOOKUP($S637,Sheet3!$F$2:$F$9,Sheet3!K$2:K$9)*$G637*IF($L637=1,2,IF($L637=2,1,0))</f>
        <v>0</v>
      </c>
      <c r="BG637" s="123">
        <f>LOOKUP($S637,Sheet3!$F$2:$F$9,Sheet3!L$2:L$9)*$G637*IF($L637=1,2,IF($L637=2,1,0))</f>
        <v>0</v>
      </c>
      <c r="BH637" s="122">
        <f>LOOKUP($S637,Sheet3!$F$2:$F$9,Sheet3!M$2:M$9)*$G637*IF($L637=1,2,IF($L637=2,1,0))*2</f>
        <v>0</v>
      </c>
      <c r="BI637" s="122">
        <f>(AO637-Sheet3!$Q$4*IF($L637=1,2,IF($L637=2,1,0)))*LOOKUP(S637,Sheet3!F$2:F$9,Sheet3!M$2:M$9)*ROUNDUP(G637/Sheet3!$Q$7,0)</f>
        <v>0</v>
      </c>
      <c r="BJ637" s="122">
        <f>IF(S637="E",LOOKUP(Sheet3!$G$7,Sheet3!$A$18:$A$21,Sheet3!$B$18:$B$21),0)*G637*AN637*2</f>
        <v>0</v>
      </c>
      <c r="BK637" s="122">
        <f>IF(S637="E",LOOKUP(Sheet3!$G$7,Sheet3!$A$18:$A$21,Sheet3!$C$18:$C$21),0)*G637*AN637*2/1000</f>
        <v>0</v>
      </c>
      <c r="BL637" s="122">
        <f>IF(S637="E",LOOKUP(Sheet3!$G$7,Sheet3!$A$18:$A$21,Sheet3!$D$18:$D$21),0)*G637*AN637*2/1000</f>
        <v>0</v>
      </c>
      <c r="BN637" s="124">
        <f t="shared" si="273"/>
        <v>0</v>
      </c>
      <c r="BO637" s="124">
        <f t="shared" si="274"/>
        <v>0</v>
      </c>
      <c r="BP637" s="115"/>
      <c r="BQ637" s="56">
        <f t="shared" si="275"/>
        <v>0</v>
      </c>
      <c r="BR637" s="52">
        <f t="shared" si="276"/>
        <v>0</v>
      </c>
      <c r="BS637" s="52">
        <f t="shared" si="277"/>
        <v>0</v>
      </c>
      <c r="BT637" s="52">
        <f>IF(OR(LOOKUP(V637,Sheet2!A$3:A$25,Sheet2!B$3:B$25)=1,G637=0),0,AW637-AO637*0.2*G637)</f>
        <v>0</v>
      </c>
      <c r="BU637" s="52">
        <f t="shared" si="278"/>
        <v>0</v>
      </c>
      <c r="BV637" s="52">
        <f t="shared" si="279"/>
        <v>0</v>
      </c>
      <c r="BW637" s="32">
        <f t="shared" si="280"/>
        <v>0</v>
      </c>
    </row>
    <row r="638" spans="1:75">
      <c r="A638" s="110"/>
      <c r="D638" s="110">
        <f t="shared" si="289"/>
        <v>0</v>
      </c>
      <c r="E638" s="32"/>
      <c r="L638" s="32">
        <v>1</v>
      </c>
      <c r="M638" s="32">
        <v>0</v>
      </c>
      <c r="N638" s="32">
        <v>0</v>
      </c>
      <c r="O638" s="32">
        <v>0</v>
      </c>
      <c r="P638" s="32">
        <f t="shared" si="284"/>
        <v>0</v>
      </c>
      <c r="R638" s="111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2">
        <f t="shared" si="263"/>
        <v>0</v>
      </c>
      <c r="T638" s="113">
        <f t="shared" si="281"/>
        <v>0</v>
      </c>
      <c r="V638" s="137">
        <f t="shared" si="262"/>
        <v>0</v>
      </c>
      <c r="W638" s="138">
        <f t="shared" si="264"/>
        <v>0</v>
      </c>
      <c r="X638" s="138">
        <f t="shared" si="285"/>
        <v>0</v>
      </c>
      <c r="Y638" s="138">
        <f t="shared" si="286"/>
        <v>0</v>
      </c>
      <c r="Z638" s="138">
        <f>Y638+LOOKUP(V638,Sheet2!A$3:A$24,Sheet2!J$3:J$24)</f>
        <v>0</v>
      </c>
      <c r="AA638" s="138">
        <f t="shared" si="265"/>
        <v>0</v>
      </c>
      <c r="AB638" s="138">
        <f t="shared" si="287"/>
        <v>0</v>
      </c>
      <c r="AC638" s="138">
        <f t="shared" si="288"/>
        <v>0</v>
      </c>
      <c r="AD638" s="138">
        <f>AC638+LOOKUP(V638,Sheet2!A$3:A$24,Sheet2!J$3:J$24)</f>
        <v>0</v>
      </c>
      <c r="AE638" s="138">
        <f t="shared" si="266"/>
        <v>0</v>
      </c>
      <c r="AF638" s="138">
        <f t="shared" si="267"/>
        <v>0</v>
      </c>
      <c r="AG638" s="137">
        <f>LOOKUP(V638,Sheet2!A$3:A$24,Sheet2!K$3:K$24)</f>
        <v>0</v>
      </c>
      <c r="AH638" s="143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37">
        <f>LOOKUP(R638,Sheet3!A$2:A$7,Sheet3!D$2:D$7)</f>
        <v>0</v>
      </c>
      <c r="AJ638" s="137">
        <f t="shared" si="282"/>
        <v>0</v>
      </c>
      <c r="AK638" s="137">
        <f t="shared" si="283"/>
        <v>0</v>
      </c>
      <c r="AL638" s="138">
        <f t="shared" si="268"/>
        <v>0</v>
      </c>
      <c r="AM638" s="138">
        <f t="shared" si="269"/>
        <v>0</v>
      </c>
      <c r="AN638" s="138">
        <f t="shared" si="270"/>
        <v>0</v>
      </c>
      <c r="AO638" s="138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15"/>
      <c r="AQ638" s="152">
        <f t="shared" si="271"/>
        <v>0</v>
      </c>
      <c r="AR638" s="153">
        <f>LOOKUP(S638,Sheet3!F$2:F$9,Sheet3!G$2:G$9)*(AN638-AJ638)*(AN638-AJ638)/2*G638*IF(L638=1,2,IF(L638=2,1,0))</f>
        <v>0</v>
      </c>
      <c r="AS638" s="153">
        <f>LOOKUP(R638,Sheet3!A$2:A$6,Sheet3!B$2:B$6)*AO638*G638</f>
        <v>0</v>
      </c>
      <c r="AT638" s="153">
        <f>LOOKUP(R638,Sheet3!A$2:A$6,Sheet3!C$2:C$6)*AO638*G638</f>
        <v>0</v>
      </c>
      <c r="AU638" s="154">
        <f>IF(AND(AE638&gt;3.5,AF638&gt;3.5),LOOKUP(Sheet1!V638,Sheet2!A$3:A$24,Sheet2!U$3:U$24),LOOKUP(V638,Sheet2!A$3:A$24,Sheet2!T$3:T$24))*G638</f>
        <v>0</v>
      </c>
      <c r="AV638" s="154">
        <f>IF(AND(AE638&gt;3.5,AF638&gt;3.5),LOOKUP(Sheet1!V638,Sheet2!A$3:A$24,Sheet2!W$3:W$24),LOOKUP(V638,Sheet2!A$3:A$24,Sheet2!V$3:V$24))*G638</f>
        <v>0</v>
      </c>
      <c r="AW638" s="153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3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3">
        <f>LOOKUP(S638,Sheet3!F$2:F$9,Sheet3!G$2:G$9)*MIN((((Z638-Y638)+(AD638-AC638))/2+AH638+LOOKUP(V638,Sheet2!A$3:A$24,Sheet2!K$3:K$24)),AN638-AK638)^2/2*G638*IF(L638=1,2,IF(L638=2,1,0))</f>
        <v>0</v>
      </c>
      <c r="AZ638" s="153">
        <f>IF(G638=0,0,MAX(0,SUM(AQ638:AR638)-SUM(AS638:AY638)-BA638-LOOKUP(V638,Sheet2!A$3:A$24,Sheet2!Y$3:Y$24)*G638))</f>
        <v>0</v>
      </c>
      <c r="BA638" s="154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58">
        <f>IF(S638="A",LOOKUP(S638,Sheet3!F$2:F$9,Sheet3!H$2:H$9)*(AN638+AJ638+0.5)*G638*IF(L638=1,2,IF(L638=2,1,0)),0)</f>
        <v>0</v>
      </c>
      <c r="BC638" s="159">
        <f t="shared" si="272"/>
        <v>0</v>
      </c>
      <c r="BD638" s="123">
        <f>LOOKUP($S638,Sheet3!$F$2:$F$9,Sheet3!I$2:I$9)*$G638*IF($L638=1,2,IF($L638=2,1,0))</f>
        <v>0</v>
      </c>
      <c r="BE638" s="123">
        <f>LOOKUP($S638,Sheet3!$F$2:$F$9,Sheet3!J$2:J$9)*$G638*IF($L638=1,2,IF($L638=2,1,0))</f>
        <v>0</v>
      </c>
      <c r="BF638" s="123">
        <f>LOOKUP($S638,Sheet3!$F$2:$F$9,Sheet3!K$2:K$9)*$G638*IF($L638=1,2,IF($L638=2,1,0))</f>
        <v>0</v>
      </c>
      <c r="BG638" s="123">
        <f>LOOKUP($S638,Sheet3!$F$2:$F$9,Sheet3!L$2:L$9)*$G638*IF($L638=1,2,IF($L638=2,1,0))</f>
        <v>0</v>
      </c>
      <c r="BH638" s="122">
        <f>LOOKUP($S638,Sheet3!$F$2:$F$9,Sheet3!M$2:M$9)*$G638*IF($L638=1,2,IF($L638=2,1,0))*2</f>
        <v>0</v>
      </c>
      <c r="BI638" s="122">
        <f>(AO638-Sheet3!$Q$4*IF($L638=1,2,IF($L638=2,1,0)))*LOOKUP(S638,Sheet3!F$2:F$9,Sheet3!M$2:M$9)*ROUNDUP(G638/Sheet3!$Q$7,0)</f>
        <v>0</v>
      </c>
      <c r="BJ638" s="122">
        <f>IF(S638="E",LOOKUP(Sheet3!$G$7,Sheet3!$A$18:$A$21,Sheet3!$B$18:$B$21),0)*G638*AN638*2</f>
        <v>0</v>
      </c>
      <c r="BK638" s="122">
        <f>IF(S638="E",LOOKUP(Sheet3!$G$7,Sheet3!$A$18:$A$21,Sheet3!$C$18:$C$21),0)*G638*AN638*2/1000</f>
        <v>0</v>
      </c>
      <c r="BL638" s="122">
        <f>IF(S638="E",LOOKUP(Sheet3!$G$7,Sheet3!$A$18:$A$21,Sheet3!$D$18:$D$21),0)*G638*AN638*2/1000</f>
        <v>0</v>
      </c>
      <c r="BN638" s="124">
        <f t="shared" si="273"/>
        <v>0</v>
      </c>
      <c r="BO638" s="124">
        <f t="shared" si="274"/>
        <v>0</v>
      </c>
      <c r="BP638" s="115"/>
      <c r="BQ638" s="56">
        <f t="shared" si="275"/>
        <v>0</v>
      </c>
      <c r="BR638" s="52">
        <f t="shared" si="276"/>
        <v>0</v>
      </c>
      <c r="BS638" s="52">
        <f t="shared" si="277"/>
        <v>0</v>
      </c>
      <c r="BT638" s="52">
        <f>IF(OR(LOOKUP(V638,Sheet2!A$3:A$25,Sheet2!B$3:B$25)=1,G638=0),0,AW638-AO638*0.2*G638)</f>
        <v>0</v>
      </c>
      <c r="BU638" s="52">
        <f t="shared" si="278"/>
        <v>0</v>
      </c>
      <c r="BV638" s="52">
        <f t="shared" si="279"/>
        <v>0</v>
      </c>
      <c r="BW638" s="32">
        <f t="shared" si="280"/>
        <v>0</v>
      </c>
    </row>
    <row r="639" spans="1:75">
      <c r="A639" s="110"/>
      <c r="D639" s="110">
        <f t="shared" si="289"/>
        <v>0</v>
      </c>
      <c r="E639" s="32"/>
      <c r="L639" s="32">
        <v>1</v>
      </c>
      <c r="M639" s="32">
        <v>0</v>
      </c>
      <c r="N639" s="32">
        <v>0</v>
      </c>
      <c r="O639" s="32">
        <v>0</v>
      </c>
      <c r="P639" s="32">
        <f t="shared" si="284"/>
        <v>0</v>
      </c>
      <c r="R639" s="111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2">
        <f t="shared" si="263"/>
        <v>0</v>
      </c>
      <c r="T639" s="113">
        <f t="shared" si="281"/>
        <v>0</v>
      </c>
      <c r="V639" s="137">
        <f t="shared" si="262"/>
        <v>0</v>
      </c>
      <c r="W639" s="138">
        <f t="shared" si="264"/>
        <v>0</v>
      </c>
      <c r="X639" s="138">
        <f t="shared" si="285"/>
        <v>0</v>
      </c>
      <c r="Y639" s="138">
        <f t="shared" si="286"/>
        <v>0</v>
      </c>
      <c r="Z639" s="138">
        <f>Y639+LOOKUP(V639,Sheet2!A$3:A$24,Sheet2!J$3:J$24)</f>
        <v>0</v>
      </c>
      <c r="AA639" s="138">
        <f t="shared" si="265"/>
        <v>0</v>
      </c>
      <c r="AB639" s="138">
        <f t="shared" si="287"/>
        <v>0</v>
      </c>
      <c r="AC639" s="138">
        <f t="shared" si="288"/>
        <v>0</v>
      </c>
      <c r="AD639" s="138">
        <f>AC639+LOOKUP(V639,Sheet2!A$3:A$24,Sheet2!J$3:J$24)</f>
        <v>0</v>
      </c>
      <c r="AE639" s="138">
        <f t="shared" si="266"/>
        <v>0</v>
      </c>
      <c r="AF639" s="138">
        <f t="shared" si="267"/>
        <v>0</v>
      </c>
      <c r="AG639" s="137">
        <f>LOOKUP(V639,Sheet2!A$3:A$24,Sheet2!K$3:K$24)</f>
        <v>0</v>
      </c>
      <c r="AH639" s="143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37">
        <f>LOOKUP(R639,Sheet3!A$2:A$7,Sheet3!D$2:D$7)</f>
        <v>0</v>
      </c>
      <c r="AJ639" s="137">
        <f t="shared" si="282"/>
        <v>0</v>
      </c>
      <c r="AK639" s="137">
        <f t="shared" si="283"/>
        <v>0</v>
      </c>
      <c r="AL639" s="138">
        <f t="shared" si="268"/>
        <v>0</v>
      </c>
      <c r="AM639" s="138">
        <f t="shared" si="269"/>
        <v>0</v>
      </c>
      <c r="AN639" s="138">
        <f t="shared" si="270"/>
        <v>0</v>
      </c>
      <c r="AO639" s="138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15"/>
      <c r="AQ639" s="152">
        <f t="shared" si="271"/>
        <v>0</v>
      </c>
      <c r="AR639" s="153">
        <f>LOOKUP(S639,Sheet3!F$2:F$9,Sheet3!G$2:G$9)*(AN639-AJ639)*(AN639-AJ639)/2*G639*IF(L639=1,2,IF(L639=2,1,0))</f>
        <v>0</v>
      </c>
      <c r="AS639" s="153">
        <f>LOOKUP(R639,Sheet3!A$2:A$6,Sheet3!B$2:B$6)*AO639*G639</f>
        <v>0</v>
      </c>
      <c r="AT639" s="153">
        <f>LOOKUP(R639,Sheet3!A$2:A$6,Sheet3!C$2:C$6)*AO639*G639</f>
        <v>0</v>
      </c>
      <c r="AU639" s="154">
        <f>IF(AND(AE639&gt;3.5,AF639&gt;3.5),LOOKUP(Sheet1!V639,Sheet2!A$3:A$24,Sheet2!U$3:U$24),LOOKUP(V639,Sheet2!A$3:A$24,Sheet2!T$3:T$24))*G639</f>
        <v>0</v>
      </c>
      <c r="AV639" s="154">
        <f>IF(AND(AE639&gt;3.5,AF639&gt;3.5),LOOKUP(Sheet1!V639,Sheet2!A$3:A$24,Sheet2!W$3:W$24),LOOKUP(V639,Sheet2!A$3:A$24,Sheet2!V$3:V$24))*G639</f>
        <v>0</v>
      </c>
      <c r="AW639" s="153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3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3">
        <f>LOOKUP(S639,Sheet3!F$2:F$9,Sheet3!G$2:G$9)*MIN((((Z639-Y639)+(AD639-AC639))/2+AH639+LOOKUP(V639,Sheet2!A$3:A$24,Sheet2!K$3:K$24)),AN639-AK639)^2/2*G639*IF(L639=1,2,IF(L639=2,1,0))</f>
        <v>0</v>
      </c>
      <c r="AZ639" s="153">
        <f>IF(G639=0,0,MAX(0,SUM(AQ639:AR639)-SUM(AS639:AY639)-BA639-LOOKUP(V639,Sheet2!A$3:A$24,Sheet2!Y$3:Y$24)*G639))</f>
        <v>0</v>
      </c>
      <c r="BA639" s="154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58">
        <f>IF(S639="A",LOOKUP(S639,Sheet3!F$2:F$9,Sheet3!H$2:H$9)*(AN639+AJ639+0.5)*G639*IF(L639=1,2,IF(L639=2,1,0)),0)</f>
        <v>0</v>
      </c>
      <c r="BC639" s="159">
        <f t="shared" si="272"/>
        <v>0</v>
      </c>
      <c r="BD639" s="123">
        <f>LOOKUP($S639,Sheet3!$F$2:$F$9,Sheet3!I$2:I$9)*$G639*IF($L639=1,2,IF($L639=2,1,0))</f>
        <v>0</v>
      </c>
      <c r="BE639" s="123">
        <f>LOOKUP($S639,Sheet3!$F$2:$F$9,Sheet3!J$2:J$9)*$G639*IF($L639=1,2,IF($L639=2,1,0))</f>
        <v>0</v>
      </c>
      <c r="BF639" s="123">
        <f>LOOKUP($S639,Sheet3!$F$2:$F$9,Sheet3!K$2:K$9)*$G639*IF($L639=1,2,IF($L639=2,1,0))</f>
        <v>0</v>
      </c>
      <c r="BG639" s="123">
        <f>LOOKUP($S639,Sheet3!$F$2:$F$9,Sheet3!L$2:L$9)*$G639*IF($L639=1,2,IF($L639=2,1,0))</f>
        <v>0</v>
      </c>
      <c r="BH639" s="122">
        <f>LOOKUP($S639,Sheet3!$F$2:$F$9,Sheet3!M$2:M$9)*$G639*IF($L639=1,2,IF($L639=2,1,0))*2</f>
        <v>0</v>
      </c>
      <c r="BI639" s="122">
        <f>(AO639-Sheet3!$Q$4*IF($L639=1,2,IF($L639=2,1,0)))*LOOKUP(S639,Sheet3!F$2:F$9,Sheet3!M$2:M$9)*ROUNDUP(G639/Sheet3!$Q$7,0)</f>
        <v>0</v>
      </c>
      <c r="BJ639" s="122">
        <f>IF(S639="E",LOOKUP(Sheet3!$G$7,Sheet3!$A$18:$A$21,Sheet3!$B$18:$B$21),0)*G639*AN639*2</f>
        <v>0</v>
      </c>
      <c r="BK639" s="122">
        <f>IF(S639="E",LOOKUP(Sheet3!$G$7,Sheet3!$A$18:$A$21,Sheet3!$C$18:$C$21),0)*G639*AN639*2/1000</f>
        <v>0</v>
      </c>
      <c r="BL639" s="122">
        <f>IF(S639="E",LOOKUP(Sheet3!$G$7,Sheet3!$A$18:$A$21,Sheet3!$D$18:$D$21),0)*G639*AN639*2/1000</f>
        <v>0</v>
      </c>
      <c r="BN639" s="124">
        <f t="shared" si="273"/>
        <v>0</v>
      </c>
      <c r="BO639" s="124">
        <f t="shared" si="274"/>
        <v>0</v>
      </c>
      <c r="BP639" s="115"/>
      <c r="BQ639" s="56">
        <f t="shared" si="275"/>
        <v>0</v>
      </c>
      <c r="BR639" s="52">
        <f t="shared" si="276"/>
        <v>0</v>
      </c>
      <c r="BS639" s="52">
        <f t="shared" si="277"/>
        <v>0</v>
      </c>
      <c r="BT639" s="52">
        <f>IF(OR(LOOKUP(V639,Sheet2!A$3:A$25,Sheet2!B$3:B$25)=1,G639=0),0,AW639-AO639*0.2*G639)</f>
        <v>0</v>
      </c>
      <c r="BU639" s="52">
        <f t="shared" si="278"/>
        <v>0</v>
      </c>
      <c r="BV639" s="52">
        <f t="shared" si="279"/>
        <v>0</v>
      </c>
      <c r="BW639" s="32">
        <f t="shared" si="280"/>
        <v>0</v>
      </c>
    </row>
    <row r="640" spans="1:75">
      <c r="A640" s="110"/>
      <c r="D640" s="110">
        <f t="shared" si="289"/>
        <v>0</v>
      </c>
      <c r="E640" s="32"/>
      <c r="L640" s="32">
        <v>1</v>
      </c>
      <c r="M640" s="32">
        <v>0</v>
      </c>
      <c r="N640" s="32">
        <v>0</v>
      </c>
      <c r="O640" s="32">
        <v>0</v>
      </c>
      <c r="P640" s="32">
        <f t="shared" si="284"/>
        <v>0</v>
      </c>
      <c r="R640" s="111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2">
        <f t="shared" si="263"/>
        <v>0</v>
      </c>
      <c r="T640" s="113">
        <f t="shared" si="281"/>
        <v>0</v>
      </c>
      <c r="V640" s="137">
        <f t="shared" si="262"/>
        <v>0</v>
      </c>
      <c r="W640" s="138">
        <f t="shared" si="264"/>
        <v>0</v>
      </c>
      <c r="X640" s="138">
        <f t="shared" si="285"/>
        <v>0</v>
      </c>
      <c r="Y640" s="138">
        <f t="shared" si="286"/>
        <v>0</v>
      </c>
      <c r="Z640" s="138">
        <f>Y640+LOOKUP(V640,Sheet2!A$3:A$24,Sheet2!J$3:J$24)</f>
        <v>0</v>
      </c>
      <c r="AA640" s="138">
        <f t="shared" si="265"/>
        <v>0</v>
      </c>
      <c r="AB640" s="138">
        <f t="shared" si="287"/>
        <v>0</v>
      </c>
      <c r="AC640" s="138">
        <f t="shared" si="288"/>
        <v>0</v>
      </c>
      <c r="AD640" s="138">
        <f>AC640+LOOKUP(V640,Sheet2!A$3:A$24,Sheet2!J$3:J$24)</f>
        <v>0</v>
      </c>
      <c r="AE640" s="138">
        <f t="shared" si="266"/>
        <v>0</v>
      </c>
      <c r="AF640" s="138">
        <f t="shared" si="267"/>
        <v>0</v>
      </c>
      <c r="AG640" s="137">
        <f>LOOKUP(V640,Sheet2!A$3:A$24,Sheet2!K$3:K$24)</f>
        <v>0</v>
      </c>
      <c r="AH640" s="143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37">
        <f>LOOKUP(R640,Sheet3!A$2:A$7,Sheet3!D$2:D$7)</f>
        <v>0</v>
      </c>
      <c r="AJ640" s="137">
        <f t="shared" si="282"/>
        <v>0</v>
      </c>
      <c r="AK640" s="137">
        <f t="shared" si="283"/>
        <v>0</v>
      </c>
      <c r="AL640" s="138">
        <f t="shared" si="268"/>
        <v>0</v>
      </c>
      <c r="AM640" s="138">
        <f t="shared" si="269"/>
        <v>0</v>
      </c>
      <c r="AN640" s="138">
        <f t="shared" si="270"/>
        <v>0</v>
      </c>
      <c r="AO640" s="138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15"/>
      <c r="AQ640" s="152">
        <f t="shared" si="271"/>
        <v>0</v>
      </c>
      <c r="AR640" s="153">
        <f>LOOKUP(S640,Sheet3!F$2:F$9,Sheet3!G$2:G$9)*(AN640-AJ640)*(AN640-AJ640)/2*G640*IF(L640=1,2,IF(L640=2,1,0))</f>
        <v>0</v>
      </c>
      <c r="AS640" s="153">
        <f>LOOKUP(R640,Sheet3!A$2:A$6,Sheet3!B$2:B$6)*AO640*G640</f>
        <v>0</v>
      </c>
      <c r="AT640" s="153">
        <f>LOOKUP(R640,Sheet3!A$2:A$6,Sheet3!C$2:C$6)*AO640*G640</f>
        <v>0</v>
      </c>
      <c r="AU640" s="154">
        <f>IF(AND(AE640&gt;3.5,AF640&gt;3.5),LOOKUP(Sheet1!V640,Sheet2!A$3:A$24,Sheet2!U$3:U$24),LOOKUP(V640,Sheet2!A$3:A$24,Sheet2!T$3:T$24))*G640</f>
        <v>0</v>
      </c>
      <c r="AV640" s="154">
        <f>IF(AND(AE640&gt;3.5,AF640&gt;3.5),LOOKUP(Sheet1!V640,Sheet2!A$3:A$24,Sheet2!W$3:W$24),LOOKUP(V640,Sheet2!A$3:A$24,Sheet2!V$3:V$24))*G640</f>
        <v>0</v>
      </c>
      <c r="AW640" s="153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3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3">
        <f>LOOKUP(S640,Sheet3!F$2:F$9,Sheet3!G$2:G$9)*MIN((((Z640-Y640)+(AD640-AC640))/2+AH640+LOOKUP(V640,Sheet2!A$3:A$24,Sheet2!K$3:K$24)),AN640-AK640)^2/2*G640*IF(L640=1,2,IF(L640=2,1,0))</f>
        <v>0</v>
      </c>
      <c r="AZ640" s="153">
        <f>IF(G640=0,0,MAX(0,SUM(AQ640:AR640)-SUM(AS640:AY640)-BA640-LOOKUP(V640,Sheet2!A$3:A$24,Sheet2!Y$3:Y$24)*G640))</f>
        <v>0</v>
      </c>
      <c r="BA640" s="154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58">
        <f>IF(S640="A",LOOKUP(S640,Sheet3!F$2:F$9,Sheet3!H$2:H$9)*(AN640+AJ640+0.5)*G640*IF(L640=1,2,IF(L640=2,1,0)),0)</f>
        <v>0</v>
      </c>
      <c r="BC640" s="159">
        <f t="shared" si="272"/>
        <v>0</v>
      </c>
      <c r="BD640" s="123">
        <f>LOOKUP($S640,Sheet3!$F$2:$F$9,Sheet3!I$2:I$9)*$G640*IF($L640=1,2,IF($L640=2,1,0))</f>
        <v>0</v>
      </c>
      <c r="BE640" s="123">
        <f>LOOKUP($S640,Sheet3!$F$2:$F$9,Sheet3!J$2:J$9)*$G640*IF($L640=1,2,IF($L640=2,1,0))</f>
        <v>0</v>
      </c>
      <c r="BF640" s="123">
        <f>LOOKUP($S640,Sheet3!$F$2:$F$9,Sheet3!K$2:K$9)*$G640*IF($L640=1,2,IF($L640=2,1,0))</f>
        <v>0</v>
      </c>
      <c r="BG640" s="123">
        <f>LOOKUP($S640,Sheet3!$F$2:$F$9,Sheet3!L$2:L$9)*$G640*IF($L640=1,2,IF($L640=2,1,0))</f>
        <v>0</v>
      </c>
      <c r="BH640" s="122">
        <f>LOOKUP($S640,Sheet3!$F$2:$F$9,Sheet3!M$2:M$9)*$G640*IF($L640=1,2,IF($L640=2,1,0))*2</f>
        <v>0</v>
      </c>
      <c r="BI640" s="122">
        <f>(AO640-Sheet3!$Q$4*IF($L640=1,2,IF($L640=2,1,0)))*LOOKUP(S640,Sheet3!F$2:F$9,Sheet3!M$2:M$9)*ROUNDUP(G640/Sheet3!$Q$7,0)</f>
        <v>0</v>
      </c>
      <c r="BJ640" s="122">
        <f>IF(S640="E",LOOKUP(Sheet3!$G$7,Sheet3!$A$18:$A$21,Sheet3!$B$18:$B$21),0)*G640*AN640*2</f>
        <v>0</v>
      </c>
      <c r="BK640" s="122">
        <f>IF(S640="E",LOOKUP(Sheet3!$G$7,Sheet3!$A$18:$A$21,Sheet3!$C$18:$C$21),0)*G640*AN640*2/1000</f>
        <v>0</v>
      </c>
      <c r="BL640" s="122">
        <f>IF(S640="E",LOOKUP(Sheet3!$G$7,Sheet3!$A$18:$A$21,Sheet3!$D$18:$D$21),0)*G640*AN640*2/1000</f>
        <v>0</v>
      </c>
      <c r="BN640" s="124">
        <f t="shared" si="273"/>
        <v>0</v>
      </c>
      <c r="BO640" s="124">
        <f t="shared" si="274"/>
        <v>0</v>
      </c>
      <c r="BP640" s="115"/>
      <c r="BQ640" s="56">
        <f t="shared" si="275"/>
        <v>0</v>
      </c>
      <c r="BR640" s="52">
        <f t="shared" si="276"/>
        <v>0</v>
      </c>
      <c r="BS640" s="52">
        <f t="shared" si="277"/>
        <v>0</v>
      </c>
      <c r="BT640" s="52">
        <f>IF(OR(LOOKUP(V640,Sheet2!A$3:A$25,Sheet2!B$3:B$25)=1,G640=0),0,AW640-AO640*0.2*G640)</f>
        <v>0</v>
      </c>
      <c r="BU640" s="52">
        <f t="shared" si="278"/>
        <v>0</v>
      </c>
      <c r="BV640" s="52">
        <f t="shared" si="279"/>
        <v>0</v>
      </c>
      <c r="BW640" s="32">
        <f t="shared" si="280"/>
        <v>0</v>
      </c>
    </row>
    <row r="641" spans="1:75">
      <c r="A641" s="110"/>
      <c r="D641" s="110">
        <f t="shared" si="289"/>
        <v>0</v>
      </c>
      <c r="E641" s="32"/>
      <c r="L641" s="32">
        <v>1</v>
      </c>
      <c r="M641" s="32">
        <v>0</v>
      </c>
      <c r="N641" s="32">
        <v>0</v>
      </c>
      <c r="O641" s="32">
        <v>0</v>
      </c>
      <c r="P641" s="32">
        <f t="shared" si="284"/>
        <v>0</v>
      </c>
      <c r="R641" s="111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2">
        <f t="shared" si="263"/>
        <v>0</v>
      </c>
      <c r="T641" s="113">
        <f t="shared" si="281"/>
        <v>0</v>
      </c>
      <c r="V641" s="137">
        <f t="shared" si="262"/>
        <v>0</v>
      </c>
      <c r="W641" s="138">
        <f t="shared" si="264"/>
        <v>0</v>
      </c>
      <c r="X641" s="138">
        <f t="shared" si="285"/>
        <v>0</v>
      </c>
      <c r="Y641" s="138">
        <f t="shared" si="286"/>
        <v>0</v>
      </c>
      <c r="Z641" s="138">
        <f>Y641+LOOKUP(V641,Sheet2!A$3:A$24,Sheet2!J$3:J$24)</f>
        <v>0</v>
      </c>
      <c r="AA641" s="138">
        <f t="shared" si="265"/>
        <v>0</v>
      </c>
      <c r="AB641" s="138">
        <f t="shared" si="287"/>
        <v>0</v>
      </c>
      <c r="AC641" s="138">
        <f t="shared" si="288"/>
        <v>0</v>
      </c>
      <c r="AD641" s="138">
        <f>AC641+LOOKUP(V641,Sheet2!A$3:A$24,Sheet2!J$3:J$24)</f>
        <v>0</v>
      </c>
      <c r="AE641" s="138">
        <f t="shared" si="266"/>
        <v>0</v>
      </c>
      <c r="AF641" s="138">
        <f t="shared" si="267"/>
        <v>0</v>
      </c>
      <c r="AG641" s="137">
        <f>LOOKUP(V641,Sheet2!A$3:A$24,Sheet2!K$3:K$24)</f>
        <v>0</v>
      </c>
      <c r="AH641" s="143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37">
        <f>LOOKUP(R641,Sheet3!A$2:A$7,Sheet3!D$2:D$7)</f>
        <v>0</v>
      </c>
      <c r="AJ641" s="137">
        <f t="shared" si="282"/>
        <v>0</v>
      </c>
      <c r="AK641" s="137">
        <f t="shared" si="283"/>
        <v>0</v>
      </c>
      <c r="AL641" s="138">
        <f t="shared" si="268"/>
        <v>0</v>
      </c>
      <c r="AM641" s="138">
        <f t="shared" si="269"/>
        <v>0</v>
      </c>
      <c r="AN641" s="138">
        <f t="shared" si="270"/>
        <v>0</v>
      </c>
      <c r="AO641" s="138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15"/>
      <c r="AQ641" s="152">
        <f t="shared" si="271"/>
        <v>0</v>
      </c>
      <c r="AR641" s="153">
        <f>LOOKUP(S641,Sheet3!F$2:F$9,Sheet3!G$2:G$9)*(AN641-AJ641)*(AN641-AJ641)/2*G641*IF(L641=1,2,IF(L641=2,1,0))</f>
        <v>0</v>
      </c>
      <c r="AS641" s="153">
        <f>LOOKUP(R641,Sheet3!A$2:A$6,Sheet3!B$2:B$6)*AO641*G641</f>
        <v>0</v>
      </c>
      <c r="AT641" s="153">
        <f>LOOKUP(R641,Sheet3!A$2:A$6,Sheet3!C$2:C$6)*AO641*G641</f>
        <v>0</v>
      </c>
      <c r="AU641" s="154">
        <f>IF(AND(AE641&gt;3.5,AF641&gt;3.5),LOOKUP(Sheet1!V641,Sheet2!A$3:A$24,Sheet2!U$3:U$24),LOOKUP(V641,Sheet2!A$3:A$24,Sheet2!T$3:T$24))*G641</f>
        <v>0</v>
      </c>
      <c r="AV641" s="154">
        <f>IF(AND(AE641&gt;3.5,AF641&gt;3.5),LOOKUP(Sheet1!V641,Sheet2!A$3:A$24,Sheet2!W$3:W$24),LOOKUP(V641,Sheet2!A$3:A$24,Sheet2!V$3:V$24))*G641</f>
        <v>0</v>
      </c>
      <c r="AW641" s="153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3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3">
        <f>LOOKUP(S641,Sheet3!F$2:F$9,Sheet3!G$2:G$9)*MIN((((Z641-Y641)+(AD641-AC641))/2+AH641+LOOKUP(V641,Sheet2!A$3:A$24,Sheet2!K$3:K$24)),AN641-AK641)^2/2*G641*IF(L641=1,2,IF(L641=2,1,0))</f>
        <v>0</v>
      </c>
      <c r="AZ641" s="153">
        <f>IF(G641=0,0,MAX(0,SUM(AQ641:AR641)-SUM(AS641:AY641)-BA641-LOOKUP(V641,Sheet2!A$3:A$24,Sheet2!Y$3:Y$24)*G641))</f>
        <v>0</v>
      </c>
      <c r="BA641" s="154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58">
        <f>IF(S641="A",LOOKUP(S641,Sheet3!F$2:F$9,Sheet3!H$2:H$9)*(AN641+AJ641+0.5)*G641*IF(L641=1,2,IF(L641=2,1,0)),0)</f>
        <v>0</v>
      </c>
      <c r="BC641" s="159">
        <f t="shared" si="272"/>
        <v>0</v>
      </c>
      <c r="BD641" s="123">
        <f>LOOKUP($S641,Sheet3!$F$2:$F$9,Sheet3!I$2:I$9)*$G641*IF($L641=1,2,IF($L641=2,1,0))</f>
        <v>0</v>
      </c>
      <c r="BE641" s="123">
        <f>LOOKUP($S641,Sheet3!$F$2:$F$9,Sheet3!J$2:J$9)*$G641*IF($L641=1,2,IF($L641=2,1,0))</f>
        <v>0</v>
      </c>
      <c r="BF641" s="123">
        <f>LOOKUP($S641,Sheet3!$F$2:$F$9,Sheet3!K$2:K$9)*$G641*IF($L641=1,2,IF($L641=2,1,0))</f>
        <v>0</v>
      </c>
      <c r="BG641" s="123">
        <f>LOOKUP($S641,Sheet3!$F$2:$F$9,Sheet3!L$2:L$9)*$G641*IF($L641=1,2,IF($L641=2,1,0))</f>
        <v>0</v>
      </c>
      <c r="BH641" s="122">
        <f>LOOKUP($S641,Sheet3!$F$2:$F$9,Sheet3!M$2:M$9)*$G641*IF($L641=1,2,IF($L641=2,1,0))*2</f>
        <v>0</v>
      </c>
      <c r="BI641" s="122">
        <f>(AO641-Sheet3!$Q$4*IF($L641=1,2,IF($L641=2,1,0)))*LOOKUP(S641,Sheet3!F$2:F$9,Sheet3!M$2:M$9)*ROUNDUP(G641/Sheet3!$Q$7,0)</f>
        <v>0</v>
      </c>
      <c r="BJ641" s="122">
        <f>IF(S641="E",LOOKUP(Sheet3!$G$7,Sheet3!$A$18:$A$21,Sheet3!$B$18:$B$21),0)*G641*AN641*2</f>
        <v>0</v>
      </c>
      <c r="BK641" s="122">
        <f>IF(S641="E",LOOKUP(Sheet3!$G$7,Sheet3!$A$18:$A$21,Sheet3!$C$18:$C$21),0)*G641*AN641*2/1000</f>
        <v>0</v>
      </c>
      <c r="BL641" s="122">
        <f>IF(S641="E",LOOKUP(Sheet3!$G$7,Sheet3!$A$18:$A$21,Sheet3!$D$18:$D$21),0)*G641*AN641*2/1000</f>
        <v>0</v>
      </c>
      <c r="BN641" s="124">
        <f t="shared" si="273"/>
        <v>0</v>
      </c>
      <c r="BO641" s="124">
        <f t="shared" si="274"/>
        <v>0</v>
      </c>
      <c r="BP641" s="115"/>
      <c r="BQ641" s="56">
        <f t="shared" si="275"/>
        <v>0</v>
      </c>
      <c r="BR641" s="52">
        <f t="shared" si="276"/>
        <v>0</v>
      </c>
      <c r="BS641" s="52">
        <f t="shared" si="277"/>
        <v>0</v>
      </c>
      <c r="BT641" s="52">
        <f>IF(OR(LOOKUP(V641,Sheet2!A$3:A$25,Sheet2!B$3:B$25)=1,G641=0),0,AW641-AO641*0.2*G641)</f>
        <v>0</v>
      </c>
      <c r="BU641" s="52">
        <f t="shared" si="278"/>
        <v>0</v>
      </c>
      <c r="BV641" s="52">
        <f t="shared" si="279"/>
        <v>0</v>
      </c>
      <c r="BW641" s="32">
        <f t="shared" si="280"/>
        <v>0</v>
      </c>
    </row>
    <row r="642" spans="1:75">
      <c r="A642" s="110"/>
      <c r="D642" s="110">
        <f t="shared" si="289"/>
        <v>0</v>
      </c>
      <c r="E642" s="32"/>
      <c r="L642" s="32">
        <v>1</v>
      </c>
      <c r="M642" s="32">
        <v>0</v>
      </c>
      <c r="N642" s="32">
        <v>0</v>
      </c>
      <c r="O642" s="32">
        <v>0</v>
      </c>
      <c r="P642" s="32">
        <f t="shared" si="284"/>
        <v>0</v>
      </c>
      <c r="R642" s="111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2">
        <f t="shared" si="263"/>
        <v>0</v>
      </c>
      <c r="T642" s="113">
        <f t="shared" si="281"/>
        <v>0</v>
      </c>
      <c r="V642" s="137">
        <f t="shared" si="262"/>
        <v>0</v>
      </c>
      <c r="W642" s="138">
        <f t="shared" si="264"/>
        <v>0</v>
      </c>
      <c r="X642" s="138">
        <f t="shared" si="285"/>
        <v>0</v>
      </c>
      <c r="Y642" s="138">
        <f t="shared" si="286"/>
        <v>0</v>
      </c>
      <c r="Z642" s="138">
        <f>Y642+LOOKUP(V642,Sheet2!A$3:A$24,Sheet2!J$3:J$24)</f>
        <v>0</v>
      </c>
      <c r="AA642" s="138">
        <f t="shared" si="265"/>
        <v>0</v>
      </c>
      <c r="AB642" s="138">
        <f t="shared" si="287"/>
        <v>0</v>
      </c>
      <c r="AC642" s="138">
        <f t="shared" si="288"/>
        <v>0</v>
      </c>
      <c r="AD642" s="138">
        <f>AC642+LOOKUP(V642,Sheet2!A$3:A$24,Sheet2!J$3:J$24)</f>
        <v>0</v>
      </c>
      <c r="AE642" s="138">
        <f t="shared" si="266"/>
        <v>0</v>
      </c>
      <c r="AF642" s="138">
        <f t="shared" si="267"/>
        <v>0</v>
      </c>
      <c r="AG642" s="137">
        <f>LOOKUP(V642,Sheet2!A$3:A$24,Sheet2!K$3:K$24)</f>
        <v>0</v>
      </c>
      <c r="AH642" s="143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37">
        <f>LOOKUP(R642,Sheet3!A$2:A$7,Sheet3!D$2:D$7)</f>
        <v>0</v>
      </c>
      <c r="AJ642" s="137">
        <f t="shared" si="282"/>
        <v>0</v>
      </c>
      <c r="AK642" s="137">
        <f t="shared" si="283"/>
        <v>0</v>
      </c>
      <c r="AL642" s="138">
        <f t="shared" si="268"/>
        <v>0</v>
      </c>
      <c r="AM642" s="138">
        <f t="shared" si="269"/>
        <v>0</v>
      </c>
      <c r="AN642" s="138">
        <f t="shared" si="270"/>
        <v>0</v>
      </c>
      <c r="AO642" s="138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15"/>
      <c r="AQ642" s="152">
        <f t="shared" si="271"/>
        <v>0</v>
      </c>
      <c r="AR642" s="153">
        <f>LOOKUP(S642,Sheet3!F$2:F$9,Sheet3!G$2:G$9)*(AN642-AJ642)*(AN642-AJ642)/2*G642*IF(L642=1,2,IF(L642=2,1,0))</f>
        <v>0</v>
      </c>
      <c r="AS642" s="153">
        <f>LOOKUP(R642,Sheet3!A$2:A$6,Sheet3!B$2:B$6)*AO642*G642</f>
        <v>0</v>
      </c>
      <c r="AT642" s="153">
        <f>LOOKUP(R642,Sheet3!A$2:A$6,Sheet3!C$2:C$6)*AO642*G642</f>
        <v>0</v>
      </c>
      <c r="AU642" s="154">
        <f>IF(AND(AE642&gt;3.5,AF642&gt;3.5),LOOKUP(Sheet1!V642,Sheet2!A$3:A$24,Sheet2!U$3:U$24),LOOKUP(V642,Sheet2!A$3:A$24,Sheet2!T$3:T$24))*G642</f>
        <v>0</v>
      </c>
      <c r="AV642" s="154">
        <f>IF(AND(AE642&gt;3.5,AF642&gt;3.5),LOOKUP(Sheet1!V642,Sheet2!A$3:A$24,Sheet2!W$3:W$24),LOOKUP(V642,Sheet2!A$3:A$24,Sheet2!V$3:V$24))*G642</f>
        <v>0</v>
      </c>
      <c r="AW642" s="153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3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3">
        <f>LOOKUP(S642,Sheet3!F$2:F$9,Sheet3!G$2:G$9)*MIN((((Z642-Y642)+(AD642-AC642))/2+AH642+LOOKUP(V642,Sheet2!A$3:A$24,Sheet2!K$3:K$24)),AN642-AK642)^2/2*G642*IF(L642=1,2,IF(L642=2,1,0))</f>
        <v>0</v>
      </c>
      <c r="AZ642" s="153">
        <f>IF(G642=0,0,MAX(0,SUM(AQ642:AR642)-SUM(AS642:AY642)-BA642-LOOKUP(V642,Sheet2!A$3:A$24,Sheet2!Y$3:Y$24)*G642))</f>
        <v>0</v>
      </c>
      <c r="BA642" s="154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58">
        <f>IF(S642="A",LOOKUP(S642,Sheet3!F$2:F$9,Sheet3!H$2:H$9)*(AN642+AJ642+0.5)*G642*IF(L642=1,2,IF(L642=2,1,0)),0)</f>
        <v>0</v>
      </c>
      <c r="BC642" s="159">
        <f t="shared" si="272"/>
        <v>0</v>
      </c>
      <c r="BD642" s="123">
        <f>LOOKUP($S642,Sheet3!$F$2:$F$9,Sheet3!I$2:I$9)*$G642*IF($L642=1,2,IF($L642=2,1,0))</f>
        <v>0</v>
      </c>
      <c r="BE642" s="123">
        <f>LOOKUP($S642,Sheet3!$F$2:$F$9,Sheet3!J$2:J$9)*$G642*IF($L642=1,2,IF($L642=2,1,0))</f>
        <v>0</v>
      </c>
      <c r="BF642" s="123">
        <f>LOOKUP($S642,Sheet3!$F$2:$F$9,Sheet3!K$2:K$9)*$G642*IF($L642=1,2,IF($L642=2,1,0))</f>
        <v>0</v>
      </c>
      <c r="BG642" s="123">
        <f>LOOKUP($S642,Sheet3!$F$2:$F$9,Sheet3!L$2:L$9)*$G642*IF($L642=1,2,IF($L642=2,1,0))</f>
        <v>0</v>
      </c>
      <c r="BH642" s="122">
        <f>LOOKUP($S642,Sheet3!$F$2:$F$9,Sheet3!M$2:M$9)*$G642*IF($L642=1,2,IF($L642=2,1,0))*2</f>
        <v>0</v>
      </c>
      <c r="BI642" s="122">
        <f>(AO642-Sheet3!$Q$4*IF($L642=1,2,IF($L642=2,1,0)))*LOOKUP(S642,Sheet3!F$2:F$9,Sheet3!M$2:M$9)*ROUNDUP(G642/Sheet3!$Q$7,0)</f>
        <v>0</v>
      </c>
      <c r="BJ642" s="122">
        <f>IF(S642="E",LOOKUP(Sheet3!$G$7,Sheet3!$A$18:$A$21,Sheet3!$B$18:$B$21),0)*G642*AN642*2</f>
        <v>0</v>
      </c>
      <c r="BK642" s="122">
        <f>IF(S642="E",LOOKUP(Sheet3!$G$7,Sheet3!$A$18:$A$21,Sheet3!$C$18:$C$21),0)*G642*AN642*2/1000</f>
        <v>0</v>
      </c>
      <c r="BL642" s="122">
        <f>IF(S642="E",LOOKUP(Sheet3!$G$7,Sheet3!$A$18:$A$21,Sheet3!$D$18:$D$21),0)*G642*AN642*2/1000</f>
        <v>0</v>
      </c>
      <c r="BN642" s="124">
        <f t="shared" si="273"/>
        <v>0</v>
      </c>
      <c r="BO642" s="124">
        <f t="shared" si="274"/>
        <v>0</v>
      </c>
      <c r="BP642" s="115"/>
      <c r="BQ642" s="56">
        <f t="shared" si="275"/>
        <v>0</v>
      </c>
      <c r="BR642" s="52">
        <f t="shared" si="276"/>
        <v>0</v>
      </c>
      <c r="BS642" s="52">
        <f t="shared" si="277"/>
        <v>0</v>
      </c>
      <c r="BT642" s="52">
        <f>IF(OR(LOOKUP(V642,Sheet2!A$3:A$25,Sheet2!B$3:B$25)=1,G642=0),0,AW642-AO642*0.2*G642)</f>
        <v>0</v>
      </c>
      <c r="BU642" s="52">
        <f t="shared" si="278"/>
        <v>0</v>
      </c>
      <c r="BV642" s="52">
        <f t="shared" si="279"/>
        <v>0</v>
      </c>
      <c r="BW642" s="32">
        <f t="shared" si="280"/>
        <v>0</v>
      </c>
    </row>
    <row r="643" spans="1:75">
      <c r="A643" s="110"/>
      <c r="D643" s="110">
        <f t="shared" si="289"/>
        <v>0</v>
      </c>
      <c r="E643" s="32"/>
      <c r="L643" s="32">
        <v>1</v>
      </c>
      <c r="M643" s="32">
        <v>0</v>
      </c>
      <c r="N643" s="32">
        <v>0</v>
      </c>
      <c r="O643" s="32">
        <v>0</v>
      </c>
      <c r="P643" s="32">
        <f t="shared" si="284"/>
        <v>0</v>
      </c>
      <c r="R643" s="111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2">
        <f t="shared" si="263"/>
        <v>0</v>
      </c>
      <c r="T643" s="113">
        <f t="shared" si="281"/>
        <v>0</v>
      </c>
      <c r="V643" s="137">
        <f t="shared" ref="V643:V706" si="290">IF(G643=0,0,IF(NOT(H643=0),H643,V642))</f>
        <v>0</v>
      </c>
      <c r="W643" s="138">
        <f t="shared" si="264"/>
        <v>0</v>
      </c>
      <c r="X643" s="138">
        <f t="shared" si="285"/>
        <v>0</v>
      </c>
      <c r="Y643" s="138">
        <f t="shared" si="286"/>
        <v>0</v>
      </c>
      <c r="Z643" s="138">
        <f>Y643+LOOKUP(V643,Sheet2!A$3:A$24,Sheet2!J$3:J$24)</f>
        <v>0</v>
      </c>
      <c r="AA643" s="138">
        <f t="shared" si="265"/>
        <v>0</v>
      </c>
      <c r="AB643" s="138">
        <f t="shared" si="287"/>
        <v>0</v>
      </c>
      <c r="AC643" s="138">
        <f t="shared" si="288"/>
        <v>0</v>
      </c>
      <c r="AD643" s="138">
        <f>AC643+LOOKUP(V643,Sheet2!A$3:A$24,Sheet2!J$3:J$24)</f>
        <v>0</v>
      </c>
      <c r="AE643" s="138">
        <f t="shared" si="266"/>
        <v>0</v>
      </c>
      <c r="AF643" s="138">
        <f t="shared" si="267"/>
        <v>0</v>
      </c>
      <c r="AG643" s="137">
        <f>LOOKUP(V643,Sheet2!A$3:A$24,Sheet2!K$3:K$24)</f>
        <v>0</v>
      </c>
      <c r="AH643" s="143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37">
        <f>LOOKUP(R643,Sheet3!A$2:A$7,Sheet3!D$2:D$7)</f>
        <v>0</v>
      </c>
      <c r="AJ643" s="137">
        <f t="shared" si="282"/>
        <v>0</v>
      </c>
      <c r="AK643" s="137">
        <f t="shared" si="283"/>
        <v>0</v>
      </c>
      <c r="AL643" s="138">
        <f t="shared" si="268"/>
        <v>0</v>
      </c>
      <c r="AM643" s="138">
        <f t="shared" si="269"/>
        <v>0</v>
      </c>
      <c r="AN643" s="138">
        <f t="shared" si="270"/>
        <v>0</v>
      </c>
      <c r="AO643" s="138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15"/>
      <c r="AQ643" s="152">
        <f t="shared" si="271"/>
        <v>0</v>
      </c>
      <c r="AR643" s="153">
        <f>LOOKUP(S643,Sheet3!F$2:F$9,Sheet3!G$2:G$9)*(AN643-AJ643)*(AN643-AJ643)/2*G643*IF(L643=1,2,IF(L643=2,1,0))</f>
        <v>0</v>
      </c>
      <c r="AS643" s="153">
        <f>LOOKUP(R643,Sheet3!A$2:A$6,Sheet3!B$2:B$6)*AO643*G643</f>
        <v>0</v>
      </c>
      <c r="AT643" s="153">
        <f>LOOKUP(R643,Sheet3!A$2:A$6,Sheet3!C$2:C$6)*AO643*G643</f>
        <v>0</v>
      </c>
      <c r="AU643" s="154">
        <f>IF(AND(AE643&gt;3.5,AF643&gt;3.5),LOOKUP(Sheet1!V643,Sheet2!A$3:A$24,Sheet2!U$3:U$24),LOOKUP(V643,Sheet2!A$3:A$24,Sheet2!T$3:T$24))*G643</f>
        <v>0</v>
      </c>
      <c r="AV643" s="154">
        <f>IF(AND(AE643&gt;3.5,AF643&gt;3.5),LOOKUP(Sheet1!V643,Sheet2!A$3:A$24,Sheet2!W$3:W$24),LOOKUP(V643,Sheet2!A$3:A$24,Sheet2!V$3:V$24))*G643</f>
        <v>0</v>
      </c>
      <c r="AW643" s="153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3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3">
        <f>LOOKUP(S643,Sheet3!F$2:F$9,Sheet3!G$2:G$9)*MIN((((Z643-Y643)+(AD643-AC643))/2+AH643+LOOKUP(V643,Sheet2!A$3:A$24,Sheet2!K$3:K$24)),AN643-AK643)^2/2*G643*IF(L643=1,2,IF(L643=2,1,0))</f>
        <v>0</v>
      </c>
      <c r="AZ643" s="153">
        <f>IF(G643=0,0,MAX(0,SUM(AQ643:AR643)-SUM(AS643:AY643)-BA643-LOOKUP(V643,Sheet2!A$3:A$24,Sheet2!Y$3:Y$24)*G643))</f>
        <v>0</v>
      </c>
      <c r="BA643" s="154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58">
        <f>IF(S643="A",LOOKUP(S643,Sheet3!F$2:F$9,Sheet3!H$2:H$9)*(AN643+AJ643+0.5)*G643*IF(L643=1,2,IF(L643=2,1,0)),0)</f>
        <v>0</v>
      </c>
      <c r="BC643" s="159">
        <f t="shared" si="272"/>
        <v>0</v>
      </c>
      <c r="BD643" s="123">
        <f>LOOKUP($S643,Sheet3!$F$2:$F$9,Sheet3!I$2:I$9)*$G643*IF($L643=1,2,IF($L643=2,1,0))</f>
        <v>0</v>
      </c>
      <c r="BE643" s="123">
        <f>LOOKUP($S643,Sheet3!$F$2:$F$9,Sheet3!J$2:J$9)*$G643*IF($L643=1,2,IF($L643=2,1,0))</f>
        <v>0</v>
      </c>
      <c r="BF643" s="123">
        <f>LOOKUP($S643,Sheet3!$F$2:$F$9,Sheet3!K$2:K$9)*$G643*IF($L643=1,2,IF($L643=2,1,0))</f>
        <v>0</v>
      </c>
      <c r="BG643" s="123">
        <f>LOOKUP($S643,Sheet3!$F$2:$F$9,Sheet3!L$2:L$9)*$G643*IF($L643=1,2,IF($L643=2,1,0))</f>
        <v>0</v>
      </c>
      <c r="BH643" s="122">
        <f>LOOKUP($S643,Sheet3!$F$2:$F$9,Sheet3!M$2:M$9)*$G643*IF($L643=1,2,IF($L643=2,1,0))*2</f>
        <v>0</v>
      </c>
      <c r="BI643" s="122">
        <f>(AO643-Sheet3!$Q$4*IF($L643=1,2,IF($L643=2,1,0)))*LOOKUP(S643,Sheet3!F$2:F$9,Sheet3!M$2:M$9)*ROUNDUP(G643/Sheet3!$Q$7,0)</f>
        <v>0</v>
      </c>
      <c r="BJ643" s="122">
        <f>IF(S643="E",LOOKUP(Sheet3!$G$7,Sheet3!$A$18:$A$21,Sheet3!$B$18:$B$21),0)*G643*AN643*2</f>
        <v>0</v>
      </c>
      <c r="BK643" s="122">
        <f>IF(S643="E",LOOKUP(Sheet3!$G$7,Sheet3!$A$18:$A$21,Sheet3!$C$18:$C$21),0)*G643*AN643*2/1000</f>
        <v>0</v>
      </c>
      <c r="BL643" s="122">
        <f>IF(S643="E",LOOKUP(Sheet3!$G$7,Sheet3!$A$18:$A$21,Sheet3!$D$18:$D$21),0)*G643*AN643*2/1000</f>
        <v>0</v>
      </c>
      <c r="BN643" s="124">
        <f t="shared" si="273"/>
        <v>0</v>
      </c>
      <c r="BO643" s="124">
        <f t="shared" si="274"/>
        <v>0</v>
      </c>
      <c r="BP643" s="115"/>
      <c r="BQ643" s="56">
        <f t="shared" si="275"/>
        <v>0</v>
      </c>
      <c r="BR643" s="52">
        <f t="shared" si="276"/>
        <v>0</v>
      </c>
      <c r="BS643" s="52">
        <f t="shared" si="277"/>
        <v>0</v>
      </c>
      <c r="BT643" s="52">
        <f>IF(OR(LOOKUP(V643,Sheet2!A$3:A$25,Sheet2!B$3:B$25)=1,G643=0),0,AW643-AO643*0.2*G643)</f>
        <v>0</v>
      </c>
      <c r="BU643" s="52">
        <f t="shared" si="278"/>
        <v>0</v>
      </c>
      <c r="BV643" s="52">
        <f t="shared" si="279"/>
        <v>0</v>
      </c>
      <c r="BW643" s="32">
        <f t="shared" si="280"/>
        <v>0</v>
      </c>
    </row>
    <row r="644" spans="1:75">
      <c r="A644" s="110"/>
      <c r="D644" s="110">
        <f t="shared" si="289"/>
        <v>0</v>
      </c>
      <c r="E644" s="32"/>
      <c r="L644" s="32">
        <v>1</v>
      </c>
      <c r="M644" s="32">
        <v>0</v>
      </c>
      <c r="N644" s="32">
        <v>0</v>
      </c>
      <c r="O644" s="32">
        <v>0</v>
      </c>
      <c r="P644" s="32">
        <f t="shared" si="284"/>
        <v>0</v>
      </c>
      <c r="R644" s="111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2">
        <f t="shared" ref="S644:S707" si="291">IF(G644=0,0,IF((MAX(AL644,AM644)+AJ644)&gt;6,"顶管",IF((MAX(AL644,AM644)+AJ644)&gt;5,"D",IF((MAX(AL644,AM644)+AJ644)&gt;4,"C",IF((MAX(AL644,AM644)+AJ644)&gt;3,"B",IF((MAX(AL644,AM644)+AJ644)&gt;1,"A","无"))))))</f>
        <v>0</v>
      </c>
      <c r="T644" s="113">
        <f t="shared" si="281"/>
        <v>0</v>
      </c>
      <c r="V644" s="137">
        <f t="shared" si="290"/>
        <v>0</v>
      </c>
      <c r="W644" s="138">
        <f t="shared" ref="W644:W707" si="292">IF($G644=0,0,D644)</f>
        <v>0</v>
      </c>
      <c r="X644" s="138">
        <f t="shared" si="285"/>
        <v>0</v>
      </c>
      <c r="Y644" s="138">
        <f t="shared" si="286"/>
        <v>0</v>
      </c>
      <c r="Z644" s="138">
        <f>Y644+LOOKUP(V644,Sheet2!A$3:A$24,Sheet2!J$3:J$24)</f>
        <v>0</v>
      </c>
      <c r="AA644" s="138">
        <f t="shared" ref="AA644:AA707" si="293">IF($G644=0,0,D645)</f>
        <v>0</v>
      </c>
      <c r="AB644" s="138">
        <f t="shared" si="287"/>
        <v>0</v>
      </c>
      <c r="AC644" s="138">
        <f t="shared" si="288"/>
        <v>0</v>
      </c>
      <c r="AD644" s="138">
        <f>AC644+LOOKUP(V644,Sheet2!A$3:A$24,Sheet2!J$3:J$24)</f>
        <v>0</v>
      </c>
      <c r="AE644" s="138">
        <f t="shared" ref="AE644:AE707" si="294">X644-Z644</f>
        <v>0</v>
      </c>
      <c r="AF644" s="138">
        <f t="shared" ref="AF644:AF707" si="295">AB644-AD644</f>
        <v>0</v>
      </c>
      <c r="AG644" s="137">
        <f>LOOKUP(V644,Sheet2!A$3:A$24,Sheet2!K$3:K$24)</f>
        <v>0</v>
      </c>
      <c r="AH644" s="143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37">
        <f>LOOKUP(R644,Sheet3!A$2:A$7,Sheet3!D$2:D$7)</f>
        <v>0</v>
      </c>
      <c r="AJ644" s="137">
        <f t="shared" si="282"/>
        <v>0</v>
      </c>
      <c r="AK644" s="137">
        <f t="shared" si="283"/>
        <v>0</v>
      </c>
      <c r="AL644" s="138">
        <f t="shared" ref="AL644:AL707" si="296">IF(G644=0,0,IF(W644=0,X644-Y644+AH644+AI644,W644-Y644+AH644+AI644))</f>
        <v>0</v>
      </c>
      <c r="AM644" s="138">
        <f t="shared" ref="AM644:AM707" si="297">IF(G644=0,0,IF(AA644=0,AB644-AC644+AH644+AI644,AA644-AC644+AH644+AI644))</f>
        <v>0</v>
      </c>
      <c r="AN644" s="138">
        <f t="shared" ref="AN644:AN707" si="298">(AL644+AM644)/2</f>
        <v>0</v>
      </c>
      <c r="AO644" s="138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15"/>
      <c r="AQ644" s="152">
        <f t="shared" ref="AQ644:AQ707" si="299">IF(G644=0,0,AN644*AO644*G644)</f>
        <v>0</v>
      </c>
      <c r="AR644" s="153">
        <f>LOOKUP(S644,Sheet3!F$2:F$9,Sheet3!G$2:G$9)*(AN644-AJ644)*(AN644-AJ644)/2*G644*IF(L644=1,2,IF(L644=2,1,0))</f>
        <v>0</v>
      </c>
      <c r="AS644" s="153">
        <f>LOOKUP(R644,Sheet3!A$2:A$6,Sheet3!B$2:B$6)*AO644*G644</f>
        <v>0</v>
      </c>
      <c r="AT644" s="153">
        <f>LOOKUP(R644,Sheet3!A$2:A$6,Sheet3!C$2:C$6)*AO644*G644</f>
        <v>0</v>
      </c>
      <c r="AU644" s="154">
        <f>IF(AND(AE644&gt;3.5,AF644&gt;3.5),LOOKUP(Sheet1!V644,Sheet2!A$3:A$24,Sheet2!U$3:U$24),LOOKUP(V644,Sheet2!A$3:A$24,Sheet2!T$3:T$24))*G644</f>
        <v>0</v>
      </c>
      <c r="AV644" s="154">
        <f>IF(AND(AE644&gt;3.5,AF644&gt;3.5),LOOKUP(Sheet1!V644,Sheet2!A$3:A$24,Sheet2!W$3:W$24),LOOKUP(V644,Sheet2!A$3:A$24,Sheet2!V$3:V$24))*G644</f>
        <v>0</v>
      </c>
      <c r="AW644" s="153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3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3">
        <f>LOOKUP(S644,Sheet3!F$2:F$9,Sheet3!G$2:G$9)*MIN((((Z644-Y644)+(AD644-AC644))/2+AH644+LOOKUP(V644,Sheet2!A$3:A$24,Sheet2!K$3:K$24)),AN644-AK644)^2/2*G644*IF(L644=1,2,IF(L644=2,1,0))</f>
        <v>0</v>
      </c>
      <c r="AZ644" s="153">
        <f>IF(G644=0,0,MAX(0,SUM(AQ644:AR644)-SUM(AS644:AY644)-BA644-LOOKUP(V644,Sheet2!A$3:A$24,Sheet2!Y$3:Y$24)*G644))</f>
        <v>0</v>
      </c>
      <c r="BA644" s="154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58">
        <f>IF(S644="A",LOOKUP(S644,Sheet3!F$2:F$9,Sheet3!H$2:H$9)*(AN644+AJ644+0.5)*G644*IF(L644=1,2,IF(L644=2,1,0)),0)</f>
        <v>0</v>
      </c>
      <c r="BC644" s="159">
        <f t="shared" ref="BC644:BC707" si="300">IF(BB644=0,0,(AN644+AJ644+1.5)*G644/1.5*2)</f>
        <v>0</v>
      </c>
      <c r="BD644" s="123">
        <f>LOOKUP($S644,Sheet3!$F$2:$F$9,Sheet3!I$2:I$9)*$G644*IF($L644=1,2,IF($L644=2,1,0))</f>
        <v>0</v>
      </c>
      <c r="BE644" s="123">
        <f>LOOKUP($S644,Sheet3!$F$2:$F$9,Sheet3!J$2:J$9)*$G644*IF($L644=1,2,IF($L644=2,1,0))</f>
        <v>0</v>
      </c>
      <c r="BF644" s="123">
        <f>LOOKUP($S644,Sheet3!$F$2:$F$9,Sheet3!K$2:K$9)*$G644*IF($L644=1,2,IF($L644=2,1,0))</f>
        <v>0</v>
      </c>
      <c r="BG644" s="123">
        <f>LOOKUP($S644,Sheet3!$F$2:$F$9,Sheet3!L$2:L$9)*$G644*IF($L644=1,2,IF($L644=2,1,0))</f>
        <v>0</v>
      </c>
      <c r="BH644" s="122">
        <f>LOOKUP($S644,Sheet3!$F$2:$F$9,Sheet3!M$2:M$9)*$G644*IF($L644=1,2,IF($L644=2,1,0))*2</f>
        <v>0</v>
      </c>
      <c r="BI644" s="122">
        <f>(AO644-Sheet3!$Q$4*IF($L644=1,2,IF($L644=2,1,0)))*LOOKUP(S644,Sheet3!F$2:F$9,Sheet3!M$2:M$9)*ROUNDUP(G644/Sheet3!$Q$7,0)</f>
        <v>0</v>
      </c>
      <c r="BJ644" s="122">
        <f>IF(S644="E",LOOKUP(Sheet3!$G$7,Sheet3!$A$18:$A$21,Sheet3!$B$18:$B$21),0)*G644*AN644*2</f>
        <v>0</v>
      </c>
      <c r="BK644" s="122">
        <f>IF(S644="E",LOOKUP(Sheet3!$G$7,Sheet3!$A$18:$A$21,Sheet3!$C$18:$C$21),0)*G644*AN644*2/1000</f>
        <v>0</v>
      </c>
      <c r="BL644" s="122">
        <f>IF(S644="E",LOOKUP(Sheet3!$G$7,Sheet3!$A$18:$A$21,Sheet3!$D$18:$D$21),0)*G644*AN644*2/1000</f>
        <v>0</v>
      </c>
      <c r="BN644" s="124">
        <f t="shared" ref="BN644:BN707" si="301">IF(O644=1,(AQ644+AR644)*(AN644-P644)/AN644,AQ644+AR644)</f>
        <v>0</v>
      </c>
      <c r="BO644" s="124">
        <f t="shared" ref="BO644:BO707" si="302">P644*G644*AO644</f>
        <v>0</v>
      </c>
      <c r="BP644" s="115"/>
      <c r="BQ644" s="56">
        <f t="shared" ref="BQ644:BQ707" si="303">BP644/0.35*(AN644+2+AJ644)</f>
        <v>0</v>
      </c>
      <c r="BR644" s="52">
        <f t="shared" ref="BR644:BR707" si="304">IF(OR(S644="a",S644="E",S644="无"),BN644,0)</f>
        <v>0</v>
      </c>
      <c r="BS644" s="52">
        <f t="shared" ref="BS644:BS707" si="305">IF(OR(S644="a",S644="E",S644="无"),0,BN644)</f>
        <v>0</v>
      </c>
      <c r="BT644" s="52">
        <f>IF(OR(LOOKUP(V644,Sheet2!A$3:A$25,Sheet2!B$3:B$25)=1,G644=0),0,AW644-AO644*0.2*G644)</f>
        <v>0</v>
      </c>
      <c r="BU644" s="52">
        <f t="shared" ref="BU644:BU707" si="306">(MAX(AL644,AM644)+AJ644)*1+AO644*0.5</f>
        <v>0</v>
      </c>
      <c r="BV644" s="52">
        <f t="shared" ref="BV644:BV707" si="307">(MAX(AL644,AM644)+AJ644)*2+AO644*0.5</f>
        <v>0</v>
      </c>
      <c r="BW644" s="32">
        <f t="shared" ref="BW644:BW707" si="308">IF(N644=1,G644,0)</f>
        <v>0</v>
      </c>
    </row>
    <row r="645" spans="1:75">
      <c r="A645" s="110"/>
      <c r="D645" s="110">
        <f t="shared" ref="D645:D688" si="309">IF(AND(B645=0,E645=0),0,IF(B645&gt;E645,E645-C645-AJ645,IF(AJ645&gt;(E645-B645),E645-AJ645-C645,B645-C645)))</f>
        <v>0</v>
      </c>
      <c r="E645" s="32"/>
      <c r="L645" s="32">
        <v>1</v>
      </c>
      <c r="M645" s="32">
        <v>0</v>
      </c>
      <c r="N645" s="32">
        <v>0</v>
      </c>
      <c r="O645" s="32">
        <v>0</v>
      </c>
      <c r="P645" s="32">
        <f t="shared" si="284"/>
        <v>0</v>
      </c>
      <c r="R645" s="111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2">
        <f t="shared" si="291"/>
        <v>0</v>
      </c>
      <c r="T645" s="113">
        <f t="shared" ref="T645:T708" si="310">IF(G645=0,0,IF(OR(AE645&lt;0.5,AF645&lt;0.5),"Y",0))</f>
        <v>0</v>
      </c>
      <c r="V645" s="137">
        <f t="shared" si="290"/>
        <v>0</v>
      </c>
      <c r="W645" s="138">
        <f t="shared" si="292"/>
        <v>0</v>
      </c>
      <c r="X645" s="138">
        <f t="shared" si="285"/>
        <v>0</v>
      </c>
      <c r="Y645" s="138">
        <f t="shared" si="286"/>
        <v>0</v>
      </c>
      <c r="Z645" s="138">
        <f>Y645+LOOKUP(V645,Sheet2!A$3:A$24,Sheet2!J$3:J$24)</f>
        <v>0</v>
      </c>
      <c r="AA645" s="138">
        <f t="shared" si="293"/>
        <v>0</v>
      </c>
      <c r="AB645" s="138">
        <f t="shared" si="287"/>
        <v>0</v>
      </c>
      <c r="AC645" s="138">
        <f t="shared" si="288"/>
        <v>0</v>
      </c>
      <c r="AD645" s="138">
        <f>AC645+LOOKUP(V645,Sheet2!A$3:A$24,Sheet2!J$3:J$24)</f>
        <v>0</v>
      </c>
      <c r="AE645" s="138">
        <f t="shared" si="294"/>
        <v>0</v>
      </c>
      <c r="AF645" s="138">
        <f t="shared" si="295"/>
        <v>0</v>
      </c>
      <c r="AG645" s="137">
        <f>LOOKUP(V645,Sheet2!A$3:A$24,Sheet2!K$3:K$24)</f>
        <v>0</v>
      </c>
      <c r="AH645" s="143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37">
        <f>LOOKUP(R645,Sheet3!A$2:A$7,Sheet3!D$2:D$7)</f>
        <v>0</v>
      </c>
      <c r="AJ645" s="137">
        <f t="shared" ref="AJ645:AJ708" si="311">IF(B645=0,0,IF(NOT(I645=0),I645,AJ644))</f>
        <v>0</v>
      </c>
      <c r="AK645" s="137">
        <f t="shared" ref="AK645:AK708" si="312">IF(B645=0,0,IF(NOT(J645=0),J645,AK644))</f>
        <v>0</v>
      </c>
      <c r="AL645" s="138">
        <f t="shared" si="296"/>
        <v>0</v>
      </c>
      <c r="AM645" s="138">
        <f t="shared" si="297"/>
        <v>0</v>
      </c>
      <c r="AN645" s="138">
        <f t="shared" si="298"/>
        <v>0</v>
      </c>
      <c r="AO645" s="138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15"/>
      <c r="AQ645" s="152">
        <f t="shared" si="299"/>
        <v>0</v>
      </c>
      <c r="AR645" s="153">
        <f>LOOKUP(S645,Sheet3!F$2:F$9,Sheet3!G$2:G$9)*(AN645-AJ645)*(AN645-AJ645)/2*G645*IF(L645=1,2,IF(L645=2,1,0))</f>
        <v>0</v>
      </c>
      <c r="AS645" s="153">
        <f>LOOKUP(R645,Sheet3!A$2:A$6,Sheet3!B$2:B$6)*AO645*G645</f>
        <v>0</v>
      </c>
      <c r="AT645" s="153">
        <f>LOOKUP(R645,Sheet3!A$2:A$6,Sheet3!C$2:C$6)*AO645*G645</f>
        <v>0</v>
      </c>
      <c r="AU645" s="154">
        <f>IF(AND(AE645&gt;3.5,AF645&gt;3.5),LOOKUP(Sheet1!V645,Sheet2!A$3:A$24,Sheet2!U$3:U$24),LOOKUP(V645,Sheet2!A$3:A$24,Sheet2!T$3:T$24))*G645</f>
        <v>0</v>
      </c>
      <c r="AV645" s="154">
        <f>IF(AND(AE645&gt;3.5,AF645&gt;3.5),LOOKUP(Sheet1!V645,Sheet2!A$3:A$24,Sheet2!W$3:W$24),LOOKUP(V645,Sheet2!A$3:A$24,Sheet2!V$3:V$24))*G645</f>
        <v>0</v>
      </c>
      <c r="AW645" s="153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3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3">
        <f>LOOKUP(S645,Sheet3!F$2:F$9,Sheet3!G$2:G$9)*MIN((((Z645-Y645)+(AD645-AC645))/2+AH645+LOOKUP(V645,Sheet2!A$3:A$24,Sheet2!K$3:K$24)),AN645-AK645)^2/2*G645*IF(L645=1,2,IF(L645=2,1,0))</f>
        <v>0</v>
      </c>
      <c r="AZ645" s="153">
        <f>IF(G645=0,0,MAX(0,SUM(AQ645:AR645)-SUM(AS645:AY645)-BA645-LOOKUP(V645,Sheet2!A$3:A$24,Sheet2!Y$3:Y$24)*G645))</f>
        <v>0</v>
      </c>
      <c r="BA645" s="154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58">
        <f>IF(S645="A",LOOKUP(S645,Sheet3!F$2:F$9,Sheet3!H$2:H$9)*(AN645+AJ645+0.5)*G645*IF(L645=1,2,IF(L645=2,1,0)),0)</f>
        <v>0</v>
      </c>
      <c r="BC645" s="159">
        <f t="shared" si="300"/>
        <v>0</v>
      </c>
      <c r="BD645" s="123">
        <f>LOOKUP($S645,Sheet3!$F$2:$F$9,Sheet3!I$2:I$9)*$G645*IF($L645=1,2,IF($L645=2,1,0))</f>
        <v>0</v>
      </c>
      <c r="BE645" s="123">
        <f>LOOKUP($S645,Sheet3!$F$2:$F$9,Sheet3!J$2:J$9)*$G645*IF($L645=1,2,IF($L645=2,1,0))</f>
        <v>0</v>
      </c>
      <c r="BF645" s="123">
        <f>LOOKUP($S645,Sheet3!$F$2:$F$9,Sheet3!K$2:K$9)*$G645*IF($L645=1,2,IF($L645=2,1,0))</f>
        <v>0</v>
      </c>
      <c r="BG645" s="123">
        <f>LOOKUP($S645,Sheet3!$F$2:$F$9,Sheet3!L$2:L$9)*$G645*IF($L645=1,2,IF($L645=2,1,0))</f>
        <v>0</v>
      </c>
      <c r="BH645" s="122">
        <f>LOOKUP($S645,Sheet3!$F$2:$F$9,Sheet3!M$2:M$9)*$G645*IF($L645=1,2,IF($L645=2,1,0))*2</f>
        <v>0</v>
      </c>
      <c r="BI645" s="122">
        <f>(AO645-Sheet3!$Q$4*IF($L645=1,2,IF($L645=2,1,0)))*LOOKUP(S645,Sheet3!F$2:F$9,Sheet3!M$2:M$9)*ROUNDUP(G645/Sheet3!$Q$7,0)</f>
        <v>0</v>
      </c>
      <c r="BJ645" s="122">
        <f>IF(S645="E",LOOKUP(Sheet3!$G$7,Sheet3!$A$18:$A$21,Sheet3!$B$18:$B$21),0)*G645*AN645*2</f>
        <v>0</v>
      </c>
      <c r="BK645" s="122">
        <f>IF(S645="E",LOOKUP(Sheet3!$G$7,Sheet3!$A$18:$A$21,Sheet3!$C$18:$C$21),0)*G645*AN645*2/1000</f>
        <v>0</v>
      </c>
      <c r="BL645" s="122">
        <f>IF(S645="E",LOOKUP(Sheet3!$G$7,Sheet3!$A$18:$A$21,Sheet3!$D$18:$D$21),0)*G645*AN645*2/1000</f>
        <v>0</v>
      </c>
      <c r="BN645" s="124">
        <f t="shared" si="301"/>
        <v>0</v>
      </c>
      <c r="BO645" s="124">
        <f t="shared" si="302"/>
        <v>0</v>
      </c>
      <c r="BP645" s="115"/>
      <c r="BQ645" s="56">
        <f t="shared" si="303"/>
        <v>0</v>
      </c>
      <c r="BR645" s="52">
        <f t="shared" si="304"/>
        <v>0</v>
      </c>
      <c r="BS645" s="52">
        <f t="shared" si="305"/>
        <v>0</v>
      </c>
      <c r="BT645" s="52">
        <f>IF(OR(LOOKUP(V645,Sheet2!A$3:A$25,Sheet2!B$3:B$25)=1,G645=0),0,AW645-AO645*0.2*G645)</f>
        <v>0</v>
      </c>
      <c r="BU645" s="52">
        <f t="shared" si="306"/>
        <v>0</v>
      </c>
      <c r="BV645" s="52">
        <f t="shared" si="307"/>
        <v>0</v>
      </c>
      <c r="BW645" s="32">
        <f t="shared" si="308"/>
        <v>0</v>
      </c>
    </row>
    <row r="646" spans="1:75">
      <c r="A646" s="110"/>
      <c r="D646" s="110">
        <f t="shared" si="309"/>
        <v>0</v>
      </c>
      <c r="E646" s="32"/>
      <c r="L646" s="32">
        <v>1</v>
      </c>
      <c r="M646" s="32">
        <v>0</v>
      </c>
      <c r="N646" s="32">
        <v>0</v>
      </c>
      <c r="O646" s="32">
        <v>0</v>
      </c>
      <c r="P646" s="32">
        <f t="shared" si="284"/>
        <v>0</v>
      </c>
      <c r="R646" s="111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2">
        <f t="shared" si="291"/>
        <v>0</v>
      </c>
      <c r="T646" s="113">
        <f t="shared" si="310"/>
        <v>0</v>
      </c>
      <c r="V646" s="137">
        <f t="shared" si="290"/>
        <v>0</v>
      </c>
      <c r="W646" s="138">
        <f t="shared" si="292"/>
        <v>0</v>
      </c>
      <c r="X646" s="138">
        <f t="shared" si="285"/>
        <v>0</v>
      </c>
      <c r="Y646" s="138">
        <f t="shared" si="286"/>
        <v>0</v>
      </c>
      <c r="Z646" s="138">
        <f>Y646+LOOKUP(V646,Sheet2!A$3:A$24,Sheet2!J$3:J$24)</f>
        <v>0</v>
      </c>
      <c r="AA646" s="138">
        <f t="shared" si="293"/>
        <v>0</v>
      </c>
      <c r="AB646" s="138">
        <f t="shared" si="287"/>
        <v>0</v>
      </c>
      <c r="AC646" s="138">
        <f t="shared" si="288"/>
        <v>0</v>
      </c>
      <c r="AD646" s="138">
        <f>AC646+LOOKUP(V646,Sheet2!A$3:A$24,Sheet2!J$3:J$24)</f>
        <v>0</v>
      </c>
      <c r="AE646" s="138">
        <f t="shared" si="294"/>
        <v>0</v>
      </c>
      <c r="AF646" s="138">
        <f t="shared" si="295"/>
        <v>0</v>
      </c>
      <c r="AG646" s="137">
        <f>LOOKUP(V646,Sheet2!A$3:A$24,Sheet2!K$3:K$24)</f>
        <v>0</v>
      </c>
      <c r="AH646" s="143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37">
        <f>LOOKUP(R646,Sheet3!A$2:A$7,Sheet3!D$2:D$7)</f>
        <v>0</v>
      </c>
      <c r="AJ646" s="137">
        <f t="shared" si="311"/>
        <v>0</v>
      </c>
      <c r="AK646" s="137">
        <f t="shared" si="312"/>
        <v>0</v>
      </c>
      <c r="AL646" s="138">
        <f t="shared" si="296"/>
        <v>0</v>
      </c>
      <c r="AM646" s="138">
        <f t="shared" si="297"/>
        <v>0</v>
      </c>
      <c r="AN646" s="138">
        <f t="shared" si="298"/>
        <v>0</v>
      </c>
      <c r="AO646" s="138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15"/>
      <c r="AQ646" s="152">
        <f t="shared" si="299"/>
        <v>0</v>
      </c>
      <c r="AR646" s="153">
        <f>LOOKUP(S646,Sheet3!F$2:F$9,Sheet3!G$2:G$9)*(AN646-AJ646)*(AN646-AJ646)/2*G646*IF(L646=1,2,IF(L646=2,1,0))</f>
        <v>0</v>
      </c>
      <c r="AS646" s="153">
        <f>LOOKUP(R646,Sheet3!A$2:A$6,Sheet3!B$2:B$6)*AO646*G646</f>
        <v>0</v>
      </c>
      <c r="AT646" s="153">
        <f>LOOKUP(R646,Sheet3!A$2:A$6,Sheet3!C$2:C$6)*AO646*G646</f>
        <v>0</v>
      </c>
      <c r="AU646" s="154">
        <f>IF(AND(AE646&gt;3.5,AF646&gt;3.5),LOOKUP(Sheet1!V646,Sheet2!A$3:A$24,Sheet2!U$3:U$24),LOOKUP(V646,Sheet2!A$3:A$24,Sheet2!T$3:T$24))*G646</f>
        <v>0</v>
      </c>
      <c r="AV646" s="154">
        <f>IF(AND(AE646&gt;3.5,AF646&gt;3.5),LOOKUP(Sheet1!V646,Sheet2!A$3:A$24,Sheet2!W$3:W$24),LOOKUP(V646,Sheet2!A$3:A$24,Sheet2!V$3:V$24))*G646</f>
        <v>0</v>
      </c>
      <c r="AW646" s="153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3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3">
        <f>LOOKUP(S646,Sheet3!F$2:F$9,Sheet3!G$2:G$9)*MIN((((Z646-Y646)+(AD646-AC646))/2+AH646+LOOKUP(V646,Sheet2!A$3:A$24,Sheet2!K$3:K$24)),AN646-AK646)^2/2*G646*IF(L646=1,2,IF(L646=2,1,0))</f>
        <v>0</v>
      </c>
      <c r="AZ646" s="153">
        <f>IF(G646=0,0,MAX(0,SUM(AQ646:AR646)-SUM(AS646:AY646)-BA646-LOOKUP(V646,Sheet2!A$3:A$24,Sheet2!Y$3:Y$24)*G646))</f>
        <v>0</v>
      </c>
      <c r="BA646" s="154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58">
        <f>IF(S646="A",LOOKUP(S646,Sheet3!F$2:F$9,Sheet3!H$2:H$9)*(AN646+AJ646+0.5)*G646*IF(L646=1,2,IF(L646=2,1,0)),0)</f>
        <v>0</v>
      </c>
      <c r="BC646" s="159">
        <f t="shared" si="300"/>
        <v>0</v>
      </c>
      <c r="BD646" s="123">
        <f>LOOKUP($S646,Sheet3!$F$2:$F$9,Sheet3!I$2:I$9)*$G646*IF($L646=1,2,IF($L646=2,1,0))</f>
        <v>0</v>
      </c>
      <c r="BE646" s="123">
        <f>LOOKUP($S646,Sheet3!$F$2:$F$9,Sheet3!J$2:J$9)*$G646*IF($L646=1,2,IF($L646=2,1,0))</f>
        <v>0</v>
      </c>
      <c r="BF646" s="123">
        <f>LOOKUP($S646,Sheet3!$F$2:$F$9,Sheet3!K$2:K$9)*$G646*IF($L646=1,2,IF($L646=2,1,0))</f>
        <v>0</v>
      </c>
      <c r="BG646" s="123">
        <f>LOOKUP($S646,Sheet3!$F$2:$F$9,Sheet3!L$2:L$9)*$G646*IF($L646=1,2,IF($L646=2,1,0))</f>
        <v>0</v>
      </c>
      <c r="BH646" s="122">
        <f>LOOKUP($S646,Sheet3!$F$2:$F$9,Sheet3!M$2:M$9)*$G646*IF($L646=1,2,IF($L646=2,1,0))*2</f>
        <v>0</v>
      </c>
      <c r="BI646" s="122">
        <f>(AO646-Sheet3!$Q$4*IF($L646=1,2,IF($L646=2,1,0)))*LOOKUP(S646,Sheet3!F$2:F$9,Sheet3!M$2:M$9)*ROUNDUP(G646/Sheet3!$Q$7,0)</f>
        <v>0</v>
      </c>
      <c r="BJ646" s="122">
        <f>IF(S646="E",LOOKUP(Sheet3!$G$7,Sheet3!$A$18:$A$21,Sheet3!$B$18:$B$21),0)*G646*AN646*2</f>
        <v>0</v>
      </c>
      <c r="BK646" s="122">
        <f>IF(S646="E",LOOKUP(Sheet3!$G$7,Sheet3!$A$18:$A$21,Sheet3!$C$18:$C$21),0)*G646*AN646*2/1000</f>
        <v>0</v>
      </c>
      <c r="BL646" s="122">
        <f>IF(S646="E",LOOKUP(Sheet3!$G$7,Sheet3!$A$18:$A$21,Sheet3!$D$18:$D$21),0)*G646*AN646*2/1000</f>
        <v>0</v>
      </c>
      <c r="BN646" s="124">
        <f t="shared" si="301"/>
        <v>0</v>
      </c>
      <c r="BO646" s="124">
        <f t="shared" si="302"/>
        <v>0</v>
      </c>
      <c r="BP646" s="115"/>
      <c r="BQ646" s="56">
        <f t="shared" si="303"/>
        <v>0</v>
      </c>
      <c r="BR646" s="52">
        <f t="shared" si="304"/>
        <v>0</v>
      </c>
      <c r="BS646" s="52">
        <f t="shared" si="305"/>
        <v>0</v>
      </c>
      <c r="BT646" s="52">
        <f>IF(OR(LOOKUP(V646,Sheet2!A$3:A$25,Sheet2!B$3:B$25)=1,G646=0),0,AW646-AO646*0.2*G646)</f>
        <v>0</v>
      </c>
      <c r="BU646" s="52">
        <f t="shared" si="306"/>
        <v>0</v>
      </c>
      <c r="BV646" s="52">
        <f t="shared" si="307"/>
        <v>0</v>
      </c>
      <c r="BW646" s="32">
        <f t="shared" si="308"/>
        <v>0</v>
      </c>
    </row>
    <row r="647" spans="1:75">
      <c r="A647" s="110"/>
      <c r="D647" s="110">
        <f t="shared" si="309"/>
        <v>0</v>
      </c>
      <c r="E647" s="32"/>
      <c r="L647" s="32">
        <v>1</v>
      </c>
      <c r="M647" s="32">
        <v>0</v>
      </c>
      <c r="N647" s="32">
        <v>0</v>
      </c>
      <c r="O647" s="32">
        <v>0</v>
      </c>
      <c r="P647" s="32">
        <f t="shared" si="284"/>
        <v>0</v>
      </c>
      <c r="R647" s="111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2">
        <f t="shared" si="291"/>
        <v>0</v>
      </c>
      <c r="T647" s="113">
        <f t="shared" si="310"/>
        <v>0</v>
      </c>
      <c r="V647" s="137">
        <f t="shared" si="290"/>
        <v>0</v>
      </c>
      <c r="W647" s="138">
        <f t="shared" si="292"/>
        <v>0</v>
      </c>
      <c r="X647" s="138">
        <f t="shared" si="285"/>
        <v>0</v>
      </c>
      <c r="Y647" s="138">
        <f t="shared" si="286"/>
        <v>0</v>
      </c>
      <c r="Z647" s="138">
        <f>Y647+LOOKUP(V647,Sheet2!A$3:A$24,Sheet2!J$3:J$24)</f>
        <v>0</v>
      </c>
      <c r="AA647" s="138">
        <f t="shared" si="293"/>
        <v>0</v>
      </c>
      <c r="AB647" s="138">
        <f t="shared" si="287"/>
        <v>0</v>
      </c>
      <c r="AC647" s="138">
        <f t="shared" si="288"/>
        <v>0</v>
      </c>
      <c r="AD647" s="138">
        <f>AC647+LOOKUP(V647,Sheet2!A$3:A$24,Sheet2!J$3:J$24)</f>
        <v>0</v>
      </c>
      <c r="AE647" s="138">
        <f t="shared" si="294"/>
        <v>0</v>
      </c>
      <c r="AF647" s="138">
        <f t="shared" si="295"/>
        <v>0</v>
      </c>
      <c r="AG647" s="137">
        <f>LOOKUP(V647,Sheet2!A$3:A$24,Sheet2!K$3:K$24)</f>
        <v>0</v>
      </c>
      <c r="AH647" s="143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37">
        <f>LOOKUP(R647,Sheet3!A$2:A$7,Sheet3!D$2:D$7)</f>
        <v>0</v>
      </c>
      <c r="AJ647" s="137">
        <f t="shared" si="311"/>
        <v>0</v>
      </c>
      <c r="AK647" s="137">
        <f t="shared" si="312"/>
        <v>0</v>
      </c>
      <c r="AL647" s="138">
        <f t="shared" si="296"/>
        <v>0</v>
      </c>
      <c r="AM647" s="138">
        <f t="shared" si="297"/>
        <v>0</v>
      </c>
      <c r="AN647" s="138">
        <f t="shared" si="298"/>
        <v>0</v>
      </c>
      <c r="AO647" s="138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15"/>
      <c r="AQ647" s="152">
        <f t="shared" si="299"/>
        <v>0</v>
      </c>
      <c r="AR647" s="153">
        <f>LOOKUP(S647,Sheet3!F$2:F$9,Sheet3!G$2:G$9)*(AN647-AJ647)*(AN647-AJ647)/2*G647*IF(L647=1,2,IF(L647=2,1,0))</f>
        <v>0</v>
      </c>
      <c r="AS647" s="153">
        <f>LOOKUP(R647,Sheet3!A$2:A$6,Sheet3!B$2:B$6)*AO647*G647</f>
        <v>0</v>
      </c>
      <c r="AT647" s="153">
        <f>LOOKUP(R647,Sheet3!A$2:A$6,Sheet3!C$2:C$6)*AO647*G647</f>
        <v>0</v>
      </c>
      <c r="AU647" s="154">
        <f>IF(AND(AE647&gt;3.5,AF647&gt;3.5),LOOKUP(Sheet1!V647,Sheet2!A$3:A$24,Sheet2!U$3:U$24),LOOKUP(V647,Sheet2!A$3:A$24,Sheet2!T$3:T$24))*G647</f>
        <v>0</v>
      </c>
      <c r="AV647" s="154">
        <f>IF(AND(AE647&gt;3.5,AF647&gt;3.5),LOOKUP(Sheet1!V647,Sheet2!A$3:A$24,Sheet2!W$3:W$24),LOOKUP(V647,Sheet2!A$3:A$24,Sheet2!V$3:V$24))*G647</f>
        <v>0</v>
      </c>
      <c r="AW647" s="153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3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3">
        <f>LOOKUP(S647,Sheet3!F$2:F$9,Sheet3!G$2:G$9)*MIN((((Z647-Y647)+(AD647-AC647))/2+AH647+LOOKUP(V647,Sheet2!A$3:A$24,Sheet2!K$3:K$24)),AN647-AK647)^2/2*G647*IF(L647=1,2,IF(L647=2,1,0))</f>
        <v>0</v>
      </c>
      <c r="AZ647" s="153">
        <f>IF(G647=0,0,MAX(0,SUM(AQ647:AR647)-SUM(AS647:AY647)-BA647-LOOKUP(V647,Sheet2!A$3:A$24,Sheet2!Y$3:Y$24)*G647))</f>
        <v>0</v>
      </c>
      <c r="BA647" s="154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58">
        <f>IF(S647="A",LOOKUP(S647,Sheet3!F$2:F$9,Sheet3!H$2:H$9)*(AN647+AJ647+0.5)*G647*IF(L647=1,2,IF(L647=2,1,0)),0)</f>
        <v>0</v>
      </c>
      <c r="BC647" s="159">
        <f t="shared" si="300"/>
        <v>0</v>
      </c>
      <c r="BD647" s="123">
        <f>LOOKUP($S647,Sheet3!$F$2:$F$9,Sheet3!I$2:I$9)*$G647*IF($L647=1,2,IF($L647=2,1,0))</f>
        <v>0</v>
      </c>
      <c r="BE647" s="123">
        <f>LOOKUP($S647,Sheet3!$F$2:$F$9,Sheet3!J$2:J$9)*$G647*IF($L647=1,2,IF($L647=2,1,0))</f>
        <v>0</v>
      </c>
      <c r="BF647" s="123">
        <f>LOOKUP($S647,Sheet3!$F$2:$F$9,Sheet3!K$2:K$9)*$G647*IF($L647=1,2,IF($L647=2,1,0))</f>
        <v>0</v>
      </c>
      <c r="BG647" s="123">
        <f>LOOKUP($S647,Sheet3!$F$2:$F$9,Sheet3!L$2:L$9)*$G647*IF($L647=1,2,IF($L647=2,1,0))</f>
        <v>0</v>
      </c>
      <c r="BH647" s="122">
        <f>LOOKUP($S647,Sheet3!$F$2:$F$9,Sheet3!M$2:M$9)*$G647*IF($L647=1,2,IF($L647=2,1,0))*2</f>
        <v>0</v>
      </c>
      <c r="BI647" s="122">
        <f>(AO647-Sheet3!$Q$4*IF($L647=1,2,IF($L647=2,1,0)))*LOOKUP(S647,Sheet3!F$2:F$9,Sheet3!M$2:M$9)*ROUNDUP(G647/Sheet3!$Q$7,0)</f>
        <v>0</v>
      </c>
      <c r="BJ647" s="122">
        <f>IF(S647="E",LOOKUP(Sheet3!$G$7,Sheet3!$A$18:$A$21,Sheet3!$B$18:$B$21),0)*G647*AN647*2</f>
        <v>0</v>
      </c>
      <c r="BK647" s="122">
        <f>IF(S647="E",LOOKUP(Sheet3!$G$7,Sheet3!$A$18:$A$21,Sheet3!$C$18:$C$21),0)*G647*AN647*2/1000</f>
        <v>0</v>
      </c>
      <c r="BL647" s="122">
        <f>IF(S647="E",LOOKUP(Sheet3!$G$7,Sheet3!$A$18:$A$21,Sheet3!$D$18:$D$21),0)*G647*AN647*2/1000</f>
        <v>0</v>
      </c>
      <c r="BN647" s="124">
        <f t="shared" si="301"/>
        <v>0</v>
      </c>
      <c r="BO647" s="124">
        <f t="shared" si="302"/>
        <v>0</v>
      </c>
      <c r="BP647" s="115"/>
      <c r="BQ647" s="56">
        <f t="shared" si="303"/>
        <v>0</v>
      </c>
      <c r="BR647" s="52">
        <f t="shared" si="304"/>
        <v>0</v>
      </c>
      <c r="BS647" s="52">
        <f t="shared" si="305"/>
        <v>0</v>
      </c>
      <c r="BT647" s="52">
        <f>IF(OR(LOOKUP(V647,Sheet2!A$3:A$25,Sheet2!B$3:B$25)=1,G647=0),0,AW647-AO647*0.2*G647)</f>
        <v>0</v>
      </c>
      <c r="BU647" s="52">
        <f t="shared" si="306"/>
        <v>0</v>
      </c>
      <c r="BV647" s="52">
        <f t="shared" si="307"/>
        <v>0</v>
      </c>
      <c r="BW647" s="32">
        <f t="shared" si="308"/>
        <v>0</v>
      </c>
    </row>
    <row r="648" spans="1:75">
      <c r="A648" s="110"/>
      <c r="D648" s="110">
        <f t="shared" si="309"/>
        <v>0</v>
      </c>
      <c r="E648" s="32"/>
      <c r="L648" s="32">
        <v>1</v>
      </c>
      <c r="M648" s="32">
        <v>0</v>
      </c>
      <c r="N648" s="32">
        <v>0</v>
      </c>
      <c r="O648" s="32">
        <v>0</v>
      </c>
      <c r="P648" s="32">
        <f t="shared" si="284"/>
        <v>0</v>
      </c>
      <c r="R648" s="111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2">
        <f t="shared" si="291"/>
        <v>0</v>
      </c>
      <c r="T648" s="113">
        <f t="shared" si="310"/>
        <v>0</v>
      </c>
      <c r="V648" s="137">
        <f t="shared" si="290"/>
        <v>0</v>
      </c>
      <c r="W648" s="138">
        <f t="shared" si="292"/>
        <v>0</v>
      </c>
      <c r="X648" s="138">
        <f t="shared" si="285"/>
        <v>0</v>
      </c>
      <c r="Y648" s="138">
        <f t="shared" si="286"/>
        <v>0</v>
      </c>
      <c r="Z648" s="138">
        <f>Y648+LOOKUP(V648,Sheet2!A$3:A$24,Sheet2!J$3:J$24)</f>
        <v>0</v>
      </c>
      <c r="AA648" s="138">
        <f t="shared" si="293"/>
        <v>0</v>
      </c>
      <c r="AB648" s="138">
        <f t="shared" si="287"/>
        <v>0</v>
      </c>
      <c r="AC648" s="138">
        <f t="shared" si="288"/>
        <v>0</v>
      </c>
      <c r="AD648" s="138">
        <f>AC648+LOOKUP(V648,Sheet2!A$3:A$24,Sheet2!J$3:J$24)</f>
        <v>0</v>
      </c>
      <c r="AE648" s="138">
        <f t="shared" si="294"/>
        <v>0</v>
      </c>
      <c r="AF648" s="138">
        <f t="shared" si="295"/>
        <v>0</v>
      </c>
      <c r="AG648" s="137">
        <f>LOOKUP(V648,Sheet2!A$3:A$24,Sheet2!K$3:K$24)</f>
        <v>0</v>
      </c>
      <c r="AH648" s="143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37">
        <f>LOOKUP(R648,Sheet3!A$2:A$7,Sheet3!D$2:D$7)</f>
        <v>0</v>
      </c>
      <c r="AJ648" s="137">
        <f t="shared" si="311"/>
        <v>0</v>
      </c>
      <c r="AK648" s="137">
        <f t="shared" si="312"/>
        <v>0</v>
      </c>
      <c r="AL648" s="138">
        <f t="shared" si="296"/>
        <v>0</v>
      </c>
      <c r="AM648" s="138">
        <f t="shared" si="297"/>
        <v>0</v>
      </c>
      <c r="AN648" s="138">
        <f t="shared" si="298"/>
        <v>0</v>
      </c>
      <c r="AO648" s="138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15"/>
      <c r="AQ648" s="152">
        <f t="shared" si="299"/>
        <v>0</v>
      </c>
      <c r="AR648" s="153">
        <f>LOOKUP(S648,Sheet3!F$2:F$9,Sheet3!G$2:G$9)*(AN648-AJ648)*(AN648-AJ648)/2*G648*IF(L648=1,2,IF(L648=2,1,0))</f>
        <v>0</v>
      </c>
      <c r="AS648" s="153">
        <f>LOOKUP(R648,Sheet3!A$2:A$6,Sheet3!B$2:B$6)*AO648*G648</f>
        <v>0</v>
      </c>
      <c r="AT648" s="153">
        <f>LOOKUP(R648,Sheet3!A$2:A$6,Sheet3!C$2:C$6)*AO648*G648</f>
        <v>0</v>
      </c>
      <c r="AU648" s="154">
        <f>IF(AND(AE648&gt;3.5,AF648&gt;3.5),LOOKUP(Sheet1!V648,Sheet2!A$3:A$24,Sheet2!U$3:U$24),LOOKUP(V648,Sheet2!A$3:A$24,Sheet2!T$3:T$24))*G648</f>
        <v>0</v>
      </c>
      <c r="AV648" s="154">
        <f>IF(AND(AE648&gt;3.5,AF648&gt;3.5),LOOKUP(Sheet1!V648,Sheet2!A$3:A$24,Sheet2!W$3:W$24),LOOKUP(V648,Sheet2!A$3:A$24,Sheet2!V$3:V$24))*G648</f>
        <v>0</v>
      </c>
      <c r="AW648" s="153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3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3">
        <f>LOOKUP(S648,Sheet3!F$2:F$9,Sheet3!G$2:G$9)*MIN((((Z648-Y648)+(AD648-AC648))/2+AH648+LOOKUP(V648,Sheet2!A$3:A$24,Sheet2!K$3:K$24)),AN648-AK648)^2/2*G648*IF(L648=1,2,IF(L648=2,1,0))</f>
        <v>0</v>
      </c>
      <c r="AZ648" s="153">
        <f>IF(G648=0,0,MAX(0,SUM(AQ648:AR648)-SUM(AS648:AY648)-BA648-LOOKUP(V648,Sheet2!A$3:A$24,Sheet2!Y$3:Y$24)*G648))</f>
        <v>0</v>
      </c>
      <c r="BA648" s="154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58">
        <f>IF(S648="A",LOOKUP(S648,Sheet3!F$2:F$9,Sheet3!H$2:H$9)*(AN648+AJ648+0.5)*G648*IF(L648=1,2,IF(L648=2,1,0)),0)</f>
        <v>0</v>
      </c>
      <c r="BC648" s="159">
        <f t="shared" si="300"/>
        <v>0</v>
      </c>
      <c r="BD648" s="123">
        <f>LOOKUP($S648,Sheet3!$F$2:$F$9,Sheet3!I$2:I$9)*$G648*IF($L648=1,2,IF($L648=2,1,0))</f>
        <v>0</v>
      </c>
      <c r="BE648" s="123">
        <f>LOOKUP($S648,Sheet3!$F$2:$F$9,Sheet3!J$2:J$9)*$G648*IF($L648=1,2,IF($L648=2,1,0))</f>
        <v>0</v>
      </c>
      <c r="BF648" s="123">
        <f>LOOKUP($S648,Sheet3!$F$2:$F$9,Sheet3!K$2:K$9)*$G648*IF($L648=1,2,IF($L648=2,1,0))</f>
        <v>0</v>
      </c>
      <c r="BG648" s="123">
        <f>LOOKUP($S648,Sheet3!$F$2:$F$9,Sheet3!L$2:L$9)*$G648*IF($L648=1,2,IF($L648=2,1,0))</f>
        <v>0</v>
      </c>
      <c r="BH648" s="122">
        <f>LOOKUP($S648,Sheet3!$F$2:$F$9,Sheet3!M$2:M$9)*$G648*IF($L648=1,2,IF($L648=2,1,0))*2</f>
        <v>0</v>
      </c>
      <c r="BI648" s="122">
        <f>(AO648-Sheet3!$Q$4*IF($L648=1,2,IF($L648=2,1,0)))*LOOKUP(S648,Sheet3!F$2:F$9,Sheet3!M$2:M$9)*ROUNDUP(G648/Sheet3!$Q$7,0)</f>
        <v>0</v>
      </c>
      <c r="BJ648" s="122">
        <f>IF(S648="E",LOOKUP(Sheet3!$G$7,Sheet3!$A$18:$A$21,Sheet3!$B$18:$B$21),0)*G648*AN648*2</f>
        <v>0</v>
      </c>
      <c r="BK648" s="122">
        <f>IF(S648="E",LOOKUP(Sheet3!$G$7,Sheet3!$A$18:$A$21,Sheet3!$C$18:$C$21),0)*G648*AN648*2/1000</f>
        <v>0</v>
      </c>
      <c r="BL648" s="122">
        <f>IF(S648="E",LOOKUP(Sheet3!$G$7,Sheet3!$A$18:$A$21,Sheet3!$D$18:$D$21),0)*G648*AN648*2/1000</f>
        <v>0</v>
      </c>
      <c r="BN648" s="124">
        <f t="shared" si="301"/>
        <v>0</v>
      </c>
      <c r="BO648" s="124">
        <f t="shared" si="302"/>
        <v>0</v>
      </c>
      <c r="BP648" s="115"/>
      <c r="BQ648" s="56">
        <f t="shared" si="303"/>
        <v>0</v>
      </c>
      <c r="BR648" s="52">
        <f t="shared" si="304"/>
        <v>0</v>
      </c>
      <c r="BS648" s="52">
        <f t="shared" si="305"/>
        <v>0</v>
      </c>
      <c r="BT648" s="52">
        <f>IF(OR(LOOKUP(V648,Sheet2!A$3:A$25,Sheet2!B$3:B$25)=1,G648=0),0,AW648-AO648*0.2*G648)</f>
        <v>0</v>
      </c>
      <c r="BU648" s="52">
        <f t="shared" si="306"/>
        <v>0</v>
      </c>
      <c r="BV648" s="52">
        <f t="shared" si="307"/>
        <v>0</v>
      </c>
      <c r="BW648" s="32">
        <f t="shared" si="308"/>
        <v>0</v>
      </c>
    </row>
    <row r="649" spans="1:75">
      <c r="A649" s="110"/>
      <c r="D649" s="110">
        <f t="shared" si="309"/>
        <v>0</v>
      </c>
      <c r="E649" s="32"/>
      <c r="L649" s="32">
        <v>1</v>
      </c>
      <c r="M649" s="32">
        <v>0</v>
      </c>
      <c r="N649" s="32">
        <v>0</v>
      </c>
      <c r="O649" s="32">
        <v>0</v>
      </c>
      <c r="P649" s="32">
        <f t="shared" ref="P649:P712" si="313">IF(O649=0,0,AN649)</f>
        <v>0</v>
      </c>
      <c r="R649" s="111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2">
        <f t="shared" si="291"/>
        <v>0</v>
      </c>
      <c r="T649" s="113">
        <f t="shared" si="310"/>
        <v>0</v>
      </c>
      <c r="V649" s="137">
        <f t="shared" si="290"/>
        <v>0</v>
      </c>
      <c r="W649" s="138">
        <f t="shared" si="292"/>
        <v>0</v>
      </c>
      <c r="X649" s="138">
        <f t="shared" si="285"/>
        <v>0</v>
      </c>
      <c r="Y649" s="138">
        <f t="shared" si="286"/>
        <v>0</v>
      </c>
      <c r="Z649" s="138">
        <f>Y649+LOOKUP(V649,Sheet2!A$3:A$24,Sheet2!J$3:J$24)</f>
        <v>0</v>
      </c>
      <c r="AA649" s="138">
        <f t="shared" si="293"/>
        <v>0</v>
      </c>
      <c r="AB649" s="138">
        <f t="shared" si="287"/>
        <v>0</v>
      </c>
      <c r="AC649" s="138">
        <f t="shared" si="288"/>
        <v>0</v>
      </c>
      <c r="AD649" s="138">
        <f>AC649+LOOKUP(V649,Sheet2!A$3:A$24,Sheet2!J$3:J$24)</f>
        <v>0</v>
      </c>
      <c r="AE649" s="138">
        <f t="shared" si="294"/>
        <v>0</v>
      </c>
      <c r="AF649" s="138">
        <f t="shared" si="295"/>
        <v>0</v>
      </c>
      <c r="AG649" s="137">
        <f>LOOKUP(V649,Sheet2!A$3:A$24,Sheet2!K$3:K$24)</f>
        <v>0</v>
      </c>
      <c r="AH649" s="143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37">
        <f>LOOKUP(R649,Sheet3!A$2:A$7,Sheet3!D$2:D$7)</f>
        <v>0</v>
      </c>
      <c r="AJ649" s="137">
        <f t="shared" si="311"/>
        <v>0</v>
      </c>
      <c r="AK649" s="137">
        <f t="shared" si="312"/>
        <v>0</v>
      </c>
      <c r="AL649" s="138">
        <f t="shared" si="296"/>
        <v>0</v>
      </c>
      <c r="AM649" s="138">
        <f t="shared" si="297"/>
        <v>0</v>
      </c>
      <c r="AN649" s="138">
        <f t="shared" si="298"/>
        <v>0</v>
      </c>
      <c r="AO649" s="138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15"/>
      <c r="AQ649" s="152">
        <f t="shared" si="299"/>
        <v>0</v>
      </c>
      <c r="AR649" s="153">
        <f>LOOKUP(S649,Sheet3!F$2:F$9,Sheet3!G$2:G$9)*(AN649-AJ649)*(AN649-AJ649)/2*G649*IF(L649=1,2,IF(L649=2,1,0))</f>
        <v>0</v>
      </c>
      <c r="AS649" s="153">
        <f>LOOKUP(R649,Sheet3!A$2:A$6,Sheet3!B$2:B$6)*AO649*G649</f>
        <v>0</v>
      </c>
      <c r="AT649" s="153">
        <f>LOOKUP(R649,Sheet3!A$2:A$6,Sheet3!C$2:C$6)*AO649*G649</f>
        <v>0</v>
      </c>
      <c r="AU649" s="154">
        <f>IF(AND(AE649&gt;3.5,AF649&gt;3.5),LOOKUP(Sheet1!V649,Sheet2!A$3:A$24,Sheet2!U$3:U$24),LOOKUP(V649,Sheet2!A$3:A$24,Sheet2!T$3:T$24))*G649</f>
        <v>0</v>
      </c>
      <c r="AV649" s="154">
        <f>IF(AND(AE649&gt;3.5,AF649&gt;3.5),LOOKUP(Sheet1!V649,Sheet2!A$3:A$24,Sheet2!W$3:W$24),LOOKUP(V649,Sheet2!A$3:A$24,Sheet2!V$3:V$24))*G649</f>
        <v>0</v>
      </c>
      <c r="AW649" s="153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3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3">
        <f>LOOKUP(S649,Sheet3!F$2:F$9,Sheet3!G$2:G$9)*MIN((((Z649-Y649)+(AD649-AC649))/2+AH649+LOOKUP(V649,Sheet2!A$3:A$24,Sheet2!K$3:K$24)),AN649-AK649)^2/2*G649*IF(L649=1,2,IF(L649=2,1,0))</f>
        <v>0</v>
      </c>
      <c r="AZ649" s="153">
        <f>IF(G649=0,0,MAX(0,SUM(AQ649:AR649)-SUM(AS649:AY649)-BA649-LOOKUP(V649,Sheet2!A$3:A$24,Sheet2!Y$3:Y$24)*G649))</f>
        <v>0</v>
      </c>
      <c r="BA649" s="154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58">
        <f>IF(S649="A",LOOKUP(S649,Sheet3!F$2:F$9,Sheet3!H$2:H$9)*(AN649+AJ649+0.5)*G649*IF(L649=1,2,IF(L649=2,1,0)),0)</f>
        <v>0</v>
      </c>
      <c r="BC649" s="159">
        <f t="shared" si="300"/>
        <v>0</v>
      </c>
      <c r="BD649" s="123">
        <f>LOOKUP($S649,Sheet3!$F$2:$F$9,Sheet3!I$2:I$9)*$G649*IF($L649=1,2,IF($L649=2,1,0))</f>
        <v>0</v>
      </c>
      <c r="BE649" s="123">
        <f>LOOKUP($S649,Sheet3!$F$2:$F$9,Sheet3!J$2:J$9)*$G649*IF($L649=1,2,IF($L649=2,1,0))</f>
        <v>0</v>
      </c>
      <c r="BF649" s="123">
        <f>LOOKUP($S649,Sheet3!$F$2:$F$9,Sheet3!K$2:K$9)*$G649*IF($L649=1,2,IF($L649=2,1,0))</f>
        <v>0</v>
      </c>
      <c r="BG649" s="123">
        <f>LOOKUP($S649,Sheet3!$F$2:$F$9,Sheet3!L$2:L$9)*$G649*IF($L649=1,2,IF($L649=2,1,0))</f>
        <v>0</v>
      </c>
      <c r="BH649" s="122">
        <f>LOOKUP($S649,Sheet3!$F$2:$F$9,Sheet3!M$2:M$9)*$G649*IF($L649=1,2,IF($L649=2,1,0))*2</f>
        <v>0</v>
      </c>
      <c r="BI649" s="122">
        <f>(AO649-Sheet3!$Q$4*IF($L649=1,2,IF($L649=2,1,0)))*LOOKUP(S649,Sheet3!F$2:F$9,Sheet3!M$2:M$9)*ROUNDUP(G649/Sheet3!$Q$7,0)</f>
        <v>0</v>
      </c>
      <c r="BJ649" s="122">
        <f>IF(S649="E",LOOKUP(Sheet3!$G$7,Sheet3!$A$18:$A$21,Sheet3!$B$18:$B$21),0)*G649*AN649*2</f>
        <v>0</v>
      </c>
      <c r="BK649" s="122">
        <f>IF(S649="E",LOOKUP(Sheet3!$G$7,Sheet3!$A$18:$A$21,Sheet3!$C$18:$C$21),0)*G649*AN649*2/1000</f>
        <v>0</v>
      </c>
      <c r="BL649" s="122">
        <f>IF(S649="E",LOOKUP(Sheet3!$G$7,Sheet3!$A$18:$A$21,Sheet3!$D$18:$D$21),0)*G649*AN649*2/1000</f>
        <v>0</v>
      </c>
      <c r="BN649" s="124">
        <f t="shared" si="301"/>
        <v>0</v>
      </c>
      <c r="BO649" s="124">
        <f t="shared" si="302"/>
        <v>0</v>
      </c>
      <c r="BP649" s="115"/>
      <c r="BQ649" s="56">
        <f t="shared" si="303"/>
        <v>0</v>
      </c>
      <c r="BR649" s="52">
        <f t="shared" si="304"/>
        <v>0</v>
      </c>
      <c r="BS649" s="52">
        <f t="shared" si="305"/>
        <v>0</v>
      </c>
      <c r="BT649" s="52">
        <f>IF(OR(LOOKUP(V649,Sheet2!A$3:A$25,Sheet2!B$3:B$25)=1,G649=0),0,AW649-AO649*0.2*G649)</f>
        <v>0</v>
      </c>
      <c r="BU649" s="52">
        <f t="shared" si="306"/>
        <v>0</v>
      </c>
      <c r="BV649" s="52">
        <f t="shared" si="307"/>
        <v>0</v>
      </c>
      <c r="BW649" s="32">
        <f t="shared" si="308"/>
        <v>0</v>
      </c>
    </row>
    <row r="650" spans="1:75">
      <c r="A650" s="110"/>
      <c r="D650" s="110">
        <f t="shared" si="309"/>
        <v>0</v>
      </c>
      <c r="E650" s="32"/>
      <c r="L650" s="32">
        <v>1</v>
      </c>
      <c r="M650" s="32">
        <v>0</v>
      </c>
      <c r="N650" s="32">
        <v>0</v>
      </c>
      <c r="O650" s="32">
        <v>0</v>
      </c>
      <c r="P650" s="32">
        <f t="shared" si="313"/>
        <v>0</v>
      </c>
      <c r="R650" s="111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2">
        <f t="shared" si="291"/>
        <v>0</v>
      </c>
      <c r="T650" s="113">
        <f t="shared" si="310"/>
        <v>0</v>
      </c>
      <c r="V650" s="137">
        <f t="shared" si="290"/>
        <v>0</v>
      </c>
      <c r="W650" s="138">
        <f t="shared" si="292"/>
        <v>0</v>
      </c>
      <c r="X650" s="138">
        <f t="shared" ref="X650:X713" si="314">IF($G650=0,0,E650)</f>
        <v>0</v>
      </c>
      <c r="Y650" s="138">
        <f t="shared" ref="Y650:Y713" si="315">IF($G650=0,0,F650)</f>
        <v>0</v>
      </c>
      <c r="Z650" s="138">
        <f>Y650+LOOKUP(V650,Sheet2!A$3:A$24,Sheet2!J$3:J$24)</f>
        <v>0</v>
      </c>
      <c r="AA650" s="138">
        <f t="shared" si="293"/>
        <v>0</v>
      </c>
      <c r="AB650" s="138">
        <f t="shared" ref="AB650:AB713" si="316">IF($G650=0,0,E651)</f>
        <v>0</v>
      </c>
      <c r="AC650" s="138">
        <f t="shared" ref="AC650:AC713" si="317">IF($G650=0,0,F651)</f>
        <v>0</v>
      </c>
      <c r="AD650" s="138">
        <f>AC650+LOOKUP(V650,Sheet2!A$3:A$24,Sheet2!J$3:J$24)</f>
        <v>0</v>
      </c>
      <c r="AE650" s="138">
        <f t="shared" si="294"/>
        <v>0</v>
      </c>
      <c r="AF650" s="138">
        <f t="shared" si="295"/>
        <v>0</v>
      </c>
      <c r="AG650" s="137">
        <f>LOOKUP(V650,Sheet2!A$3:A$24,Sheet2!K$3:K$24)</f>
        <v>0</v>
      </c>
      <c r="AH650" s="143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37">
        <f>LOOKUP(R650,Sheet3!A$2:A$7,Sheet3!D$2:D$7)</f>
        <v>0</v>
      </c>
      <c r="AJ650" s="137">
        <f t="shared" si="311"/>
        <v>0</v>
      </c>
      <c r="AK650" s="137">
        <f t="shared" si="312"/>
        <v>0</v>
      </c>
      <c r="AL650" s="138">
        <f t="shared" si="296"/>
        <v>0</v>
      </c>
      <c r="AM650" s="138">
        <f t="shared" si="297"/>
        <v>0</v>
      </c>
      <c r="AN650" s="138">
        <f t="shared" si="298"/>
        <v>0</v>
      </c>
      <c r="AO650" s="138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15"/>
      <c r="AQ650" s="152">
        <f t="shared" si="299"/>
        <v>0</v>
      </c>
      <c r="AR650" s="153">
        <f>LOOKUP(S650,Sheet3!F$2:F$9,Sheet3!G$2:G$9)*(AN650-AJ650)*(AN650-AJ650)/2*G650*IF(L650=1,2,IF(L650=2,1,0))</f>
        <v>0</v>
      </c>
      <c r="AS650" s="153">
        <f>LOOKUP(R650,Sheet3!A$2:A$6,Sheet3!B$2:B$6)*AO650*G650</f>
        <v>0</v>
      </c>
      <c r="AT650" s="153">
        <f>LOOKUP(R650,Sheet3!A$2:A$6,Sheet3!C$2:C$6)*AO650*G650</f>
        <v>0</v>
      </c>
      <c r="AU650" s="154">
        <f>IF(AND(AE650&gt;3.5,AF650&gt;3.5),LOOKUP(Sheet1!V650,Sheet2!A$3:A$24,Sheet2!U$3:U$24),LOOKUP(V650,Sheet2!A$3:A$24,Sheet2!T$3:T$24))*G650</f>
        <v>0</v>
      </c>
      <c r="AV650" s="154">
        <f>IF(AND(AE650&gt;3.5,AF650&gt;3.5),LOOKUP(Sheet1!V650,Sheet2!A$3:A$24,Sheet2!W$3:W$24),LOOKUP(V650,Sheet2!A$3:A$24,Sheet2!V$3:V$24))*G650</f>
        <v>0</v>
      </c>
      <c r="AW650" s="153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3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3">
        <f>LOOKUP(S650,Sheet3!F$2:F$9,Sheet3!G$2:G$9)*MIN((((Z650-Y650)+(AD650-AC650))/2+AH650+LOOKUP(V650,Sheet2!A$3:A$24,Sheet2!K$3:K$24)),AN650-AK650)^2/2*G650*IF(L650=1,2,IF(L650=2,1,0))</f>
        <v>0</v>
      </c>
      <c r="AZ650" s="153">
        <f>IF(G650=0,0,MAX(0,SUM(AQ650:AR650)-SUM(AS650:AY650)-BA650-LOOKUP(V650,Sheet2!A$3:A$24,Sheet2!Y$3:Y$24)*G650))</f>
        <v>0</v>
      </c>
      <c r="BA650" s="154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58">
        <f>IF(S650="A",LOOKUP(S650,Sheet3!F$2:F$9,Sheet3!H$2:H$9)*(AN650+AJ650+0.5)*G650*IF(L650=1,2,IF(L650=2,1,0)),0)</f>
        <v>0</v>
      </c>
      <c r="BC650" s="159">
        <f t="shared" si="300"/>
        <v>0</v>
      </c>
      <c r="BD650" s="123">
        <f>LOOKUP($S650,Sheet3!$F$2:$F$9,Sheet3!I$2:I$9)*$G650*IF($L650=1,2,IF($L650=2,1,0))</f>
        <v>0</v>
      </c>
      <c r="BE650" s="123">
        <f>LOOKUP($S650,Sheet3!$F$2:$F$9,Sheet3!J$2:J$9)*$G650*IF($L650=1,2,IF($L650=2,1,0))</f>
        <v>0</v>
      </c>
      <c r="BF650" s="123">
        <f>LOOKUP($S650,Sheet3!$F$2:$F$9,Sheet3!K$2:K$9)*$G650*IF($L650=1,2,IF($L650=2,1,0))</f>
        <v>0</v>
      </c>
      <c r="BG650" s="123">
        <f>LOOKUP($S650,Sheet3!$F$2:$F$9,Sheet3!L$2:L$9)*$G650*IF($L650=1,2,IF($L650=2,1,0))</f>
        <v>0</v>
      </c>
      <c r="BH650" s="122">
        <f>LOOKUP($S650,Sheet3!$F$2:$F$9,Sheet3!M$2:M$9)*$G650*IF($L650=1,2,IF($L650=2,1,0))*2</f>
        <v>0</v>
      </c>
      <c r="BI650" s="122">
        <f>(AO650-Sheet3!$Q$4*IF($L650=1,2,IF($L650=2,1,0)))*LOOKUP(S650,Sheet3!F$2:F$9,Sheet3!M$2:M$9)*ROUNDUP(G650/Sheet3!$Q$7,0)</f>
        <v>0</v>
      </c>
      <c r="BJ650" s="122">
        <f>IF(S650="E",LOOKUP(Sheet3!$G$7,Sheet3!$A$18:$A$21,Sheet3!$B$18:$B$21),0)*G650*AN650*2</f>
        <v>0</v>
      </c>
      <c r="BK650" s="122">
        <f>IF(S650="E",LOOKUP(Sheet3!$G$7,Sheet3!$A$18:$A$21,Sheet3!$C$18:$C$21),0)*G650*AN650*2/1000</f>
        <v>0</v>
      </c>
      <c r="BL650" s="122">
        <f>IF(S650="E",LOOKUP(Sheet3!$G$7,Sheet3!$A$18:$A$21,Sheet3!$D$18:$D$21),0)*G650*AN650*2/1000</f>
        <v>0</v>
      </c>
      <c r="BN650" s="124">
        <f t="shared" si="301"/>
        <v>0</v>
      </c>
      <c r="BO650" s="124">
        <f t="shared" si="302"/>
        <v>0</v>
      </c>
      <c r="BP650" s="115"/>
      <c r="BQ650" s="56">
        <f t="shared" si="303"/>
        <v>0</v>
      </c>
      <c r="BR650" s="52">
        <f t="shared" si="304"/>
        <v>0</v>
      </c>
      <c r="BS650" s="52">
        <f t="shared" si="305"/>
        <v>0</v>
      </c>
      <c r="BT650" s="52">
        <f>IF(OR(LOOKUP(V650,Sheet2!A$3:A$25,Sheet2!B$3:B$25)=1,G650=0),0,AW650-AO650*0.2*G650)</f>
        <v>0</v>
      </c>
      <c r="BU650" s="52">
        <f t="shared" si="306"/>
        <v>0</v>
      </c>
      <c r="BV650" s="52">
        <f t="shared" si="307"/>
        <v>0</v>
      </c>
      <c r="BW650" s="32">
        <f t="shared" si="308"/>
        <v>0</v>
      </c>
    </row>
    <row r="651" spans="1:75">
      <c r="A651" s="110"/>
      <c r="D651" s="110">
        <f t="shared" si="309"/>
        <v>0</v>
      </c>
      <c r="E651" s="32"/>
      <c r="L651" s="32">
        <v>1</v>
      </c>
      <c r="M651" s="32">
        <v>0</v>
      </c>
      <c r="N651" s="32">
        <v>0</v>
      </c>
      <c r="O651" s="32">
        <v>0</v>
      </c>
      <c r="P651" s="32">
        <f t="shared" si="313"/>
        <v>0</v>
      </c>
      <c r="R651" s="111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2">
        <f t="shared" si="291"/>
        <v>0</v>
      </c>
      <c r="T651" s="113">
        <f t="shared" si="310"/>
        <v>0</v>
      </c>
      <c r="V651" s="137">
        <f t="shared" si="290"/>
        <v>0</v>
      </c>
      <c r="W651" s="138">
        <f t="shared" si="292"/>
        <v>0</v>
      </c>
      <c r="X651" s="138">
        <f t="shared" si="314"/>
        <v>0</v>
      </c>
      <c r="Y651" s="138">
        <f t="shared" si="315"/>
        <v>0</v>
      </c>
      <c r="Z651" s="138">
        <f>Y651+LOOKUP(V651,Sheet2!A$3:A$24,Sheet2!J$3:J$24)</f>
        <v>0</v>
      </c>
      <c r="AA651" s="138">
        <f t="shared" si="293"/>
        <v>0</v>
      </c>
      <c r="AB651" s="138">
        <f t="shared" si="316"/>
        <v>0</v>
      </c>
      <c r="AC651" s="138">
        <f t="shared" si="317"/>
        <v>0</v>
      </c>
      <c r="AD651" s="138">
        <f>AC651+LOOKUP(V651,Sheet2!A$3:A$24,Sheet2!J$3:J$24)</f>
        <v>0</v>
      </c>
      <c r="AE651" s="138">
        <f t="shared" si="294"/>
        <v>0</v>
      </c>
      <c r="AF651" s="138">
        <f t="shared" si="295"/>
        <v>0</v>
      </c>
      <c r="AG651" s="137">
        <f>LOOKUP(V651,Sheet2!A$3:A$24,Sheet2!K$3:K$24)</f>
        <v>0</v>
      </c>
      <c r="AH651" s="143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37">
        <f>LOOKUP(R651,Sheet3!A$2:A$7,Sheet3!D$2:D$7)</f>
        <v>0</v>
      </c>
      <c r="AJ651" s="137">
        <f t="shared" si="311"/>
        <v>0</v>
      </c>
      <c r="AK651" s="137">
        <f t="shared" si="312"/>
        <v>0</v>
      </c>
      <c r="AL651" s="138">
        <f t="shared" si="296"/>
        <v>0</v>
      </c>
      <c r="AM651" s="138">
        <f t="shared" si="297"/>
        <v>0</v>
      </c>
      <c r="AN651" s="138">
        <f t="shared" si="298"/>
        <v>0</v>
      </c>
      <c r="AO651" s="138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15"/>
      <c r="AQ651" s="152">
        <f t="shared" si="299"/>
        <v>0</v>
      </c>
      <c r="AR651" s="153">
        <f>LOOKUP(S651,Sheet3!F$2:F$9,Sheet3!G$2:G$9)*(AN651-AJ651)*(AN651-AJ651)/2*G651*IF(L651=1,2,IF(L651=2,1,0))</f>
        <v>0</v>
      </c>
      <c r="AS651" s="153">
        <f>LOOKUP(R651,Sheet3!A$2:A$6,Sheet3!B$2:B$6)*AO651*G651</f>
        <v>0</v>
      </c>
      <c r="AT651" s="153">
        <f>LOOKUP(R651,Sheet3!A$2:A$6,Sheet3!C$2:C$6)*AO651*G651</f>
        <v>0</v>
      </c>
      <c r="AU651" s="154">
        <f>IF(AND(AE651&gt;3.5,AF651&gt;3.5),LOOKUP(Sheet1!V651,Sheet2!A$3:A$24,Sheet2!U$3:U$24),LOOKUP(V651,Sheet2!A$3:A$24,Sheet2!T$3:T$24))*G651</f>
        <v>0</v>
      </c>
      <c r="AV651" s="154">
        <f>IF(AND(AE651&gt;3.5,AF651&gt;3.5),LOOKUP(Sheet1!V651,Sheet2!A$3:A$24,Sheet2!W$3:W$24),LOOKUP(V651,Sheet2!A$3:A$24,Sheet2!V$3:V$24))*G651</f>
        <v>0</v>
      </c>
      <c r="AW651" s="153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3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3">
        <f>LOOKUP(S651,Sheet3!F$2:F$9,Sheet3!G$2:G$9)*MIN((((Z651-Y651)+(AD651-AC651))/2+AH651+LOOKUP(V651,Sheet2!A$3:A$24,Sheet2!K$3:K$24)),AN651-AK651)^2/2*G651*IF(L651=1,2,IF(L651=2,1,0))</f>
        <v>0</v>
      </c>
      <c r="AZ651" s="153">
        <f>IF(G651=0,0,MAX(0,SUM(AQ651:AR651)-SUM(AS651:AY651)-BA651-LOOKUP(V651,Sheet2!A$3:A$24,Sheet2!Y$3:Y$24)*G651))</f>
        <v>0</v>
      </c>
      <c r="BA651" s="154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58">
        <f>IF(S651="A",LOOKUP(S651,Sheet3!F$2:F$9,Sheet3!H$2:H$9)*(AN651+AJ651+0.5)*G651*IF(L651=1,2,IF(L651=2,1,0)),0)</f>
        <v>0</v>
      </c>
      <c r="BC651" s="159">
        <f t="shared" si="300"/>
        <v>0</v>
      </c>
      <c r="BD651" s="123">
        <f>LOOKUP($S651,Sheet3!$F$2:$F$9,Sheet3!I$2:I$9)*$G651*IF($L651=1,2,IF($L651=2,1,0))</f>
        <v>0</v>
      </c>
      <c r="BE651" s="123">
        <f>LOOKUP($S651,Sheet3!$F$2:$F$9,Sheet3!J$2:J$9)*$G651*IF($L651=1,2,IF($L651=2,1,0))</f>
        <v>0</v>
      </c>
      <c r="BF651" s="123">
        <f>LOOKUP($S651,Sheet3!$F$2:$F$9,Sheet3!K$2:K$9)*$G651*IF($L651=1,2,IF($L651=2,1,0))</f>
        <v>0</v>
      </c>
      <c r="BG651" s="123">
        <f>LOOKUP($S651,Sheet3!$F$2:$F$9,Sheet3!L$2:L$9)*$G651*IF($L651=1,2,IF($L651=2,1,0))</f>
        <v>0</v>
      </c>
      <c r="BH651" s="122">
        <f>LOOKUP($S651,Sheet3!$F$2:$F$9,Sheet3!M$2:M$9)*$G651*IF($L651=1,2,IF($L651=2,1,0))*2</f>
        <v>0</v>
      </c>
      <c r="BI651" s="122">
        <f>(AO651-Sheet3!$Q$4*IF($L651=1,2,IF($L651=2,1,0)))*LOOKUP(S651,Sheet3!F$2:F$9,Sheet3!M$2:M$9)*ROUNDUP(G651/Sheet3!$Q$7,0)</f>
        <v>0</v>
      </c>
      <c r="BJ651" s="122">
        <f>IF(S651="E",LOOKUP(Sheet3!$G$7,Sheet3!$A$18:$A$21,Sheet3!$B$18:$B$21),0)*G651*AN651*2</f>
        <v>0</v>
      </c>
      <c r="BK651" s="122">
        <f>IF(S651="E",LOOKUP(Sheet3!$G$7,Sheet3!$A$18:$A$21,Sheet3!$C$18:$C$21),0)*G651*AN651*2/1000</f>
        <v>0</v>
      </c>
      <c r="BL651" s="122">
        <f>IF(S651="E",LOOKUP(Sheet3!$G$7,Sheet3!$A$18:$A$21,Sheet3!$D$18:$D$21),0)*G651*AN651*2/1000</f>
        <v>0</v>
      </c>
      <c r="BN651" s="124">
        <f t="shared" si="301"/>
        <v>0</v>
      </c>
      <c r="BO651" s="124">
        <f t="shared" si="302"/>
        <v>0</v>
      </c>
      <c r="BP651" s="115"/>
      <c r="BQ651" s="56">
        <f t="shared" si="303"/>
        <v>0</v>
      </c>
      <c r="BR651" s="52">
        <f t="shared" si="304"/>
        <v>0</v>
      </c>
      <c r="BS651" s="52">
        <f t="shared" si="305"/>
        <v>0</v>
      </c>
      <c r="BT651" s="52">
        <f>IF(OR(LOOKUP(V651,Sheet2!A$3:A$25,Sheet2!B$3:B$25)=1,G651=0),0,AW651-AO651*0.2*G651)</f>
        <v>0</v>
      </c>
      <c r="BU651" s="52">
        <f t="shared" si="306"/>
        <v>0</v>
      </c>
      <c r="BV651" s="52">
        <f t="shared" si="307"/>
        <v>0</v>
      </c>
      <c r="BW651" s="32">
        <f t="shared" si="308"/>
        <v>0</v>
      </c>
    </row>
    <row r="652" spans="1:75">
      <c r="A652" s="110"/>
      <c r="D652" s="110">
        <f t="shared" si="309"/>
        <v>0</v>
      </c>
      <c r="E652" s="32"/>
      <c r="L652" s="32">
        <v>1</v>
      </c>
      <c r="M652" s="32">
        <v>0</v>
      </c>
      <c r="N652" s="32">
        <v>0</v>
      </c>
      <c r="O652" s="32">
        <v>0</v>
      </c>
      <c r="P652" s="32">
        <f t="shared" si="313"/>
        <v>0</v>
      </c>
      <c r="R652" s="111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2">
        <f t="shared" si="291"/>
        <v>0</v>
      </c>
      <c r="T652" s="113">
        <f t="shared" si="310"/>
        <v>0</v>
      </c>
      <c r="V652" s="137">
        <f t="shared" si="290"/>
        <v>0</v>
      </c>
      <c r="W652" s="138">
        <f t="shared" si="292"/>
        <v>0</v>
      </c>
      <c r="X652" s="138">
        <f t="shared" si="314"/>
        <v>0</v>
      </c>
      <c r="Y652" s="138">
        <f t="shared" si="315"/>
        <v>0</v>
      </c>
      <c r="Z652" s="138">
        <f>Y652+LOOKUP(V652,Sheet2!A$3:A$24,Sheet2!J$3:J$24)</f>
        <v>0</v>
      </c>
      <c r="AA652" s="138">
        <f t="shared" si="293"/>
        <v>0</v>
      </c>
      <c r="AB652" s="138">
        <f t="shared" si="316"/>
        <v>0</v>
      </c>
      <c r="AC652" s="138">
        <f t="shared" si="317"/>
        <v>0</v>
      </c>
      <c r="AD652" s="138">
        <f>AC652+LOOKUP(V652,Sheet2!A$3:A$24,Sheet2!J$3:J$24)</f>
        <v>0</v>
      </c>
      <c r="AE652" s="138">
        <f t="shared" si="294"/>
        <v>0</v>
      </c>
      <c r="AF652" s="138">
        <f t="shared" si="295"/>
        <v>0</v>
      </c>
      <c r="AG652" s="137">
        <f>LOOKUP(V652,Sheet2!A$3:A$24,Sheet2!K$3:K$24)</f>
        <v>0</v>
      </c>
      <c r="AH652" s="143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37">
        <f>LOOKUP(R652,Sheet3!A$2:A$7,Sheet3!D$2:D$7)</f>
        <v>0</v>
      </c>
      <c r="AJ652" s="137">
        <f t="shared" si="311"/>
        <v>0</v>
      </c>
      <c r="AK652" s="137">
        <f t="shared" si="312"/>
        <v>0</v>
      </c>
      <c r="AL652" s="138">
        <f t="shared" si="296"/>
        <v>0</v>
      </c>
      <c r="AM652" s="138">
        <f t="shared" si="297"/>
        <v>0</v>
      </c>
      <c r="AN652" s="138">
        <f t="shared" si="298"/>
        <v>0</v>
      </c>
      <c r="AO652" s="138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15"/>
      <c r="AQ652" s="152">
        <f t="shared" si="299"/>
        <v>0</v>
      </c>
      <c r="AR652" s="153">
        <f>LOOKUP(S652,Sheet3!F$2:F$9,Sheet3!G$2:G$9)*(AN652-AJ652)*(AN652-AJ652)/2*G652*IF(L652=1,2,IF(L652=2,1,0))</f>
        <v>0</v>
      </c>
      <c r="AS652" s="153">
        <f>LOOKUP(R652,Sheet3!A$2:A$6,Sheet3!B$2:B$6)*AO652*G652</f>
        <v>0</v>
      </c>
      <c r="AT652" s="153">
        <f>LOOKUP(R652,Sheet3!A$2:A$6,Sheet3!C$2:C$6)*AO652*G652</f>
        <v>0</v>
      </c>
      <c r="AU652" s="154">
        <f>IF(AND(AE652&gt;3.5,AF652&gt;3.5),LOOKUP(Sheet1!V652,Sheet2!A$3:A$24,Sheet2!U$3:U$24),LOOKUP(V652,Sheet2!A$3:A$24,Sheet2!T$3:T$24))*G652</f>
        <v>0</v>
      </c>
      <c r="AV652" s="154">
        <f>IF(AND(AE652&gt;3.5,AF652&gt;3.5),LOOKUP(Sheet1!V652,Sheet2!A$3:A$24,Sheet2!W$3:W$24),LOOKUP(V652,Sheet2!A$3:A$24,Sheet2!V$3:V$24))*G652</f>
        <v>0</v>
      </c>
      <c r="AW652" s="153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3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3">
        <f>LOOKUP(S652,Sheet3!F$2:F$9,Sheet3!G$2:G$9)*MIN((((Z652-Y652)+(AD652-AC652))/2+AH652+LOOKUP(V652,Sheet2!A$3:A$24,Sheet2!K$3:K$24)),AN652-AK652)^2/2*G652*IF(L652=1,2,IF(L652=2,1,0))</f>
        <v>0</v>
      </c>
      <c r="AZ652" s="153">
        <f>IF(G652=0,0,MAX(0,SUM(AQ652:AR652)-SUM(AS652:AY652)-BA652-LOOKUP(V652,Sheet2!A$3:A$24,Sheet2!Y$3:Y$24)*G652))</f>
        <v>0</v>
      </c>
      <c r="BA652" s="154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58">
        <f>IF(S652="A",LOOKUP(S652,Sheet3!F$2:F$9,Sheet3!H$2:H$9)*(AN652+AJ652+0.5)*G652*IF(L652=1,2,IF(L652=2,1,0)),0)</f>
        <v>0</v>
      </c>
      <c r="BC652" s="159">
        <f t="shared" si="300"/>
        <v>0</v>
      </c>
      <c r="BD652" s="123">
        <f>LOOKUP($S652,Sheet3!$F$2:$F$9,Sheet3!I$2:I$9)*$G652*IF($L652=1,2,IF($L652=2,1,0))</f>
        <v>0</v>
      </c>
      <c r="BE652" s="123">
        <f>LOOKUP($S652,Sheet3!$F$2:$F$9,Sheet3!J$2:J$9)*$G652*IF($L652=1,2,IF($L652=2,1,0))</f>
        <v>0</v>
      </c>
      <c r="BF652" s="123">
        <f>LOOKUP($S652,Sheet3!$F$2:$F$9,Sheet3!K$2:K$9)*$G652*IF($L652=1,2,IF($L652=2,1,0))</f>
        <v>0</v>
      </c>
      <c r="BG652" s="123">
        <f>LOOKUP($S652,Sheet3!$F$2:$F$9,Sheet3!L$2:L$9)*$G652*IF($L652=1,2,IF($L652=2,1,0))</f>
        <v>0</v>
      </c>
      <c r="BH652" s="122">
        <f>LOOKUP($S652,Sheet3!$F$2:$F$9,Sheet3!M$2:M$9)*$G652*IF($L652=1,2,IF($L652=2,1,0))*2</f>
        <v>0</v>
      </c>
      <c r="BI652" s="122">
        <f>(AO652-Sheet3!$Q$4*IF($L652=1,2,IF($L652=2,1,0)))*LOOKUP(S652,Sheet3!F$2:F$9,Sheet3!M$2:M$9)*ROUNDUP(G652/Sheet3!$Q$7,0)</f>
        <v>0</v>
      </c>
      <c r="BJ652" s="122">
        <f>IF(S652="E",LOOKUP(Sheet3!$G$7,Sheet3!$A$18:$A$21,Sheet3!$B$18:$B$21),0)*G652*AN652*2</f>
        <v>0</v>
      </c>
      <c r="BK652" s="122">
        <f>IF(S652="E",LOOKUP(Sheet3!$G$7,Sheet3!$A$18:$A$21,Sheet3!$C$18:$C$21),0)*G652*AN652*2/1000</f>
        <v>0</v>
      </c>
      <c r="BL652" s="122">
        <f>IF(S652="E",LOOKUP(Sheet3!$G$7,Sheet3!$A$18:$A$21,Sheet3!$D$18:$D$21),0)*G652*AN652*2/1000</f>
        <v>0</v>
      </c>
      <c r="BN652" s="124">
        <f t="shared" si="301"/>
        <v>0</v>
      </c>
      <c r="BO652" s="124">
        <f t="shared" si="302"/>
        <v>0</v>
      </c>
      <c r="BP652" s="115"/>
      <c r="BQ652" s="56">
        <f t="shared" si="303"/>
        <v>0</v>
      </c>
      <c r="BR652" s="52">
        <f t="shared" si="304"/>
        <v>0</v>
      </c>
      <c r="BS652" s="52">
        <f t="shared" si="305"/>
        <v>0</v>
      </c>
      <c r="BT652" s="52">
        <f>IF(OR(LOOKUP(V652,Sheet2!A$3:A$25,Sheet2!B$3:B$25)=1,G652=0),0,AW652-AO652*0.2*G652)</f>
        <v>0</v>
      </c>
      <c r="BU652" s="52">
        <f t="shared" si="306"/>
        <v>0</v>
      </c>
      <c r="BV652" s="52">
        <f t="shared" si="307"/>
        <v>0</v>
      </c>
      <c r="BW652" s="32">
        <f t="shared" si="308"/>
        <v>0</v>
      </c>
    </row>
    <row r="653" spans="1:75">
      <c r="A653" s="110"/>
      <c r="D653" s="110">
        <f t="shared" si="309"/>
        <v>0</v>
      </c>
      <c r="E653" s="32"/>
      <c r="L653" s="32">
        <v>1</v>
      </c>
      <c r="M653" s="32">
        <v>0</v>
      </c>
      <c r="N653" s="32">
        <v>0</v>
      </c>
      <c r="O653" s="32">
        <v>0</v>
      </c>
      <c r="P653" s="32">
        <f t="shared" si="313"/>
        <v>0</v>
      </c>
      <c r="R653" s="111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2">
        <f t="shared" si="291"/>
        <v>0</v>
      </c>
      <c r="T653" s="113">
        <f t="shared" si="310"/>
        <v>0</v>
      </c>
      <c r="V653" s="137">
        <f t="shared" si="290"/>
        <v>0</v>
      </c>
      <c r="W653" s="138">
        <f t="shared" si="292"/>
        <v>0</v>
      </c>
      <c r="X653" s="138">
        <f t="shared" si="314"/>
        <v>0</v>
      </c>
      <c r="Y653" s="138">
        <f t="shared" si="315"/>
        <v>0</v>
      </c>
      <c r="Z653" s="138">
        <f>Y653+LOOKUP(V653,Sheet2!A$3:A$24,Sheet2!J$3:J$24)</f>
        <v>0</v>
      </c>
      <c r="AA653" s="138">
        <f t="shared" si="293"/>
        <v>0</v>
      </c>
      <c r="AB653" s="138">
        <f t="shared" si="316"/>
        <v>0</v>
      </c>
      <c r="AC653" s="138">
        <f t="shared" si="317"/>
        <v>0</v>
      </c>
      <c r="AD653" s="138">
        <f>AC653+LOOKUP(V653,Sheet2!A$3:A$24,Sheet2!J$3:J$24)</f>
        <v>0</v>
      </c>
      <c r="AE653" s="138">
        <f t="shared" si="294"/>
        <v>0</v>
      </c>
      <c r="AF653" s="138">
        <f t="shared" si="295"/>
        <v>0</v>
      </c>
      <c r="AG653" s="137">
        <f>LOOKUP(V653,Sheet2!A$3:A$24,Sheet2!K$3:K$24)</f>
        <v>0</v>
      </c>
      <c r="AH653" s="143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37">
        <f>LOOKUP(R653,Sheet3!A$2:A$7,Sheet3!D$2:D$7)</f>
        <v>0</v>
      </c>
      <c r="AJ653" s="137">
        <f t="shared" si="311"/>
        <v>0</v>
      </c>
      <c r="AK653" s="137">
        <f t="shared" si="312"/>
        <v>0</v>
      </c>
      <c r="AL653" s="138">
        <f t="shared" si="296"/>
        <v>0</v>
      </c>
      <c r="AM653" s="138">
        <f t="shared" si="297"/>
        <v>0</v>
      </c>
      <c r="AN653" s="138">
        <f t="shared" si="298"/>
        <v>0</v>
      </c>
      <c r="AO653" s="138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15"/>
      <c r="AQ653" s="152">
        <f t="shared" si="299"/>
        <v>0</v>
      </c>
      <c r="AR653" s="153">
        <f>LOOKUP(S653,Sheet3!F$2:F$9,Sheet3!G$2:G$9)*(AN653-AJ653)*(AN653-AJ653)/2*G653*IF(L653=1,2,IF(L653=2,1,0))</f>
        <v>0</v>
      </c>
      <c r="AS653" s="153">
        <f>LOOKUP(R653,Sheet3!A$2:A$6,Sheet3!B$2:B$6)*AO653*G653</f>
        <v>0</v>
      </c>
      <c r="AT653" s="153">
        <f>LOOKUP(R653,Sheet3!A$2:A$6,Sheet3!C$2:C$6)*AO653*G653</f>
        <v>0</v>
      </c>
      <c r="AU653" s="154">
        <f>IF(AND(AE653&gt;3.5,AF653&gt;3.5),LOOKUP(Sheet1!V653,Sheet2!A$3:A$24,Sheet2!U$3:U$24),LOOKUP(V653,Sheet2!A$3:A$24,Sheet2!T$3:T$24))*G653</f>
        <v>0</v>
      </c>
      <c r="AV653" s="154">
        <f>IF(AND(AE653&gt;3.5,AF653&gt;3.5),LOOKUP(Sheet1!V653,Sheet2!A$3:A$24,Sheet2!W$3:W$24),LOOKUP(V653,Sheet2!A$3:A$24,Sheet2!V$3:V$24))*G653</f>
        <v>0</v>
      </c>
      <c r="AW653" s="153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3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3">
        <f>LOOKUP(S653,Sheet3!F$2:F$9,Sheet3!G$2:G$9)*MIN((((Z653-Y653)+(AD653-AC653))/2+AH653+LOOKUP(V653,Sheet2!A$3:A$24,Sheet2!K$3:K$24)),AN653-AK653)^2/2*G653*IF(L653=1,2,IF(L653=2,1,0))</f>
        <v>0</v>
      </c>
      <c r="AZ653" s="153">
        <f>IF(G653=0,0,MAX(0,SUM(AQ653:AR653)-SUM(AS653:AY653)-BA653-LOOKUP(V653,Sheet2!A$3:A$24,Sheet2!Y$3:Y$24)*G653))</f>
        <v>0</v>
      </c>
      <c r="BA653" s="154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58">
        <f>IF(S653="A",LOOKUP(S653,Sheet3!F$2:F$9,Sheet3!H$2:H$9)*(AN653+AJ653+0.5)*G653*IF(L653=1,2,IF(L653=2,1,0)),0)</f>
        <v>0</v>
      </c>
      <c r="BC653" s="159">
        <f t="shared" si="300"/>
        <v>0</v>
      </c>
      <c r="BD653" s="123">
        <f>LOOKUP($S653,Sheet3!$F$2:$F$9,Sheet3!I$2:I$9)*$G653*IF($L653=1,2,IF($L653=2,1,0))</f>
        <v>0</v>
      </c>
      <c r="BE653" s="123">
        <f>LOOKUP($S653,Sheet3!$F$2:$F$9,Sheet3!J$2:J$9)*$G653*IF($L653=1,2,IF($L653=2,1,0))</f>
        <v>0</v>
      </c>
      <c r="BF653" s="123">
        <f>LOOKUP($S653,Sheet3!$F$2:$F$9,Sheet3!K$2:K$9)*$G653*IF($L653=1,2,IF($L653=2,1,0))</f>
        <v>0</v>
      </c>
      <c r="BG653" s="123">
        <f>LOOKUP($S653,Sheet3!$F$2:$F$9,Sheet3!L$2:L$9)*$G653*IF($L653=1,2,IF($L653=2,1,0))</f>
        <v>0</v>
      </c>
      <c r="BH653" s="122">
        <f>LOOKUP($S653,Sheet3!$F$2:$F$9,Sheet3!M$2:M$9)*$G653*IF($L653=1,2,IF($L653=2,1,0))*2</f>
        <v>0</v>
      </c>
      <c r="BI653" s="122">
        <f>(AO653-Sheet3!$Q$4*IF($L653=1,2,IF($L653=2,1,0)))*LOOKUP(S653,Sheet3!F$2:F$9,Sheet3!M$2:M$9)*ROUNDUP(G653/Sheet3!$Q$7,0)</f>
        <v>0</v>
      </c>
      <c r="BJ653" s="122">
        <f>IF(S653="E",LOOKUP(Sheet3!$G$7,Sheet3!$A$18:$A$21,Sheet3!$B$18:$B$21),0)*G653*AN653*2</f>
        <v>0</v>
      </c>
      <c r="BK653" s="122">
        <f>IF(S653="E",LOOKUP(Sheet3!$G$7,Sheet3!$A$18:$A$21,Sheet3!$C$18:$C$21),0)*G653*AN653*2/1000</f>
        <v>0</v>
      </c>
      <c r="BL653" s="122">
        <f>IF(S653="E",LOOKUP(Sheet3!$G$7,Sheet3!$A$18:$A$21,Sheet3!$D$18:$D$21),0)*G653*AN653*2/1000</f>
        <v>0</v>
      </c>
      <c r="BN653" s="124">
        <f t="shared" si="301"/>
        <v>0</v>
      </c>
      <c r="BO653" s="124">
        <f t="shared" si="302"/>
        <v>0</v>
      </c>
      <c r="BP653" s="115"/>
      <c r="BQ653" s="56">
        <f t="shared" si="303"/>
        <v>0</v>
      </c>
      <c r="BR653" s="52">
        <f t="shared" si="304"/>
        <v>0</v>
      </c>
      <c r="BS653" s="52">
        <f t="shared" si="305"/>
        <v>0</v>
      </c>
      <c r="BT653" s="52">
        <f>IF(OR(LOOKUP(V653,Sheet2!A$3:A$25,Sheet2!B$3:B$25)=1,G653=0),0,AW653-AO653*0.2*G653)</f>
        <v>0</v>
      </c>
      <c r="BU653" s="52">
        <f t="shared" si="306"/>
        <v>0</v>
      </c>
      <c r="BV653" s="52">
        <f t="shared" si="307"/>
        <v>0</v>
      </c>
      <c r="BW653" s="32">
        <f t="shared" si="308"/>
        <v>0</v>
      </c>
    </row>
    <row r="654" spans="1:75">
      <c r="A654" s="110"/>
      <c r="D654" s="110">
        <f t="shared" si="309"/>
        <v>0</v>
      </c>
      <c r="E654" s="32"/>
      <c r="L654" s="32">
        <v>1</v>
      </c>
      <c r="M654" s="32">
        <v>0</v>
      </c>
      <c r="N654" s="32">
        <v>0</v>
      </c>
      <c r="O654" s="32">
        <v>0</v>
      </c>
      <c r="P654" s="32">
        <f t="shared" si="313"/>
        <v>0</v>
      </c>
      <c r="R654" s="111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2">
        <f t="shared" si="291"/>
        <v>0</v>
      </c>
      <c r="T654" s="113">
        <f t="shared" si="310"/>
        <v>0</v>
      </c>
      <c r="V654" s="137">
        <f t="shared" si="290"/>
        <v>0</v>
      </c>
      <c r="W654" s="138">
        <f t="shared" si="292"/>
        <v>0</v>
      </c>
      <c r="X654" s="138">
        <f t="shared" si="314"/>
        <v>0</v>
      </c>
      <c r="Y654" s="138">
        <f t="shared" si="315"/>
        <v>0</v>
      </c>
      <c r="Z654" s="138">
        <f>Y654+LOOKUP(V654,Sheet2!A$3:A$24,Sheet2!J$3:J$24)</f>
        <v>0</v>
      </c>
      <c r="AA654" s="138">
        <f t="shared" si="293"/>
        <v>0</v>
      </c>
      <c r="AB654" s="138">
        <f t="shared" si="316"/>
        <v>0</v>
      </c>
      <c r="AC654" s="138">
        <f t="shared" si="317"/>
        <v>0</v>
      </c>
      <c r="AD654" s="138">
        <f>AC654+LOOKUP(V654,Sheet2!A$3:A$24,Sheet2!J$3:J$24)</f>
        <v>0</v>
      </c>
      <c r="AE654" s="138">
        <f t="shared" si="294"/>
        <v>0</v>
      </c>
      <c r="AF654" s="138">
        <f t="shared" si="295"/>
        <v>0</v>
      </c>
      <c r="AG654" s="137">
        <f>LOOKUP(V654,Sheet2!A$3:A$24,Sheet2!K$3:K$24)</f>
        <v>0</v>
      </c>
      <c r="AH654" s="143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37">
        <f>LOOKUP(R654,Sheet3!A$2:A$7,Sheet3!D$2:D$7)</f>
        <v>0</v>
      </c>
      <c r="AJ654" s="137">
        <f t="shared" si="311"/>
        <v>0</v>
      </c>
      <c r="AK654" s="137">
        <f t="shared" si="312"/>
        <v>0</v>
      </c>
      <c r="AL654" s="138">
        <f t="shared" si="296"/>
        <v>0</v>
      </c>
      <c r="AM654" s="138">
        <f t="shared" si="297"/>
        <v>0</v>
      </c>
      <c r="AN654" s="138">
        <f t="shared" si="298"/>
        <v>0</v>
      </c>
      <c r="AO654" s="138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15"/>
      <c r="AQ654" s="152">
        <f t="shared" si="299"/>
        <v>0</v>
      </c>
      <c r="AR654" s="153">
        <f>LOOKUP(S654,Sheet3!F$2:F$9,Sheet3!G$2:G$9)*(AN654-AJ654)*(AN654-AJ654)/2*G654*IF(L654=1,2,IF(L654=2,1,0))</f>
        <v>0</v>
      </c>
      <c r="AS654" s="153">
        <f>LOOKUP(R654,Sheet3!A$2:A$6,Sheet3!B$2:B$6)*AO654*G654</f>
        <v>0</v>
      </c>
      <c r="AT654" s="153">
        <f>LOOKUP(R654,Sheet3!A$2:A$6,Sheet3!C$2:C$6)*AO654*G654</f>
        <v>0</v>
      </c>
      <c r="AU654" s="154">
        <f>IF(AND(AE654&gt;3.5,AF654&gt;3.5),LOOKUP(Sheet1!V654,Sheet2!A$3:A$24,Sheet2!U$3:U$24),LOOKUP(V654,Sheet2!A$3:A$24,Sheet2!T$3:T$24))*G654</f>
        <v>0</v>
      </c>
      <c r="AV654" s="154">
        <f>IF(AND(AE654&gt;3.5,AF654&gt;3.5),LOOKUP(Sheet1!V654,Sheet2!A$3:A$24,Sheet2!W$3:W$24),LOOKUP(V654,Sheet2!A$3:A$24,Sheet2!V$3:V$24))*G654</f>
        <v>0</v>
      </c>
      <c r="AW654" s="153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3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3">
        <f>LOOKUP(S654,Sheet3!F$2:F$9,Sheet3!G$2:G$9)*MIN((((Z654-Y654)+(AD654-AC654))/2+AH654+LOOKUP(V654,Sheet2!A$3:A$24,Sheet2!K$3:K$24)),AN654-AK654)^2/2*G654*IF(L654=1,2,IF(L654=2,1,0))</f>
        <v>0</v>
      </c>
      <c r="AZ654" s="153">
        <f>IF(G654=0,0,MAX(0,SUM(AQ654:AR654)-SUM(AS654:AY654)-BA654-LOOKUP(V654,Sheet2!A$3:A$24,Sheet2!Y$3:Y$24)*G654))</f>
        <v>0</v>
      </c>
      <c r="BA654" s="154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58">
        <f>IF(S654="A",LOOKUP(S654,Sheet3!F$2:F$9,Sheet3!H$2:H$9)*(AN654+AJ654+0.5)*G654*IF(L654=1,2,IF(L654=2,1,0)),0)</f>
        <v>0</v>
      </c>
      <c r="BC654" s="159">
        <f t="shared" si="300"/>
        <v>0</v>
      </c>
      <c r="BD654" s="123">
        <f>LOOKUP($S654,Sheet3!$F$2:$F$9,Sheet3!I$2:I$9)*$G654*IF($L654=1,2,IF($L654=2,1,0))</f>
        <v>0</v>
      </c>
      <c r="BE654" s="123">
        <f>LOOKUP($S654,Sheet3!$F$2:$F$9,Sheet3!J$2:J$9)*$G654*IF($L654=1,2,IF($L654=2,1,0))</f>
        <v>0</v>
      </c>
      <c r="BF654" s="123">
        <f>LOOKUP($S654,Sheet3!$F$2:$F$9,Sheet3!K$2:K$9)*$G654*IF($L654=1,2,IF($L654=2,1,0))</f>
        <v>0</v>
      </c>
      <c r="BG654" s="123">
        <f>LOOKUP($S654,Sheet3!$F$2:$F$9,Sheet3!L$2:L$9)*$G654*IF($L654=1,2,IF($L654=2,1,0))</f>
        <v>0</v>
      </c>
      <c r="BH654" s="122">
        <f>LOOKUP($S654,Sheet3!$F$2:$F$9,Sheet3!M$2:M$9)*$G654*IF($L654=1,2,IF($L654=2,1,0))*2</f>
        <v>0</v>
      </c>
      <c r="BI654" s="122">
        <f>(AO654-Sheet3!$Q$4*IF($L654=1,2,IF($L654=2,1,0)))*LOOKUP(S654,Sheet3!F$2:F$9,Sheet3!M$2:M$9)*ROUNDUP(G654/Sheet3!$Q$7,0)</f>
        <v>0</v>
      </c>
      <c r="BJ654" s="122">
        <f>IF(S654="E",LOOKUP(Sheet3!$G$7,Sheet3!$A$18:$A$21,Sheet3!$B$18:$B$21),0)*G654*AN654*2</f>
        <v>0</v>
      </c>
      <c r="BK654" s="122">
        <f>IF(S654="E",LOOKUP(Sheet3!$G$7,Sheet3!$A$18:$A$21,Sheet3!$C$18:$C$21),0)*G654*AN654*2/1000</f>
        <v>0</v>
      </c>
      <c r="BL654" s="122">
        <f>IF(S654="E",LOOKUP(Sheet3!$G$7,Sheet3!$A$18:$A$21,Sheet3!$D$18:$D$21),0)*G654*AN654*2/1000</f>
        <v>0</v>
      </c>
      <c r="BN654" s="124">
        <f t="shared" si="301"/>
        <v>0</v>
      </c>
      <c r="BO654" s="124">
        <f t="shared" si="302"/>
        <v>0</v>
      </c>
      <c r="BP654" s="115"/>
      <c r="BQ654" s="56">
        <f t="shared" si="303"/>
        <v>0</v>
      </c>
      <c r="BR654" s="52">
        <f t="shared" si="304"/>
        <v>0</v>
      </c>
      <c r="BS654" s="52">
        <f t="shared" si="305"/>
        <v>0</v>
      </c>
      <c r="BT654" s="52">
        <f>IF(OR(LOOKUP(V654,Sheet2!A$3:A$25,Sheet2!B$3:B$25)=1,G654=0),0,AW654-AO654*0.2*G654)</f>
        <v>0</v>
      </c>
      <c r="BU654" s="52">
        <f t="shared" si="306"/>
        <v>0</v>
      </c>
      <c r="BV654" s="52">
        <f t="shared" si="307"/>
        <v>0</v>
      </c>
      <c r="BW654" s="32">
        <f t="shared" si="308"/>
        <v>0</v>
      </c>
    </row>
    <row r="655" spans="1:75">
      <c r="A655" s="110"/>
      <c r="D655" s="110">
        <f t="shared" si="309"/>
        <v>0</v>
      </c>
      <c r="E655" s="32"/>
      <c r="L655" s="32">
        <v>1</v>
      </c>
      <c r="M655" s="32">
        <v>0</v>
      </c>
      <c r="N655" s="32">
        <v>0</v>
      </c>
      <c r="O655" s="32">
        <v>0</v>
      </c>
      <c r="P655" s="32">
        <f t="shared" si="313"/>
        <v>0</v>
      </c>
      <c r="R655" s="111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2">
        <f t="shared" si="291"/>
        <v>0</v>
      </c>
      <c r="T655" s="113">
        <f t="shared" si="310"/>
        <v>0</v>
      </c>
      <c r="V655" s="137">
        <f t="shared" si="290"/>
        <v>0</v>
      </c>
      <c r="W655" s="138">
        <f t="shared" si="292"/>
        <v>0</v>
      </c>
      <c r="X655" s="138">
        <f t="shared" si="314"/>
        <v>0</v>
      </c>
      <c r="Y655" s="138">
        <f t="shared" si="315"/>
        <v>0</v>
      </c>
      <c r="Z655" s="138">
        <f>Y655+LOOKUP(V655,Sheet2!A$3:A$24,Sheet2!J$3:J$24)</f>
        <v>0</v>
      </c>
      <c r="AA655" s="138">
        <f t="shared" si="293"/>
        <v>0</v>
      </c>
      <c r="AB655" s="138">
        <f t="shared" si="316"/>
        <v>0</v>
      </c>
      <c r="AC655" s="138">
        <f t="shared" si="317"/>
        <v>0</v>
      </c>
      <c r="AD655" s="138">
        <f>AC655+LOOKUP(V655,Sheet2!A$3:A$24,Sheet2!J$3:J$24)</f>
        <v>0</v>
      </c>
      <c r="AE655" s="138">
        <f t="shared" si="294"/>
        <v>0</v>
      </c>
      <c r="AF655" s="138">
        <f t="shared" si="295"/>
        <v>0</v>
      </c>
      <c r="AG655" s="137">
        <f>LOOKUP(V655,Sheet2!A$3:A$24,Sheet2!K$3:K$24)</f>
        <v>0</v>
      </c>
      <c r="AH655" s="143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37">
        <f>LOOKUP(R655,Sheet3!A$2:A$7,Sheet3!D$2:D$7)</f>
        <v>0</v>
      </c>
      <c r="AJ655" s="137">
        <f t="shared" si="311"/>
        <v>0</v>
      </c>
      <c r="AK655" s="137">
        <f t="shared" si="312"/>
        <v>0</v>
      </c>
      <c r="AL655" s="138">
        <f t="shared" si="296"/>
        <v>0</v>
      </c>
      <c r="AM655" s="138">
        <f t="shared" si="297"/>
        <v>0</v>
      </c>
      <c r="AN655" s="138">
        <f t="shared" si="298"/>
        <v>0</v>
      </c>
      <c r="AO655" s="138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15"/>
      <c r="AQ655" s="152">
        <f t="shared" si="299"/>
        <v>0</v>
      </c>
      <c r="AR655" s="153">
        <f>LOOKUP(S655,Sheet3!F$2:F$9,Sheet3!G$2:G$9)*(AN655-AJ655)*(AN655-AJ655)/2*G655*IF(L655=1,2,IF(L655=2,1,0))</f>
        <v>0</v>
      </c>
      <c r="AS655" s="153">
        <f>LOOKUP(R655,Sheet3!A$2:A$6,Sheet3!B$2:B$6)*AO655*G655</f>
        <v>0</v>
      </c>
      <c r="AT655" s="153">
        <f>LOOKUP(R655,Sheet3!A$2:A$6,Sheet3!C$2:C$6)*AO655*G655</f>
        <v>0</v>
      </c>
      <c r="AU655" s="154">
        <f>IF(AND(AE655&gt;3.5,AF655&gt;3.5),LOOKUP(Sheet1!V655,Sheet2!A$3:A$24,Sheet2!U$3:U$24),LOOKUP(V655,Sheet2!A$3:A$24,Sheet2!T$3:T$24))*G655</f>
        <v>0</v>
      </c>
      <c r="AV655" s="154">
        <f>IF(AND(AE655&gt;3.5,AF655&gt;3.5),LOOKUP(Sheet1!V655,Sheet2!A$3:A$24,Sheet2!W$3:W$24),LOOKUP(V655,Sheet2!A$3:A$24,Sheet2!V$3:V$24))*G655</f>
        <v>0</v>
      </c>
      <c r="AW655" s="153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3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3">
        <f>LOOKUP(S655,Sheet3!F$2:F$9,Sheet3!G$2:G$9)*MIN((((Z655-Y655)+(AD655-AC655))/2+AH655+LOOKUP(V655,Sheet2!A$3:A$24,Sheet2!K$3:K$24)),AN655-AK655)^2/2*G655*IF(L655=1,2,IF(L655=2,1,0))</f>
        <v>0</v>
      </c>
      <c r="AZ655" s="153">
        <f>IF(G655=0,0,MAX(0,SUM(AQ655:AR655)-SUM(AS655:AY655)-BA655-LOOKUP(V655,Sheet2!A$3:A$24,Sheet2!Y$3:Y$24)*G655))</f>
        <v>0</v>
      </c>
      <c r="BA655" s="154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58">
        <f>IF(S655="A",LOOKUP(S655,Sheet3!F$2:F$9,Sheet3!H$2:H$9)*(AN655+AJ655+0.5)*G655*IF(L655=1,2,IF(L655=2,1,0)),0)</f>
        <v>0</v>
      </c>
      <c r="BC655" s="159">
        <f t="shared" si="300"/>
        <v>0</v>
      </c>
      <c r="BD655" s="123">
        <f>LOOKUP($S655,Sheet3!$F$2:$F$9,Sheet3!I$2:I$9)*$G655*IF($L655=1,2,IF($L655=2,1,0))</f>
        <v>0</v>
      </c>
      <c r="BE655" s="123">
        <f>LOOKUP($S655,Sheet3!$F$2:$F$9,Sheet3!J$2:J$9)*$G655*IF($L655=1,2,IF($L655=2,1,0))</f>
        <v>0</v>
      </c>
      <c r="BF655" s="123">
        <f>LOOKUP($S655,Sheet3!$F$2:$F$9,Sheet3!K$2:K$9)*$G655*IF($L655=1,2,IF($L655=2,1,0))</f>
        <v>0</v>
      </c>
      <c r="BG655" s="123">
        <f>LOOKUP($S655,Sheet3!$F$2:$F$9,Sheet3!L$2:L$9)*$G655*IF($L655=1,2,IF($L655=2,1,0))</f>
        <v>0</v>
      </c>
      <c r="BH655" s="122">
        <f>LOOKUP($S655,Sheet3!$F$2:$F$9,Sheet3!M$2:M$9)*$G655*IF($L655=1,2,IF($L655=2,1,0))*2</f>
        <v>0</v>
      </c>
      <c r="BI655" s="122">
        <f>(AO655-Sheet3!$Q$4*IF($L655=1,2,IF($L655=2,1,0)))*LOOKUP(S655,Sheet3!F$2:F$9,Sheet3!M$2:M$9)*ROUNDUP(G655/Sheet3!$Q$7,0)</f>
        <v>0</v>
      </c>
      <c r="BJ655" s="122">
        <f>IF(S655="E",LOOKUP(Sheet3!$G$7,Sheet3!$A$18:$A$21,Sheet3!$B$18:$B$21),0)*G655*AN655*2</f>
        <v>0</v>
      </c>
      <c r="BK655" s="122">
        <f>IF(S655="E",LOOKUP(Sheet3!$G$7,Sheet3!$A$18:$A$21,Sheet3!$C$18:$C$21),0)*G655*AN655*2/1000</f>
        <v>0</v>
      </c>
      <c r="BL655" s="122">
        <f>IF(S655="E",LOOKUP(Sheet3!$G$7,Sheet3!$A$18:$A$21,Sheet3!$D$18:$D$21),0)*G655*AN655*2/1000</f>
        <v>0</v>
      </c>
      <c r="BN655" s="124">
        <f t="shared" si="301"/>
        <v>0</v>
      </c>
      <c r="BO655" s="124">
        <f t="shared" si="302"/>
        <v>0</v>
      </c>
      <c r="BP655" s="115"/>
      <c r="BQ655" s="56">
        <f t="shared" si="303"/>
        <v>0</v>
      </c>
      <c r="BR655" s="52">
        <f t="shared" si="304"/>
        <v>0</v>
      </c>
      <c r="BS655" s="52">
        <f t="shared" si="305"/>
        <v>0</v>
      </c>
      <c r="BT655" s="52">
        <f>IF(OR(LOOKUP(V655,Sheet2!A$3:A$25,Sheet2!B$3:B$25)=1,G655=0),0,AW655-AO655*0.2*G655)</f>
        <v>0</v>
      </c>
      <c r="BU655" s="52">
        <f t="shared" si="306"/>
        <v>0</v>
      </c>
      <c r="BV655" s="52">
        <f t="shared" si="307"/>
        <v>0</v>
      </c>
      <c r="BW655" s="32">
        <f t="shared" si="308"/>
        <v>0</v>
      </c>
    </row>
    <row r="656" spans="1:75">
      <c r="A656" s="110"/>
      <c r="D656" s="110">
        <f t="shared" si="309"/>
        <v>0</v>
      </c>
      <c r="E656" s="32"/>
      <c r="L656" s="32">
        <v>1</v>
      </c>
      <c r="M656" s="32">
        <v>0</v>
      </c>
      <c r="N656" s="32">
        <v>0</v>
      </c>
      <c r="O656" s="32">
        <v>0</v>
      </c>
      <c r="P656" s="32">
        <f t="shared" si="313"/>
        <v>0</v>
      </c>
      <c r="R656" s="111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2">
        <f t="shared" si="291"/>
        <v>0</v>
      </c>
      <c r="T656" s="113">
        <f t="shared" si="310"/>
        <v>0</v>
      </c>
      <c r="V656" s="137">
        <f t="shared" si="290"/>
        <v>0</v>
      </c>
      <c r="W656" s="138">
        <f t="shared" si="292"/>
        <v>0</v>
      </c>
      <c r="X656" s="138">
        <f t="shared" si="314"/>
        <v>0</v>
      </c>
      <c r="Y656" s="138">
        <f t="shared" si="315"/>
        <v>0</v>
      </c>
      <c r="Z656" s="138">
        <f>Y656+LOOKUP(V656,Sheet2!A$3:A$24,Sheet2!J$3:J$24)</f>
        <v>0</v>
      </c>
      <c r="AA656" s="138">
        <f t="shared" si="293"/>
        <v>0</v>
      </c>
      <c r="AB656" s="138">
        <f t="shared" si="316"/>
        <v>0</v>
      </c>
      <c r="AC656" s="138">
        <f t="shared" si="317"/>
        <v>0</v>
      </c>
      <c r="AD656" s="138">
        <f>AC656+LOOKUP(V656,Sheet2!A$3:A$24,Sheet2!J$3:J$24)</f>
        <v>0</v>
      </c>
      <c r="AE656" s="138">
        <f t="shared" si="294"/>
        <v>0</v>
      </c>
      <c r="AF656" s="138">
        <f t="shared" si="295"/>
        <v>0</v>
      </c>
      <c r="AG656" s="137">
        <f>LOOKUP(V656,Sheet2!A$3:A$24,Sheet2!K$3:K$24)</f>
        <v>0</v>
      </c>
      <c r="AH656" s="143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37">
        <f>LOOKUP(R656,Sheet3!A$2:A$7,Sheet3!D$2:D$7)</f>
        <v>0</v>
      </c>
      <c r="AJ656" s="137">
        <f t="shared" si="311"/>
        <v>0</v>
      </c>
      <c r="AK656" s="137">
        <f t="shared" si="312"/>
        <v>0</v>
      </c>
      <c r="AL656" s="138">
        <f t="shared" si="296"/>
        <v>0</v>
      </c>
      <c r="AM656" s="138">
        <f t="shared" si="297"/>
        <v>0</v>
      </c>
      <c r="AN656" s="138">
        <f t="shared" si="298"/>
        <v>0</v>
      </c>
      <c r="AO656" s="138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15"/>
      <c r="AQ656" s="152">
        <f t="shared" si="299"/>
        <v>0</v>
      </c>
      <c r="AR656" s="153">
        <f>LOOKUP(S656,Sheet3!F$2:F$9,Sheet3!G$2:G$9)*(AN656-AJ656)*(AN656-AJ656)/2*G656*IF(L656=1,2,IF(L656=2,1,0))</f>
        <v>0</v>
      </c>
      <c r="AS656" s="153">
        <f>LOOKUP(R656,Sheet3!A$2:A$6,Sheet3!B$2:B$6)*AO656*G656</f>
        <v>0</v>
      </c>
      <c r="AT656" s="153">
        <f>LOOKUP(R656,Sheet3!A$2:A$6,Sheet3!C$2:C$6)*AO656*G656</f>
        <v>0</v>
      </c>
      <c r="AU656" s="154">
        <f>IF(AND(AE656&gt;3.5,AF656&gt;3.5),LOOKUP(Sheet1!V656,Sheet2!A$3:A$24,Sheet2!U$3:U$24),LOOKUP(V656,Sheet2!A$3:A$24,Sheet2!T$3:T$24))*G656</f>
        <v>0</v>
      </c>
      <c r="AV656" s="154">
        <f>IF(AND(AE656&gt;3.5,AF656&gt;3.5),LOOKUP(Sheet1!V656,Sheet2!A$3:A$24,Sheet2!W$3:W$24),LOOKUP(V656,Sheet2!A$3:A$24,Sheet2!V$3:V$24))*G656</f>
        <v>0</v>
      </c>
      <c r="AW656" s="153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3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3">
        <f>LOOKUP(S656,Sheet3!F$2:F$9,Sheet3!G$2:G$9)*MIN((((Z656-Y656)+(AD656-AC656))/2+AH656+LOOKUP(V656,Sheet2!A$3:A$24,Sheet2!K$3:K$24)),AN656-AK656)^2/2*G656*IF(L656=1,2,IF(L656=2,1,0))</f>
        <v>0</v>
      </c>
      <c r="AZ656" s="153">
        <f>IF(G656=0,0,MAX(0,SUM(AQ656:AR656)-SUM(AS656:AY656)-BA656-LOOKUP(V656,Sheet2!A$3:A$24,Sheet2!Y$3:Y$24)*G656))</f>
        <v>0</v>
      </c>
      <c r="BA656" s="154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58">
        <f>IF(S656="A",LOOKUP(S656,Sheet3!F$2:F$9,Sheet3!H$2:H$9)*(AN656+AJ656+0.5)*G656*IF(L656=1,2,IF(L656=2,1,0)),0)</f>
        <v>0</v>
      </c>
      <c r="BC656" s="159">
        <f t="shared" si="300"/>
        <v>0</v>
      </c>
      <c r="BD656" s="123">
        <f>LOOKUP($S656,Sheet3!$F$2:$F$9,Sheet3!I$2:I$9)*$G656*IF($L656=1,2,IF($L656=2,1,0))</f>
        <v>0</v>
      </c>
      <c r="BE656" s="123">
        <f>LOOKUP($S656,Sheet3!$F$2:$F$9,Sheet3!J$2:J$9)*$G656*IF($L656=1,2,IF($L656=2,1,0))</f>
        <v>0</v>
      </c>
      <c r="BF656" s="123">
        <f>LOOKUP($S656,Sheet3!$F$2:$F$9,Sheet3!K$2:K$9)*$G656*IF($L656=1,2,IF($L656=2,1,0))</f>
        <v>0</v>
      </c>
      <c r="BG656" s="123">
        <f>LOOKUP($S656,Sheet3!$F$2:$F$9,Sheet3!L$2:L$9)*$G656*IF($L656=1,2,IF($L656=2,1,0))</f>
        <v>0</v>
      </c>
      <c r="BH656" s="122">
        <f>LOOKUP($S656,Sheet3!$F$2:$F$9,Sheet3!M$2:M$9)*$G656*IF($L656=1,2,IF($L656=2,1,0))*2</f>
        <v>0</v>
      </c>
      <c r="BI656" s="122">
        <f>(AO656-Sheet3!$Q$4*IF($L656=1,2,IF($L656=2,1,0)))*LOOKUP(S656,Sheet3!F$2:F$9,Sheet3!M$2:M$9)*ROUNDUP(G656/Sheet3!$Q$7,0)</f>
        <v>0</v>
      </c>
      <c r="BJ656" s="122">
        <f>IF(S656="E",LOOKUP(Sheet3!$G$7,Sheet3!$A$18:$A$21,Sheet3!$B$18:$B$21),0)*G656*AN656*2</f>
        <v>0</v>
      </c>
      <c r="BK656" s="122">
        <f>IF(S656="E",LOOKUP(Sheet3!$G$7,Sheet3!$A$18:$A$21,Sheet3!$C$18:$C$21),0)*G656*AN656*2/1000</f>
        <v>0</v>
      </c>
      <c r="BL656" s="122">
        <f>IF(S656="E",LOOKUP(Sheet3!$G$7,Sheet3!$A$18:$A$21,Sheet3!$D$18:$D$21),0)*G656*AN656*2/1000</f>
        <v>0</v>
      </c>
      <c r="BN656" s="124">
        <f t="shared" si="301"/>
        <v>0</v>
      </c>
      <c r="BO656" s="124">
        <f t="shared" si="302"/>
        <v>0</v>
      </c>
      <c r="BP656" s="115"/>
      <c r="BQ656" s="56">
        <f t="shared" si="303"/>
        <v>0</v>
      </c>
      <c r="BR656" s="52">
        <f t="shared" si="304"/>
        <v>0</v>
      </c>
      <c r="BS656" s="52">
        <f t="shared" si="305"/>
        <v>0</v>
      </c>
      <c r="BT656" s="52">
        <f>IF(OR(LOOKUP(V656,Sheet2!A$3:A$25,Sheet2!B$3:B$25)=1,G656=0),0,AW656-AO656*0.2*G656)</f>
        <v>0</v>
      </c>
      <c r="BU656" s="52">
        <f t="shared" si="306"/>
        <v>0</v>
      </c>
      <c r="BV656" s="52">
        <f t="shared" si="307"/>
        <v>0</v>
      </c>
      <c r="BW656" s="32">
        <f t="shared" si="308"/>
        <v>0</v>
      </c>
    </row>
    <row r="657" spans="1:75">
      <c r="A657" s="110"/>
      <c r="D657" s="110">
        <f t="shared" si="309"/>
        <v>0</v>
      </c>
      <c r="E657" s="32"/>
      <c r="L657" s="32">
        <v>1</v>
      </c>
      <c r="M657" s="32">
        <v>0</v>
      </c>
      <c r="N657" s="32">
        <v>0</v>
      </c>
      <c r="O657" s="32">
        <v>0</v>
      </c>
      <c r="P657" s="32">
        <f t="shared" si="313"/>
        <v>0</v>
      </c>
      <c r="R657" s="111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2">
        <f t="shared" si="291"/>
        <v>0</v>
      </c>
      <c r="T657" s="113">
        <f t="shared" si="310"/>
        <v>0</v>
      </c>
      <c r="V657" s="137">
        <f t="shared" si="290"/>
        <v>0</v>
      </c>
      <c r="W657" s="138">
        <f t="shared" si="292"/>
        <v>0</v>
      </c>
      <c r="X657" s="138">
        <f t="shared" si="314"/>
        <v>0</v>
      </c>
      <c r="Y657" s="138">
        <f t="shared" si="315"/>
        <v>0</v>
      </c>
      <c r="Z657" s="138">
        <f>Y657+LOOKUP(V657,Sheet2!A$3:A$24,Sheet2!J$3:J$24)</f>
        <v>0</v>
      </c>
      <c r="AA657" s="138">
        <f t="shared" si="293"/>
        <v>0</v>
      </c>
      <c r="AB657" s="138">
        <f t="shared" si="316"/>
        <v>0</v>
      </c>
      <c r="AC657" s="138">
        <f t="shared" si="317"/>
        <v>0</v>
      </c>
      <c r="AD657" s="138">
        <f>AC657+LOOKUP(V657,Sheet2!A$3:A$24,Sheet2!J$3:J$24)</f>
        <v>0</v>
      </c>
      <c r="AE657" s="138">
        <f t="shared" si="294"/>
        <v>0</v>
      </c>
      <c r="AF657" s="138">
        <f t="shared" si="295"/>
        <v>0</v>
      </c>
      <c r="AG657" s="137">
        <f>LOOKUP(V657,Sheet2!A$3:A$24,Sheet2!K$3:K$24)</f>
        <v>0</v>
      </c>
      <c r="AH657" s="143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37">
        <f>LOOKUP(R657,Sheet3!A$2:A$7,Sheet3!D$2:D$7)</f>
        <v>0</v>
      </c>
      <c r="AJ657" s="137">
        <f t="shared" si="311"/>
        <v>0</v>
      </c>
      <c r="AK657" s="137">
        <f t="shared" si="312"/>
        <v>0</v>
      </c>
      <c r="AL657" s="138">
        <f t="shared" si="296"/>
        <v>0</v>
      </c>
      <c r="AM657" s="138">
        <f t="shared" si="297"/>
        <v>0</v>
      </c>
      <c r="AN657" s="138">
        <f t="shared" si="298"/>
        <v>0</v>
      </c>
      <c r="AO657" s="138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15"/>
      <c r="AQ657" s="152">
        <f t="shared" si="299"/>
        <v>0</v>
      </c>
      <c r="AR657" s="153">
        <f>LOOKUP(S657,Sheet3!F$2:F$9,Sheet3!G$2:G$9)*(AN657-AJ657)*(AN657-AJ657)/2*G657*IF(L657=1,2,IF(L657=2,1,0))</f>
        <v>0</v>
      </c>
      <c r="AS657" s="153">
        <f>LOOKUP(R657,Sheet3!A$2:A$6,Sheet3!B$2:B$6)*AO657*G657</f>
        <v>0</v>
      </c>
      <c r="AT657" s="153">
        <f>LOOKUP(R657,Sheet3!A$2:A$6,Sheet3!C$2:C$6)*AO657*G657</f>
        <v>0</v>
      </c>
      <c r="AU657" s="154">
        <f>IF(AND(AE657&gt;3.5,AF657&gt;3.5),LOOKUP(Sheet1!V657,Sheet2!A$3:A$24,Sheet2!U$3:U$24),LOOKUP(V657,Sheet2!A$3:A$24,Sheet2!T$3:T$24))*G657</f>
        <v>0</v>
      </c>
      <c r="AV657" s="154">
        <f>IF(AND(AE657&gt;3.5,AF657&gt;3.5),LOOKUP(Sheet1!V657,Sheet2!A$3:A$24,Sheet2!W$3:W$24),LOOKUP(V657,Sheet2!A$3:A$24,Sheet2!V$3:V$24))*G657</f>
        <v>0</v>
      </c>
      <c r="AW657" s="153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3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3">
        <f>LOOKUP(S657,Sheet3!F$2:F$9,Sheet3!G$2:G$9)*MIN((((Z657-Y657)+(AD657-AC657))/2+AH657+LOOKUP(V657,Sheet2!A$3:A$24,Sheet2!K$3:K$24)),AN657-AK657)^2/2*G657*IF(L657=1,2,IF(L657=2,1,0))</f>
        <v>0</v>
      </c>
      <c r="AZ657" s="153">
        <f>IF(G657=0,0,MAX(0,SUM(AQ657:AR657)-SUM(AS657:AY657)-BA657-LOOKUP(V657,Sheet2!A$3:A$24,Sheet2!Y$3:Y$24)*G657))</f>
        <v>0</v>
      </c>
      <c r="BA657" s="154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58">
        <f>IF(S657="A",LOOKUP(S657,Sheet3!F$2:F$9,Sheet3!H$2:H$9)*(AN657+AJ657+0.5)*G657*IF(L657=1,2,IF(L657=2,1,0)),0)</f>
        <v>0</v>
      </c>
      <c r="BC657" s="159">
        <f t="shared" si="300"/>
        <v>0</v>
      </c>
      <c r="BD657" s="123">
        <f>LOOKUP($S657,Sheet3!$F$2:$F$9,Sheet3!I$2:I$9)*$G657*IF($L657=1,2,IF($L657=2,1,0))</f>
        <v>0</v>
      </c>
      <c r="BE657" s="123">
        <f>LOOKUP($S657,Sheet3!$F$2:$F$9,Sheet3!J$2:J$9)*$G657*IF($L657=1,2,IF($L657=2,1,0))</f>
        <v>0</v>
      </c>
      <c r="BF657" s="123">
        <f>LOOKUP($S657,Sheet3!$F$2:$F$9,Sheet3!K$2:K$9)*$G657*IF($L657=1,2,IF($L657=2,1,0))</f>
        <v>0</v>
      </c>
      <c r="BG657" s="123">
        <f>LOOKUP($S657,Sheet3!$F$2:$F$9,Sheet3!L$2:L$9)*$G657*IF($L657=1,2,IF($L657=2,1,0))</f>
        <v>0</v>
      </c>
      <c r="BH657" s="122">
        <f>LOOKUP($S657,Sheet3!$F$2:$F$9,Sheet3!M$2:M$9)*$G657*IF($L657=1,2,IF($L657=2,1,0))*2</f>
        <v>0</v>
      </c>
      <c r="BI657" s="122">
        <f>(AO657-Sheet3!$Q$4*IF($L657=1,2,IF($L657=2,1,0)))*LOOKUP(S657,Sheet3!F$2:F$9,Sheet3!M$2:M$9)*ROUNDUP(G657/Sheet3!$Q$7,0)</f>
        <v>0</v>
      </c>
      <c r="BJ657" s="122">
        <f>IF(S657="E",LOOKUP(Sheet3!$G$7,Sheet3!$A$18:$A$21,Sheet3!$B$18:$B$21),0)*G657*AN657*2</f>
        <v>0</v>
      </c>
      <c r="BK657" s="122">
        <f>IF(S657="E",LOOKUP(Sheet3!$G$7,Sheet3!$A$18:$A$21,Sheet3!$C$18:$C$21),0)*G657*AN657*2/1000</f>
        <v>0</v>
      </c>
      <c r="BL657" s="122">
        <f>IF(S657="E",LOOKUP(Sheet3!$G$7,Sheet3!$A$18:$A$21,Sheet3!$D$18:$D$21),0)*G657*AN657*2/1000</f>
        <v>0</v>
      </c>
      <c r="BN657" s="124">
        <f t="shared" si="301"/>
        <v>0</v>
      </c>
      <c r="BO657" s="124">
        <f t="shared" si="302"/>
        <v>0</v>
      </c>
      <c r="BP657" s="115"/>
      <c r="BQ657" s="56">
        <f t="shared" si="303"/>
        <v>0</v>
      </c>
      <c r="BR657" s="52">
        <f t="shared" si="304"/>
        <v>0</v>
      </c>
      <c r="BS657" s="52">
        <f t="shared" si="305"/>
        <v>0</v>
      </c>
      <c r="BT657" s="52">
        <f>IF(OR(LOOKUP(V657,Sheet2!A$3:A$25,Sheet2!B$3:B$25)=1,G657=0),0,AW657-AO657*0.2*G657)</f>
        <v>0</v>
      </c>
      <c r="BU657" s="52">
        <f t="shared" si="306"/>
        <v>0</v>
      </c>
      <c r="BV657" s="52">
        <f t="shared" si="307"/>
        <v>0</v>
      </c>
      <c r="BW657" s="32">
        <f t="shared" si="308"/>
        <v>0</v>
      </c>
    </row>
    <row r="658" spans="1:75">
      <c r="A658" s="110"/>
      <c r="D658" s="110">
        <f t="shared" si="309"/>
        <v>0</v>
      </c>
      <c r="E658" s="32"/>
      <c r="L658" s="32">
        <v>1</v>
      </c>
      <c r="M658" s="32">
        <v>0</v>
      </c>
      <c r="N658" s="32">
        <v>0</v>
      </c>
      <c r="O658" s="32">
        <v>0</v>
      </c>
      <c r="P658" s="32">
        <f t="shared" si="313"/>
        <v>0</v>
      </c>
      <c r="R658" s="111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2">
        <f t="shared" si="291"/>
        <v>0</v>
      </c>
      <c r="T658" s="113">
        <f t="shared" si="310"/>
        <v>0</v>
      </c>
      <c r="V658" s="137">
        <f t="shared" si="290"/>
        <v>0</v>
      </c>
      <c r="W658" s="138">
        <f t="shared" si="292"/>
        <v>0</v>
      </c>
      <c r="X658" s="138">
        <f t="shared" si="314"/>
        <v>0</v>
      </c>
      <c r="Y658" s="138">
        <f t="shared" si="315"/>
        <v>0</v>
      </c>
      <c r="Z658" s="138">
        <f>Y658+LOOKUP(V658,Sheet2!A$3:A$24,Sheet2!J$3:J$24)</f>
        <v>0</v>
      </c>
      <c r="AA658" s="138">
        <f t="shared" si="293"/>
        <v>0</v>
      </c>
      <c r="AB658" s="138">
        <f t="shared" si="316"/>
        <v>0</v>
      </c>
      <c r="AC658" s="138">
        <f t="shared" si="317"/>
        <v>0</v>
      </c>
      <c r="AD658" s="138">
        <f>AC658+LOOKUP(V658,Sheet2!A$3:A$24,Sheet2!J$3:J$24)</f>
        <v>0</v>
      </c>
      <c r="AE658" s="138">
        <f t="shared" si="294"/>
        <v>0</v>
      </c>
      <c r="AF658" s="138">
        <f t="shared" si="295"/>
        <v>0</v>
      </c>
      <c r="AG658" s="137">
        <f>LOOKUP(V658,Sheet2!A$3:A$24,Sheet2!K$3:K$24)</f>
        <v>0</v>
      </c>
      <c r="AH658" s="143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37">
        <f>LOOKUP(R658,Sheet3!A$2:A$7,Sheet3!D$2:D$7)</f>
        <v>0</v>
      </c>
      <c r="AJ658" s="137">
        <f t="shared" si="311"/>
        <v>0</v>
      </c>
      <c r="AK658" s="137">
        <f t="shared" si="312"/>
        <v>0</v>
      </c>
      <c r="AL658" s="138">
        <f t="shared" si="296"/>
        <v>0</v>
      </c>
      <c r="AM658" s="138">
        <f t="shared" si="297"/>
        <v>0</v>
      </c>
      <c r="AN658" s="138">
        <f t="shared" si="298"/>
        <v>0</v>
      </c>
      <c r="AO658" s="138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15"/>
      <c r="AQ658" s="152">
        <f t="shared" si="299"/>
        <v>0</v>
      </c>
      <c r="AR658" s="153">
        <f>LOOKUP(S658,Sheet3!F$2:F$9,Sheet3!G$2:G$9)*(AN658-AJ658)*(AN658-AJ658)/2*G658*IF(L658=1,2,IF(L658=2,1,0))</f>
        <v>0</v>
      </c>
      <c r="AS658" s="153">
        <f>LOOKUP(R658,Sheet3!A$2:A$6,Sheet3!B$2:B$6)*AO658*G658</f>
        <v>0</v>
      </c>
      <c r="AT658" s="153">
        <f>LOOKUP(R658,Sheet3!A$2:A$6,Sheet3!C$2:C$6)*AO658*G658</f>
        <v>0</v>
      </c>
      <c r="AU658" s="154">
        <f>IF(AND(AE658&gt;3.5,AF658&gt;3.5),LOOKUP(Sheet1!V658,Sheet2!A$3:A$24,Sheet2!U$3:U$24),LOOKUP(V658,Sheet2!A$3:A$24,Sheet2!T$3:T$24))*G658</f>
        <v>0</v>
      </c>
      <c r="AV658" s="154">
        <f>IF(AND(AE658&gt;3.5,AF658&gt;3.5),LOOKUP(Sheet1!V658,Sheet2!A$3:A$24,Sheet2!W$3:W$24),LOOKUP(V658,Sheet2!A$3:A$24,Sheet2!V$3:V$24))*G658</f>
        <v>0</v>
      </c>
      <c r="AW658" s="153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3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3">
        <f>LOOKUP(S658,Sheet3!F$2:F$9,Sheet3!G$2:G$9)*MIN((((Z658-Y658)+(AD658-AC658))/2+AH658+LOOKUP(V658,Sheet2!A$3:A$24,Sheet2!K$3:K$24)),AN658-AK658)^2/2*G658*IF(L658=1,2,IF(L658=2,1,0))</f>
        <v>0</v>
      </c>
      <c r="AZ658" s="153">
        <f>IF(G658=0,0,MAX(0,SUM(AQ658:AR658)-SUM(AS658:AY658)-BA658-LOOKUP(V658,Sheet2!A$3:A$24,Sheet2!Y$3:Y$24)*G658))</f>
        <v>0</v>
      </c>
      <c r="BA658" s="154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58">
        <f>IF(S658="A",LOOKUP(S658,Sheet3!F$2:F$9,Sheet3!H$2:H$9)*(AN658+AJ658+0.5)*G658*IF(L658=1,2,IF(L658=2,1,0)),0)</f>
        <v>0</v>
      </c>
      <c r="BC658" s="159">
        <f t="shared" si="300"/>
        <v>0</v>
      </c>
      <c r="BD658" s="123">
        <f>LOOKUP($S658,Sheet3!$F$2:$F$9,Sheet3!I$2:I$9)*$G658*IF($L658=1,2,IF($L658=2,1,0))</f>
        <v>0</v>
      </c>
      <c r="BE658" s="123">
        <f>LOOKUP($S658,Sheet3!$F$2:$F$9,Sheet3!J$2:J$9)*$G658*IF($L658=1,2,IF($L658=2,1,0))</f>
        <v>0</v>
      </c>
      <c r="BF658" s="123">
        <f>LOOKUP($S658,Sheet3!$F$2:$F$9,Sheet3!K$2:K$9)*$G658*IF($L658=1,2,IF($L658=2,1,0))</f>
        <v>0</v>
      </c>
      <c r="BG658" s="123">
        <f>LOOKUP($S658,Sheet3!$F$2:$F$9,Sheet3!L$2:L$9)*$G658*IF($L658=1,2,IF($L658=2,1,0))</f>
        <v>0</v>
      </c>
      <c r="BH658" s="122">
        <f>LOOKUP($S658,Sheet3!$F$2:$F$9,Sheet3!M$2:M$9)*$G658*IF($L658=1,2,IF($L658=2,1,0))*2</f>
        <v>0</v>
      </c>
      <c r="BI658" s="122">
        <f>(AO658-Sheet3!$Q$4*IF($L658=1,2,IF($L658=2,1,0)))*LOOKUP(S658,Sheet3!F$2:F$9,Sheet3!M$2:M$9)*ROUNDUP(G658/Sheet3!$Q$7,0)</f>
        <v>0</v>
      </c>
      <c r="BJ658" s="122">
        <f>IF(S658="E",LOOKUP(Sheet3!$G$7,Sheet3!$A$18:$A$21,Sheet3!$B$18:$B$21),0)*G658*AN658*2</f>
        <v>0</v>
      </c>
      <c r="BK658" s="122">
        <f>IF(S658="E",LOOKUP(Sheet3!$G$7,Sheet3!$A$18:$A$21,Sheet3!$C$18:$C$21),0)*G658*AN658*2/1000</f>
        <v>0</v>
      </c>
      <c r="BL658" s="122">
        <f>IF(S658="E",LOOKUP(Sheet3!$G$7,Sheet3!$A$18:$A$21,Sheet3!$D$18:$D$21),0)*G658*AN658*2/1000</f>
        <v>0</v>
      </c>
      <c r="BN658" s="124">
        <f t="shared" si="301"/>
        <v>0</v>
      </c>
      <c r="BO658" s="124">
        <f t="shared" si="302"/>
        <v>0</v>
      </c>
      <c r="BP658" s="115"/>
      <c r="BQ658" s="56">
        <f t="shared" si="303"/>
        <v>0</v>
      </c>
      <c r="BR658" s="52">
        <f t="shared" si="304"/>
        <v>0</v>
      </c>
      <c r="BS658" s="52">
        <f t="shared" si="305"/>
        <v>0</v>
      </c>
      <c r="BT658" s="52">
        <f>IF(OR(LOOKUP(V658,Sheet2!A$3:A$25,Sheet2!B$3:B$25)=1,G658=0),0,AW658-AO658*0.2*G658)</f>
        <v>0</v>
      </c>
      <c r="BU658" s="52">
        <f t="shared" si="306"/>
        <v>0</v>
      </c>
      <c r="BV658" s="52">
        <f t="shared" si="307"/>
        <v>0</v>
      </c>
      <c r="BW658" s="32">
        <f t="shared" si="308"/>
        <v>0</v>
      </c>
    </row>
    <row r="659" spans="1:75">
      <c r="A659" s="110"/>
      <c r="D659" s="110">
        <f t="shared" si="309"/>
        <v>0</v>
      </c>
      <c r="E659" s="32"/>
      <c r="L659" s="32">
        <v>1</v>
      </c>
      <c r="M659" s="32">
        <v>0</v>
      </c>
      <c r="N659" s="32">
        <v>0</v>
      </c>
      <c r="O659" s="32">
        <v>0</v>
      </c>
      <c r="P659" s="32">
        <f t="shared" si="313"/>
        <v>0</v>
      </c>
      <c r="R659" s="111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2">
        <f t="shared" si="291"/>
        <v>0</v>
      </c>
      <c r="T659" s="113">
        <f t="shared" si="310"/>
        <v>0</v>
      </c>
      <c r="V659" s="137">
        <f t="shared" si="290"/>
        <v>0</v>
      </c>
      <c r="W659" s="138">
        <f t="shared" si="292"/>
        <v>0</v>
      </c>
      <c r="X659" s="138">
        <f t="shared" si="314"/>
        <v>0</v>
      </c>
      <c r="Y659" s="138">
        <f t="shared" si="315"/>
        <v>0</v>
      </c>
      <c r="Z659" s="138">
        <f>Y659+LOOKUP(V659,Sheet2!A$3:A$24,Sheet2!J$3:J$24)</f>
        <v>0</v>
      </c>
      <c r="AA659" s="138">
        <f t="shared" si="293"/>
        <v>0</v>
      </c>
      <c r="AB659" s="138">
        <f t="shared" si="316"/>
        <v>0</v>
      </c>
      <c r="AC659" s="138">
        <f t="shared" si="317"/>
        <v>0</v>
      </c>
      <c r="AD659" s="138">
        <f>AC659+LOOKUP(V659,Sheet2!A$3:A$24,Sheet2!J$3:J$24)</f>
        <v>0</v>
      </c>
      <c r="AE659" s="138">
        <f t="shared" si="294"/>
        <v>0</v>
      </c>
      <c r="AF659" s="138">
        <f t="shared" si="295"/>
        <v>0</v>
      </c>
      <c r="AG659" s="137">
        <f>LOOKUP(V659,Sheet2!A$3:A$24,Sheet2!K$3:K$24)</f>
        <v>0</v>
      </c>
      <c r="AH659" s="143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37">
        <f>LOOKUP(R659,Sheet3!A$2:A$7,Sheet3!D$2:D$7)</f>
        <v>0</v>
      </c>
      <c r="AJ659" s="137">
        <f t="shared" si="311"/>
        <v>0</v>
      </c>
      <c r="AK659" s="137">
        <f t="shared" si="312"/>
        <v>0</v>
      </c>
      <c r="AL659" s="138">
        <f t="shared" si="296"/>
        <v>0</v>
      </c>
      <c r="AM659" s="138">
        <f t="shared" si="297"/>
        <v>0</v>
      </c>
      <c r="AN659" s="138">
        <f t="shared" si="298"/>
        <v>0</v>
      </c>
      <c r="AO659" s="138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15"/>
      <c r="AQ659" s="152">
        <f t="shared" si="299"/>
        <v>0</v>
      </c>
      <c r="AR659" s="153">
        <f>LOOKUP(S659,Sheet3!F$2:F$9,Sheet3!G$2:G$9)*(AN659-AJ659)*(AN659-AJ659)/2*G659*IF(L659=1,2,IF(L659=2,1,0))</f>
        <v>0</v>
      </c>
      <c r="AS659" s="153">
        <f>LOOKUP(R659,Sheet3!A$2:A$6,Sheet3!B$2:B$6)*AO659*G659</f>
        <v>0</v>
      </c>
      <c r="AT659" s="153">
        <f>LOOKUP(R659,Sheet3!A$2:A$6,Sheet3!C$2:C$6)*AO659*G659</f>
        <v>0</v>
      </c>
      <c r="AU659" s="154">
        <f>IF(AND(AE659&gt;3.5,AF659&gt;3.5),LOOKUP(Sheet1!V659,Sheet2!A$3:A$24,Sheet2!U$3:U$24),LOOKUP(V659,Sheet2!A$3:A$24,Sheet2!T$3:T$24))*G659</f>
        <v>0</v>
      </c>
      <c r="AV659" s="154">
        <f>IF(AND(AE659&gt;3.5,AF659&gt;3.5),LOOKUP(Sheet1!V659,Sheet2!A$3:A$24,Sheet2!W$3:W$24),LOOKUP(V659,Sheet2!A$3:A$24,Sheet2!V$3:V$24))*G659</f>
        <v>0</v>
      </c>
      <c r="AW659" s="153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3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3">
        <f>LOOKUP(S659,Sheet3!F$2:F$9,Sheet3!G$2:G$9)*MIN((((Z659-Y659)+(AD659-AC659))/2+AH659+LOOKUP(V659,Sheet2!A$3:A$24,Sheet2!K$3:K$24)),AN659-AK659)^2/2*G659*IF(L659=1,2,IF(L659=2,1,0))</f>
        <v>0</v>
      </c>
      <c r="AZ659" s="153">
        <f>IF(G659=0,0,MAX(0,SUM(AQ659:AR659)-SUM(AS659:AY659)-BA659-LOOKUP(V659,Sheet2!A$3:A$24,Sheet2!Y$3:Y$24)*G659))</f>
        <v>0</v>
      </c>
      <c r="BA659" s="154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58">
        <f>IF(S659="A",LOOKUP(S659,Sheet3!F$2:F$9,Sheet3!H$2:H$9)*(AN659+AJ659+0.5)*G659*IF(L659=1,2,IF(L659=2,1,0)),0)</f>
        <v>0</v>
      </c>
      <c r="BC659" s="159">
        <f t="shared" si="300"/>
        <v>0</v>
      </c>
      <c r="BD659" s="123">
        <f>LOOKUP($S659,Sheet3!$F$2:$F$9,Sheet3!I$2:I$9)*$G659*IF($L659=1,2,IF($L659=2,1,0))</f>
        <v>0</v>
      </c>
      <c r="BE659" s="123">
        <f>LOOKUP($S659,Sheet3!$F$2:$F$9,Sheet3!J$2:J$9)*$G659*IF($L659=1,2,IF($L659=2,1,0))</f>
        <v>0</v>
      </c>
      <c r="BF659" s="123">
        <f>LOOKUP($S659,Sheet3!$F$2:$F$9,Sheet3!K$2:K$9)*$G659*IF($L659=1,2,IF($L659=2,1,0))</f>
        <v>0</v>
      </c>
      <c r="BG659" s="123">
        <f>LOOKUP($S659,Sheet3!$F$2:$F$9,Sheet3!L$2:L$9)*$G659*IF($L659=1,2,IF($L659=2,1,0))</f>
        <v>0</v>
      </c>
      <c r="BH659" s="122">
        <f>LOOKUP($S659,Sheet3!$F$2:$F$9,Sheet3!M$2:M$9)*$G659*IF($L659=1,2,IF($L659=2,1,0))*2</f>
        <v>0</v>
      </c>
      <c r="BI659" s="122">
        <f>(AO659-Sheet3!$Q$4*IF($L659=1,2,IF($L659=2,1,0)))*LOOKUP(S659,Sheet3!F$2:F$9,Sheet3!M$2:M$9)*ROUNDUP(G659/Sheet3!$Q$7,0)</f>
        <v>0</v>
      </c>
      <c r="BJ659" s="122">
        <f>IF(S659="E",LOOKUP(Sheet3!$G$7,Sheet3!$A$18:$A$21,Sheet3!$B$18:$B$21),0)*G659*AN659*2</f>
        <v>0</v>
      </c>
      <c r="BK659" s="122">
        <f>IF(S659="E",LOOKUP(Sheet3!$G$7,Sheet3!$A$18:$A$21,Sheet3!$C$18:$C$21),0)*G659*AN659*2/1000</f>
        <v>0</v>
      </c>
      <c r="BL659" s="122">
        <f>IF(S659="E",LOOKUP(Sheet3!$G$7,Sheet3!$A$18:$A$21,Sheet3!$D$18:$D$21),0)*G659*AN659*2/1000</f>
        <v>0</v>
      </c>
      <c r="BN659" s="124">
        <f t="shared" si="301"/>
        <v>0</v>
      </c>
      <c r="BO659" s="124">
        <f t="shared" si="302"/>
        <v>0</v>
      </c>
      <c r="BP659" s="115"/>
      <c r="BQ659" s="56">
        <f t="shared" si="303"/>
        <v>0</v>
      </c>
      <c r="BR659" s="52">
        <f t="shared" si="304"/>
        <v>0</v>
      </c>
      <c r="BS659" s="52">
        <f t="shared" si="305"/>
        <v>0</v>
      </c>
      <c r="BT659" s="52">
        <f>IF(OR(LOOKUP(V659,Sheet2!A$3:A$25,Sheet2!B$3:B$25)=1,G659=0),0,AW659-AO659*0.2*G659)</f>
        <v>0</v>
      </c>
      <c r="BU659" s="52">
        <f t="shared" si="306"/>
        <v>0</v>
      </c>
      <c r="BV659" s="52">
        <f t="shared" si="307"/>
        <v>0</v>
      </c>
      <c r="BW659" s="32">
        <f t="shared" si="308"/>
        <v>0</v>
      </c>
    </row>
    <row r="660" spans="1:75">
      <c r="A660" s="110"/>
      <c r="D660" s="110">
        <f t="shared" si="309"/>
        <v>0</v>
      </c>
      <c r="E660" s="32"/>
      <c r="L660" s="32">
        <v>1</v>
      </c>
      <c r="M660" s="32">
        <v>0</v>
      </c>
      <c r="N660" s="32">
        <v>0</v>
      </c>
      <c r="O660" s="32">
        <v>0</v>
      </c>
      <c r="P660" s="32">
        <f t="shared" si="313"/>
        <v>0</v>
      </c>
      <c r="R660" s="111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2">
        <f t="shared" si="291"/>
        <v>0</v>
      </c>
      <c r="T660" s="113">
        <f t="shared" si="310"/>
        <v>0</v>
      </c>
      <c r="V660" s="137">
        <f t="shared" si="290"/>
        <v>0</v>
      </c>
      <c r="W660" s="138">
        <f t="shared" si="292"/>
        <v>0</v>
      </c>
      <c r="X660" s="138">
        <f t="shared" si="314"/>
        <v>0</v>
      </c>
      <c r="Y660" s="138">
        <f t="shared" si="315"/>
        <v>0</v>
      </c>
      <c r="Z660" s="138">
        <f>Y660+LOOKUP(V660,Sheet2!A$3:A$24,Sheet2!J$3:J$24)</f>
        <v>0</v>
      </c>
      <c r="AA660" s="138">
        <f t="shared" si="293"/>
        <v>0</v>
      </c>
      <c r="AB660" s="138">
        <f t="shared" si="316"/>
        <v>0</v>
      </c>
      <c r="AC660" s="138">
        <f t="shared" si="317"/>
        <v>0</v>
      </c>
      <c r="AD660" s="138">
        <f>AC660+LOOKUP(V660,Sheet2!A$3:A$24,Sheet2!J$3:J$24)</f>
        <v>0</v>
      </c>
      <c r="AE660" s="138">
        <f t="shared" si="294"/>
        <v>0</v>
      </c>
      <c r="AF660" s="138">
        <f t="shared" si="295"/>
        <v>0</v>
      </c>
      <c r="AG660" s="137">
        <f>LOOKUP(V660,Sheet2!A$3:A$24,Sheet2!K$3:K$24)</f>
        <v>0</v>
      </c>
      <c r="AH660" s="143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37">
        <f>LOOKUP(R660,Sheet3!A$2:A$7,Sheet3!D$2:D$7)</f>
        <v>0</v>
      </c>
      <c r="AJ660" s="137">
        <f t="shared" si="311"/>
        <v>0</v>
      </c>
      <c r="AK660" s="137">
        <f t="shared" si="312"/>
        <v>0</v>
      </c>
      <c r="AL660" s="138">
        <f t="shared" si="296"/>
        <v>0</v>
      </c>
      <c r="AM660" s="138">
        <f t="shared" si="297"/>
        <v>0</v>
      </c>
      <c r="AN660" s="138">
        <f t="shared" si="298"/>
        <v>0</v>
      </c>
      <c r="AO660" s="138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15"/>
      <c r="AQ660" s="152">
        <f t="shared" si="299"/>
        <v>0</v>
      </c>
      <c r="AR660" s="153">
        <f>LOOKUP(S660,Sheet3!F$2:F$9,Sheet3!G$2:G$9)*(AN660-AJ660)*(AN660-AJ660)/2*G660*IF(L660=1,2,IF(L660=2,1,0))</f>
        <v>0</v>
      </c>
      <c r="AS660" s="153">
        <f>LOOKUP(R660,Sheet3!A$2:A$6,Sheet3!B$2:B$6)*AO660*G660</f>
        <v>0</v>
      </c>
      <c r="AT660" s="153">
        <f>LOOKUP(R660,Sheet3!A$2:A$6,Sheet3!C$2:C$6)*AO660*G660</f>
        <v>0</v>
      </c>
      <c r="AU660" s="154">
        <f>IF(AND(AE660&gt;3.5,AF660&gt;3.5),LOOKUP(Sheet1!V660,Sheet2!A$3:A$24,Sheet2!U$3:U$24),LOOKUP(V660,Sheet2!A$3:A$24,Sheet2!T$3:T$24))*G660</f>
        <v>0</v>
      </c>
      <c r="AV660" s="154">
        <f>IF(AND(AE660&gt;3.5,AF660&gt;3.5),LOOKUP(Sheet1!V660,Sheet2!A$3:A$24,Sheet2!W$3:W$24),LOOKUP(V660,Sheet2!A$3:A$24,Sheet2!V$3:V$24))*G660</f>
        <v>0</v>
      </c>
      <c r="AW660" s="153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3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3">
        <f>LOOKUP(S660,Sheet3!F$2:F$9,Sheet3!G$2:G$9)*MIN((((Z660-Y660)+(AD660-AC660))/2+AH660+LOOKUP(V660,Sheet2!A$3:A$24,Sheet2!K$3:K$24)),AN660-AK660)^2/2*G660*IF(L660=1,2,IF(L660=2,1,0))</f>
        <v>0</v>
      </c>
      <c r="AZ660" s="153">
        <f>IF(G660=0,0,MAX(0,SUM(AQ660:AR660)-SUM(AS660:AY660)-BA660-LOOKUP(V660,Sheet2!A$3:A$24,Sheet2!Y$3:Y$24)*G660))</f>
        <v>0</v>
      </c>
      <c r="BA660" s="154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58">
        <f>IF(S660="A",LOOKUP(S660,Sheet3!F$2:F$9,Sheet3!H$2:H$9)*(AN660+AJ660+0.5)*G660*IF(L660=1,2,IF(L660=2,1,0)),0)</f>
        <v>0</v>
      </c>
      <c r="BC660" s="159">
        <f t="shared" si="300"/>
        <v>0</v>
      </c>
      <c r="BD660" s="123">
        <f>LOOKUP($S660,Sheet3!$F$2:$F$9,Sheet3!I$2:I$9)*$G660*IF($L660=1,2,IF($L660=2,1,0))</f>
        <v>0</v>
      </c>
      <c r="BE660" s="123">
        <f>LOOKUP($S660,Sheet3!$F$2:$F$9,Sheet3!J$2:J$9)*$G660*IF($L660=1,2,IF($L660=2,1,0))</f>
        <v>0</v>
      </c>
      <c r="BF660" s="123">
        <f>LOOKUP($S660,Sheet3!$F$2:$F$9,Sheet3!K$2:K$9)*$G660*IF($L660=1,2,IF($L660=2,1,0))</f>
        <v>0</v>
      </c>
      <c r="BG660" s="123">
        <f>LOOKUP($S660,Sheet3!$F$2:$F$9,Sheet3!L$2:L$9)*$G660*IF($L660=1,2,IF($L660=2,1,0))</f>
        <v>0</v>
      </c>
      <c r="BH660" s="122">
        <f>LOOKUP($S660,Sheet3!$F$2:$F$9,Sheet3!M$2:M$9)*$G660*IF($L660=1,2,IF($L660=2,1,0))*2</f>
        <v>0</v>
      </c>
      <c r="BI660" s="122">
        <f>(AO660-Sheet3!$Q$4*IF($L660=1,2,IF($L660=2,1,0)))*LOOKUP(S660,Sheet3!F$2:F$9,Sheet3!M$2:M$9)*ROUNDUP(G660/Sheet3!$Q$7,0)</f>
        <v>0</v>
      </c>
      <c r="BJ660" s="122">
        <f>IF(S660="E",LOOKUP(Sheet3!$G$7,Sheet3!$A$18:$A$21,Sheet3!$B$18:$B$21),0)*G660*AN660*2</f>
        <v>0</v>
      </c>
      <c r="BK660" s="122">
        <f>IF(S660="E",LOOKUP(Sheet3!$G$7,Sheet3!$A$18:$A$21,Sheet3!$C$18:$C$21),0)*G660*AN660*2/1000</f>
        <v>0</v>
      </c>
      <c r="BL660" s="122">
        <f>IF(S660="E",LOOKUP(Sheet3!$G$7,Sheet3!$A$18:$A$21,Sheet3!$D$18:$D$21),0)*G660*AN660*2/1000</f>
        <v>0</v>
      </c>
      <c r="BN660" s="124">
        <f t="shared" si="301"/>
        <v>0</v>
      </c>
      <c r="BO660" s="124">
        <f t="shared" si="302"/>
        <v>0</v>
      </c>
      <c r="BP660" s="115"/>
      <c r="BQ660" s="56">
        <f t="shared" si="303"/>
        <v>0</v>
      </c>
      <c r="BR660" s="52">
        <f t="shared" si="304"/>
        <v>0</v>
      </c>
      <c r="BS660" s="52">
        <f t="shared" si="305"/>
        <v>0</v>
      </c>
      <c r="BT660" s="52">
        <f>IF(OR(LOOKUP(V660,Sheet2!A$3:A$25,Sheet2!B$3:B$25)=1,G660=0),0,AW660-AO660*0.2*G660)</f>
        <v>0</v>
      </c>
      <c r="BU660" s="52">
        <f t="shared" si="306"/>
        <v>0</v>
      </c>
      <c r="BV660" s="52">
        <f t="shared" si="307"/>
        <v>0</v>
      </c>
      <c r="BW660" s="32">
        <f t="shared" si="308"/>
        <v>0</v>
      </c>
    </row>
    <row r="661" spans="1:75">
      <c r="A661" s="110"/>
      <c r="D661" s="110">
        <f t="shared" si="309"/>
        <v>0</v>
      </c>
      <c r="E661" s="32"/>
      <c r="L661" s="32">
        <v>1</v>
      </c>
      <c r="M661" s="32">
        <v>0</v>
      </c>
      <c r="N661" s="32">
        <v>0</v>
      </c>
      <c r="O661" s="32">
        <v>0</v>
      </c>
      <c r="P661" s="32">
        <f t="shared" si="313"/>
        <v>0</v>
      </c>
      <c r="R661" s="111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2">
        <f t="shared" si="291"/>
        <v>0</v>
      </c>
      <c r="T661" s="113">
        <f t="shared" si="310"/>
        <v>0</v>
      </c>
      <c r="V661" s="137">
        <f t="shared" si="290"/>
        <v>0</v>
      </c>
      <c r="W661" s="138">
        <f t="shared" si="292"/>
        <v>0</v>
      </c>
      <c r="X661" s="138">
        <f t="shared" si="314"/>
        <v>0</v>
      </c>
      <c r="Y661" s="138">
        <f t="shared" si="315"/>
        <v>0</v>
      </c>
      <c r="Z661" s="138">
        <f>Y661+LOOKUP(V661,Sheet2!A$3:A$24,Sheet2!J$3:J$24)</f>
        <v>0</v>
      </c>
      <c r="AA661" s="138">
        <f t="shared" si="293"/>
        <v>0</v>
      </c>
      <c r="AB661" s="138">
        <f t="shared" si="316"/>
        <v>0</v>
      </c>
      <c r="AC661" s="138">
        <f t="shared" si="317"/>
        <v>0</v>
      </c>
      <c r="AD661" s="138">
        <f>AC661+LOOKUP(V661,Sheet2!A$3:A$24,Sheet2!J$3:J$24)</f>
        <v>0</v>
      </c>
      <c r="AE661" s="138">
        <f t="shared" si="294"/>
        <v>0</v>
      </c>
      <c r="AF661" s="138">
        <f t="shared" si="295"/>
        <v>0</v>
      </c>
      <c r="AG661" s="137">
        <f>LOOKUP(V661,Sheet2!A$3:A$24,Sheet2!K$3:K$24)</f>
        <v>0</v>
      </c>
      <c r="AH661" s="143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37">
        <f>LOOKUP(R661,Sheet3!A$2:A$7,Sheet3!D$2:D$7)</f>
        <v>0</v>
      </c>
      <c r="AJ661" s="137">
        <f t="shared" si="311"/>
        <v>0</v>
      </c>
      <c r="AK661" s="137">
        <f t="shared" si="312"/>
        <v>0</v>
      </c>
      <c r="AL661" s="138">
        <f t="shared" si="296"/>
        <v>0</v>
      </c>
      <c r="AM661" s="138">
        <f t="shared" si="297"/>
        <v>0</v>
      </c>
      <c r="AN661" s="138">
        <f t="shared" si="298"/>
        <v>0</v>
      </c>
      <c r="AO661" s="138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15"/>
      <c r="AQ661" s="152">
        <f t="shared" si="299"/>
        <v>0</v>
      </c>
      <c r="AR661" s="153">
        <f>LOOKUP(S661,Sheet3!F$2:F$9,Sheet3!G$2:G$9)*(AN661-AJ661)*(AN661-AJ661)/2*G661*IF(L661=1,2,IF(L661=2,1,0))</f>
        <v>0</v>
      </c>
      <c r="AS661" s="153">
        <f>LOOKUP(R661,Sheet3!A$2:A$6,Sheet3!B$2:B$6)*AO661*G661</f>
        <v>0</v>
      </c>
      <c r="AT661" s="153">
        <f>LOOKUP(R661,Sheet3!A$2:A$6,Sheet3!C$2:C$6)*AO661*G661</f>
        <v>0</v>
      </c>
      <c r="AU661" s="154">
        <f>IF(AND(AE661&gt;3.5,AF661&gt;3.5),LOOKUP(Sheet1!V661,Sheet2!A$3:A$24,Sheet2!U$3:U$24),LOOKUP(V661,Sheet2!A$3:A$24,Sheet2!T$3:T$24))*G661</f>
        <v>0</v>
      </c>
      <c r="AV661" s="154">
        <f>IF(AND(AE661&gt;3.5,AF661&gt;3.5),LOOKUP(Sheet1!V661,Sheet2!A$3:A$24,Sheet2!W$3:W$24),LOOKUP(V661,Sheet2!A$3:A$24,Sheet2!V$3:V$24))*G661</f>
        <v>0</v>
      </c>
      <c r="AW661" s="153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3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3">
        <f>LOOKUP(S661,Sheet3!F$2:F$9,Sheet3!G$2:G$9)*MIN((((Z661-Y661)+(AD661-AC661))/2+AH661+LOOKUP(V661,Sheet2!A$3:A$24,Sheet2!K$3:K$24)),AN661-AK661)^2/2*G661*IF(L661=1,2,IF(L661=2,1,0))</f>
        <v>0</v>
      </c>
      <c r="AZ661" s="153">
        <f>IF(G661=0,0,MAX(0,SUM(AQ661:AR661)-SUM(AS661:AY661)-BA661-LOOKUP(V661,Sheet2!A$3:A$24,Sheet2!Y$3:Y$24)*G661))</f>
        <v>0</v>
      </c>
      <c r="BA661" s="154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58">
        <f>IF(S661="A",LOOKUP(S661,Sheet3!F$2:F$9,Sheet3!H$2:H$9)*(AN661+AJ661+0.5)*G661*IF(L661=1,2,IF(L661=2,1,0)),0)</f>
        <v>0</v>
      </c>
      <c r="BC661" s="159">
        <f t="shared" si="300"/>
        <v>0</v>
      </c>
      <c r="BD661" s="123">
        <f>LOOKUP($S661,Sheet3!$F$2:$F$9,Sheet3!I$2:I$9)*$G661*IF($L661=1,2,IF($L661=2,1,0))</f>
        <v>0</v>
      </c>
      <c r="BE661" s="123">
        <f>LOOKUP($S661,Sheet3!$F$2:$F$9,Sheet3!J$2:J$9)*$G661*IF($L661=1,2,IF($L661=2,1,0))</f>
        <v>0</v>
      </c>
      <c r="BF661" s="123">
        <f>LOOKUP($S661,Sheet3!$F$2:$F$9,Sheet3!K$2:K$9)*$G661*IF($L661=1,2,IF($L661=2,1,0))</f>
        <v>0</v>
      </c>
      <c r="BG661" s="123">
        <f>LOOKUP($S661,Sheet3!$F$2:$F$9,Sheet3!L$2:L$9)*$G661*IF($L661=1,2,IF($L661=2,1,0))</f>
        <v>0</v>
      </c>
      <c r="BH661" s="122">
        <f>LOOKUP($S661,Sheet3!$F$2:$F$9,Sheet3!M$2:M$9)*$G661*IF($L661=1,2,IF($L661=2,1,0))*2</f>
        <v>0</v>
      </c>
      <c r="BI661" s="122">
        <f>(AO661-Sheet3!$Q$4*IF($L661=1,2,IF($L661=2,1,0)))*LOOKUP(S661,Sheet3!F$2:F$9,Sheet3!M$2:M$9)*ROUNDUP(G661/Sheet3!$Q$7,0)</f>
        <v>0</v>
      </c>
      <c r="BJ661" s="122">
        <f>IF(S661="E",LOOKUP(Sheet3!$G$7,Sheet3!$A$18:$A$21,Sheet3!$B$18:$B$21),0)*G661*AN661*2</f>
        <v>0</v>
      </c>
      <c r="BK661" s="122">
        <f>IF(S661="E",LOOKUP(Sheet3!$G$7,Sheet3!$A$18:$A$21,Sheet3!$C$18:$C$21),0)*G661*AN661*2/1000</f>
        <v>0</v>
      </c>
      <c r="BL661" s="122">
        <f>IF(S661="E",LOOKUP(Sheet3!$G$7,Sheet3!$A$18:$A$21,Sheet3!$D$18:$D$21),0)*G661*AN661*2/1000</f>
        <v>0</v>
      </c>
      <c r="BN661" s="124">
        <f t="shared" si="301"/>
        <v>0</v>
      </c>
      <c r="BO661" s="124">
        <f t="shared" si="302"/>
        <v>0</v>
      </c>
      <c r="BP661" s="115"/>
      <c r="BQ661" s="56">
        <f t="shared" si="303"/>
        <v>0</v>
      </c>
      <c r="BR661" s="52">
        <f t="shared" si="304"/>
        <v>0</v>
      </c>
      <c r="BS661" s="52">
        <f t="shared" si="305"/>
        <v>0</v>
      </c>
      <c r="BT661" s="52">
        <f>IF(OR(LOOKUP(V661,Sheet2!A$3:A$25,Sheet2!B$3:B$25)=1,G661=0),0,AW661-AO661*0.2*G661)</f>
        <v>0</v>
      </c>
      <c r="BU661" s="52">
        <f t="shared" si="306"/>
        <v>0</v>
      </c>
      <c r="BV661" s="52">
        <f t="shared" si="307"/>
        <v>0</v>
      </c>
      <c r="BW661" s="32">
        <f t="shared" si="308"/>
        <v>0</v>
      </c>
    </row>
    <row r="662" spans="1:75">
      <c r="A662" s="110"/>
      <c r="D662" s="110">
        <f t="shared" si="309"/>
        <v>0</v>
      </c>
      <c r="E662" s="32"/>
      <c r="L662" s="32">
        <v>1</v>
      </c>
      <c r="M662" s="32">
        <v>0</v>
      </c>
      <c r="N662" s="32">
        <v>0</v>
      </c>
      <c r="O662" s="32">
        <v>0</v>
      </c>
      <c r="P662" s="32">
        <f t="shared" si="313"/>
        <v>0</v>
      </c>
      <c r="R662" s="111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2">
        <f t="shared" si="291"/>
        <v>0</v>
      </c>
      <c r="T662" s="113">
        <f t="shared" si="310"/>
        <v>0</v>
      </c>
      <c r="V662" s="137">
        <f t="shared" si="290"/>
        <v>0</v>
      </c>
      <c r="W662" s="138">
        <f t="shared" si="292"/>
        <v>0</v>
      </c>
      <c r="X662" s="138">
        <f t="shared" si="314"/>
        <v>0</v>
      </c>
      <c r="Y662" s="138">
        <f t="shared" si="315"/>
        <v>0</v>
      </c>
      <c r="Z662" s="138">
        <f>Y662+LOOKUP(V662,Sheet2!A$3:A$24,Sheet2!J$3:J$24)</f>
        <v>0</v>
      </c>
      <c r="AA662" s="138">
        <f t="shared" si="293"/>
        <v>0</v>
      </c>
      <c r="AB662" s="138">
        <f t="shared" si="316"/>
        <v>0</v>
      </c>
      <c r="AC662" s="138">
        <f t="shared" si="317"/>
        <v>0</v>
      </c>
      <c r="AD662" s="138">
        <f>AC662+LOOKUP(V662,Sheet2!A$3:A$24,Sheet2!J$3:J$24)</f>
        <v>0</v>
      </c>
      <c r="AE662" s="138">
        <f t="shared" si="294"/>
        <v>0</v>
      </c>
      <c r="AF662" s="138">
        <f t="shared" si="295"/>
        <v>0</v>
      </c>
      <c r="AG662" s="137">
        <f>LOOKUP(V662,Sheet2!A$3:A$24,Sheet2!K$3:K$24)</f>
        <v>0</v>
      </c>
      <c r="AH662" s="143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37">
        <f>LOOKUP(R662,Sheet3!A$2:A$7,Sheet3!D$2:D$7)</f>
        <v>0</v>
      </c>
      <c r="AJ662" s="137">
        <f t="shared" si="311"/>
        <v>0</v>
      </c>
      <c r="AK662" s="137">
        <f t="shared" si="312"/>
        <v>0</v>
      </c>
      <c r="AL662" s="138">
        <f t="shared" si="296"/>
        <v>0</v>
      </c>
      <c r="AM662" s="138">
        <f t="shared" si="297"/>
        <v>0</v>
      </c>
      <c r="AN662" s="138">
        <f t="shared" si="298"/>
        <v>0</v>
      </c>
      <c r="AO662" s="138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15"/>
      <c r="AQ662" s="152">
        <f t="shared" si="299"/>
        <v>0</v>
      </c>
      <c r="AR662" s="153">
        <f>LOOKUP(S662,Sheet3!F$2:F$9,Sheet3!G$2:G$9)*(AN662-AJ662)*(AN662-AJ662)/2*G662*IF(L662=1,2,IF(L662=2,1,0))</f>
        <v>0</v>
      </c>
      <c r="AS662" s="153">
        <f>LOOKUP(R662,Sheet3!A$2:A$6,Sheet3!B$2:B$6)*AO662*G662</f>
        <v>0</v>
      </c>
      <c r="AT662" s="153">
        <f>LOOKUP(R662,Sheet3!A$2:A$6,Sheet3!C$2:C$6)*AO662*G662</f>
        <v>0</v>
      </c>
      <c r="AU662" s="154">
        <f>IF(AND(AE662&gt;3.5,AF662&gt;3.5),LOOKUP(Sheet1!V662,Sheet2!A$3:A$24,Sheet2!U$3:U$24),LOOKUP(V662,Sheet2!A$3:A$24,Sheet2!T$3:T$24))*G662</f>
        <v>0</v>
      </c>
      <c r="AV662" s="154">
        <f>IF(AND(AE662&gt;3.5,AF662&gt;3.5),LOOKUP(Sheet1!V662,Sheet2!A$3:A$24,Sheet2!W$3:W$24),LOOKUP(V662,Sheet2!A$3:A$24,Sheet2!V$3:V$24))*G662</f>
        <v>0</v>
      </c>
      <c r="AW662" s="153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3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3">
        <f>LOOKUP(S662,Sheet3!F$2:F$9,Sheet3!G$2:G$9)*MIN((((Z662-Y662)+(AD662-AC662))/2+AH662+LOOKUP(V662,Sheet2!A$3:A$24,Sheet2!K$3:K$24)),AN662-AK662)^2/2*G662*IF(L662=1,2,IF(L662=2,1,0))</f>
        <v>0</v>
      </c>
      <c r="AZ662" s="153">
        <f>IF(G662=0,0,MAX(0,SUM(AQ662:AR662)-SUM(AS662:AY662)-BA662-LOOKUP(V662,Sheet2!A$3:A$24,Sheet2!Y$3:Y$24)*G662))</f>
        <v>0</v>
      </c>
      <c r="BA662" s="154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58">
        <f>IF(S662="A",LOOKUP(S662,Sheet3!F$2:F$9,Sheet3!H$2:H$9)*(AN662+AJ662+0.5)*G662*IF(L662=1,2,IF(L662=2,1,0)),0)</f>
        <v>0</v>
      </c>
      <c r="BC662" s="159">
        <f t="shared" si="300"/>
        <v>0</v>
      </c>
      <c r="BD662" s="123">
        <f>LOOKUP($S662,Sheet3!$F$2:$F$9,Sheet3!I$2:I$9)*$G662*IF($L662=1,2,IF($L662=2,1,0))</f>
        <v>0</v>
      </c>
      <c r="BE662" s="123">
        <f>LOOKUP($S662,Sheet3!$F$2:$F$9,Sheet3!J$2:J$9)*$G662*IF($L662=1,2,IF($L662=2,1,0))</f>
        <v>0</v>
      </c>
      <c r="BF662" s="123">
        <f>LOOKUP($S662,Sheet3!$F$2:$F$9,Sheet3!K$2:K$9)*$G662*IF($L662=1,2,IF($L662=2,1,0))</f>
        <v>0</v>
      </c>
      <c r="BG662" s="123">
        <f>LOOKUP($S662,Sheet3!$F$2:$F$9,Sheet3!L$2:L$9)*$G662*IF($L662=1,2,IF($L662=2,1,0))</f>
        <v>0</v>
      </c>
      <c r="BH662" s="122">
        <f>LOOKUP($S662,Sheet3!$F$2:$F$9,Sheet3!M$2:M$9)*$G662*IF($L662=1,2,IF($L662=2,1,0))*2</f>
        <v>0</v>
      </c>
      <c r="BI662" s="122">
        <f>(AO662-Sheet3!$Q$4*IF($L662=1,2,IF($L662=2,1,0)))*LOOKUP(S662,Sheet3!F$2:F$9,Sheet3!M$2:M$9)*ROUNDUP(G662/Sheet3!$Q$7,0)</f>
        <v>0</v>
      </c>
      <c r="BJ662" s="122">
        <f>IF(S662="E",LOOKUP(Sheet3!$G$7,Sheet3!$A$18:$A$21,Sheet3!$B$18:$B$21),0)*G662*AN662*2</f>
        <v>0</v>
      </c>
      <c r="BK662" s="122">
        <f>IF(S662="E",LOOKUP(Sheet3!$G$7,Sheet3!$A$18:$A$21,Sheet3!$C$18:$C$21),0)*G662*AN662*2/1000</f>
        <v>0</v>
      </c>
      <c r="BL662" s="122">
        <f>IF(S662="E",LOOKUP(Sheet3!$G$7,Sheet3!$A$18:$A$21,Sheet3!$D$18:$D$21),0)*G662*AN662*2/1000</f>
        <v>0</v>
      </c>
      <c r="BN662" s="124">
        <f t="shared" si="301"/>
        <v>0</v>
      </c>
      <c r="BO662" s="124">
        <f t="shared" si="302"/>
        <v>0</v>
      </c>
      <c r="BP662" s="115"/>
      <c r="BQ662" s="56">
        <f t="shared" si="303"/>
        <v>0</v>
      </c>
      <c r="BR662" s="52">
        <f t="shared" si="304"/>
        <v>0</v>
      </c>
      <c r="BS662" s="52">
        <f t="shared" si="305"/>
        <v>0</v>
      </c>
      <c r="BT662" s="52">
        <f>IF(OR(LOOKUP(V662,Sheet2!A$3:A$25,Sheet2!B$3:B$25)=1,G662=0),0,AW662-AO662*0.2*G662)</f>
        <v>0</v>
      </c>
      <c r="BU662" s="52">
        <f t="shared" si="306"/>
        <v>0</v>
      </c>
      <c r="BV662" s="52">
        <f t="shared" si="307"/>
        <v>0</v>
      </c>
      <c r="BW662" s="32">
        <f t="shared" si="308"/>
        <v>0</v>
      </c>
    </row>
    <row r="663" spans="1:75">
      <c r="A663" s="110"/>
      <c r="D663" s="110">
        <f t="shared" si="309"/>
        <v>0</v>
      </c>
      <c r="E663" s="32"/>
      <c r="L663" s="32">
        <v>1</v>
      </c>
      <c r="M663" s="32">
        <v>0</v>
      </c>
      <c r="N663" s="32">
        <v>0</v>
      </c>
      <c r="O663" s="32">
        <v>0</v>
      </c>
      <c r="P663" s="32">
        <f t="shared" si="313"/>
        <v>0</v>
      </c>
      <c r="R663" s="111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2">
        <f t="shared" si="291"/>
        <v>0</v>
      </c>
      <c r="T663" s="113">
        <f t="shared" si="310"/>
        <v>0</v>
      </c>
      <c r="V663" s="137">
        <f t="shared" si="290"/>
        <v>0</v>
      </c>
      <c r="W663" s="138">
        <f t="shared" si="292"/>
        <v>0</v>
      </c>
      <c r="X663" s="138">
        <f t="shared" si="314"/>
        <v>0</v>
      </c>
      <c r="Y663" s="138">
        <f t="shared" si="315"/>
        <v>0</v>
      </c>
      <c r="Z663" s="138">
        <f>Y663+LOOKUP(V663,Sheet2!A$3:A$24,Sheet2!J$3:J$24)</f>
        <v>0</v>
      </c>
      <c r="AA663" s="138">
        <f t="shared" si="293"/>
        <v>0</v>
      </c>
      <c r="AB663" s="138">
        <f t="shared" si="316"/>
        <v>0</v>
      </c>
      <c r="AC663" s="138">
        <f t="shared" si="317"/>
        <v>0</v>
      </c>
      <c r="AD663" s="138">
        <f>AC663+LOOKUP(V663,Sheet2!A$3:A$24,Sheet2!J$3:J$24)</f>
        <v>0</v>
      </c>
      <c r="AE663" s="138">
        <f t="shared" si="294"/>
        <v>0</v>
      </c>
      <c r="AF663" s="138">
        <f t="shared" si="295"/>
        <v>0</v>
      </c>
      <c r="AG663" s="137">
        <f>LOOKUP(V663,Sheet2!A$3:A$24,Sheet2!K$3:K$24)</f>
        <v>0</v>
      </c>
      <c r="AH663" s="143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37">
        <f>LOOKUP(R663,Sheet3!A$2:A$7,Sheet3!D$2:D$7)</f>
        <v>0</v>
      </c>
      <c r="AJ663" s="137">
        <f t="shared" si="311"/>
        <v>0</v>
      </c>
      <c r="AK663" s="137">
        <f t="shared" si="312"/>
        <v>0</v>
      </c>
      <c r="AL663" s="138">
        <f t="shared" si="296"/>
        <v>0</v>
      </c>
      <c r="AM663" s="138">
        <f t="shared" si="297"/>
        <v>0</v>
      </c>
      <c r="AN663" s="138">
        <f t="shared" si="298"/>
        <v>0</v>
      </c>
      <c r="AO663" s="138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15"/>
      <c r="AQ663" s="152">
        <f t="shared" si="299"/>
        <v>0</v>
      </c>
      <c r="AR663" s="153">
        <f>LOOKUP(S663,Sheet3!F$2:F$9,Sheet3!G$2:G$9)*(AN663-AJ663)*(AN663-AJ663)/2*G663*IF(L663=1,2,IF(L663=2,1,0))</f>
        <v>0</v>
      </c>
      <c r="AS663" s="153">
        <f>LOOKUP(R663,Sheet3!A$2:A$6,Sheet3!B$2:B$6)*AO663*G663</f>
        <v>0</v>
      </c>
      <c r="AT663" s="153">
        <f>LOOKUP(R663,Sheet3!A$2:A$6,Sheet3!C$2:C$6)*AO663*G663</f>
        <v>0</v>
      </c>
      <c r="AU663" s="154">
        <f>IF(AND(AE663&gt;3.5,AF663&gt;3.5),LOOKUP(Sheet1!V663,Sheet2!A$3:A$24,Sheet2!U$3:U$24),LOOKUP(V663,Sheet2!A$3:A$24,Sheet2!T$3:T$24))*G663</f>
        <v>0</v>
      </c>
      <c r="AV663" s="154">
        <f>IF(AND(AE663&gt;3.5,AF663&gt;3.5),LOOKUP(Sheet1!V663,Sheet2!A$3:A$24,Sheet2!W$3:W$24),LOOKUP(V663,Sheet2!A$3:A$24,Sheet2!V$3:V$24))*G663</f>
        <v>0</v>
      </c>
      <c r="AW663" s="153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3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3">
        <f>LOOKUP(S663,Sheet3!F$2:F$9,Sheet3!G$2:G$9)*MIN((((Z663-Y663)+(AD663-AC663))/2+AH663+LOOKUP(V663,Sheet2!A$3:A$24,Sheet2!K$3:K$24)),AN663-AK663)^2/2*G663*IF(L663=1,2,IF(L663=2,1,0))</f>
        <v>0</v>
      </c>
      <c r="AZ663" s="153">
        <f>IF(G663=0,0,MAX(0,SUM(AQ663:AR663)-SUM(AS663:AY663)-BA663-LOOKUP(V663,Sheet2!A$3:A$24,Sheet2!Y$3:Y$24)*G663))</f>
        <v>0</v>
      </c>
      <c r="BA663" s="154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58">
        <f>IF(S663="A",LOOKUP(S663,Sheet3!F$2:F$9,Sheet3!H$2:H$9)*(AN663+AJ663+0.5)*G663*IF(L663=1,2,IF(L663=2,1,0)),0)</f>
        <v>0</v>
      </c>
      <c r="BC663" s="159">
        <f t="shared" si="300"/>
        <v>0</v>
      </c>
      <c r="BD663" s="123">
        <f>LOOKUP($S663,Sheet3!$F$2:$F$9,Sheet3!I$2:I$9)*$G663*IF($L663=1,2,IF($L663=2,1,0))</f>
        <v>0</v>
      </c>
      <c r="BE663" s="123">
        <f>LOOKUP($S663,Sheet3!$F$2:$F$9,Sheet3!J$2:J$9)*$G663*IF($L663=1,2,IF($L663=2,1,0))</f>
        <v>0</v>
      </c>
      <c r="BF663" s="123">
        <f>LOOKUP($S663,Sheet3!$F$2:$F$9,Sheet3!K$2:K$9)*$G663*IF($L663=1,2,IF($L663=2,1,0))</f>
        <v>0</v>
      </c>
      <c r="BG663" s="123">
        <f>LOOKUP($S663,Sheet3!$F$2:$F$9,Sheet3!L$2:L$9)*$G663*IF($L663=1,2,IF($L663=2,1,0))</f>
        <v>0</v>
      </c>
      <c r="BH663" s="122">
        <f>LOOKUP($S663,Sheet3!$F$2:$F$9,Sheet3!M$2:M$9)*$G663*IF($L663=1,2,IF($L663=2,1,0))*2</f>
        <v>0</v>
      </c>
      <c r="BI663" s="122">
        <f>(AO663-Sheet3!$Q$4*IF($L663=1,2,IF($L663=2,1,0)))*LOOKUP(S663,Sheet3!F$2:F$9,Sheet3!M$2:M$9)*ROUNDUP(G663/Sheet3!$Q$7,0)</f>
        <v>0</v>
      </c>
      <c r="BJ663" s="122">
        <f>IF(S663="E",LOOKUP(Sheet3!$G$7,Sheet3!$A$18:$A$21,Sheet3!$B$18:$B$21),0)*G663*AN663*2</f>
        <v>0</v>
      </c>
      <c r="BK663" s="122">
        <f>IF(S663="E",LOOKUP(Sheet3!$G$7,Sheet3!$A$18:$A$21,Sheet3!$C$18:$C$21),0)*G663*AN663*2/1000</f>
        <v>0</v>
      </c>
      <c r="BL663" s="122">
        <f>IF(S663="E",LOOKUP(Sheet3!$G$7,Sheet3!$A$18:$A$21,Sheet3!$D$18:$D$21),0)*G663*AN663*2/1000</f>
        <v>0</v>
      </c>
      <c r="BN663" s="124">
        <f t="shared" si="301"/>
        <v>0</v>
      </c>
      <c r="BO663" s="124">
        <f t="shared" si="302"/>
        <v>0</v>
      </c>
      <c r="BP663" s="115"/>
      <c r="BQ663" s="56">
        <f t="shared" si="303"/>
        <v>0</v>
      </c>
      <c r="BR663" s="52">
        <f t="shared" si="304"/>
        <v>0</v>
      </c>
      <c r="BS663" s="52">
        <f t="shared" si="305"/>
        <v>0</v>
      </c>
      <c r="BT663" s="52">
        <f>IF(OR(LOOKUP(V663,Sheet2!A$3:A$25,Sheet2!B$3:B$25)=1,G663=0),0,AW663-AO663*0.2*G663)</f>
        <v>0</v>
      </c>
      <c r="BU663" s="52">
        <f t="shared" si="306"/>
        <v>0</v>
      </c>
      <c r="BV663" s="52">
        <f t="shared" si="307"/>
        <v>0</v>
      </c>
      <c r="BW663" s="32">
        <f t="shared" si="308"/>
        <v>0</v>
      </c>
    </row>
    <row r="664" spans="1:75">
      <c r="A664" s="110"/>
      <c r="D664" s="110">
        <f t="shared" si="309"/>
        <v>0</v>
      </c>
      <c r="E664" s="32"/>
      <c r="L664" s="32">
        <v>1</v>
      </c>
      <c r="M664" s="32">
        <v>0</v>
      </c>
      <c r="N664" s="32">
        <v>0</v>
      </c>
      <c r="O664" s="32">
        <v>0</v>
      </c>
      <c r="P664" s="32">
        <f t="shared" si="313"/>
        <v>0</v>
      </c>
      <c r="R664" s="111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2">
        <f t="shared" si="291"/>
        <v>0</v>
      </c>
      <c r="T664" s="113">
        <f t="shared" si="310"/>
        <v>0</v>
      </c>
      <c r="V664" s="137">
        <f t="shared" si="290"/>
        <v>0</v>
      </c>
      <c r="W664" s="138">
        <f t="shared" si="292"/>
        <v>0</v>
      </c>
      <c r="X664" s="138">
        <f t="shared" si="314"/>
        <v>0</v>
      </c>
      <c r="Y664" s="138">
        <f t="shared" si="315"/>
        <v>0</v>
      </c>
      <c r="Z664" s="138">
        <f>Y664+LOOKUP(V664,Sheet2!A$3:A$24,Sheet2!J$3:J$24)</f>
        <v>0</v>
      </c>
      <c r="AA664" s="138">
        <f t="shared" si="293"/>
        <v>0</v>
      </c>
      <c r="AB664" s="138">
        <f t="shared" si="316"/>
        <v>0</v>
      </c>
      <c r="AC664" s="138">
        <f t="shared" si="317"/>
        <v>0</v>
      </c>
      <c r="AD664" s="138">
        <f>AC664+LOOKUP(V664,Sheet2!A$3:A$24,Sheet2!J$3:J$24)</f>
        <v>0</v>
      </c>
      <c r="AE664" s="138">
        <f t="shared" si="294"/>
        <v>0</v>
      </c>
      <c r="AF664" s="138">
        <f t="shared" si="295"/>
        <v>0</v>
      </c>
      <c r="AG664" s="137">
        <f>LOOKUP(V664,Sheet2!A$3:A$24,Sheet2!K$3:K$24)</f>
        <v>0</v>
      </c>
      <c r="AH664" s="143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37">
        <f>LOOKUP(R664,Sheet3!A$2:A$7,Sheet3!D$2:D$7)</f>
        <v>0</v>
      </c>
      <c r="AJ664" s="137">
        <f t="shared" si="311"/>
        <v>0</v>
      </c>
      <c r="AK664" s="137">
        <f t="shared" si="312"/>
        <v>0</v>
      </c>
      <c r="AL664" s="138">
        <f t="shared" si="296"/>
        <v>0</v>
      </c>
      <c r="AM664" s="138">
        <f t="shared" si="297"/>
        <v>0</v>
      </c>
      <c r="AN664" s="138">
        <f t="shared" si="298"/>
        <v>0</v>
      </c>
      <c r="AO664" s="138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15"/>
      <c r="AQ664" s="152">
        <f t="shared" si="299"/>
        <v>0</v>
      </c>
      <c r="AR664" s="153">
        <f>LOOKUP(S664,Sheet3!F$2:F$9,Sheet3!G$2:G$9)*(AN664-AJ664)*(AN664-AJ664)/2*G664*IF(L664=1,2,IF(L664=2,1,0))</f>
        <v>0</v>
      </c>
      <c r="AS664" s="153">
        <f>LOOKUP(R664,Sheet3!A$2:A$6,Sheet3!B$2:B$6)*AO664*G664</f>
        <v>0</v>
      </c>
      <c r="AT664" s="153">
        <f>LOOKUP(R664,Sheet3!A$2:A$6,Sheet3!C$2:C$6)*AO664*G664</f>
        <v>0</v>
      </c>
      <c r="AU664" s="154">
        <f>IF(AND(AE664&gt;3.5,AF664&gt;3.5),LOOKUP(Sheet1!V664,Sheet2!A$3:A$24,Sheet2!U$3:U$24),LOOKUP(V664,Sheet2!A$3:A$24,Sheet2!T$3:T$24))*G664</f>
        <v>0</v>
      </c>
      <c r="AV664" s="154">
        <f>IF(AND(AE664&gt;3.5,AF664&gt;3.5),LOOKUP(Sheet1!V664,Sheet2!A$3:A$24,Sheet2!W$3:W$24),LOOKUP(V664,Sheet2!A$3:A$24,Sheet2!V$3:V$24))*G664</f>
        <v>0</v>
      </c>
      <c r="AW664" s="153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3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3">
        <f>LOOKUP(S664,Sheet3!F$2:F$9,Sheet3!G$2:G$9)*MIN((((Z664-Y664)+(AD664-AC664))/2+AH664+LOOKUP(V664,Sheet2!A$3:A$24,Sheet2!K$3:K$24)),AN664-AK664)^2/2*G664*IF(L664=1,2,IF(L664=2,1,0))</f>
        <v>0</v>
      </c>
      <c r="AZ664" s="153">
        <f>IF(G664=0,0,MAX(0,SUM(AQ664:AR664)-SUM(AS664:AY664)-BA664-LOOKUP(V664,Sheet2!A$3:A$24,Sheet2!Y$3:Y$24)*G664))</f>
        <v>0</v>
      </c>
      <c r="BA664" s="154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58">
        <f>IF(S664="A",LOOKUP(S664,Sheet3!F$2:F$9,Sheet3!H$2:H$9)*(AN664+AJ664+0.5)*G664*IF(L664=1,2,IF(L664=2,1,0)),0)</f>
        <v>0</v>
      </c>
      <c r="BC664" s="159">
        <f t="shared" si="300"/>
        <v>0</v>
      </c>
      <c r="BD664" s="123">
        <f>LOOKUP($S664,Sheet3!$F$2:$F$9,Sheet3!I$2:I$9)*$G664*IF($L664=1,2,IF($L664=2,1,0))</f>
        <v>0</v>
      </c>
      <c r="BE664" s="123">
        <f>LOOKUP($S664,Sheet3!$F$2:$F$9,Sheet3!J$2:J$9)*$G664*IF($L664=1,2,IF($L664=2,1,0))</f>
        <v>0</v>
      </c>
      <c r="BF664" s="123">
        <f>LOOKUP($S664,Sheet3!$F$2:$F$9,Sheet3!K$2:K$9)*$G664*IF($L664=1,2,IF($L664=2,1,0))</f>
        <v>0</v>
      </c>
      <c r="BG664" s="123">
        <f>LOOKUP($S664,Sheet3!$F$2:$F$9,Sheet3!L$2:L$9)*$G664*IF($L664=1,2,IF($L664=2,1,0))</f>
        <v>0</v>
      </c>
      <c r="BH664" s="122">
        <f>LOOKUP($S664,Sheet3!$F$2:$F$9,Sheet3!M$2:M$9)*$G664*IF($L664=1,2,IF($L664=2,1,0))*2</f>
        <v>0</v>
      </c>
      <c r="BI664" s="122">
        <f>(AO664-Sheet3!$Q$4*IF($L664=1,2,IF($L664=2,1,0)))*LOOKUP(S664,Sheet3!F$2:F$9,Sheet3!M$2:M$9)*ROUNDUP(G664/Sheet3!$Q$7,0)</f>
        <v>0</v>
      </c>
      <c r="BJ664" s="122">
        <f>IF(S664="E",LOOKUP(Sheet3!$G$7,Sheet3!$A$18:$A$21,Sheet3!$B$18:$B$21),0)*G664*AN664*2</f>
        <v>0</v>
      </c>
      <c r="BK664" s="122">
        <f>IF(S664="E",LOOKUP(Sheet3!$G$7,Sheet3!$A$18:$A$21,Sheet3!$C$18:$C$21),0)*G664*AN664*2/1000</f>
        <v>0</v>
      </c>
      <c r="BL664" s="122">
        <f>IF(S664="E",LOOKUP(Sheet3!$G$7,Sheet3!$A$18:$A$21,Sheet3!$D$18:$D$21),0)*G664*AN664*2/1000</f>
        <v>0</v>
      </c>
      <c r="BN664" s="124">
        <f t="shared" si="301"/>
        <v>0</v>
      </c>
      <c r="BO664" s="124">
        <f t="shared" si="302"/>
        <v>0</v>
      </c>
      <c r="BP664" s="115"/>
      <c r="BQ664" s="56">
        <f t="shared" si="303"/>
        <v>0</v>
      </c>
      <c r="BR664" s="52">
        <f t="shared" si="304"/>
        <v>0</v>
      </c>
      <c r="BS664" s="52">
        <f t="shared" si="305"/>
        <v>0</v>
      </c>
      <c r="BT664" s="52">
        <f>IF(OR(LOOKUP(V664,Sheet2!A$3:A$25,Sheet2!B$3:B$25)=1,G664=0),0,AW664-AO664*0.2*G664)</f>
        <v>0</v>
      </c>
      <c r="BU664" s="52">
        <f t="shared" si="306"/>
        <v>0</v>
      </c>
      <c r="BV664" s="52">
        <f t="shared" si="307"/>
        <v>0</v>
      </c>
      <c r="BW664" s="32">
        <f t="shared" si="308"/>
        <v>0</v>
      </c>
    </row>
    <row r="665" spans="1:75">
      <c r="A665" s="110"/>
      <c r="D665" s="110">
        <f t="shared" si="309"/>
        <v>0</v>
      </c>
      <c r="E665" s="32"/>
      <c r="L665" s="32">
        <v>1</v>
      </c>
      <c r="M665" s="32">
        <v>0</v>
      </c>
      <c r="N665" s="32">
        <v>0</v>
      </c>
      <c r="O665" s="32">
        <v>0</v>
      </c>
      <c r="P665" s="32">
        <f t="shared" si="313"/>
        <v>0</v>
      </c>
      <c r="R665" s="111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2">
        <f t="shared" si="291"/>
        <v>0</v>
      </c>
      <c r="T665" s="113">
        <f t="shared" si="310"/>
        <v>0</v>
      </c>
      <c r="V665" s="137">
        <f t="shared" si="290"/>
        <v>0</v>
      </c>
      <c r="W665" s="138">
        <f t="shared" si="292"/>
        <v>0</v>
      </c>
      <c r="X665" s="138">
        <f t="shared" si="314"/>
        <v>0</v>
      </c>
      <c r="Y665" s="138">
        <f t="shared" si="315"/>
        <v>0</v>
      </c>
      <c r="Z665" s="138">
        <f>Y665+LOOKUP(V665,Sheet2!A$3:A$24,Sheet2!J$3:J$24)</f>
        <v>0</v>
      </c>
      <c r="AA665" s="138">
        <f t="shared" si="293"/>
        <v>0</v>
      </c>
      <c r="AB665" s="138">
        <f t="shared" si="316"/>
        <v>0</v>
      </c>
      <c r="AC665" s="138">
        <f t="shared" si="317"/>
        <v>0</v>
      </c>
      <c r="AD665" s="138">
        <f>AC665+LOOKUP(V665,Sheet2!A$3:A$24,Sheet2!J$3:J$24)</f>
        <v>0</v>
      </c>
      <c r="AE665" s="138">
        <f t="shared" si="294"/>
        <v>0</v>
      </c>
      <c r="AF665" s="138">
        <f t="shared" si="295"/>
        <v>0</v>
      </c>
      <c r="AG665" s="137">
        <f>LOOKUP(V665,Sheet2!A$3:A$24,Sheet2!K$3:K$24)</f>
        <v>0</v>
      </c>
      <c r="AH665" s="143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37">
        <f>LOOKUP(R665,Sheet3!A$2:A$7,Sheet3!D$2:D$7)</f>
        <v>0</v>
      </c>
      <c r="AJ665" s="137">
        <f t="shared" si="311"/>
        <v>0</v>
      </c>
      <c r="AK665" s="137">
        <f t="shared" si="312"/>
        <v>0</v>
      </c>
      <c r="AL665" s="138">
        <f t="shared" si="296"/>
        <v>0</v>
      </c>
      <c r="AM665" s="138">
        <f t="shared" si="297"/>
        <v>0</v>
      </c>
      <c r="AN665" s="138">
        <f t="shared" si="298"/>
        <v>0</v>
      </c>
      <c r="AO665" s="138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15"/>
      <c r="AQ665" s="152">
        <f t="shared" si="299"/>
        <v>0</v>
      </c>
      <c r="AR665" s="153">
        <f>LOOKUP(S665,Sheet3!F$2:F$9,Sheet3!G$2:G$9)*(AN665-AJ665)*(AN665-AJ665)/2*G665*IF(L665=1,2,IF(L665=2,1,0))</f>
        <v>0</v>
      </c>
      <c r="AS665" s="153">
        <f>LOOKUP(R665,Sheet3!A$2:A$6,Sheet3!B$2:B$6)*AO665*G665</f>
        <v>0</v>
      </c>
      <c r="AT665" s="153">
        <f>LOOKUP(R665,Sheet3!A$2:A$6,Sheet3!C$2:C$6)*AO665*G665</f>
        <v>0</v>
      </c>
      <c r="AU665" s="154">
        <f>IF(AND(AE665&gt;3.5,AF665&gt;3.5),LOOKUP(Sheet1!V665,Sheet2!A$3:A$24,Sheet2!U$3:U$24),LOOKUP(V665,Sheet2!A$3:A$24,Sheet2!T$3:T$24))*G665</f>
        <v>0</v>
      </c>
      <c r="AV665" s="154">
        <f>IF(AND(AE665&gt;3.5,AF665&gt;3.5),LOOKUP(Sheet1!V665,Sheet2!A$3:A$24,Sheet2!W$3:W$24),LOOKUP(V665,Sheet2!A$3:A$24,Sheet2!V$3:V$24))*G665</f>
        <v>0</v>
      </c>
      <c r="AW665" s="153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3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3">
        <f>LOOKUP(S665,Sheet3!F$2:F$9,Sheet3!G$2:G$9)*MIN((((Z665-Y665)+(AD665-AC665))/2+AH665+LOOKUP(V665,Sheet2!A$3:A$24,Sheet2!K$3:K$24)),AN665-AK665)^2/2*G665*IF(L665=1,2,IF(L665=2,1,0))</f>
        <v>0</v>
      </c>
      <c r="AZ665" s="153">
        <f>IF(G665=0,0,MAX(0,SUM(AQ665:AR665)-SUM(AS665:AY665)-BA665-LOOKUP(V665,Sheet2!A$3:A$24,Sheet2!Y$3:Y$24)*G665))</f>
        <v>0</v>
      </c>
      <c r="BA665" s="154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58">
        <f>IF(S665="A",LOOKUP(S665,Sheet3!F$2:F$9,Sheet3!H$2:H$9)*(AN665+AJ665+0.5)*G665*IF(L665=1,2,IF(L665=2,1,0)),0)</f>
        <v>0</v>
      </c>
      <c r="BC665" s="159">
        <f t="shared" si="300"/>
        <v>0</v>
      </c>
      <c r="BD665" s="123">
        <f>LOOKUP($S665,Sheet3!$F$2:$F$9,Sheet3!I$2:I$9)*$G665*IF($L665=1,2,IF($L665=2,1,0))</f>
        <v>0</v>
      </c>
      <c r="BE665" s="123">
        <f>LOOKUP($S665,Sheet3!$F$2:$F$9,Sheet3!J$2:J$9)*$G665*IF($L665=1,2,IF($L665=2,1,0))</f>
        <v>0</v>
      </c>
      <c r="BF665" s="123">
        <f>LOOKUP($S665,Sheet3!$F$2:$F$9,Sheet3!K$2:K$9)*$G665*IF($L665=1,2,IF($L665=2,1,0))</f>
        <v>0</v>
      </c>
      <c r="BG665" s="123">
        <f>LOOKUP($S665,Sheet3!$F$2:$F$9,Sheet3!L$2:L$9)*$G665*IF($L665=1,2,IF($L665=2,1,0))</f>
        <v>0</v>
      </c>
      <c r="BH665" s="122">
        <f>LOOKUP($S665,Sheet3!$F$2:$F$9,Sheet3!M$2:M$9)*$G665*IF($L665=1,2,IF($L665=2,1,0))*2</f>
        <v>0</v>
      </c>
      <c r="BI665" s="122">
        <f>(AO665-Sheet3!$Q$4*IF($L665=1,2,IF($L665=2,1,0)))*LOOKUP(S665,Sheet3!F$2:F$9,Sheet3!M$2:M$9)*ROUNDUP(G665/Sheet3!$Q$7,0)</f>
        <v>0</v>
      </c>
      <c r="BJ665" s="122">
        <f>IF(S665="E",LOOKUP(Sheet3!$G$7,Sheet3!$A$18:$A$21,Sheet3!$B$18:$B$21),0)*G665*AN665*2</f>
        <v>0</v>
      </c>
      <c r="BK665" s="122">
        <f>IF(S665="E",LOOKUP(Sheet3!$G$7,Sheet3!$A$18:$A$21,Sheet3!$C$18:$C$21),0)*G665*AN665*2/1000</f>
        <v>0</v>
      </c>
      <c r="BL665" s="122">
        <f>IF(S665="E",LOOKUP(Sheet3!$G$7,Sheet3!$A$18:$A$21,Sheet3!$D$18:$D$21),0)*G665*AN665*2/1000</f>
        <v>0</v>
      </c>
      <c r="BN665" s="124">
        <f t="shared" si="301"/>
        <v>0</v>
      </c>
      <c r="BO665" s="124">
        <f t="shared" si="302"/>
        <v>0</v>
      </c>
      <c r="BP665" s="115"/>
      <c r="BQ665" s="56">
        <f t="shared" si="303"/>
        <v>0</v>
      </c>
      <c r="BR665" s="52">
        <f t="shared" si="304"/>
        <v>0</v>
      </c>
      <c r="BS665" s="52">
        <f t="shared" si="305"/>
        <v>0</v>
      </c>
      <c r="BT665" s="52">
        <f>IF(OR(LOOKUP(V665,Sheet2!A$3:A$25,Sheet2!B$3:B$25)=1,G665=0),0,AW665-AO665*0.2*G665)</f>
        <v>0</v>
      </c>
      <c r="BU665" s="52">
        <f t="shared" si="306"/>
        <v>0</v>
      </c>
      <c r="BV665" s="52">
        <f t="shared" si="307"/>
        <v>0</v>
      </c>
      <c r="BW665" s="32">
        <f t="shared" si="308"/>
        <v>0</v>
      </c>
    </row>
    <row r="666" spans="1:75">
      <c r="A666" s="110"/>
      <c r="D666" s="110">
        <f t="shared" si="309"/>
        <v>0</v>
      </c>
      <c r="E666" s="32"/>
      <c r="L666" s="32">
        <v>1</v>
      </c>
      <c r="M666" s="32">
        <v>0</v>
      </c>
      <c r="N666" s="32">
        <v>0</v>
      </c>
      <c r="O666" s="32">
        <v>0</v>
      </c>
      <c r="P666" s="32">
        <f t="shared" si="313"/>
        <v>0</v>
      </c>
      <c r="R666" s="111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2">
        <f t="shared" si="291"/>
        <v>0</v>
      </c>
      <c r="T666" s="113">
        <f t="shared" si="310"/>
        <v>0</v>
      </c>
      <c r="V666" s="137">
        <f t="shared" si="290"/>
        <v>0</v>
      </c>
      <c r="W666" s="138">
        <f t="shared" si="292"/>
        <v>0</v>
      </c>
      <c r="X666" s="138">
        <f t="shared" si="314"/>
        <v>0</v>
      </c>
      <c r="Y666" s="138">
        <f t="shared" si="315"/>
        <v>0</v>
      </c>
      <c r="Z666" s="138">
        <f>Y666+LOOKUP(V666,Sheet2!A$3:A$24,Sheet2!J$3:J$24)</f>
        <v>0</v>
      </c>
      <c r="AA666" s="138">
        <f t="shared" si="293"/>
        <v>0</v>
      </c>
      <c r="AB666" s="138">
        <f t="shared" si="316"/>
        <v>0</v>
      </c>
      <c r="AC666" s="138">
        <f t="shared" si="317"/>
        <v>0</v>
      </c>
      <c r="AD666" s="138">
        <f>AC666+LOOKUP(V666,Sheet2!A$3:A$24,Sheet2!J$3:J$24)</f>
        <v>0</v>
      </c>
      <c r="AE666" s="138">
        <f t="shared" si="294"/>
        <v>0</v>
      </c>
      <c r="AF666" s="138">
        <f t="shared" si="295"/>
        <v>0</v>
      </c>
      <c r="AG666" s="137">
        <f>LOOKUP(V666,Sheet2!A$3:A$24,Sheet2!K$3:K$24)</f>
        <v>0</v>
      </c>
      <c r="AH666" s="143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37">
        <f>LOOKUP(R666,Sheet3!A$2:A$7,Sheet3!D$2:D$7)</f>
        <v>0</v>
      </c>
      <c r="AJ666" s="137">
        <f t="shared" si="311"/>
        <v>0</v>
      </c>
      <c r="AK666" s="137">
        <f t="shared" si="312"/>
        <v>0</v>
      </c>
      <c r="AL666" s="138">
        <f t="shared" si="296"/>
        <v>0</v>
      </c>
      <c r="AM666" s="138">
        <f t="shared" si="297"/>
        <v>0</v>
      </c>
      <c r="AN666" s="138">
        <f t="shared" si="298"/>
        <v>0</v>
      </c>
      <c r="AO666" s="138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15"/>
      <c r="AQ666" s="152">
        <f t="shared" si="299"/>
        <v>0</v>
      </c>
      <c r="AR666" s="153">
        <f>LOOKUP(S666,Sheet3!F$2:F$9,Sheet3!G$2:G$9)*(AN666-AJ666)*(AN666-AJ666)/2*G666*IF(L666=1,2,IF(L666=2,1,0))</f>
        <v>0</v>
      </c>
      <c r="AS666" s="153">
        <f>LOOKUP(R666,Sheet3!A$2:A$6,Sheet3!B$2:B$6)*AO666*G666</f>
        <v>0</v>
      </c>
      <c r="AT666" s="153">
        <f>LOOKUP(R666,Sheet3!A$2:A$6,Sheet3!C$2:C$6)*AO666*G666</f>
        <v>0</v>
      </c>
      <c r="AU666" s="154">
        <f>IF(AND(AE666&gt;3.5,AF666&gt;3.5),LOOKUP(Sheet1!V666,Sheet2!A$3:A$24,Sheet2!U$3:U$24),LOOKUP(V666,Sheet2!A$3:A$24,Sheet2!T$3:T$24))*G666</f>
        <v>0</v>
      </c>
      <c r="AV666" s="154">
        <f>IF(AND(AE666&gt;3.5,AF666&gt;3.5),LOOKUP(Sheet1!V666,Sheet2!A$3:A$24,Sheet2!W$3:W$24),LOOKUP(V666,Sheet2!A$3:A$24,Sheet2!V$3:V$24))*G666</f>
        <v>0</v>
      </c>
      <c r="AW666" s="153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3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3">
        <f>LOOKUP(S666,Sheet3!F$2:F$9,Sheet3!G$2:G$9)*MIN((((Z666-Y666)+(AD666-AC666))/2+AH666+LOOKUP(V666,Sheet2!A$3:A$24,Sheet2!K$3:K$24)),AN666-AK666)^2/2*G666*IF(L666=1,2,IF(L666=2,1,0))</f>
        <v>0</v>
      </c>
      <c r="AZ666" s="153">
        <f>IF(G666=0,0,MAX(0,SUM(AQ666:AR666)-SUM(AS666:AY666)-BA666-LOOKUP(V666,Sheet2!A$3:A$24,Sheet2!Y$3:Y$24)*G666))</f>
        <v>0</v>
      </c>
      <c r="BA666" s="154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58">
        <f>IF(S666="A",LOOKUP(S666,Sheet3!F$2:F$9,Sheet3!H$2:H$9)*(AN666+AJ666+0.5)*G666*IF(L666=1,2,IF(L666=2,1,0)),0)</f>
        <v>0</v>
      </c>
      <c r="BC666" s="159">
        <f t="shared" si="300"/>
        <v>0</v>
      </c>
      <c r="BD666" s="123">
        <f>LOOKUP($S666,Sheet3!$F$2:$F$9,Sheet3!I$2:I$9)*$G666*IF($L666=1,2,IF($L666=2,1,0))</f>
        <v>0</v>
      </c>
      <c r="BE666" s="123">
        <f>LOOKUP($S666,Sheet3!$F$2:$F$9,Sheet3!J$2:J$9)*$G666*IF($L666=1,2,IF($L666=2,1,0))</f>
        <v>0</v>
      </c>
      <c r="BF666" s="123">
        <f>LOOKUP($S666,Sheet3!$F$2:$F$9,Sheet3!K$2:K$9)*$G666*IF($L666=1,2,IF($L666=2,1,0))</f>
        <v>0</v>
      </c>
      <c r="BG666" s="123">
        <f>LOOKUP($S666,Sheet3!$F$2:$F$9,Sheet3!L$2:L$9)*$G666*IF($L666=1,2,IF($L666=2,1,0))</f>
        <v>0</v>
      </c>
      <c r="BH666" s="122">
        <f>LOOKUP($S666,Sheet3!$F$2:$F$9,Sheet3!M$2:M$9)*$G666*IF($L666=1,2,IF($L666=2,1,0))*2</f>
        <v>0</v>
      </c>
      <c r="BI666" s="122">
        <f>(AO666-Sheet3!$Q$4*IF($L666=1,2,IF($L666=2,1,0)))*LOOKUP(S666,Sheet3!F$2:F$9,Sheet3!M$2:M$9)*ROUNDUP(G666/Sheet3!$Q$7,0)</f>
        <v>0</v>
      </c>
      <c r="BJ666" s="122">
        <f>IF(S666="E",LOOKUP(Sheet3!$G$7,Sheet3!$A$18:$A$21,Sheet3!$B$18:$B$21),0)*G666*AN666*2</f>
        <v>0</v>
      </c>
      <c r="BK666" s="122">
        <f>IF(S666="E",LOOKUP(Sheet3!$G$7,Sheet3!$A$18:$A$21,Sheet3!$C$18:$C$21),0)*G666*AN666*2/1000</f>
        <v>0</v>
      </c>
      <c r="BL666" s="122">
        <f>IF(S666="E",LOOKUP(Sheet3!$G$7,Sheet3!$A$18:$A$21,Sheet3!$D$18:$D$21),0)*G666*AN666*2/1000</f>
        <v>0</v>
      </c>
      <c r="BN666" s="124">
        <f t="shared" si="301"/>
        <v>0</v>
      </c>
      <c r="BO666" s="124">
        <f t="shared" si="302"/>
        <v>0</v>
      </c>
      <c r="BP666" s="115"/>
      <c r="BQ666" s="56">
        <f t="shared" si="303"/>
        <v>0</v>
      </c>
      <c r="BR666" s="52">
        <f t="shared" si="304"/>
        <v>0</v>
      </c>
      <c r="BS666" s="52">
        <f t="shared" si="305"/>
        <v>0</v>
      </c>
      <c r="BT666" s="52">
        <f>IF(OR(LOOKUP(V666,Sheet2!A$3:A$25,Sheet2!B$3:B$25)=1,G666=0),0,AW666-AO666*0.2*G666)</f>
        <v>0</v>
      </c>
      <c r="BU666" s="52">
        <f t="shared" si="306"/>
        <v>0</v>
      </c>
      <c r="BV666" s="52">
        <f t="shared" si="307"/>
        <v>0</v>
      </c>
      <c r="BW666" s="32">
        <f t="shared" si="308"/>
        <v>0</v>
      </c>
    </row>
    <row r="667" spans="1:75">
      <c r="A667" s="110"/>
      <c r="D667" s="110">
        <f t="shared" si="309"/>
        <v>0</v>
      </c>
      <c r="E667" s="32"/>
      <c r="L667" s="32">
        <v>1</v>
      </c>
      <c r="M667" s="32">
        <v>0</v>
      </c>
      <c r="N667" s="32">
        <v>0</v>
      </c>
      <c r="O667" s="32">
        <v>0</v>
      </c>
      <c r="P667" s="32">
        <f t="shared" si="313"/>
        <v>0</v>
      </c>
      <c r="R667" s="111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2">
        <f t="shared" si="291"/>
        <v>0</v>
      </c>
      <c r="T667" s="113">
        <f t="shared" si="310"/>
        <v>0</v>
      </c>
      <c r="V667" s="137">
        <f t="shared" si="290"/>
        <v>0</v>
      </c>
      <c r="W667" s="138">
        <f t="shared" si="292"/>
        <v>0</v>
      </c>
      <c r="X667" s="138">
        <f t="shared" si="314"/>
        <v>0</v>
      </c>
      <c r="Y667" s="138">
        <f t="shared" si="315"/>
        <v>0</v>
      </c>
      <c r="Z667" s="138">
        <f>Y667+LOOKUP(V667,Sheet2!A$3:A$24,Sheet2!J$3:J$24)</f>
        <v>0</v>
      </c>
      <c r="AA667" s="138">
        <f t="shared" si="293"/>
        <v>0</v>
      </c>
      <c r="AB667" s="138">
        <f t="shared" si="316"/>
        <v>0</v>
      </c>
      <c r="AC667" s="138">
        <f t="shared" si="317"/>
        <v>0</v>
      </c>
      <c r="AD667" s="138">
        <f>AC667+LOOKUP(V667,Sheet2!A$3:A$24,Sheet2!J$3:J$24)</f>
        <v>0</v>
      </c>
      <c r="AE667" s="138">
        <f t="shared" si="294"/>
        <v>0</v>
      </c>
      <c r="AF667" s="138">
        <f t="shared" si="295"/>
        <v>0</v>
      </c>
      <c r="AG667" s="137">
        <f>LOOKUP(V667,Sheet2!A$3:A$24,Sheet2!K$3:K$24)</f>
        <v>0</v>
      </c>
      <c r="AH667" s="143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37">
        <f>LOOKUP(R667,Sheet3!A$2:A$7,Sheet3!D$2:D$7)</f>
        <v>0</v>
      </c>
      <c r="AJ667" s="137">
        <f t="shared" si="311"/>
        <v>0</v>
      </c>
      <c r="AK667" s="137">
        <f t="shared" si="312"/>
        <v>0</v>
      </c>
      <c r="AL667" s="138">
        <f t="shared" si="296"/>
        <v>0</v>
      </c>
      <c r="AM667" s="138">
        <f t="shared" si="297"/>
        <v>0</v>
      </c>
      <c r="AN667" s="138">
        <f t="shared" si="298"/>
        <v>0</v>
      </c>
      <c r="AO667" s="138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15"/>
      <c r="AQ667" s="152">
        <f t="shared" si="299"/>
        <v>0</v>
      </c>
      <c r="AR667" s="153">
        <f>LOOKUP(S667,Sheet3!F$2:F$9,Sheet3!G$2:G$9)*(AN667-AJ667)*(AN667-AJ667)/2*G667*IF(L667=1,2,IF(L667=2,1,0))</f>
        <v>0</v>
      </c>
      <c r="AS667" s="153">
        <f>LOOKUP(R667,Sheet3!A$2:A$6,Sheet3!B$2:B$6)*AO667*G667</f>
        <v>0</v>
      </c>
      <c r="AT667" s="153">
        <f>LOOKUP(R667,Sheet3!A$2:A$6,Sheet3!C$2:C$6)*AO667*G667</f>
        <v>0</v>
      </c>
      <c r="AU667" s="154">
        <f>IF(AND(AE667&gt;3.5,AF667&gt;3.5),LOOKUP(Sheet1!V667,Sheet2!A$3:A$24,Sheet2!U$3:U$24),LOOKUP(V667,Sheet2!A$3:A$24,Sheet2!T$3:T$24))*G667</f>
        <v>0</v>
      </c>
      <c r="AV667" s="154">
        <f>IF(AND(AE667&gt;3.5,AF667&gt;3.5),LOOKUP(Sheet1!V667,Sheet2!A$3:A$24,Sheet2!W$3:W$24),LOOKUP(V667,Sheet2!A$3:A$24,Sheet2!V$3:V$24))*G667</f>
        <v>0</v>
      </c>
      <c r="AW667" s="153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3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3">
        <f>LOOKUP(S667,Sheet3!F$2:F$9,Sheet3!G$2:G$9)*MIN((((Z667-Y667)+(AD667-AC667))/2+AH667+LOOKUP(V667,Sheet2!A$3:A$24,Sheet2!K$3:K$24)),AN667-AK667)^2/2*G667*IF(L667=1,2,IF(L667=2,1,0))</f>
        <v>0</v>
      </c>
      <c r="AZ667" s="153">
        <f>IF(G667=0,0,MAX(0,SUM(AQ667:AR667)-SUM(AS667:AY667)-BA667-LOOKUP(V667,Sheet2!A$3:A$24,Sheet2!Y$3:Y$24)*G667))</f>
        <v>0</v>
      </c>
      <c r="BA667" s="154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58">
        <f>IF(S667="A",LOOKUP(S667,Sheet3!F$2:F$9,Sheet3!H$2:H$9)*(AN667+AJ667+0.5)*G667*IF(L667=1,2,IF(L667=2,1,0)),0)</f>
        <v>0</v>
      </c>
      <c r="BC667" s="159">
        <f t="shared" si="300"/>
        <v>0</v>
      </c>
      <c r="BD667" s="123">
        <f>LOOKUP($S667,Sheet3!$F$2:$F$9,Sheet3!I$2:I$9)*$G667*IF($L667=1,2,IF($L667=2,1,0))</f>
        <v>0</v>
      </c>
      <c r="BE667" s="123">
        <f>LOOKUP($S667,Sheet3!$F$2:$F$9,Sheet3!J$2:J$9)*$G667*IF($L667=1,2,IF($L667=2,1,0))</f>
        <v>0</v>
      </c>
      <c r="BF667" s="123">
        <f>LOOKUP($S667,Sheet3!$F$2:$F$9,Sheet3!K$2:K$9)*$G667*IF($L667=1,2,IF($L667=2,1,0))</f>
        <v>0</v>
      </c>
      <c r="BG667" s="123">
        <f>LOOKUP($S667,Sheet3!$F$2:$F$9,Sheet3!L$2:L$9)*$G667*IF($L667=1,2,IF($L667=2,1,0))</f>
        <v>0</v>
      </c>
      <c r="BH667" s="122">
        <f>LOOKUP($S667,Sheet3!$F$2:$F$9,Sheet3!M$2:M$9)*$G667*IF($L667=1,2,IF($L667=2,1,0))*2</f>
        <v>0</v>
      </c>
      <c r="BI667" s="122">
        <f>(AO667-Sheet3!$Q$4*IF($L667=1,2,IF($L667=2,1,0)))*LOOKUP(S667,Sheet3!F$2:F$9,Sheet3!M$2:M$9)*ROUNDUP(G667/Sheet3!$Q$7,0)</f>
        <v>0</v>
      </c>
      <c r="BJ667" s="122">
        <f>IF(S667="E",LOOKUP(Sheet3!$G$7,Sheet3!$A$18:$A$21,Sheet3!$B$18:$B$21),0)*G667*AN667*2</f>
        <v>0</v>
      </c>
      <c r="BK667" s="122">
        <f>IF(S667="E",LOOKUP(Sheet3!$G$7,Sheet3!$A$18:$A$21,Sheet3!$C$18:$C$21),0)*G667*AN667*2/1000</f>
        <v>0</v>
      </c>
      <c r="BL667" s="122">
        <f>IF(S667="E",LOOKUP(Sheet3!$G$7,Sheet3!$A$18:$A$21,Sheet3!$D$18:$D$21),0)*G667*AN667*2/1000</f>
        <v>0</v>
      </c>
      <c r="BN667" s="124">
        <f t="shared" si="301"/>
        <v>0</v>
      </c>
      <c r="BO667" s="124">
        <f t="shared" si="302"/>
        <v>0</v>
      </c>
      <c r="BP667" s="115"/>
      <c r="BQ667" s="56">
        <f t="shared" si="303"/>
        <v>0</v>
      </c>
      <c r="BR667" s="52">
        <f t="shared" si="304"/>
        <v>0</v>
      </c>
      <c r="BS667" s="52">
        <f t="shared" si="305"/>
        <v>0</v>
      </c>
      <c r="BT667" s="52">
        <f>IF(OR(LOOKUP(V667,Sheet2!A$3:A$25,Sheet2!B$3:B$25)=1,G667=0),0,AW667-AO667*0.2*G667)</f>
        <v>0</v>
      </c>
      <c r="BU667" s="52">
        <f t="shared" si="306"/>
        <v>0</v>
      </c>
      <c r="BV667" s="52">
        <f t="shared" si="307"/>
        <v>0</v>
      </c>
      <c r="BW667" s="32">
        <f t="shared" si="308"/>
        <v>0</v>
      </c>
    </row>
    <row r="668" spans="1:75">
      <c r="A668" s="110"/>
      <c r="D668" s="110">
        <f t="shared" si="309"/>
        <v>0</v>
      </c>
      <c r="E668" s="32"/>
      <c r="L668" s="32">
        <v>1</v>
      </c>
      <c r="M668" s="32">
        <v>0</v>
      </c>
      <c r="N668" s="32">
        <v>0</v>
      </c>
      <c r="O668" s="32">
        <v>0</v>
      </c>
      <c r="P668" s="32">
        <f t="shared" si="313"/>
        <v>0</v>
      </c>
      <c r="R668" s="111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2">
        <f t="shared" si="291"/>
        <v>0</v>
      </c>
      <c r="T668" s="113">
        <f t="shared" si="310"/>
        <v>0</v>
      </c>
      <c r="V668" s="137">
        <f t="shared" si="290"/>
        <v>0</v>
      </c>
      <c r="W668" s="138">
        <f t="shared" si="292"/>
        <v>0</v>
      </c>
      <c r="X668" s="138">
        <f t="shared" si="314"/>
        <v>0</v>
      </c>
      <c r="Y668" s="138">
        <f t="shared" si="315"/>
        <v>0</v>
      </c>
      <c r="Z668" s="138">
        <f>Y668+LOOKUP(V668,Sheet2!A$3:A$24,Sheet2!J$3:J$24)</f>
        <v>0</v>
      </c>
      <c r="AA668" s="138">
        <f t="shared" si="293"/>
        <v>0</v>
      </c>
      <c r="AB668" s="138">
        <f t="shared" si="316"/>
        <v>0</v>
      </c>
      <c r="AC668" s="138">
        <f t="shared" si="317"/>
        <v>0</v>
      </c>
      <c r="AD668" s="138">
        <f>AC668+LOOKUP(V668,Sheet2!A$3:A$24,Sheet2!J$3:J$24)</f>
        <v>0</v>
      </c>
      <c r="AE668" s="138">
        <f t="shared" si="294"/>
        <v>0</v>
      </c>
      <c r="AF668" s="138">
        <f t="shared" si="295"/>
        <v>0</v>
      </c>
      <c r="AG668" s="137">
        <f>LOOKUP(V668,Sheet2!A$3:A$24,Sheet2!K$3:K$24)</f>
        <v>0</v>
      </c>
      <c r="AH668" s="143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37">
        <f>LOOKUP(R668,Sheet3!A$2:A$7,Sheet3!D$2:D$7)</f>
        <v>0</v>
      </c>
      <c r="AJ668" s="137">
        <f t="shared" si="311"/>
        <v>0</v>
      </c>
      <c r="AK668" s="137">
        <f t="shared" si="312"/>
        <v>0</v>
      </c>
      <c r="AL668" s="138">
        <f t="shared" si="296"/>
        <v>0</v>
      </c>
      <c r="AM668" s="138">
        <f t="shared" si="297"/>
        <v>0</v>
      </c>
      <c r="AN668" s="138">
        <f t="shared" si="298"/>
        <v>0</v>
      </c>
      <c r="AO668" s="138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15"/>
      <c r="AQ668" s="152">
        <f t="shared" si="299"/>
        <v>0</v>
      </c>
      <c r="AR668" s="153">
        <f>LOOKUP(S668,Sheet3!F$2:F$9,Sheet3!G$2:G$9)*(AN668-AJ668)*(AN668-AJ668)/2*G668*IF(L668=1,2,IF(L668=2,1,0))</f>
        <v>0</v>
      </c>
      <c r="AS668" s="153">
        <f>LOOKUP(R668,Sheet3!A$2:A$6,Sheet3!B$2:B$6)*AO668*G668</f>
        <v>0</v>
      </c>
      <c r="AT668" s="153">
        <f>LOOKUP(R668,Sheet3!A$2:A$6,Sheet3!C$2:C$6)*AO668*G668</f>
        <v>0</v>
      </c>
      <c r="AU668" s="154">
        <f>IF(AND(AE668&gt;3.5,AF668&gt;3.5),LOOKUP(Sheet1!V668,Sheet2!A$3:A$24,Sheet2!U$3:U$24),LOOKUP(V668,Sheet2!A$3:A$24,Sheet2!T$3:T$24))*G668</f>
        <v>0</v>
      </c>
      <c r="AV668" s="154">
        <f>IF(AND(AE668&gt;3.5,AF668&gt;3.5),LOOKUP(Sheet1!V668,Sheet2!A$3:A$24,Sheet2!W$3:W$24),LOOKUP(V668,Sheet2!A$3:A$24,Sheet2!V$3:V$24))*G668</f>
        <v>0</v>
      </c>
      <c r="AW668" s="153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3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3">
        <f>LOOKUP(S668,Sheet3!F$2:F$9,Sheet3!G$2:G$9)*MIN((((Z668-Y668)+(AD668-AC668))/2+AH668+LOOKUP(V668,Sheet2!A$3:A$24,Sheet2!K$3:K$24)),AN668-AK668)^2/2*G668*IF(L668=1,2,IF(L668=2,1,0))</f>
        <v>0</v>
      </c>
      <c r="AZ668" s="153">
        <f>IF(G668=0,0,MAX(0,SUM(AQ668:AR668)-SUM(AS668:AY668)-BA668-LOOKUP(V668,Sheet2!A$3:A$24,Sheet2!Y$3:Y$24)*G668))</f>
        <v>0</v>
      </c>
      <c r="BA668" s="154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58">
        <f>IF(S668="A",LOOKUP(S668,Sheet3!F$2:F$9,Sheet3!H$2:H$9)*(AN668+AJ668+0.5)*G668*IF(L668=1,2,IF(L668=2,1,0)),0)</f>
        <v>0</v>
      </c>
      <c r="BC668" s="159">
        <f t="shared" si="300"/>
        <v>0</v>
      </c>
      <c r="BD668" s="123">
        <f>LOOKUP($S668,Sheet3!$F$2:$F$9,Sheet3!I$2:I$9)*$G668*IF($L668=1,2,IF($L668=2,1,0))</f>
        <v>0</v>
      </c>
      <c r="BE668" s="123">
        <f>LOOKUP($S668,Sheet3!$F$2:$F$9,Sheet3!J$2:J$9)*$G668*IF($L668=1,2,IF($L668=2,1,0))</f>
        <v>0</v>
      </c>
      <c r="BF668" s="123">
        <f>LOOKUP($S668,Sheet3!$F$2:$F$9,Sheet3!K$2:K$9)*$G668*IF($L668=1,2,IF($L668=2,1,0))</f>
        <v>0</v>
      </c>
      <c r="BG668" s="123">
        <f>LOOKUP($S668,Sheet3!$F$2:$F$9,Sheet3!L$2:L$9)*$G668*IF($L668=1,2,IF($L668=2,1,0))</f>
        <v>0</v>
      </c>
      <c r="BH668" s="122">
        <f>LOOKUP($S668,Sheet3!$F$2:$F$9,Sheet3!M$2:M$9)*$G668*IF($L668=1,2,IF($L668=2,1,0))*2</f>
        <v>0</v>
      </c>
      <c r="BI668" s="122">
        <f>(AO668-Sheet3!$Q$4*IF($L668=1,2,IF($L668=2,1,0)))*LOOKUP(S668,Sheet3!F$2:F$9,Sheet3!M$2:M$9)*ROUNDUP(G668/Sheet3!$Q$7,0)</f>
        <v>0</v>
      </c>
      <c r="BJ668" s="122">
        <f>IF(S668="E",LOOKUP(Sheet3!$G$7,Sheet3!$A$18:$A$21,Sheet3!$B$18:$B$21),0)*G668*AN668*2</f>
        <v>0</v>
      </c>
      <c r="BK668" s="122">
        <f>IF(S668="E",LOOKUP(Sheet3!$G$7,Sheet3!$A$18:$A$21,Sheet3!$C$18:$C$21),0)*G668*AN668*2/1000</f>
        <v>0</v>
      </c>
      <c r="BL668" s="122">
        <f>IF(S668="E",LOOKUP(Sheet3!$G$7,Sheet3!$A$18:$A$21,Sheet3!$D$18:$D$21),0)*G668*AN668*2/1000</f>
        <v>0</v>
      </c>
      <c r="BN668" s="124">
        <f t="shared" si="301"/>
        <v>0</v>
      </c>
      <c r="BO668" s="124">
        <f t="shared" si="302"/>
        <v>0</v>
      </c>
      <c r="BP668" s="115"/>
      <c r="BQ668" s="56">
        <f t="shared" si="303"/>
        <v>0</v>
      </c>
      <c r="BR668" s="52">
        <f t="shared" si="304"/>
        <v>0</v>
      </c>
      <c r="BS668" s="52">
        <f t="shared" si="305"/>
        <v>0</v>
      </c>
      <c r="BT668" s="52">
        <f>IF(OR(LOOKUP(V668,Sheet2!A$3:A$25,Sheet2!B$3:B$25)=1,G668=0),0,AW668-AO668*0.2*G668)</f>
        <v>0</v>
      </c>
      <c r="BU668" s="52">
        <f t="shared" si="306"/>
        <v>0</v>
      </c>
      <c r="BV668" s="52">
        <f t="shared" si="307"/>
        <v>0</v>
      </c>
      <c r="BW668" s="32">
        <f t="shared" si="308"/>
        <v>0</v>
      </c>
    </row>
    <row r="669" spans="1:75">
      <c r="A669" s="110"/>
      <c r="D669" s="110">
        <f t="shared" si="309"/>
        <v>0</v>
      </c>
      <c r="E669" s="32"/>
      <c r="L669" s="32">
        <v>1</v>
      </c>
      <c r="M669" s="32">
        <v>0</v>
      </c>
      <c r="N669" s="32">
        <v>0</v>
      </c>
      <c r="O669" s="32">
        <v>0</v>
      </c>
      <c r="P669" s="32">
        <f t="shared" si="313"/>
        <v>0</v>
      </c>
      <c r="R669" s="111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2">
        <f t="shared" si="291"/>
        <v>0</v>
      </c>
      <c r="T669" s="113">
        <f t="shared" si="310"/>
        <v>0</v>
      </c>
      <c r="V669" s="137">
        <f t="shared" si="290"/>
        <v>0</v>
      </c>
      <c r="W669" s="138">
        <f t="shared" si="292"/>
        <v>0</v>
      </c>
      <c r="X669" s="138">
        <f t="shared" si="314"/>
        <v>0</v>
      </c>
      <c r="Y669" s="138">
        <f t="shared" si="315"/>
        <v>0</v>
      </c>
      <c r="Z669" s="138">
        <f>Y669+LOOKUP(V669,Sheet2!A$3:A$24,Sheet2!J$3:J$24)</f>
        <v>0</v>
      </c>
      <c r="AA669" s="138">
        <f t="shared" si="293"/>
        <v>0</v>
      </c>
      <c r="AB669" s="138">
        <f t="shared" si="316"/>
        <v>0</v>
      </c>
      <c r="AC669" s="138">
        <f t="shared" si="317"/>
        <v>0</v>
      </c>
      <c r="AD669" s="138">
        <f>AC669+LOOKUP(V669,Sheet2!A$3:A$24,Sheet2!J$3:J$24)</f>
        <v>0</v>
      </c>
      <c r="AE669" s="138">
        <f t="shared" si="294"/>
        <v>0</v>
      </c>
      <c r="AF669" s="138">
        <f t="shared" si="295"/>
        <v>0</v>
      </c>
      <c r="AG669" s="137">
        <f>LOOKUP(V669,Sheet2!A$3:A$24,Sheet2!K$3:K$24)</f>
        <v>0</v>
      </c>
      <c r="AH669" s="143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37">
        <f>LOOKUP(R669,Sheet3!A$2:A$7,Sheet3!D$2:D$7)</f>
        <v>0</v>
      </c>
      <c r="AJ669" s="137">
        <f t="shared" si="311"/>
        <v>0</v>
      </c>
      <c r="AK669" s="137">
        <f t="shared" si="312"/>
        <v>0</v>
      </c>
      <c r="AL669" s="138">
        <f t="shared" si="296"/>
        <v>0</v>
      </c>
      <c r="AM669" s="138">
        <f t="shared" si="297"/>
        <v>0</v>
      </c>
      <c r="AN669" s="138">
        <f t="shared" si="298"/>
        <v>0</v>
      </c>
      <c r="AO669" s="138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15"/>
      <c r="AQ669" s="152">
        <f t="shared" si="299"/>
        <v>0</v>
      </c>
      <c r="AR669" s="153">
        <f>LOOKUP(S669,Sheet3!F$2:F$9,Sheet3!G$2:G$9)*(AN669-AJ669)*(AN669-AJ669)/2*G669*IF(L669=1,2,IF(L669=2,1,0))</f>
        <v>0</v>
      </c>
      <c r="AS669" s="153">
        <f>LOOKUP(R669,Sheet3!A$2:A$6,Sheet3!B$2:B$6)*AO669*G669</f>
        <v>0</v>
      </c>
      <c r="AT669" s="153">
        <f>LOOKUP(R669,Sheet3!A$2:A$6,Sheet3!C$2:C$6)*AO669*G669</f>
        <v>0</v>
      </c>
      <c r="AU669" s="154">
        <f>IF(AND(AE669&gt;3.5,AF669&gt;3.5),LOOKUP(Sheet1!V669,Sheet2!A$3:A$24,Sheet2!U$3:U$24),LOOKUP(V669,Sheet2!A$3:A$24,Sheet2!T$3:T$24))*G669</f>
        <v>0</v>
      </c>
      <c r="AV669" s="154">
        <f>IF(AND(AE669&gt;3.5,AF669&gt;3.5),LOOKUP(Sheet1!V669,Sheet2!A$3:A$24,Sheet2!W$3:W$24),LOOKUP(V669,Sheet2!A$3:A$24,Sheet2!V$3:V$24))*G669</f>
        <v>0</v>
      </c>
      <c r="AW669" s="153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3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3">
        <f>LOOKUP(S669,Sheet3!F$2:F$9,Sheet3!G$2:G$9)*MIN((((Z669-Y669)+(AD669-AC669))/2+AH669+LOOKUP(V669,Sheet2!A$3:A$24,Sheet2!K$3:K$24)),AN669-AK669)^2/2*G669*IF(L669=1,2,IF(L669=2,1,0))</f>
        <v>0</v>
      </c>
      <c r="AZ669" s="153">
        <f>IF(G669=0,0,MAX(0,SUM(AQ669:AR669)-SUM(AS669:AY669)-BA669-LOOKUP(V669,Sheet2!A$3:A$24,Sheet2!Y$3:Y$24)*G669))</f>
        <v>0</v>
      </c>
      <c r="BA669" s="154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58">
        <f>IF(S669="A",LOOKUP(S669,Sheet3!F$2:F$9,Sheet3!H$2:H$9)*(AN669+AJ669+0.5)*G669*IF(L669=1,2,IF(L669=2,1,0)),0)</f>
        <v>0</v>
      </c>
      <c r="BC669" s="159">
        <f t="shared" si="300"/>
        <v>0</v>
      </c>
      <c r="BD669" s="123">
        <f>LOOKUP($S669,Sheet3!$F$2:$F$9,Sheet3!I$2:I$9)*$G669*IF($L669=1,2,IF($L669=2,1,0))</f>
        <v>0</v>
      </c>
      <c r="BE669" s="123">
        <f>LOOKUP($S669,Sheet3!$F$2:$F$9,Sheet3!J$2:J$9)*$G669*IF($L669=1,2,IF($L669=2,1,0))</f>
        <v>0</v>
      </c>
      <c r="BF669" s="123">
        <f>LOOKUP($S669,Sheet3!$F$2:$F$9,Sheet3!K$2:K$9)*$G669*IF($L669=1,2,IF($L669=2,1,0))</f>
        <v>0</v>
      </c>
      <c r="BG669" s="123">
        <f>LOOKUP($S669,Sheet3!$F$2:$F$9,Sheet3!L$2:L$9)*$G669*IF($L669=1,2,IF($L669=2,1,0))</f>
        <v>0</v>
      </c>
      <c r="BH669" s="122">
        <f>LOOKUP($S669,Sheet3!$F$2:$F$9,Sheet3!M$2:M$9)*$G669*IF($L669=1,2,IF($L669=2,1,0))*2</f>
        <v>0</v>
      </c>
      <c r="BI669" s="122">
        <f>(AO669-Sheet3!$Q$4*IF($L669=1,2,IF($L669=2,1,0)))*LOOKUP(S669,Sheet3!F$2:F$9,Sheet3!M$2:M$9)*ROUNDUP(G669/Sheet3!$Q$7,0)</f>
        <v>0</v>
      </c>
      <c r="BJ669" s="122">
        <f>IF(S669="E",LOOKUP(Sheet3!$G$7,Sheet3!$A$18:$A$21,Sheet3!$B$18:$B$21),0)*G669*AN669*2</f>
        <v>0</v>
      </c>
      <c r="BK669" s="122">
        <f>IF(S669="E",LOOKUP(Sheet3!$G$7,Sheet3!$A$18:$A$21,Sheet3!$C$18:$C$21),0)*G669*AN669*2/1000</f>
        <v>0</v>
      </c>
      <c r="BL669" s="122">
        <f>IF(S669="E",LOOKUP(Sheet3!$G$7,Sheet3!$A$18:$A$21,Sheet3!$D$18:$D$21),0)*G669*AN669*2/1000</f>
        <v>0</v>
      </c>
      <c r="BN669" s="124">
        <f t="shared" si="301"/>
        <v>0</v>
      </c>
      <c r="BO669" s="124">
        <f t="shared" si="302"/>
        <v>0</v>
      </c>
      <c r="BP669" s="115"/>
      <c r="BQ669" s="56">
        <f t="shared" si="303"/>
        <v>0</v>
      </c>
      <c r="BR669" s="52">
        <f t="shared" si="304"/>
        <v>0</v>
      </c>
      <c r="BS669" s="52">
        <f t="shared" si="305"/>
        <v>0</v>
      </c>
      <c r="BT669" s="52">
        <f>IF(OR(LOOKUP(V669,Sheet2!A$3:A$25,Sheet2!B$3:B$25)=1,G669=0),0,AW669-AO669*0.2*G669)</f>
        <v>0</v>
      </c>
      <c r="BU669" s="52">
        <f t="shared" si="306"/>
        <v>0</v>
      </c>
      <c r="BV669" s="52">
        <f t="shared" si="307"/>
        <v>0</v>
      </c>
      <c r="BW669" s="32">
        <f t="shared" si="308"/>
        <v>0</v>
      </c>
    </row>
    <row r="670" spans="1:75">
      <c r="A670" s="110"/>
      <c r="D670" s="110">
        <f t="shared" si="309"/>
        <v>0</v>
      </c>
      <c r="E670" s="32"/>
      <c r="L670" s="32">
        <v>1</v>
      </c>
      <c r="M670" s="32">
        <v>0</v>
      </c>
      <c r="N670" s="32">
        <v>0</v>
      </c>
      <c r="O670" s="32">
        <v>0</v>
      </c>
      <c r="P670" s="32">
        <f t="shared" si="313"/>
        <v>0</v>
      </c>
      <c r="R670" s="111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2">
        <f t="shared" si="291"/>
        <v>0</v>
      </c>
      <c r="T670" s="113">
        <f t="shared" si="310"/>
        <v>0</v>
      </c>
      <c r="V670" s="137">
        <f t="shared" si="290"/>
        <v>0</v>
      </c>
      <c r="W670" s="138">
        <f t="shared" si="292"/>
        <v>0</v>
      </c>
      <c r="X670" s="138">
        <f t="shared" si="314"/>
        <v>0</v>
      </c>
      <c r="Y670" s="138">
        <f t="shared" si="315"/>
        <v>0</v>
      </c>
      <c r="Z670" s="138">
        <f>Y670+LOOKUP(V670,Sheet2!A$3:A$24,Sheet2!J$3:J$24)</f>
        <v>0</v>
      </c>
      <c r="AA670" s="138">
        <f t="shared" si="293"/>
        <v>0</v>
      </c>
      <c r="AB670" s="138">
        <f t="shared" si="316"/>
        <v>0</v>
      </c>
      <c r="AC670" s="138">
        <f t="shared" si="317"/>
        <v>0</v>
      </c>
      <c r="AD670" s="138">
        <f>AC670+LOOKUP(V670,Sheet2!A$3:A$24,Sheet2!J$3:J$24)</f>
        <v>0</v>
      </c>
      <c r="AE670" s="138">
        <f t="shared" si="294"/>
        <v>0</v>
      </c>
      <c r="AF670" s="138">
        <f t="shared" si="295"/>
        <v>0</v>
      </c>
      <c r="AG670" s="137">
        <f>LOOKUP(V670,Sheet2!A$3:A$24,Sheet2!K$3:K$24)</f>
        <v>0</v>
      </c>
      <c r="AH670" s="143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37">
        <f>LOOKUP(R670,Sheet3!A$2:A$7,Sheet3!D$2:D$7)</f>
        <v>0</v>
      </c>
      <c r="AJ670" s="137">
        <f t="shared" si="311"/>
        <v>0</v>
      </c>
      <c r="AK670" s="137">
        <f t="shared" si="312"/>
        <v>0</v>
      </c>
      <c r="AL670" s="138">
        <f t="shared" si="296"/>
        <v>0</v>
      </c>
      <c r="AM670" s="138">
        <f t="shared" si="297"/>
        <v>0</v>
      </c>
      <c r="AN670" s="138">
        <f t="shared" si="298"/>
        <v>0</v>
      </c>
      <c r="AO670" s="138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15"/>
      <c r="AQ670" s="152">
        <f t="shared" si="299"/>
        <v>0</v>
      </c>
      <c r="AR670" s="153">
        <f>LOOKUP(S670,Sheet3!F$2:F$9,Sheet3!G$2:G$9)*(AN670-AJ670)*(AN670-AJ670)/2*G670*IF(L670=1,2,IF(L670=2,1,0))</f>
        <v>0</v>
      </c>
      <c r="AS670" s="153">
        <f>LOOKUP(R670,Sheet3!A$2:A$6,Sheet3!B$2:B$6)*AO670*G670</f>
        <v>0</v>
      </c>
      <c r="AT670" s="153">
        <f>LOOKUP(R670,Sheet3!A$2:A$6,Sheet3!C$2:C$6)*AO670*G670</f>
        <v>0</v>
      </c>
      <c r="AU670" s="154">
        <f>IF(AND(AE670&gt;3.5,AF670&gt;3.5),LOOKUP(Sheet1!V670,Sheet2!A$3:A$24,Sheet2!U$3:U$24),LOOKUP(V670,Sheet2!A$3:A$24,Sheet2!T$3:T$24))*G670</f>
        <v>0</v>
      </c>
      <c r="AV670" s="154">
        <f>IF(AND(AE670&gt;3.5,AF670&gt;3.5),LOOKUP(Sheet1!V670,Sheet2!A$3:A$24,Sheet2!W$3:W$24),LOOKUP(V670,Sheet2!A$3:A$24,Sheet2!V$3:V$24))*G670</f>
        <v>0</v>
      </c>
      <c r="AW670" s="153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3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3">
        <f>LOOKUP(S670,Sheet3!F$2:F$9,Sheet3!G$2:G$9)*MIN((((Z670-Y670)+(AD670-AC670))/2+AH670+LOOKUP(V670,Sheet2!A$3:A$24,Sheet2!K$3:K$24)),AN670-AK670)^2/2*G670*IF(L670=1,2,IF(L670=2,1,0))</f>
        <v>0</v>
      </c>
      <c r="AZ670" s="153">
        <f>IF(G670=0,0,MAX(0,SUM(AQ670:AR670)-SUM(AS670:AY670)-BA670-LOOKUP(V670,Sheet2!A$3:A$24,Sheet2!Y$3:Y$24)*G670))</f>
        <v>0</v>
      </c>
      <c r="BA670" s="154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58">
        <f>IF(S670="A",LOOKUP(S670,Sheet3!F$2:F$9,Sheet3!H$2:H$9)*(AN670+AJ670+0.5)*G670*IF(L670=1,2,IF(L670=2,1,0)),0)</f>
        <v>0</v>
      </c>
      <c r="BC670" s="159">
        <f t="shared" si="300"/>
        <v>0</v>
      </c>
      <c r="BD670" s="123">
        <f>LOOKUP($S670,Sheet3!$F$2:$F$9,Sheet3!I$2:I$9)*$G670*IF($L670=1,2,IF($L670=2,1,0))</f>
        <v>0</v>
      </c>
      <c r="BE670" s="123">
        <f>LOOKUP($S670,Sheet3!$F$2:$F$9,Sheet3!J$2:J$9)*$G670*IF($L670=1,2,IF($L670=2,1,0))</f>
        <v>0</v>
      </c>
      <c r="BF670" s="123">
        <f>LOOKUP($S670,Sheet3!$F$2:$F$9,Sheet3!K$2:K$9)*$G670*IF($L670=1,2,IF($L670=2,1,0))</f>
        <v>0</v>
      </c>
      <c r="BG670" s="123">
        <f>LOOKUP($S670,Sheet3!$F$2:$F$9,Sheet3!L$2:L$9)*$G670*IF($L670=1,2,IF($L670=2,1,0))</f>
        <v>0</v>
      </c>
      <c r="BH670" s="122">
        <f>LOOKUP($S670,Sheet3!$F$2:$F$9,Sheet3!M$2:M$9)*$G670*IF($L670=1,2,IF($L670=2,1,0))*2</f>
        <v>0</v>
      </c>
      <c r="BI670" s="122">
        <f>(AO670-Sheet3!$Q$4*IF($L670=1,2,IF($L670=2,1,0)))*LOOKUP(S670,Sheet3!F$2:F$9,Sheet3!M$2:M$9)*ROUNDUP(G670/Sheet3!$Q$7,0)</f>
        <v>0</v>
      </c>
      <c r="BJ670" s="122">
        <f>IF(S670="E",LOOKUP(Sheet3!$G$7,Sheet3!$A$18:$A$21,Sheet3!$B$18:$B$21),0)*G670*AN670*2</f>
        <v>0</v>
      </c>
      <c r="BK670" s="122">
        <f>IF(S670="E",LOOKUP(Sheet3!$G$7,Sheet3!$A$18:$A$21,Sheet3!$C$18:$C$21),0)*G670*AN670*2/1000</f>
        <v>0</v>
      </c>
      <c r="BL670" s="122">
        <f>IF(S670="E",LOOKUP(Sheet3!$G$7,Sheet3!$A$18:$A$21,Sheet3!$D$18:$D$21),0)*G670*AN670*2/1000</f>
        <v>0</v>
      </c>
      <c r="BN670" s="124">
        <f t="shared" si="301"/>
        <v>0</v>
      </c>
      <c r="BO670" s="124">
        <f t="shared" si="302"/>
        <v>0</v>
      </c>
      <c r="BP670" s="115"/>
      <c r="BQ670" s="56">
        <f t="shared" si="303"/>
        <v>0</v>
      </c>
      <c r="BR670" s="52">
        <f t="shared" si="304"/>
        <v>0</v>
      </c>
      <c r="BS670" s="52">
        <f t="shared" si="305"/>
        <v>0</v>
      </c>
      <c r="BT670" s="52">
        <f>IF(OR(LOOKUP(V670,Sheet2!A$3:A$25,Sheet2!B$3:B$25)=1,G670=0),0,AW670-AO670*0.2*G670)</f>
        <v>0</v>
      </c>
      <c r="BU670" s="52">
        <f t="shared" si="306"/>
        <v>0</v>
      </c>
      <c r="BV670" s="52">
        <f t="shared" si="307"/>
        <v>0</v>
      </c>
      <c r="BW670" s="32">
        <f t="shared" si="308"/>
        <v>0</v>
      </c>
    </row>
    <row r="671" spans="1:75">
      <c r="A671" s="110"/>
      <c r="D671" s="110">
        <f t="shared" si="309"/>
        <v>0</v>
      </c>
      <c r="E671" s="32"/>
      <c r="L671" s="32">
        <v>1</v>
      </c>
      <c r="M671" s="32">
        <v>0</v>
      </c>
      <c r="N671" s="32">
        <v>0</v>
      </c>
      <c r="O671" s="32">
        <v>0</v>
      </c>
      <c r="P671" s="32">
        <f t="shared" si="313"/>
        <v>0</v>
      </c>
      <c r="R671" s="111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2">
        <f t="shared" si="291"/>
        <v>0</v>
      </c>
      <c r="T671" s="113">
        <f t="shared" si="310"/>
        <v>0</v>
      </c>
      <c r="V671" s="137">
        <f t="shared" si="290"/>
        <v>0</v>
      </c>
      <c r="W671" s="138">
        <f t="shared" si="292"/>
        <v>0</v>
      </c>
      <c r="X671" s="138">
        <f t="shared" si="314"/>
        <v>0</v>
      </c>
      <c r="Y671" s="138">
        <f t="shared" si="315"/>
        <v>0</v>
      </c>
      <c r="Z671" s="138">
        <f>Y671+LOOKUP(V671,Sheet2!A$3:A$24,Sheet2!J$3:J$24)</f>
        <v>0</v>
      </c>
      <c r="AA671" s="138">
        <f t="shared" si="293"/>
        <v>0</v>
      </c>
      <c r="AB671" s="138">
        <f t="shared" si="316"/>
        <v>0</v>
      </c>
      <c r="AC671" s="138">
        <f t="shared" si="317"/>
        <v>0</v>
      </c>
      <c r="AD671" s="138">
        <f>AC671+LOOKUP(V671,Sheet2!A$3:A$24,Sheet2!J$3:J$24)</f>
        <v>0</v>
      </c>
      <c r="AE671" s="138">
        <f t="shared" si="294"/>
        <v>0</v>
      </c>
      <c r="AF671" s="138">
        <f t="shared" si="295"/>
        <v>0</v>
      </c>
      <c r="AG671" s="137">
        <f>LOOKUP(V671,Sheet2!A$3:A$24,Sheet2!K$3:K$24)</f>
        <v>0</v>
      </c>
      <c r="AH671" s="143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37">
        <f>LOOKUP(R671,Sheet3!A$2:A$7,Sheet3!D$2:D$7)</f>
        <v>0</v>
      </c>
      <c r="AJ671" s="137">
        <f t="shared" si="311"/>
        <v>0</v>
      </c>
      <c r="AK671" s="137">
        <f t="shared" si="312"/>
        <v>0</v>
      </c>
      <c r="AL671" s="138">
        <f t="shared" si="296"/>
        <v>0</v>
      </c>
      <c r="AM671" s="138">
        <f t="shared" si="297"/>
        <v>0</v>
      </c>
      <c r="AN671" s="138">
        <f t="shared" si="298"/>
        <v>0</v>
      </c>
      <c r="AO671" s="138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15"/>
      <c r="AQ671" s="152">
        <f t="shared" si="299"/>
        <v>0</v>
      </c>
      <c r="AR671" s="153">
        <f>LOOKUP(S671,Sheet3!F$2:F$9,Sheet3!G$2:G$9)*(AN671-AJ671)*(AN671-AJ671)/2*G671*IF(L671=1,2,IF(L671=2,1,0))</f>
        <v>0</v>
      </c>
      <c r="AS671" s="153">
        <f>LOOKUP(R671,Sheet3!A$2:A$6,Sheet3!B$2:B$6)*AO671*G671</f>
        <v>0</v>
      </c>
      <c r="AT671" s="153">
        <f>LOOKUP(R671,Sheet3!A$2:A$6,Sheet3!C$2:C$6)*AO671*G671</f>
        <v>0</v>
      </c>
      <c r="AU671" s="154">
        <f>IF(AND(AE671&gt;3.5,AF671&gt;3.5),LOOKUP(Sheet1!V671,Sheet2!A$3:A$24,Sheet2!U$3:U$24),LOOKUP(V671,Sheet2!A$3:A$24,Sheet2!T$3:T$24))*G671</f>
        <v>0</v>
      </c>
      <c r="AV671" s="154">
        <f>IF(AND(AE671&gt;3.5,AF671&gt;3.5),LOOKUP(Sheet1!V671,Sheet2!A$3:A$24,Sheet2!W$3:W$24),LOOKUP(V671,Sheet2!A$3:A$24,Sheet2!V$3:V$24))*G671</f>
        <v>0</v>
      </c>
      <c r="AW671" s="153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3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3">
        <f>LOOKUP(S671,Sheet3!F$2:F$9,Sheet3!G$2:G$9)*MIN((((Z671-Y671)+(AD671-AC671))/2+AH671+LOOKUP(V671,Sheet2!A$3:A$24,Sheet2!K$3:K$24)),AN671-AK671)^2/2*G671*IF(L671=1,2,IF(L671=2,1,0))</f>
        <v>0</v>
      </c>
      <c r="AZ671" s="153">
        <f>IF(G671=0,0,MAX(0,SUM(AQ671:AR671)-SUM(AS671:AY671)-BA671-LOOKUP(V671,Sheet2!A$3:A$24,Sheet2!Y$3:Y$24)*G671))</f>
        <v>0</v>
      </c>
      <c r="BA671" s="154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58">
        <f>IF(S671="A",LOOKUP(S671,Sheet3!F$2:F$9,Sheet3!H$2:H$9)*(AN671+AJ671+0.5)*G671*IF(L671=1,2,IF(L671=2,1,0)),0)</f>
        <v>0</v>
      </c>
      <c r="BC671" s="159">
        <f t="shared" si="300"/>
        <v>0</v>
      </c>
      <c r="BD671" s="123">
        <f>LOOKUP($S671,Sheet3!$F$2:$F$9,Sheet3!I$2:I$9)*$G671*IF($L671=1,2,IF($L671=2,1,0))</f>
        <v>0</v>
      </c>
      <c r="BE671" s="123">
        <f>LOOKUP($S671,Sheet3!$F$2:$F$9,Sheet3!J$2:J$9)*$G671*IF($L671=1,2,IF($L671=2,1,0))</f>
        <v>0</v>
      </c>
      <c r="BF671" s="123">
        <f>LOOKUP($S671,Sheet3!$F$2:$F$9,Sheet3!K$2:K$9)*$G671*IF($L671=1,2,IF($L671=2,1,0))</f>
        <v>0</v>
      </c>
      <c r="BG671" s="123">
        <f>LOOKUP($S671,Sheet3!$F$2:$F$9,Sheet3!L$2:L$9)*$G671*IF($L671=1,2,IF($L671=2,1,0))</f>
        <v>0</v>
      </c>
      <c r="BH671" s="122">
        <f>LOOKUP($S671,Sheet3!$F$2:$F$9,Sheet3!M$2:M$9)*$G671*IF($L671=1,2,IF($L671=2,1,0))*2</f>
        <v>0</v>
      </c>
      <c r="BI671" s="122">
        <f>(AO671-Sheet3!$Q$4*IF($L671=1,2,IF($L671=2,1,0)))*LOOKUP(S671,Sheet3!F$2:F$9,Sheet3!M$2:M$9)*ROUNDUP(G671/Sheet3!$Q$7,0)</f>
        <v>0</v>
      </c>
      <c r="BJ671" s="122">
        <f>IF(S671="E",LOOKUP(Sheet3!$G$7,Sheet3!$A$18:$A$21,Sheet3!$B$18:$B$21),0)*G671*AN671*2</f>
        <v>0</v>
      </c>
      <c r="BK671" s="122">
        <f>IF(S671="E",LOOKUP(Sheet3!$G$7,Sheet3!$A$18:$A$21,Sheet3!$C$18:$C$21),0)*G671*AN671*2/1000</f>
        <v>0</v>
      </c>
      <c r="BL671" s="122">
        <f>IF(S671="E",LOOKUP(Sheet3!$G$7,Sheet3!$A$18:$A$21,Sheet3!$D$18:$D$21),0)*G671*AN671*2/1000</f>
        <v>0</v>
      </c>
      <c r="BN671" s="124">
        <f t="shared" si="301"/>
        <v>0</v>
      </c>
      <c r="BO671" s="124">
        <f t="shared" si="302"/>
        <v>0</v>
      </c>
      <c r="BP671" s="115"/>
      <c r="BQ671" s="56">
        <f t="shared" si="303"/>
        <v>0</v>
      </c>
      <c r="BR671" s="52">
        <f t="shared" si="304"/>
        <v>0</v>
      </c>
      <c r="BS671" s="52">
        <f t="shared" si="305"/>
        <v>0</v>
      </c>
      <c r="BT671" s="52">
        <f>IF(OR(LOOKUP(V671,Sheet2!A$3:A$25,Sheet2!B$3:B$25)=1,G671=0),0,AW671-AO671*0.2*G671)</f>
        <v>0</v>
      </c>
      <c r="BU671" s="52">
        <f t="shared" si="306"/>
        <v>0</v>
      </c>
      <c r="BV671" s="52">
        <f t="shared" si="307"/>
        <v>0</v>
      </c>
      <c r="BW671" s="32">
        <f t="shared" si="308"/>
        <v>0</v>
      </c>
    </row>
    <row r="672" spans="1:75">
      <c r="A672" s="110"/>
      <c r="D672" s="110">
        <f t="shared" si="309"/>
        <v>0</v>
      </c>
      <c r="E672" s="32"/>
      <c r="L672" s="32">
        <v>1</v>
      </c>
      <c r="M672" s="32">
        <v>0</v>
      </c>
      <c r="N672" s="32">
        <v>0</v>
      </c>
      <c r="O672" s="32">
        <v>0</v>
      </c>
      <c r="P672" s="32">
        <f t="shared" si="313"/>
        <v>0</v>
      </c>
      <c r="R672" s="111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2">
        <f t="shared" si="291"/>
        <v>0</v>
      </c>
      <c r="T672" s="113">
        <f t="shared" si="310"/>
        <v>0</v>
      </c>
      <c r="V672" s="137">
        <f t="shared" si="290"/>
        <v>0</v>
      </c>
      <c r="W672" s="138">
        <f t="shared" si="292"/>
        <v>0</v>
      </c>
      <c r="X672" s="138">
        <f t="shared" si="314"/>
        <v>0</v>
      </c>
      <c r="Y672" s="138">
        <f t="shared" si="315"/>
        <v>0</v>
      </c>
      <c r="Z672" s="138">
        <f>Y672+LOOKUP(V672,Sheet2!A$3:A$24,Sheet2!J$3:J$24)</f>
        <v>0</v>
      </c>
      <c r="AA672" s="138">
        <f t="shared" si="293"/>
        <v>0</v>
      </c>
      <c r="AB672" s="138">
        <f t="shared" si="316"/>
        <v>0</v>
      </c>
      <c r="AC672" s="138">
        <f t="shared" si="317"/>
        <v>0</v>
      </c>
      <c r="AD672" s="138">
        <f>AC672+LOOKUP(V672,Sheet2!A$3:A$24,Sheet2!J$3:J$24)</f>
        <v>0</v>
      </c>
      <c r="AE672" s="138">
        <f t="shared" si="294"/>
        <v>0</v>
      </c>
      <c r="AF672" s="138">
        <f t="shared" si="295"/>
        <v>0</v>
      </c>
      <c r="AG672" s="137">
        <f>LOOKUP(V672,Sheet2!A$3:A$24,Sheet2!K$3:K$24)</f>
        <v>0</v>
      </c>
      <c r="AH672" s="143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37">
        <f>LOOKUP(R672,Sheet3!A$2:A$7,Sheet3!D$2:D$7)</f>
        <v>0</v>
      </c>
      <c r="AJ672" s="137">
        <f t="shared" si="311"/>
        <v>0</v>
      </c>
      <c r="AK672" s="137">
        <f t="shared" si="312"/>
        <v>0</v>
      </c>
      <c r="AL672" s="138">
        <f t="shared" si="296"/>
        <v>0</v>
      </c>
      <c r="AM672" s="138">
        <f t="shared" si="297"/>
        <v>0</v>
      </c>
      <c r="AN672" s="138">
        <f t="shared" si="298"/>
        <v>0</v>
      </c>
      <c r="AO672" s="138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15"/>
      <c r="AQ672" s="152">
        <f t="shared" si="299"/>
        <v>0</v>
      </c>
      <c r="AR672" s="153">
        <f>LOOKUP(S672,Sheet3!F$2:F$9,Sheet3!G$2:G$9)*(AN672-AJ672)*(AN672-AJ672)/2*G672*IF(L672=1,2,IF(L672=2,1,0))</f>
        <v>0</v>
      </c>
      <c r="AS672" s="153">
        <f>LOOKUP(R672,Sheet3!A$2:A$6,Sheet3!B$2:B$6)*AO672*G672</f>
        <v>0</v>
      </c>
      <c r="AT672" s="153">
        <f>LOOKUP(R672,Sheet3!A$2:A$6,Sheet3!C$2:C$6)*AO672*G672</f>
        <v>0</v>
      </c>
      <c r="AU672" s="154">
        <f>IF(AND(AE672&gt;3.5,AF672&gt;3.5),LOOKUP(Sheet1!V672,Sheet2!A$3:A$24,Sheet2!U$3:U$24),LOOKUP(V672,Sheet2!A$3:A$24,Sheet2!T$3:T$24))*G672</f>
        <v>0</v>
      </c>
      <c r="AV672" s="154">
        <f>IF(AND(AE672&gt;3.5,AF672&gt;3.5),LOOKUP(Sheet1!V672,Sheet2!A$3:A$24,Sheet2!W$3:W$24),LOOKUP(V672,Sheet2!A$3:A$24,Sheet2!V$3:V$24))*G672</f>
        <v>0</v>
      </c>
      <c r="AW672" s="153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3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3">
        <f>LOOKUP(S672,Sheet3!F$2:F$9,Sheet3!G$2:G$9)*MIN((((Z672-Y672)+(AD672-AC672))/2+AH672+LOOKUP(V672,Sheet2!A$3:A$24,Sheet2!K$3:K$24)),AN672-AK672)^2/2*G672*IF(L672=1,2,IF(L672=2,1,0))</f>
        <v>0</v>
      </c>
      <c r="AZ672" s="153">
        <f>IF(G672=0,0,MAX(0,SUM(AQ672:AR672)-SUM(AS672:AY672)-BA672-LOOKUP(V672,Sheet2!A$3:A$24,Sheet2!Y$3:Y$24)*G672))</f>
        <v>0</v>
      </c>
      <c r="BA672" s="154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58">
        <f>IF(S672="A",LOOKUP(S672,Sheet3!F$2:F$9,Sheet3!H$2:H$9)*(AN672+AJ672+0.5)*G672*IF(L672=1,2,IF(L672=2,1,0)),0)</f>
        <v>0</v>
      </c>
      <c r="BC672" s="159">
        <f t="shared" si="300"/>
        <v>0</v>
      </c>
      <c r="BD672" s="123">
        <f>LOOKUP($S672,Sheet3!$F$2:$F$9,Sheet3!I$2:I$9)*$G672*IF($L672=1,2,IF($L672=2,1,0))</f>
        <v>0</v>
      </c>
      <c r="BE672" s="123">
        <f>LOOKUP($S672,Sheet3!$F$2:$F$9,Sheet3!J$2:J$9)*$G672*IF($L672=1,2,IF($L672=2,1,0))</f>
        <v>0</v>
      </c>
      <c r="BF672" s="123">
        <f>LOOKUP($S672,Sheet3!$F$2:$F$9,Sheet3!K$2:K$9)*$G672*IF($L672=1,2,IF($L672=2,1,0))</f>
        <v>0</v>
      </c>
      <c r="BG672" s="123">
        <f>LOOKUP($S672,Sheet3!$F$2:$F$9,Sheet3!L$2:L$9)*$G672*IF($L672=1,2,IF($L672=2,1,0))</f>
        <v>0</v>
      </c>
      <c r="BH672" s="122">
        <f>LOOKUP($S672,Sheet3!$F$2:$F$9,Sheet3!M$2:M$9)*$G672*IF($L672=1,2,IF($L672=2,1,0))*2</f>
        <v>0</v>
      </c>
      <c r="BI672" s="122">
        <f>(AO672-Sheet3!$Q$4*IF($L672=1,2,IF($L672=2,1,0)))*LOOKUP(S672,Sheet3!F$2:F$9,Sheet3!M$2:M$9)*ROUNDUP(G672/Sheet3!$Q$7,0)</f>
        <v>0</v>
      </c>
      <c r="BJ672" s="122">
        <f>IF(S672="E",LOOKUP(Sheet3!$G$7,Sheet3!$A$18:$A$21,Sheet3!$B$18:$B$21),0)*G672*AN672*2</f>
        <v>0</v>
      </c>
      <c r="BK672" s="122">
        <f>IF(S672="E",LOOKUP(Sheet3!$G$7,Sheet3!$A$18:$A$21,Sheet3!$C$18:$C$21),0)*G672*AN672*2/1000</f>
        <v>0</v>
      </c>
      <c r="BL672" s="122">
        <f>IF(S672="E",LOOKUP(Sheet3!$G$7,Sheet3!$A$18:$A$21,Sheet3!$D$18:$D$21),0)*G672*AN672*2/1000</f>
        <v>0</v>
      </c>
      <c r="BN672" s="124">
        <f t="shared" si="301"/>
        <v>0</v>
      </c>
      <c r="BO672" s="124">
        <f t="shared" si="302"/>
        <v>0</v>
      </c>
      <c r="BP672" s="115"/>
      <c r="BQ672" s="56">
        <f t="shared" si="303"/>
        <v>0</v>
      </c>
      <c r="BR672" s="52">
        <f t="shared" si="304"/>
        <v>0</v>
      </c>
      <c r="BS672" s="52">
        <f t="shared" si="305"/>
        <v>0</v>
      </c>
      <c r="BT672" s="52">
        <f>IF(OR(LOOKUP(V672,Sheet2!A$3:A$25,Sheet2!B$3:B$25)=1,G672=0),0,AW672-AO672*0.2*G672)</f>
        <v>0</v>
      </c>
      <c r="BU672" s="52">
        <f t="shared" si="306"/>
        <v>0</v>
      </c>
      <c r="BV672" s="52">
        <f t="shared" si="307"/>
        <v>0</v>
      </c>
      <c r="BW672" s="32">
        <f t="shared" si="308"/>
        <v>0</v>
      </c>
    </row>
    <row r="673" spans="1:75">
      <c r="A673" s="110"/>
      <c r="D673" s="110">
        <f t="shared" si="309"/>
        <v>0</v>
      </c>
      <c r="E673" s="32"/>
      <c r="L673" s="32">
        <v>1</v>
      </c>
      <c r="M673" s="32">
        <v>0</v>
      </c>
      <c r="N673" s="32">
        <v>0</v>
      </c>
      <c r="O673" s="32">
        <v>0</v>
      </c>
      <c r="P673" s="32">
        <f t="shared" si="313"/>
        <v>0</v>
      </c>
      <c r="R673" s="111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2">
        <f t="shared" si="291"/>
        <v>0</v>
      </c>
      <c r="T673" s="113">
        <f t="shared" si="310"/>
        <v>0</v>
      </c>
      <c r="V673" s="137">
        <f t="shared" si="290"/>
        <v>0</v>
      </c>
      <c r="W673" s="138">
        <f t="shared" si="292"/>
        <v>0</v>
      </c>
      <c r="X673" s="138">
        <f t="shared" si="314"/>
        <v>0</v>
      </c>
      <c r="Y673" s="138">
        <f t="shared" si="315"/>
        <v>0</v>
      </c>
      <c r="Z673" s="138">
        <f>Y673+LOOKUP(V673,Sheet2!A$3:A$24,Sheet2!J$3:J$24)</f>
        <v>0</v>
      </c>
      <c r="AA673" s="138">
        <f t="shared" si="293"/>
        <v>0</v>
      </c>
      <c r="AB673" s="138">
        <f t="shared" si="316"/>
        <v>0</v>
      </c>
      <c r="AC673" s="138">
        <f t="shared" si="317"/>
        <v>0</v>
      </c>
      <c r="AD673" s="138">
        <f>AC673+LOOKUP(V673,Sheet2!A$3:A$24,Sheet2!J$3:J$24)</f>
        <v>0</v>
      </c>
      <c r="AE673" s="138">
        <f t="shared" si="294"/>
        <v>0</v>
      </c>
      <c r="AF673" s="138">
        <f t="shared" si="295"/>
        <v>0</v>
      </c>
      <c r="AG673" s="137">
        <f>LOOKUP(V673,Sheet2!A$3:A$24,Sheet2!K$3:K$24)</f>
        <v>0</v>
      </c>
      <c r="AH673" s="143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37">
        <f>LOOKUP(R673,Sheet3!A$2:A$7,Sheet3!D$2:D$7)</f>
        <v>0</v>
      </c>
      <c r="AJ673" s="137">
        <f t="shared" si="311"/>
        <v>0</v>
      </c>
      <c r="AK673" s="137">
        <f t="shared" si="312"/>
        <v>0</v>
      </c>
      <c r="AL673" s="138">
        <f t="shared" si="296"/>
        <v>0</v>
      </c>
      <c r="AM673" s="138">
        <f t="shared" si="297"/>
        <v>0</v>
      </c>
      <c r="AN673" s="138">
        <f t="shared" si="298"/>
        <v>0</v>
      </c>
      <c r="AO673" s="138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15"/>
      <c r="AQ673" s="152">
        <f t="shared" si="299"/>
        <v>0</v>
      </c>
      <c r="AR673" s="153">
        <f>LOOKUP(S673,Sheet3!F$2:F$9,Sheet3!G$2:G$9)*(AN673-AJ673)*(AN673-AJ673)/2*G673*IF(L673=1,2,IF(L673=2,1,0))</f>
        <v>0</v>
      </c>
      <c r="AS673" s="153">
        <f>LOOKUP(R673,Sheet3!A$2:A$6,Sheet3!B$2:B$6)*AO673*G673</f>
        <v>0</v>
      </c>
      <c r="AT673" s="153">
        <f>LOOKUP(R673,Sheet3!A$2:A$6,Sheet3!C$2:C$6)*AO673*G673</f>
        <v>0</v>
      </c>
      <c r="AU673" s="154">
        <f>IF(AND(AE673&gt;3.5,AF673&gt;3.5),LOOKUP(Sheet1!V673,Sheet2!A$3:A$24,Sheet2!U$3:U$24),LOOKUP(V673,Sheet2!A$3:A$24,Sheet2!T$3:T$24))*G673</f>
        <v>0</v>
      </c>
      <c r="AV673" s="154">
        <f>IF(AND(AE673&gt;3.5,AF673&gt;3.5),LOOKUP(Sheet1!V673,Sheet2!A$3:A$24,Sheet2!W$3:W$24),LOOKUP(V673,Sheet2!A$3:A$24,Sheet2!V$3:V$24))*G673</f>
        <v>0</v>
      </c>
      <c r="AW673" s="153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3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3">
        <f>LOOKUP(S673,Sheet3!F$2:F$9,Sheet3!G$2:G$9)*MIN((((Z673-Y673)+(AD673-AC673))/2+AH673+LOOKUP(V673,Sheet2!A$3:A$24,Sheet2!K$3:K$24)),AN673-AK673)^2/2*G673*IF(L673=1,2,IF(L673=2,1,0))</f>
        <v>0</v>
      </c>
      <c r="AZ673" s="153">
        <f>IF(G673=0,0,MAX(0,SUM(AQ673:AR673)-SUM(AS673:AY673)-BA673-LOOKUP(V673,Sheet2!A$3:A$24,Sheet2!Y$3:Y$24)*G673))</f>
        <v>0</v>
      </c>
      <c r="BA673" s="154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58">
        <f>IF(S673="A",LOOKUP(S673,Sheet3!F$2:F$9,Sheet3!H$2:H$9)*(AN673+AJ673+0.5)*G673*IF(L673=1,2,IF(L673=2,1,0)),0)</f>
        <v>0</v>
      </c>
      <c r="BC673" s="159">
        <f t="shared" si="300"/>
        <v>0</v>
      </c>
      <c r="BD673" s="123">
        <f>LOOKUP($S673,Sheet3!$F$2:$F$9,Sheet3!I$2:I$9)*$G673*IF($L673=1,2,IF($L673=2,1,0))</f>
        <v>0</v>
      </c>
      <c r="BE673" s="123">
        <f>LOOKUP($S673,Sheet3!$F$2:$F$9,Sheet3!J$2:J$9)*$G673*IF($L673=1,2,IF($L673=2,1,0))</f>
        <v>0</v>
      </c>
      <c r="BF673" s="123">
        <f>LOOKUP($S673,Sheet3!$F$2:$F$9,Sheet3!K$2:K$9)*$G673*IF($L673=1,2,IF($L673=2,1,0))</f>
        <v>0</v>
      </c>
      <c r="BG673" s="123">
        <f>LOOKUP($S673,Sheet3!$F$2:$F$9,Sheet3!L$2:L$9)*$G673*IF($L673=1,2,IF($L673=2,1,0))</f>
        <v>0</v>
      </c>
      <c r="BH673" s="122">
        <f>LOOKUP($S673,Sheet3!$F$2:$F$9,Sheet3!M$2:M$9)*$G673*IF($L673=1,2,IF($L673=2,1,0))*2</f>
        <v>0</v>
      </c>
      <c r="BI673" s="122">
        <f>(AO673-Sheet3!$Q$4*IF($L673=1,2,IF($L673=2,1,0)))*LOOKUP(S673,Sheet3!F$2:F$9,Sheet3!M$2:M$9)*ROUNDUP(G673/Sheet3!$Q$7,0)</f>
        <v>0</v>
      </c>
      <c r="BJ673" s="122">
        <f>IF(S673="E",LOOKUP(Sheet3!$G$7,Sheet3!$A$18:$A$21,Sheet3!$B$18:$B$21),0)*G673*AN673*2</f>
        <v>0</v>
      </c>
      <c r="BK673" s="122">
        <f>IF(S673="E",LOOKUP(Sheet3!$G$7,Sheet3!$A$18:$A$21,Sheet3!$C$18:$C$21),0)*G673*AN673*2/1000</f>
        <v>0</v>
      </c>
      <c r="BL673" s="122">
        <f>IF(S673="E",LOOKUP(Sheet3!$G$7,Sheet3!$A$18:$A$21,Sheet3!$D$18:$D$21),0)*G673*AN673*2/1000</f>
        <v>0</v>
      </c>
      <c r="BN673" s="124">
        <f t="shared" si="301"/>
        <v>0</v>
      </c>
      <c r="BO673" s="124">
        <f t="shared" si="302"/>
        <v>0</v>
      </c>
      <c r="BP673" s="115"/>
      <c r="BQ673" s="56">
        <f t="shared" si="303"/>
        <v>0</v>
      </c>
      <c r="BR673" s="52">
        <f t="shared" si="304"/>
        <v>0</v>
      </c>
      <c r="BS673" s="52">
        <f t="shared" si="305"/>
        <v>0</v>
      </c>
      <c r="BT673" s="52">
        <f>IF(OR(LOOKUP(V673,Sheet2!A$3:A$25,Sheet2!B$3:B$25)=1,G673=0),0,AW673-AO673*0.2*G673)</f>
        <v>0</v>
      </c>
      <c r="BU673" s="52">
        <f t="shared" si="306"/>
        <v>0</v>
      </c>
      <c r="BV673" s="52">
        <f t="shared" si="307"/>
        <v>0</v>
      </c>
      <c r="BW673" s="32">
        <f t="shared" si="308"/>
        <v>0</v>
      </c>
    </row>
    <row r="674" spans="1:75">
      <c r="A674" s="110"/>
      <c r="D674" s="110">
        <f t="shared" si="309"/>
        <v>0</v>
      </c>
      <c r="E674" s="32"/>
      <c r="L674" s="32">
        <v>1</v>
      </c>
      <c r="M674" s="32">
        <v>0</v>
      </c>
      <c r="N674" s="32">
        <v>0</v>
      </c>
      <c r="O674" s="32">
        <v>0</v>
      </c>
      <c r="P674" s="32">
        <f t="shared" si="313"/>
        <v>0</v>
      </c>
      <c r="R674" s="111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2">
        <f t="shared" si="291"/>
        <v>0</v>
      </c>
      <c r="T674" s="113">
        <f t="shared" si="310"/>
        <v>0</v>
      </c>
      <c r="V674" s="137">
        <f t="shared" si="290"/>
        <v>0</v>
      </c>
      <c r="W674" s="138">
        <f t="shared" si="292"/>
        <v>0</v>
      </c>
      <c r="X674" s="138">
        <f t="shared" si="314"/>
        <v>0</v>
      </c>
      <c r="Y674" s="138">
        <f t="shared" si="315"/>
        <v>0</v>
      </c>
      <c r="Z674" s="138">
        <f>Y674+LOOKUP(V674,Sheet2!A$3:A$24,Sheet2!J$3:J$24)</f>
        <v>0</v>
      </c>
      <c r="AA674" s="138">
        <f t="shared" si="293"/>
        <v>0</v>
      </c>
      <c r="AB674" s="138">
        <f t="shared" si="316"/>
        <v>0</v>
      </c>
      <c r="AC674" s="138">
        <f t="shared" si="317"/>
        <v>0</v>
      </c>
      <c r="AD674" s="138">
        <f>AC674+LOOKUP(V674,Sheet2!A$3:A$24,Sheet2!J$3:J$24)</f>
        <v>0</v>
      </c>
      <c r="AE674" s="138">
        <f t="shared" si="294"/>
        <v>0</v>
      </c>
      <c r="AF674" s="138">
        <f t="shared" si="295"/>
        <v>0</v>
      </c>
      <c r="AG674" s="137">
        <f>LOOKUP(V674,Sheet2!A$3:A$24,Sheet2!K$3:K$24)</f>
        <v>0</v>
      </c>
      <c r="AH674" s="143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37">
        <f>LOOKUP(R674,Sheet3!A$2:A$7,Sheet3!D$2:D$7)</f>
        <v>0</v>
      </c>
      <c r="AJ674" s="137">
        <f t="shared" si="311"/>
        <v>0</v>
      </c>
      <c r="AK674" s="137">
        <f t="shared" si="312"/>
        <v>0</v>
      </c>
      <c r="AL674" s="138">
        <f t="shared" si="296"/>
        <v>0</v>
      </c>
      <c r="AM674" s="138">
        <f t="shared" si="297"/>
        <v>0</v>
      </c>
      <c r="AN674" s="138">
        <f t="shared" si="298"/>
        <v>0</v>
      </c>
      <c r="AO674" s="138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15"/>
      <c r="AQ674" s="152">
        <f t="shared" si="299"/>
        <v>0</v>
      </c>
      <c r="AR674" s="153">
        <f>LOOKUP(S674,Sheet3!F$2:F$9,Sheet3!G$2:G$9)*(AN674-AJ674)*(AN674-AJ674)/2*G674*IF(L674=1,2,IF(L674=2,1,0))</f>
        <v>0</v>
      </c>
      <c r="AS674" s="153">
        <f>LOOKUP(R674,Sheet3!A$2:A$6,Sheet3!B$2:B$6)*AO674*G674</f>
        <v>0</v>
      </c>
      <c r="AT674" s="153">
        <f>LOOKUP(R674,Sheet3!A$2:A$6,Sheet3!C$2:C$6)*AO674*G674</f>
        <v>0</v>
      </c>
      <c r="AU674" s="154">
        <f>IF(AND(AE674&gt;3.5,AF674&gt;3.5),LOOKUP(Sheet1!V674,Sheet2!A$3:A$24,Sheet2!U$3:U$24),LOOKUP(V674,Sheet2!A$3:A$24,Sheet2!T$3:T$24))*G674</f>
        <v>0</v>
      </c>
      <c r="AV674" s="154">
        <f>IF(AND(AE674&gt;3.5,AF674&gt;3.5),LOOKUP(Sheet1!V674,Sheet2!A$3:A$24,Sheet2!W$3:W$24),LOOKUP(V674,Sheet2!A$3:A$24,Sheet2!V$3:V$24))*G674</f>
        <v>0</v>
      </c>
      <c r="AW674" s="153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3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3">
        <f>LOOKUP(S674,Sheet3!F$2:F$9,Sheet3!G$2:G$9)*MIN((((Z674-Y674)+(AD674-AC674))/2+AH674+LOOKUP(V674,Sheet2!A$3:A$24,Sheet2!K$3:K$24)),AN674-AK674)^2/2*G674*IF(L674=1,2,IF(L674=2,1,0))</f>
        <v>0</v>
      </c>
      <c r="AZ674" s="153">
        <f>IF(G674=0,0,MAX(0,SUM(AQ674:AR674)-SUM(AS674:AY674)-BA674-LOOKUP(V674,Sheet2!A$3:A$24,Sheet2!Y$3:Y$24)*G674))</f>
        <v>0</v>
      </c>
      <c r="BA674" s="154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58">
        <f>IF(S674="A",LOOKUP(S674,Sheet3!F$2:F$9,Sheet3!H$2:H$9)*(AN674+AJ674+0.5)*G674*IF(L674=1,2,IF(L674=2,1,0)),0)</f>
        <v>0</v>
      </c>
      <c r="BC674" s="159">
        <f t="shared" si="300"/>
        <v>0</v>
      </c>
      <c r="BD674" s="123">
        <f>LOOKUP($S674,Sheet3!$F$2:$F$9,Sheet3!I$2:I$9)*$G674*IF($L674=1,2,IF($L674=2,1,0))</f>
        <v>0</v>
      </c>
      <c r="BE674" s="123">
        <f>LOOKUP($S674,Sheet3!$F$2:$F$9,Sheet3!J$2:J$9)*$G674*IF($L674=1,2,IF($L674=2,1,0))</f>
        <v>0</v>
      </c>
      <c r="BF674" s="123">
        <f>LOOKUP($S674,Sheet3!$F$2:$F$9,Sheet3!K$2:K$9)*$G674*IF($L674=1,2,IF($L674=2,1,0))</f>
        <v>0</v>
      </c>
      <c r="BG674" s="123">
        <f>LOOKUP($S674,Sheet3!$F$2:$F$9,Sheet3!L$2:L$9)*$G674*IF($L674=1,2,IF($L674=2,1,0))</f>
        <v>0</v>
      </c>
      <c r="BH674" s="122">
        <f>LOOKUP($S674,Sheet3!$F$2:$F$9,Sheet3!M$2:M$9)*$G674*IF($L674=1,2,IF($L674=2,1,0))*2</f>
        <v>0</v>
      </c>
      <c r="BI674" s="122">
        <f>(AO674-Sheet3!$Q$4*IF($L674=1,2,IF($L674=2,1,0)))*LOOKUP(S674,Sheet3!F$2:F$9,Sheet3!M$2:M$9)*ROUNDUP(G674/Sheet3!$Q$7,0)</f>
        <v>0</v>
      </c>
      <c r="BJ674" s="122">
        <f>IF(S674="E",LOOKUP(Sheet3!$G$7,Sheet3!$A$18:$A$21,Sheet3!$B$18:$B$21),0)*G674*AN674*2</f>
        <v>0</v>
      </c>
      <c r="BK674" s="122">
        <f>IF(S674="E",LOOKUP(Sheet3!$G$7,Sheet3!$A$18:$A$21,Sheet3!$C$18:$C$21),0)*G674*AN674*2/1000</f>
        <v>0</v>
      </c>
      <c r="BL674" s="122">
        <f>IF(S674="E",LOOKUP(Sheet3!$G$7,Sheet3!$A$18:$A$21,Sheet3!$D$18:$D$21),0)*G674*AN674*2/1000</f>
        <v>0</v>
      </c>
      <c r="BN674" s="124">
        <f t="shared" si="301"/>
        <v>0</v>
      </c>
      <c r="BO674" s="124">
        <f t="shared" si="302"/>
        <v>0</v>
      </c>
      <c r="BP674" s="115"/>
      <c r="BQ674" s="56">
        <f t="shared" si="303"/>
        <v>0</v>
      </c>
      <c r="BR674" s="52">
        <f t="shared" si="304"/>
        <v>0</v>
      </c>
      <c r="BS674" s="52">
        <f t="shared" si="305"/>
        <v>0</v>
      </c>
      <c r="BT674" s="52">
        <f>IF(OR(LOOKUP(V674,Sheet2!A$3:A$25,Sheet2!B$3:B$25)=1,G674=0),0,AW674-AO674*0.2*G674)</f>
        <v>0</v>
      </c>
      <c r="BU674" s="52">
        <f t="shared" si="306"/>
        <v>0</v>
      </c>
      <c r="BV674" s="52">
        <f t="shared" si="307"/>
        <v>0</v>
      </c>
      <c r="BW674" s="32">
        <f t="shared" si="308"/>
        <v>0</v>
      </c>
    </row>
    <row r="675" spans="1:75">
      <c r="A675" s="110"/>
      <c r="D675" s="110">
        <f t="shared" si="309"/>
        <v>0</v>
      </c>
      <c r="E675" s="32"/>
      <c r="L675" s="32">
        <v>1</v>
      </c>
      <c r="M675" s="32">
        <v>0</v>
      </c>
      <c r="N675" s="32">
        <v>0</v>
      </c>
      <c r="O675" s="32">
        <v>0</v>
      </c>
      <c r="P675" s="32">
        <f t="shared" si="313"/>
        <v>0</v>
      </c>
      <c r="R675" s="111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2">
        <f t="shared" si="291"/>
        <v>0</v>
      </c>
      <c r="T675" s="113">
        <f t="shared" si="310"/>
        <v>0</v>
      </c>
      <c r="V675" s="137">
        <f t="shared" si="290"/>
        <v>0</v>
      </c>
      <c r="W675" s="138">
        <f t="shared" si="292"/>
        <v>0</v>
      </c>
      <c r="X675" s="138">
        <f t="shared" si="314"/>
        <v>0</v>
      </c>
      <c r="Y675" s="138">
        <f t="shared" si="315"/>
        <v>0</v>
      </c>
      <c r="Z675" s="138">
        <f>Y675+LOOKUP(V675,Sheet2!A$3:A$24,Sheet2!J$3:J$24)</f>
        <v>0</v>
      </c>
      <c r="AA675" s="138">
        <f t="shared" si="293"/>
        <v>0</v>
      </c>
      <c r="AB675" s="138">
        <f t="shared" si="316"/>
        <v>0</v>
      </c>
      <c r="AC675" s="138">
        <f t="shared" si="317"/>
        <v>0</v>
      </c>
      <c r="AD675" s="138">
        <f>AC675+LOOKUP(V675,Sheet2!A$3:A$24,Sheet2!J$3:J$24)</f>
        <v>0</v>
      </c>
      <c r="AE675" s="138">
        <f t="shared" si="294"/>
        <v>0</v>
      </c>
      <c r="AF675" s="138">
        <f t="shared" si="295"/>
        <v>0</v>
      </c>
      <c r="AG675" s="137">
        <f>LOOKUP(V675,Sheet2!A$3:A$24,Sheet2!K$3:K$24)</f>
        <v>0</v>
      </c>
      <c r="AH675" s="143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37">
        <f>LOOKUP(R675,Sheet3!A$2:A$7,Sheet3!D$2:D$7)</f>
        <v>0</v>
      </c>
      <c r="AJ675" s="137">
        <f t="shared" si="311"/>
        <v>0</v>
      </c>
      <c r="AK675" s="137">
        <f t="shared" si="312"/>
        <v>0</v>
      </c>
      <c r="AL675" s="138">
        <f t="shared" si="296"/>
        <v>0</v>
      </c>
      <c r="AM675" s="138">
        <f t="shared" si="297"/>
        <v>0</v>
      </c>
      <c r="AN675" s="138">
        <f t="shared" si="298"/>
        <v>0</v>
      </c>
      <c r="AO675" s="138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15"/>
      <c r="AQ675" s="152">
        <f t="shared" si="299"/>
        <v>0</v>
      </c>
      <c r="AR675" s="153">
        <f>LOOKUP(S675,Sheet3!F$2:F$9,Sheet3!G$2:G$9)*(AN675-AJ675)*(AN675-AJ675)/2*G675*IF(L675=1,2,IF(L675=2,1,0))</f>
        <v>0</v>
      </c>
      <c r="AS675" s="153">
        <f>LOOKUP(R675,Sheet3!A$2:A$6,Sheet3!B$2:B$6)*AO675*G675</f>
        <v>0</v>
      </c>
      <c r="AT675" s="153">
        <f>LOOKUP(R675,Sheet3!A$2:A$6,Sheet3!C$2:C$6)*AO675*G675</f>
        <v>0</v>
      </c>
      <c r="AU675" s="154">
        <f>IF(AND(AE675&gt;3.5,AF675&gt;3.5),LOOKUP(Sheet1!V675,Sheet2!A$3:A$24,Sheet2!U$3:U$24),LOOKUP(V675,Sheet2!A$3:A$24,Sheet2!T$3:T$24))*G675</f>
        <v>0</v>
      </c>
      <c r="AV675" s="154">
        <f>IF(AND(AE675&gt;3.5,AF675&gt;3.5),LOOKUP(Sheet1!V675,Sheet2!A$3:A$24,Sheet2!W$3:W$24),LOOKUP(V675,Sheet2!A$3:A$24,Sheet2!V$3:V$24))*G675</f>
        <v>0</v>
      </c>
      <c r="AW675" s="153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3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3">
        <f>LOOKUP(S675,Sheet3!F$2:F$9,Sheet3!G$2:G$9)*MIN((((Z675-Y675)+(AD675-AC675))/2+AH675+LOOKUP(V675,Sheet2!A$3:A$24,Sheet2!K$3:K$24)),AN675-AK675)^2/2*G675*IF(L675=1,2,IF(L675=2,1,0))</f>
        <v>0</v>
      </c>
      <c r="AZ675" s="153">
        <f>IF(G675=0,0,MAX(0,SUM(AQ675:AR675)-SUM(AS675:AY675)-BA675-LOOKUP(V675,Sheet2!A$3:A$24,Sheet2!Y$3:Y$24)*G675))</f>
        <v>0</v>
      </c>
      <c r="BA675" s="154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58">
        <f>IF(S675="A",LOOKUP(S675,Sheet3!F$2:F$9,Sheet3!H$2:H$9)*(AN675+AJ675+0.5)*G675*IF(L675=1,2,IF(L675=2,1,0)),0)</f>
        <v>0</v>
      </c>
      <c r="BC675" s="159">
        <f t="shared" si="300"/>
        <v>0</v>
      </c>
      <c r="BD675" s="123">
        <f>LOOKUP($S675,Sheet3!$F$2:$F$9,Sheet3!I$2:I$9)*$G675*IF($L675=1,2,IF($L675=2,1,0))</f>
        <v>0</v>
      </c>
      <c r="BE675" s="123">
        <f>LOOKUP($S675,Sheet3!$F$2:$F$9,Sheet3!J$2:J$9)*$G675*IF($L675=1,2,IF($L675=2,1,0))</f>
        <v>0</v>
      </c>
      <c r="BF675" s="123">
        <f>LOOKUP($S675,Sheet3!$F$2:$F$9,Sheet3!K$2:K$9)*$G675*IF($L675=1,2,IF($L675=2,1,0))</f>
        <v>0</v>
      </c>
      <c r="BG675" s="123">
        <f>LOOKUP($S675,Sheet3!$F$2:$F$9,Sheet3!L$2:L$9)*$G675*IF($L675=1,2,IF($L675=2,1,0))</f>
        <v>0</v>
      </c>
      <c r="BH675" s="122">
        <f>LOOKUP($S675,Sheet3!$F$2:$F$9,Sheet3!M$2:M$9)*$G675*IF($L675=1,2,IF($L675=2,1,0))*2</f>
        <v>0</v>
      </c>
      <c r="BI675" s="122">
        <f>(AO675-Sheet3!$Q$4*IF($L675=1,2,IF($L675=2,1,0)))*LOOKUP(S675,Sheet3!F$2:F$9,Sheet3!M$2:M$9)*ROUNDUP(G675/Sheet3!$Q$7,0)</f>
        <v>0</v>
      </c>
      <c r="BJ675" s="122">
        <f>IF(S675="E",LOOKUP(Sheet3!$G$7,Sheet3!$A$18:$A$21,Sheet3!$B$18:$B$21),0)*G675*AN675*2</f>
        <v>0</v>
      </c>
      <c r="BK675" s="122">
        <f>IF(S675="E",LOOKUP(Sheet3!$G$7,Sheet3!$A$18:$A$21,Sheet3!$C$18:$C$21),0)*G675*AN675*2/1000</f>
        <v>0</v>
      </c>
      <c r="BL675" s="122">
        <f>IF(S675="E",LOOKUP(Sheet3!$G$7,Sheet3!$A$18:$A$21,Sheet3!$D$18:$D$21),0)*G675*AN675*2/1000</f>
        <v>0</v>
      </c>
      <c r="BN675" s="124">
        <f t="shared" si="301"/>
        <v>0</v>
      </c>
      <c r="BO675" s="124">
        <f t="shared" si="302"/>
        <v>0</v>
      </c>
      <c r="BP675" s="115"/>
      <c r="BQ675" s="56">
        <f t="shared" si="303"/>
        <v>0</v>
      </c>
      <c r="BR675" s="52">
        <f t="shared" si="304"/>
        <v>0</v>
      </c>
      <c r="BS675" s="52">
        <f t="shared" si="305"/>
        <v>0</v>
      </c>
      <c r="BT675" s="52">
        <f>IF(OR(LOOKUP(V675,Sheet2!A$3:A$25,Sheet2!B$3:B$25)=1,G675=0),0,AW675-AO675*0.2*G675)</f>
        <v>0</v>
      </c>
      <c r="BU675" s="52">
        <f t="shared" si="306"/>
        <v>0</v>
      </c>
      <c r="BV675" s="52">
        <f t="shared" si="307"/>
        <v>0</v>
      </c>
      <c r="BW675" s="32">
        <f t="shared" si="308"/>
        <v>0</v>
      </c>
    </row>
    <row r="676" spans="1:75">
      <c r="A676" s="110"/>
      <c r="D676" s="110">
        <f t="shared" si="309"/>
        <v>0</v>
      </c>
      <c r="E676" s="32"/>
      <c r="L676" s="32">
        <v>1</v>
      </c>
      <c r="M676" s="32">
        <v>0</v>
      </c>
      <c r="N676" s="32">
        <v>0</v>
      </c>
      <c r="O676" s="32">
        <v>0</v>
      </c>
      <c r="P676" s="32">
        <f t="shared" si="313"/>
        <v>0</v>
      </c>
      <c r="R676" s="111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2">
        <f t="shared" si="291"/>
        <v>0</v>
      </c>
      <c r="T676" s="113">
        <f t="shared" si="310"/>
        <v>0</v>
      </c>
      <c r="V676" s="137">
        <f t="shared" si="290"/>
        <v>0</v>
      </c>
      <c r="W676" s="138">
        <f t="shared" si="292"/>
        <v>0</v>
      </c>
      <c r="X676" s="138">
        <f t="shared" si="314"/>
        <v>0</v>
      </c>
      <c r="Y676" s="138">
        <f t="shared" si="315"/>
        <v>0</v>
      </c>
      <c r="Z676" s="138">
        <f>Y676+LOOKUP(V676,Sheet2!A$3:A$24,Sheet2!J$3:J$24)</f>
        <v>0</v>
      </c>
      <c r="AA676" s="138">
        <f t="shared" si="293"/>
        <v>0</v>
      </c>
      <c r="AB676" s="138">
        <f t="shared" si="316"/>
        <v>0</v>
      </c>
      <c r="AC676" s="138">
        <f t="shared" si="317"/>
        <v>0</v>
      </c>
      <c r="AD676" s="138">
        <f>AC676+LOOKUP(V676,Sheet2!A$3:A$24,Sheet2!J$3:J$24)</f>
        <v>0</v>
      </c>
      <c r="AE676" s="138">
        <f t="shared" si="294"/>
        <v>0</v>
      </c>
      <c r="AF676" s="138">
        <f t="shared" si="295"/>
        <v>0</v>
      </c>
      <c r="AG676" s="137">
        <f>LOOKUP(V676,Sheet2!A$3:A$24,Sheet2!K$3:K$24)</f>
        <v>0</v>
      </c>
      <c r="AH676" s="143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37">
        <f>LOOKUP(R676,Sheet3!A$2:A$7,Sheet3!D$2:D$7)</f>
        <v>0</v>
      </c>
      <c r="AJ676" s="137">
        <f t="shared" si="311"/>
        <v>0</v>
      </c>
      <c r="AK676" s="137">
        <f t="shared" si="312"/>
        <v>0</v>
      </c>
      <c r="AL676" s="138">
        <f t="shared" si="296"/>
        <v>0</v>
      </c>
      <c r="AM676" s="138">
        <f t="shared" si="297"/>
        <v>0</v>
      </c>
      <c r="AN676" s="138">
        <f t="shared" si="298"/>
        <v>0</v>
      </c>
      <c r="AO676" s="138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15"/>
      <c r="AQ676" s="152">
        <f t="shared" si="299"/>
        <v>0</v>
      </c>
      <c r="AR676" s="153">
        <f>LOOKUP(S676,Sheet3!F$2:F$9,Sheet3!G$2:G$9)*(AN676-AJ676)*(AN676-AJ676)/2*G676*IF(L676=1,2,IF(L676=2,1,0))</f>
        <v>0</v>
      </c>
      <c r="AS676" s="153">
        <f>LOOKUP(R676,Sheet3!A$2:A$6,Sheet3!B$2:B$6)*AO676*G676</f>
        <v>0</v>
      </c>
      <c r="AT676" s="153">
        <f>LOOKUP(R676,Sheet3!A$2:A$6,Sheet3!C$2:C$6)*AO676*G676</f>
        <v>0</v>
      </c>
      <c r="AU676" s="154">
        <f>IF(AND(AE676&gt;3.5,AF676&gt;3.5),LOOKUP(Sheet1!V676,Sheet2!A$3:A$24,Sheet2!U$3:U$24),LOOKUP(V676,Sheet2!A$3:A$24,Sheet2!T$3:T$24))*G676</f>
        <v>0</v>
      </c>
      <c r="AV676" s="154">
        <f>IF(AND(AE676&gt;3.5,AF676&gt;3.5),LOOKUP(Sheet1!V676,Sheet2!A$3:A$24,Sheet2!W$3:W$24),LOOKUP(V676,Sheet2!A$3:A$24,Sheet2!V$3:V$24))*G676</f>
        <v>0</v>
      </c>
      <c r="AW676" s="153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3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3">
        <f>LOOKUP(S676,Sheet3!F$2:F$9,Sheet3!G$2:G$9)*MIN((((Z676-Y676)+(AD676-AC676))/2+AH676+LOOKUP(V676,Sheet2!A$3:A$24,Sheet2!K$3:K$24)),AN676-AK676)^2/2*G676*IF(L676=1,2,IF(L676=2,1,0))</f>
        <v>0</v>
      </c>
      <c r="AZ676" s="153">
        <f>IF(G676=0,0,MAX(0,SUM(AQ676:AR676)-SUM(AS676:AY676)-BA676-LOOKUP(V676,Sheet2!A$3:A$24,Sheet2!Y$3:Y$24)*G676))</f>
        <v>0</v>
      </c>
      <c r="BA676" s="154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58">
        <f>IF(S676="A",LOOKUP(S676,Sheet3!F$2:F$9,Sheet3!H$2:H$9)*(AN676+AJ676+0.5)*G676*IF(L676=1,2,IF(L676=2,1,0)),0)</f>
        <v>0</v>
      </c>
      <c r="BC676" s="159">
        <f t="shared" si="300"/>
        <v>0</v>
      </c>
      <c r="BD676" s="123">
        <f>LOOKUP($S676,Sheet3!$F$2:$F$9,Sheet3!I$2:I$9)*$G676*IF($L676=1,2,IF($L676=2,1,0))</f>
        <v>0</v>
      </c>
      <c r="BE676" s="123">
        <f>LOOKUP($S676,Sheet3!$F$2:$F$9,Sheet3!J$2:J$9)*$G676*IF($L676=1,2,IF($L676=2,1,0))</f>
        <v>0</v>
      </c>
      <c r="BF676" s="123">
        <f>LOOKUP($S676,Sheet3!$F$2:$F$9,Sheet3!K$2:K$9)*$G676*IF($L676=1,2,IF($L676=2,1,0))</f>
        <v>0</v>
      </c>
      <c r="BG676" s="123">
        <f>LOOKUP($S676,Sheet3!$F$2:$F$9,Sheet3!L$2:L$9)*$G676*IF($L676=1,2,IF($L676=2,1,0))</f>
        <v>0</v>
      </c>
      <c r="BH676" s="122">
        <f>LOOKUP($S676,Sheet3!$F$2:$F$9,Sheet3!M$2:M$9)*$G676*IF($L676=1,2,IF($L676=2,1,0))*2</f>
        <v>0</v>
      </c>
      <c r="BI676" s="122">
        <f>(AO676-Sheet3!$Q$4*IF($L676=1,2,IF($L676=2,1,0)))*LOOKUP(S676,Sheet3!F$2:F$9,Sheet3!M$2:M$9)*ROUNDUP(G676/Sheet3!$Q$7,0)</f>
        <v>0</v>
      </c>
      <c r="BJ676" s="122">
        <f>IF(S676="E",LOOKUP(Sheet3!$G$7,Sheet3!$A$18:$A$21,Sheet3!$B$18:$B$21),0)*G676*AN676*2</f>
        <v>0</v>
      </c>
      <c r="BK676" s="122">
        <f>IF(S676="E",LOOKUP(Sheet3!$G$7,Sheet3!$A$18:$A$21,Sheet3!$C$18:$C$21),0)*G676*AN676*2/1000</f>
        <v>0</v>
      </c>
      <c r="BL676" s="122">
        <f>IF(S676="E",LOOKUP(Sheet3!$G$7,Sheet3!$A$18:$A$21,Sheet3!$D$18:$D$21),0)*G676*AN676*2/1000</f>
        <v>0</v>
      </c>
      <c r="BN676" s="124">
        <f t="shared" si="301"/>
        <v>0</v>
      </c>
      <c r="BO676" s="124">
        <f t="shared" si="302"/>
        <v>0</v>
      </c>
      <c r="BP676" s="115"/>
      <c r="BQ676" s="56">
        <f t="shared" si="303"/>
        <v>0</v>
      </c>
      <c r="BR676" s="52">
        <f t="shared" si="304"/>
        <v>0</v>
      </c>
      <c r="BS676" s="52">
        <f t="shared" si="305"/>
        <v>0</v>
      </c>
      <c r="BT676" s="52">
        <f>IF(OR(LOOKUP(V676,Sheet2!A$3:A$25,Sheet2!B$3:B$25)=1,G676=0),0,AW676-AO676*0.2*G676)</f>
        <v>0</v>
      </c>
      <c r="BU676" s="52">
        <f t="shared" si="306"/>
        <v>0</v>
      </c>
      <c r="BV676" s="52">
        <f t="shared" si="307"/>
        <v>0</v>
      </c>
      <c r="BW676" s="32">
        <f t="shared" si="308"/>
        <v>0</v>
      </c>
    </row>
    <row r="677" spans="1:75">
      <c r="A677" s="110"/>
      <c r="D677" s="110">
        <f t="shared" si="309"/>
        <v>0</v>
      </c>
      <c r="E677" s="32"/>
      <c r="L677" s="32">
        <v>1</v>
      </c>
      <c r="M677" s="32">
        <v>0</v>
      </c>
      <c r="N677" s="32">
        <v>0</v>
      </c>
      <c r="O677" s="32">
        <v>0</v>
      </c>
      <c r="P677" s="32">
        <f t="shared" si="313"/>
        <v>0</v>
      </c>
      <c r="R677" s="111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2">
        <f t="shared" si="291"/>
        <v>0</v>
      </c>
      <c r="T677" s="113">
        <f t="shared" si="310"/>
        <v>0</v>
      </c>
      <c r="V677" s="137">
        <f t="shared" si="290"/>
        <v>0</v>
      </c>
      <c r="W677" s="138">
        <f t="shared" si="292"/>
        <v>0</v>
      </c>
      <c r="X677" s="138">
        <f t="shared" si="314"/>
        <v>0</v>
      </c>
      <c r="Y677" s="138">
        <f t="shared" si="315"/>
        <v>0</v>
      </c>
      <c r="Z677" s="138">
        <f>Y677+LOOKUP(V677,Sheet2!A$3:A$24,Sheet2!J$3:J$24)</f>
        <v>0</v>
      </c>
      <c r="AA677" s="138">
        <f t="shared" si="293"/>
        <v>0</v>
      </c>
      <c r="AB677" s="138">
        <f t="shared" si="316"/>
        <v>0</v>
      </c>
      <c r="AC677" s="138">
        <f t="shared" si="317"/>
        <v>0</v>
      </c>
      <c r="AD677" s="138">
        <f>AC677+LOOKUP(V677,Sheet2!A$3:A$24,Sheet2!J$3:J$24)</f>
        <v>0</v>
      </c>
      <c r="AE677" s="138">
        <f t="shared" si="294"/>
        <v>0</v>
      </c>
      <c r="AF677" s="138">
        <f t="shared" si="295"/>
        <v>0</v>
      </c>
      <c r="AG677" s="137">
        <f>LOOKUP(V677,Sheet2!A$3:A$24,Sheet2!K$3:K$24)</f>
        <v>0</v>
      </c>
      <c r="AH677" s="143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37">
        <f>LOOKUP(R677,Sheet3!A$2:A$7,Sheet3!D$2:D$7)</f>
        <v>0</v>
      </c>
      <c r="AJ677" s="137">
        <f t="shared" si="311"/>
        <v>0</v>
      </c>
      <c r="AK677" s="137">
        <f t="shared" si="312"/>
        <v>0</v>
      </c>
      <c r="AL677" s="138">
        <f t="shared" si="296"/>
        <v>0</v>
      </c>
      <c r="AM677" s="138">
        <f t="shared" si="297"/>
        <v>0</v>
      </c>
      <c r="AN677" s="138">
        <f t="shared" si="298"/>
        <v>0</v>
      </c>
      <c r="AO677" s="138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15"/>
      <c r="AQ677" s="152">
        <f t="shared" si="299"/>
        <v>0</v>
      </c>
      <c r="AR677" s="153">
        <f>LOOKUP(S677,Sheet3!F$2:F$9,Sheet3!G$2:G$9)*(AN677-AJ677)*(AN677-AJ677)/2*G677*IF(L677=1,2,IF(L677=2,1,0))</f>
        <v>0</v>
      </c>
      <c r="AS677" s="153">
        <f>LOOKUP(R677,Sheet3!A$2:A$6,Sheet3!B$2:B$6)*AO677*G677</f>
        <v>0</v>
      </c>
      <c r="AT677" s="153">
        <f>LOOKUP(R677,Sheet3!A$2:A$6,Sheet3!C$2:C$6)*AO677*G677</f>
        <v>0</v>
      </c>
      <c r="AU677" s="154">
        <f>IF(AND(AE677&gt;3.5,AF677&gt;3.5),LOOKUP(Sheet1!V677,Sheet2!A$3:A$24,Sheet2!U$3:U$24),LOOKUP(V677,Sheet2!A$3:A$24,Sheet2!T$3:T$24))*G677</f>
        <v>0</v>
      </c>
      <c r="AV677" s="154">
        <f>IF(AND(AE677&gt;3.5,AF677&gt;3.5),LOOKUP(Sheet1!V677,Sheet2!A$3:A$24,Sheet2!W$3:W$24),LOOKUP(V677,Sheet2!A$3:A$24,Sheet2!V$3:V$24))*G677</f>
        <v>0</v>
      </c>
      <c r="AW677" s="153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3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3">
        <f>LOOKUP(S677,Sheet3!F$2:F$9,Sheet3!G$2:G$9)*MIN((((Z677-Y677)+(AD677-AC677))/2+AH677+LOOKUP(V677,Sheet2!A$3:A$24,Sheet2!K$3:K$24)),AN677-AK677)^2/2*G677*IF(L677=1,2,IF(L677=2,1,0))</f>
        <v>0</v>
      </c>
      <c r="AZ677" s="153">
        <f>IF(G677=0,0,MAX(0,SUM(AQ677:AR677)-SUM(AS677:AY677)-BA677-LOOKUP(V677,Sheet2!A$3:A$24,Sheet2!Y$3:Y$24)*G677))</f>
        <v>0</v>
      </c>
      <c r="BA677" s="154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58">
        <f>IF(S677="A",LOOKUP(S677,Sheet3!F$2:F$9,Sheet3!H$2:H$9)*(AN677+AJ677+0.5)*G677*IF(L677=1,2,IF(L677=2,1,0)),0)</f>
        <v>0</v>
      </c>
      <c r="BC677" s="159">
        <f t="shared" si="300"/>
        <v>0</v>
      </c>
      <c r="BD677" s="123">
        <f>LOOKUP($S677,Sheet3!$F$2:$F$9,Sheet3!I$2:I$9)*$G677*IF($L677=1,2,IF($L677=2,1,0))</f>
        <v>0</v>
      </c>
      <c r="BE677" s="123">
        <f>LOOKUP($S677,Sheet3!$F$2:$F$9,Sheet3!J$2:J$9)*$G677*IF($L677=1,2,IF($L677=2,1,0))</f>
        <v>0</v>
      </c>
      <c r="BF677" s="123">
        <f>LOOKUP($S677,Sheet3!$F$2:$F$9,Sheet3!K$2:K$9)*$G677*IF($L677=1,2,IF($L677=2,1,0))</f>
        <v>0</v>
      </c>
      <c r="BG677" s="123">
        <f>LOOKUP($S677,Sheet3!$F$2:$F$9,Sheet3!L$2:L$9)*$G677*IF($L677=1,2,IF($L677=2,1,0))</f>
        <v>0</v>
      </c>
      <c r="BH677" s="122">
        <f>LOOKUP($S677,Sheet3!$F$2:$F$9,Sheet3!M$2:M$9)*$G677*IF($L677=1,2,IF($L677=2,1,0))*2</f>
        <v>0</v>
      </c>
      <c r="BI677" s="122">
        <f>(AO677-Sheet3!$Q$4*IF($L677=1,2,IF($L677=2,1,0)))*LOOKUP(S677,Sheet3!F$2:F$9,Sheet3!M$2:M$9)*ROUNDUP(G677/Sheet3!$Q$7,0)</f>
        <v>0</v>
      </c>
      <c r="BJ677" s="122">
        <f>IF(S677="E",LOOKUP(Sheet3!$G$7,Sheet3!$A$18:$A$21,Sheet3!$B$18:$B$21),0)*G677*AN677*2</f>
        <v>0</v>
      </c>
      <c r="BK677" s="122">
        <f>IF(S677="E",LOOKUP(Sheet3!$G$7,Sheet3!$A$18:$A$21,Sheet3!$C$18:$C$21),0)*G677*AN677*2/1000</f>
        <v>0</v>
      </c>
      <c r="BL677" s="122">
        <f>IF(S677="E",LOOKUP(Sheet3!$G$7,Sheet3!$A$18:$A$21,Sheet3!$D$18:$D$21),0)*G677*AN677*2/1000</f>
        <v>0</v>
      </c>
      <c r="BN677" s="124">
        <f t="shared" si="301"/>
        <v>0</v>
      </c>
      <c r="BO677" s="124">
        <f t="shared" si="302"/>
        <v>0</v>
      </c>
      <c r="BP677" s="115"/>
      <c r="BQ677" s="56">
        <f t="shared" si="303"/>
        <v>0</v>
      </c>
      <c r="BR677" s="52">
        <f t="shared" si="304"/>
        <v>0</v>
      </c>
      <c r="BS677" s="52">
        <f t="shared" si="305"/>
        <v>0</v>
      </c>
      <c r="BT677" s="52">
        <f>IF(OR(LOOKUP(V677,Sheet2!A$3:A$25,Sheet2!B$3:B$25)=1,G677=0),0,AW677-AO677*0.2*G677)</f>
        <v>0</v>
      </c>
      <c r="BU677" s="52">
        <f t="shared" si="306"/>
        <v>0</v>
      </c>
      <c r="BV677" s="52">
        <f t="shared" si="307"/>
        <v>0</v>
      </c>
      <c r="BW677" s="32">
        <f t="shared" si="308"/>
        <v>0</v>
      </c>
    </row>
    <row r="678" spans="1:75">
      <c r="A678" s="110"/>
      <c r="D678" s="110">
        <f t="shared" si="309"/>
        <v>0</v>
      </c>
      <c r="E678" s="32"/>
      <c r="L678" s="32">
        <v>1</v>
      </c>
      <c r="M678" s="32">
        <v>0</v>
      </c>
      <c r="N678" s="32">
        <v>0</v>
      </c>
      <c r="O678" s="32">
        <v>0</v>
      </c>
      <c r="P678" s="32">
        <f t="shared" si="313"/>
        <v>0</v>
      </c>
      <c r="R678" s="111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2">
        <f t="shared" si="291"/>
        <v>0</v>
      </c>
      <c r="T678" s="113">
        <f t="shared" si="310"/>
        <v>0</v>
      </c>
      <c r="V678" s="137">
        <f t="shared" si="290"/>
        <v>0</v>
      </c>
      <c r="W678" s="138">
        <f t="shared" si="292"/>
        <v>0</v>
      </c>
      <c r="X678" s="138">
        <f t="shared" si="314"/>
        <v>0</v>
      </c>
      <c r="Y678" s="138">
        <f t="shared" si="315"/>
        <v>0</v>
      </c>
      <c r="Z678" s="138">
        <f>Y678+LOOKUP(V678,Sheet2!A$3:A$24,Sheet2!J$3:J$24)</f>
        <v>0</v>
      </c>
      <c r="AA678" s="138">
        <f t="shared" si="293"/>
        <v>0</v>
      </c>
      <c r="AB678" s="138">
        <f t="shared" si="316"/>
        <v>0</v>
      </c>
      <c r="AC678" s="138">
        <f t="shared" si="317"/>
        <v>0</v>
      </c>
      <c r="AD678" s="138">
        <f>AC678+LOOKUP(V678,Sheet2!A$3:A$24,Sheet2!J$3:J$24)</f>
        <v>0</v>
      </c>
      <c r="AE678" s="138">
        <f t="shared" si="294"/>
        <v>0</v>
      </c>
      <c r="AF678" s="138">
        <f t="shared" si="295"/>
        <v>0</v>
      </c>
      <c r="AG678" s="137">
        <f>LOOKUP(V678,Sheet2!A$3:A$24,Sheet2!K$3:K$24)</f>
        <v>0</v>
      </c>
      <c r="AH678" s="143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37">
        <f>LOOKUP(R678,Sheet3!A$2:A$7,Sheet3!D$2:D$7)</f>
        <v>0</v>
      </c>
      <c r="AJ678" s="137">
        <f t="shared" si="311"/>
        <v>0</v>
      </c>
      <c r="AK678" s="137">
        <f t="shared" si="312"/>
        <v>0</v>
      </c>
      <c r="AL678" s="138">
        <f t="shared" si="296"/>
        <v>0</v>
      </c>
      <c r="AM678" s="138">
        <f t="shared" si="297"/>
        <v>0</v>
      </c>
      <c r="AN678" s="138">
        <f t="shared" si="298"/>
        <v>0</v>
      </c>
      <c r="AO678" s="138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15"/>
      <c r="AQ678" s="152">
        <f t="shared" si="299"/>
        <v>0</v>
      </c>
      <c r="AR678" s="153">
        <f>LOOKUP(S678,Sheet3!F$2:F$9,Sheet3!G$2:G$9)*(AN678-AJ678)*(AN678-AJ678)/2*G678*IF(L678=1,2,IF(L678=2,1,0))</f>
        <v>0</v>
      </c>
      <c r="AS678" s="153">
        <f>LOOKUP(R678,Sheet3!A$2:A$6,Sheet3!B$2:B$6)*AO678*G678</f>
        <v>0</v>
      </c>
      <c r="AT678" s="153">
        <f>LOOKUP(R678,Sheet3!A$2:A$6,Sheet3!C$2:C$6)*AO678*G678</f>
        <v>0</v>
      </c>
      <c r="AU678" s="154">
        <f>IF(AND(AE678&gt;3.5,AF678&gt;3.5),LOOKUP(Sheet1!V678,Sheet2!A$3:A$24,Sheet2!U$3:U$24),LOOKUP(V678,Sheet2!A$3:A$24,Sheet2!T$3:T$24))*G678</f>
        <v>0</v>
      </c>
      <c r="AV678" s="154">
        <f>IF(AND(AE678&gt;3.5,AF678&gt;3.5),LOOKUP(Sheet1!V678,Sheet2!A$3:A$24,Sheet2!W$3:W$24),LOOKUP(V678,Sheet2!A$3:A$24,Sheet2!V$3:V$24))*G678</f>
        <v>0</v>
      </c>
      <c r="AW678" s="153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3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3">
        <f>LOOKUP(S678,Sheet3!F$2:F$9,Sheet3!G$2:G$9)*MIN((((Z678-Y678)+(AD678-AC678))/2+AH678+LOOKUP(V678,Sheet2!A$3:A$24,Sheet2!K$3:K$24)),AN678-AK678)^2/2*G678*IF(L678=1,2,IF(L678=2,1,0))</f>
        <v>0</v>
      </c>
      <c r="AZ678" s="153">
        <f>IF(G678=0,0,MAX(0,SUM(AQ678:AR678)-SUM(AS678:AY678)-BA678-LOOKUP(V678,Sheet2!A$3:A$24,Sheet2!Y$3:Y$24)*G678))</f>
        <v>0</v>
      </c>
      <c r="BA678" s="154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58">
        <f>IF(S678="A",LOOKUP(S678,Sheet3!F$2:F$9,Sheet3!H$2:H$9)*(AN678+AJ678+0.5)*G678*IF(L678=1,2,IF(L678=2,1,0)),0)</f>
        <v>0</v>
      </c>
      <c r="BC678" s="159">
        <f t="shared" si="300"/>
        <v>0</v>
      </c>
      <c r="BD678" s="123">
        <f>LOOKUP($S678,Sheet3!$F$2:$F$9,Sheet3!I$2:I$9)*$G678*IF($L678=1,2,IF($L678=2,1,0))</f>
        <v>0</v>
      </c>
      <c r="BE678" s="123">
        <f>LOOKUP($S678,Sheet3!$F$2:$F$9,Sheet3!J$2:J$9)*$G678*IF($L678=1,2,IF($L678=2,1,0))</f>
        <v>0</v>
      </c>
      <c r="BF678" s="123">
        <f>LOOKUP($S678,Sheet3!$F$2:$F$9,Sheet3!K$2:K$9)*$G678*IF($L678=1,2,IF($L678=2,1,0))</f>
        <v>0</v>
      </c>
      <c r="BG678" s="123">
        <f>LOOKUP($S678,Sheet3!$F$2:$F$9,Sheet3!L$2:L$9)*$G678*IF($L678=1,2,IF($L678=2,1,0))</f>
        <v>0</v>
      </c>
      <c r="BH678" s="122">
        <f>LOOKUP($S678,Sheet3!$F$2:$F$9,Sheet3!M$2:M$9)*$G678*IF($L678=1,2,IF($L678=2,1,0))*2</f>
        <v>0</v>
      </c>
      <c r="BI678" s="122">
        <f>(AO678-Sheet3!$Q$4*IF($L678=1,2,IF($L678=2,1,0)))*LOOKUP(S678,Sheet3!F$2:F$9,Sheet3!M$2:M$9)*ROUNDUP(G678/Sheet3!$Q$7,0)</f>
        <v>0</v>
      </c>
      <c r="BJ678" s="122">
        <f>IF(S678="E",LOOKUP(Sheet3!$G$7,Sheet3!$A$18:$A$21,Sheet3!$B$18:$B$21),0)*G678*AN678*2</f>
        <v>0</v>
      </c>
      <c r="BK678" s="122">
        <f>IF(S678="E",LOOKUP(Sheet3!$G$7,Sheet3!$A$18:$A$21,Sheet3!$C$18:$C$21),0)*G678*AN678*2/1000</f>
        <v>0</v>
      </c>
      <c r="BL678" s="122">
        <f>IF(S678="E",LOOKUP(Sheet3!$G$7,Sheet3!$A$18:$A$21,Sheet3!$D$18:$D$21),0)*G678*AN678*2/1000</f>
        <v>0</v>
      </c>
      <c r="BN678" s="124">
        <f t="shared" si="301"/>
        <v>0</v>
      </c>
      <c r="BO678" s="124">
        <f t="shared" si="302"/>
        <v>0</v>
      </c>
      <c r="BP678" s="115"/>
      <c r="BQ678" s="56">
        <f t="shared" si="303"/>
        <v>0</v>
      </c>
      <c r="BR678" s="52">
        <f t="shared" si="304"/>
        <v>0</v>
      </c>
      <c r="BS678" s="52">
        <f t="shared" si="305"/>
        <v>0</v>
      </c>
      <c r="BT678" s="52">
        <f>IF(OR(LOOKUP(V678,Sheet2!A$3:A$25,Sheet2!B$3:B$25)=1,G678=0),0,AW678-AO678*0.2*G678)</f>
        <v>0</v>
      </c>
      <c r="BU678" s="52">
        <f t="shared" si="306"/>
        <v>0</v>
      </c>
      <c r="BV678" s="52">
        <f t="shared" si="307"/>
        <v>0</v>
      </c>
      <c r="BW678" s="32">
        <f t="shared" si="308"/>
        <v>0</v>
      </c>
    </row>
    <row r="679" spans="1:75">
      <c r="A679" s="110"/>
      <c r="D679" s="110">
        <f t="shared" si="309"/>
        <v>0</v>
      </c>
      <c r="E679" s="32"/>
      <c r="L679" s="32">
        <v>1</v>
      </c>
      <c r="M679" s="32">
        <v>0</v>
      </c>
      <c r="N679" s="32">
        <v>0</v>
      </c>
      <c r="O679" s="32">
        <v>0</v>
      </c>
      <c r="P679" s="32">
        <f t="shared" si="313"/>
        <v>0</v>
      </c>
      <c r="R679" s="111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2">
        <f t="shared" si="291"/>
        <v>0</v>
      </c>
      <c r="T679" s="113">
        <f t="shared" si="310"/>
        <v>0</v>
      </c>
      <c r="V679" s="137">
        <f t="shared" si="290"/>
        <v>0</v>
      </c>
      <c r="W679" s="138">
        <f t="shared" si="292"/>
        <v>0</v>
      </c>
      <c r="X679" s="138">
        <f t="shared" si="314"/>
        <v>0</v>
      </c>
      <c r="Y679" s="138">
        <f t="shared" si="315"/>
        <v>0</v>
      </c>
      <c r="Z679" s="138">
        <f>Y679+LOOKUP(V679,Sheet2!A$3:A$24,Sheet2!J$3:J$24)</f>
        <v>0</v>
      </c>
      <c r="AA679" s="138">
        <f t="shared" si="293"/>
        <v>0</v>
      </c>
      <c r="AB679" s="138">
        <f t="shared" si="316"/>
        <v>0</v>
      </c>
      <c r="AC679" s="138">
        <f t="shared" si="317"/>
        <v>0</v>
      </c>
      <c r="AD679" s="138">
        <f>AC679+LOOKUP(V679,Sheet2!A$3:A$24,Sheet2!J$3:J$24)</f>
        <v>0</v>
      </c>
      <c r="AE679" s="138">
        <f t="shared" si="294"/>
        <v>0</v>
      </c>
      <c r="AF679" s="138">
        <f t="shared" si="295"/>
        <v>0</v>
      </c>
      <c r="AG679" s="137">
        <f>LOOKUP(V679,Sheet2!A$3:A$24,Sheet2!K$3:K$24)</f>
        <v>0</v>
      </c>
      <c r="AH679" s="143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37">
        <f>LOOKUP(R679,Sheet3!A$2:A$7,Sheet3!D$2:D$7)</f>
        <v>0</v>
      </c>
      <c r="AJ679" s="137">
        <f t="shared" si="311"/>
        <v>0</v>
      </c>
      <c r="AK679" s="137">
        <f t="shared" si="312"/>
        <v>0</v>
      </c>
      <c r="AL679" s="138">
        <f t="shared" si="296"/>
        <v>0</v>
      </c>
      <c r="AM679" s="138">
        <f t="shared" si="297"/>
        <v>0</v>
      </c>
      <c r="AN679" s="138">
        <f t="shared" si="298"/>
        <v>0</v>
      </c>
      <c r="AO679" s="138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15"/>
      <c r="AQ679" s="152">
        <f t="shared" si="299"/>
        <v>0</v>
      </c>
      <c r="AR679" s="153">
        <f>LOOKUP(S679,Sheet3!F$2:F$9,Sheet3!G$2:G$9)*(AN679-AJ679)*(AN679-AJ679)/2*G679*IF(L679=1,2,IF(L679=2,1,0))</f>
        <v>0</v>
      </c>
      <c r="AS679" s="153">
        <f>LOOKUP(R679,Sheet3!A$2:A$6,Sheet3!B$2:B$6)*AO679*G679</f>
        <v>0</v>
      </c>
      <c r="AT679" s="153">
        <f>LOOKUP(R679,Sheet3!A$2:A$6,Sheet3!C$2:C$6)*AO679*G679</f>
        <v>0</v>
      </c>
      <c r="AU679" s="154">
        <f>IF(AND(AE679&gt;3.5,AF679&gt;3.5),LOOKUP(Sheet1!V679,Sheet2!A$3:A$24,Sheet2!U$3:U$24),LOOKUP(V679,Sheet2!A$3:A$24,Sheet2!T$3:T$24))*G679</f>
        <v>0</v>
      </c>
      <c r="AV679" s="154">
        <f>IF(AND(AE679&gt;3.5,AF679&gt;3.5),LOOKUP(Sheet1!V679,Sheet2!A$3:A$24,Sheet2!W$3:W$24),LOOKUP(V679,Sheet2!A$3:A$24,Sheet2!V$3:V$24))*G679</f>
        <v>0</v>
      </c>
      <c r="AW679" s="153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3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3">
        <f>LOOKUP(S679,Sheet3!F$2:F$9,Sheet3!G$2:G$9)*MIN((((Z679-Y679)+(AD679-AC679))/2+AH679+LOOKUP(V679,Sheet2!A$3:A$24,Sheet2!K$3:K$24)),AN679-AK679)^2/2*G679*IF(L679=1,2,IF(L679=2,1,0))</f>
        <v>0</v>
      </c>
      <c r="AZ679" s="153">
        <f>IF(G679=0,0,MAX(0,SUM(AQ679:AR679)-SUM(AS679:AY679)-BA679-LOOKUP(V679,Sheet2!A$3:A$24,Sheet2!Y$3:Y$24)*G679))</f>
        <v>0</v>
      </c>
      <c r="BA679" s="154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58">
        <f>IF(S679="A",LOOKUP(S679,Sheet3!F$2:F$9,Sheet3!H$2:H$9)*(AN679+AJ679+0.5)*G679*IF(L679=1,2,IF(L679=2,1,0)),0)</f>
        <v>0</v>
      </c>
      <c r="BC679" s="159">
        <f t="shared" si="300"/>
        <v>0</v>
      </c>
      <c r="BD679" s="123">
        <f>LOOKUP($S679,Sheet3!$F$2:$F$9,Sheet3!I$2:I$9)*$G679*IF($L679=1,2,IF($L679=2,1,0))</f>
        <v>0</v>
      </c>
      <c r="BE679" s="123">
        <f>LOOKUP($S679,Sheet3!$F$2:$F$9,Sheet3!J$2:J$9)*$G679*IF($L679=1,2,IF($L679=2,1,0))</f>
        <v>0</v>
      </c>
      <c r="BF679" s="123">
        <f>LOOKUP($S679,Sheet3!$F$2:$F$9,Sheet3!K$2:K$9)*$G679*IF($L679=1,2,IF($L679=2,1,0))</f>
        <v>0</v>
      </c>
      <c r="BG679" s="123">
        <f>LOOKUP($S679,Sheet3!$F$2:$F$9,Sheet3!L$2:L$9)*$G679*IF($L679=1,2,IF($L679=2,1,0))</f>
        <v>0</v>
      </c>
      <c r="BH679" s="122">
        <f>LOOKUP($S679,Sheet3!$F$2:$F$9,Sheet3!M$2:M$9)*$G679*IF($L679=1,2,IF($L679=2,1,0))*2</f>
        <v>0</v>
      </c>
      <c r="BI679" s="122">
        <f>(AO679-Sheet3!$Q$4*IF($L679=1,2,IF($L679=2,1,0)))*LOOKUP(S679,Sheet3!F$2:F$9,Sheet3!M$2:M$9)*ROUNDUP(G679/Sheet3!$Q$7,0)</f>
        <v>0</v>
      </c>
      <c r="BJ679" s="122">
        <f>IF(S679="E",LOOKUP(Sheet3!$G$7,Sheet3!$A$18:$A$21,Sheet3!$B$18:$B$21),0)*G679*AN679*2</f>
        <v>0</v>
      </c>
      <c r="BK679" s="122">
        <f>IF(S679="E",LOOKUP(Sheet3!$G$7,Sheet3!$A$18:$A$21,Sheet3!$C$18:$C$21),0)*G679*AN679*2/1000</f>
        <v>0</v>
      </c>
      <c r="BL679" s="122">
        <f>IF(S679="E",LOOKUP(Sheet3!$G$7,Sheet3!$A$18:$A$21,Sheet3!$D$18:$D$21),0)*G679*AN679*2/1000</f>
        <v>0</v>
      </c>
      <c r="BN679" s="124">
        <f t="shared" si="301"/>
        <v>0</v>
      </c>
      <c r="BO679" s="124">
        <f t="shared" si="302"/>
        <v>0</v>
      </c>
      <c r="BP679" s="115"/>
      <c r="BQ679" s="56">
        <f t="shared" si="303"/>
        <v>0</v>
      </c>
      <c r="BR679" s="52">
        <f t="shared" si="304"/>
        <v>0</v>
      </c>
      <c r="BS679" s="52">
        <f t="shared" si="305"/>
        <v>0</v>
      </c>
      <c r="BT679" s="52">
        <f>IF(OR(LOOKUP(V679,Sheet2!A$3:A$25,Sheet2!B$3:B$25)=1,G679=0),0,AW679-AO679*0.2*G679)</f>
        <v>0</v>
      </c>
      <c r="BU679" s="52">
        <f t="shared" si="306"/>
        <v>0</v>
      </c>
      <c r="BV679" s="52">
        <f t="shared" si="307"/>
        <v>0</v>
      </c>
      <c r="BW679" s="32">
        <f t="shared" si="308"/>
        <v>0</v>
      </c>
    </row>
    <row r="680" spans="1:75">
      <c r="A680" s="110"/>
      <c r="D680" s="110">
        <f t="shared" si="309"/>
        <v>0</v>
      </c>
      <c r="E680" s="32"/>
      <c r="L680" s="32">
        <v>1</v>
      </c>
      <c r="M680" s="32">
        <v>0</v>
      </c>
      <c r="N680" s="32">
        <v>0</v>
      </c>
      <c r="O680" s="32">
        <v>0</v>
      </c>
      <c r="P680" s="32">
        <f t="shared" si="313"/>
        <v>0</v>
      </c>
      <c r="R680" s="111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2">
        <f t="shared" si="291"/>
        <v>0</v>
      </c>
      <c r="T680" s="113">
        <f t="shared" si="310"/>
        <v>0</v>
      </c>
      <c r="V680" s="137">
        <f t="shared" si="290"/>
        <v>0</v>
      </c>
      <c r="W680" s="138">
        <f t="shared" si="292"/>
        <v>0</v>
      </c>
      <c r="X680" s="138">
        <f t="shared" si="314"/>
        <v>0</v>
      </c>
      <c r="Y680" s="138">
        <f t="shared" si="315"/>
        <v>0</v>
      </c>
      <c r="Z680" s="138">
        <f>Y680+LOOKUP(V680,Sheet2!A$3:A$24,Sheet2!J$3:J$24)</f>
        <v>0</v>
      </c>
      <c r="AA680" s="138">
        <f t="shared" si="293"/>
        <v>0</v>
      </c>
      <c r="AB680" s="138">
        <f t="shared" si="316"/>
        <v>0</v>
      </c>
      <c r="AC680" s="138">
        <f t="shared" si="317"/>
        <v>0</v>
      </c>
      <c r="AD680" s="138">
        <f>AC680+LOOKUP(V680,Sheet2!A$3:A$24,Sheet2!J$3:J$24)</f>
        <v>0</v>
      </c>
      <c r="AE680" s="138">
        <f t="shared" si="294"/>
        <v>0</v>
      </c>
      <c r="AF680" s="138">
        <f t="shared" si="295"/>
        <v>0</v>
      </c>
      <c r="AG680" s="137">
        <f>LOOKUP(V680,Sheet2!A$3:A$24,Sheet2!K$3:K$24)</f>
        <v>0</v>
      </c>
      <c r="AH680" s="143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37">
        <f>LOOKUP(R680,Sheet3!A$2:A$7,Sheet3!D$2:D$7)</f>
        <v>0</v>
      </c>
      <c r="AJ680" s="137">
        <f t="shared" si="311"/>
        <v>0</v>
      </c>
      <c r="AK680" s="137">
        <f t="shared" si="312"/>
        <v>0</v>
      </c>
      <c r="AL680" s="138">
        <f t="shared" si="296"/>
        <v>0</v>
      </c>
      <c r="AM680" s="138">
        <f t="shared" si="297"/>
        <v>0</v>
      </c>
      <c r="AN680" s="138">
        <f t="shared" si="298"/>
        <v>0</v>
      </c>
      <c r="AO680" s="138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15"/>
      <c r="AQ680" s="152">
        <f t="shared" si="299"/>
        <v>0</v>
      </c>
      <c r="AR680" s="153">
        <f>LOOKUP(S680,Sheet3!F$2:F$9,Sheet3!G$2:G$9)*(AN680-AJ680)*(AN680-AJ680)/2*G680*IF(L680=1,2,IF(L680=2,1,0))</f>
        <v>0</v>
      </c>
      <c r="AS680" s="153">
        <f>LOOKUP(R680,Sheet3!A$2:A$6,Sheet3!B$2:B$6)*AO680*G680</f>
        <v>0</v>
      </c>
      <c r="AT680" s="153">
        <f>LOOKUP(R680,Sheet3!A$2:A$6,Sheet3!C$2:C$6)*AO680*G680</f>
        <v>0</v>
      </c>
      <c r="AU680" s="154">
        <f>IF(AND(AE680&gt;3.5,AF680&gt;3.5),LOOKUP(Sheet1!V680,Sheet2!A$3:A$24,Sheet2!U$3:U$24),LOOKUP(V680,Sheet2!A$3:A$24,Sheet2!T$3:T$24))*G680</f>
        <v>0</v>
      </c>
      <c r="AV680" s="154">
        <f>IF(AND(AE680&gt;3.5,AF680&gt;3.5),LOOKUP(Sheet1!V680,Sheet2!A$3:A$24,Sheet2!W$3:W$24),LOOKUP(V680,Sheet2!A$3:A$24,Sheet2!V$3:V$24))*G680</f>
        <v>0</v>
      </c>
      <c r="AW680" s="153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3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3">
        <f>LOOKUP(S680,Sheet3!F$2:F$9,Sheet3!G$2:G$9)*MIN((((Z680-Y680)+(AD680-AC680))/2+AH680+LOOKUP(V680,Sheet2!A$3:A$24,Sheet2!K$3:K$24)),AN680-AK680)^2/2*G680*IF(L680=1,2,IF(L680=2,1,0))</f>
        <v>0</v>
      </c>
      <c r="AZ680" s="153">
        <f>IF(G680=0,0,MAX(0,SUM(AQ680:AR680)-SUM(AS680:AY680)-BA680-LOOKUP(V680,Sheet2!A$3:A$24,Sheet2!Y$3:Y$24)*G680))</f>
        <v>0</v>
      </c>
      <c r="BA680" s="154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58">
        <f>IF(S680="A",LOOKUP(S680,Sheet3!F$2:F$9,Sheet3!H$2:H$9)*(AN680+AJ680+0.5)*G680*IF(L680=1,2,IF(L680=2,1,0)),0)</f>
        <v>0</v>
      </c>
      <c r="BC680" s="159">
        <f t="shared" si="300"/>
        <v>0</v>
      </c>
      <c r="BD680" s="123">
        <f>LOOKUP($S680,Sheet3!$F$2:$F$9,Sheet3!I$2:I$9)*$G680*IF($L680=1,2,IF($L680=2,1,0))</f>
        <v>0</v>
      </c>
      <c r="BE680" s="123">
        <f>LOOKUP($S680,Sheet3!$F$2:$F$9,Sheet3!J$2:J$9)*$G680*IF($L680=1,2,IF($L680=2,1,0))</f>
        <v>0</v>
      </c>
      <c r="BF680" s="123">
        <f>LOOKUP($S680,Sheet3!$F$2:$F$9,Sheet3!K$2:K$9)*$G680*IF($L680=1,2,IF($L680=2,1,0))</f>
        <v>0</v>
      </c>
      <c r="BG680" s="123">
        <f>LOOKUP($S680,Sheet3!$F$2:$F$9,Sheet3!L$2:L$9)*$G680*IF($L680=1,2,IF($L680=2,1,0))</f>
        <v>0</v>
      </c>
      <c r="BH680" s="122">
        <f>LOOKUP($S680,Sheet3!$F$2:$F$9,Sheet3!M$2:M$9)*$G680*IF($L680=1,2,IF($L680=2,1,0))*2</f>
        <v>0</v>
      </c>
      <c r="BI680" s="122">
        <f>(AO680-Sheet3!$Q$4*IF($L680=1,2,IF($L680=2,1,0)))*LOOKUP(S680,Sheet3!F$2:F$9,Sheet3!M$2:M$9)*ROUNDUP(G680/Sheet3!$Q$7,0)</f>
        <v>0</v>
      </c>
      <c r="BJ680" s="122">
        <f>IF(S680="E",LOOKUP(Sheet3!$G$7,Sheet3!$A$18:$A$21,Sheet3!$B$18:$B$21),0)*G680*AN680*2</f>
        <v>0</v>
      </c>
      <c r="BK680" s="122">
        <f>IF(S680="E",LOOKUP(Sheet3!$G$7,Sheet3!$A$18:$A$21,Sheet3!$C$18:$C$21),0)*G680*AN680*2/1000</f>
        <v>0</v>
      </c>
      <c r="BL680" s="122">
        <f>IF(S680="E",LOOKUP(Sheet3!$G$7,Sheet3!$A$18:$A$21,Sheet3!$D$18:$D$21),0)*G680*AN680*2/1000</f>
        <v>0</v>
      </c>
      <c r="BN680" s="124">
        <f t="shared" si="301"/>
        <v>0</v>
      </c>
      <c r="BO680" s="124">
        <f t="shared" si="302"/>
        <v>0</v>
      </c>
      <c r="BP680" s="115"/>
      <c r="BQ680" s="56">
        <f t="shared" si="303"/>
        <v>0</v>
      </c>
      <c r="BR680" s="52">
        <f t="shared" si="304"/>
        <v>0</v>
      </c>
      <c r="BS680" s="52">
        <f t="shared" si="305"/>
        <v>0</v>
      </c>
      <c r="BT680" s="52">
        <f>IF(OR(LOOKUP(V680,Sheet2!A$3:A$25,Sheet2!B$3:B$25)=1,G680=0),0,AW680-AO680*0.2*G680)</f>
        <v>0</v>
      </c>
      <c r="BU680" s="52">
        <f t="shared" si="306"/>
        <v>0</v>
      </c>
      <c r="BV680" s="52">
        <f t="shared" si="307"/>
        <v>0</v>
      </c>
      <c r="BW680" s="32">
        <f t="shared" si="308"/>
        <v>0</v>
      </c>
    </row>
    <row r="681" spans="1:75">
      <c r="A681" s="110"/>
      <c r="D681" s="110">
        <f t="shared" si="309"/>
        <v>0</v>
      </c>
      <c r="E681" s="32"/>
      <c r="L681" s="32">
        <v>1</v>
      </c>
      <c r="M681" s="32">
        <v>0</v>
      </c>
      <c r="N681" s="32">
        <v>0</v>
      </c>
      <c r="O681" s="32">
        <v>0</v>
      </c>
      <c r="P681" s="32">
        <f t="shared" si="313"/>
        <v>0</v>
      </c>
      <c r="R681" s="111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2">
        <f t="shared" si="291"/>
        <v>0</v>
      </c>
      <c r="T681" s="113">
        <f t="shared" si="310"/>
        <v>0</v>
      </c>
      <c r="V681" s="137">
        <f t="shared" si="290"/>
        <v>0</v>
      </c>
      <c r="W681" s="138">
        <f t="shared" si="292"/>
        <v>0</v>
      </c>
      <c r="X681" s="138">
        <f t="shared" si="314"/>
        <v>0</v>
      </c>
      <c r="Y681" s="138">
        <f t="shared" si="315"/>
        <v>0</v>
      </c>
      <c r="Z681" s="138">
        <f>Y681+LOOKUP(V681,Sheet2!A$3:A$24,Sheet2!J$3:J$24)</f>
        <v>0</v>
      </c>
      <c r="AA681" s="138">
        <f t="shared" si="293"/>
        <v>0</v>
      </c>
      <c r="AB681" s="138">
        <f t="shared" si="316"/>
        <v>0</v>
      </c>
      <c r="AC681" s="138">
        <f t="shared" si="317"/>
        <v>0</v>
      </c>
      <c r="AD681" s="138">
        <f>AC681+LOOKUP(V681,Sheet2!A$3:A$24,Sheet2!J$3:J$24)</f>
        <v>0</v>
      </c>
      <c r="AE681" s="138">
        <f t="shared" si="294"/>
        <v>0</v>
      </c>
      <c r="AF681" s="138">
        <f t="shared" si="295"/>
        <v>0</v>
      </c>
      <c r="AG681" s="137">
        <f>LOOKUP(V681,Sheet2!A$3:A$24,Sheet2!K$3:K$24)</f>
        <v>0</v>
      </c>
      <c r="AH681" s="143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37">
        <f>LOOKUP(R681,Sheet3!A$2:A$7,Sheet3!D$2:D$7)</f>
        <v>0</v>
      </c>
      <c r="AJ681" s="137">
        <f t="shared" si="311"/>
        <v>0</v>
      </c>
      <c r="AK681" s="137">
        <f t="shared" si="312"/>
        <v>0</v>
      </c>
      <c r="AL681" s="138">
        <f t="shared" si="296"/>
        <v>0</v>
      </c>
      <c r="AM681" s="138">
        <f t="shared" si="297"/>
        <v>0</v>
      </c>
      <c r="AN681" s="138">
        <f t="shared" si="298"/>
        <v>0</v>
      </c>
      <c r="AO681" s="138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15"/>
      <c r="AQ681" s="152">
        <f t="shared" si="299"/>
        <v>0</v>
      </c>
      <c r="AR681" s="153">
        <f>LOOKUP(S681,Sheet3!F$2:F$9,Sheet3!G$2:G$9)*(AN681-AJ681)*(AN681-AJ681)/2*G681*IF(L681=1,2,IF(L681=2,1,0))</f>
        <v>0</v>
      </c>
      <c r="AS681" s="153">
        <f>LOOKUP(R681,Sheet3!A$2:A$6,Sheet3!B$2:B$6)*AO681*G681</f>
        <v>0</v>
      </c>
      <c r="AT681" s="153">
        <f>LOOKUP(R681,Sheet3!A$2:A$6,Sheet3!C$2:C$6)*AO681*G681</f>
        <v>0</v>
      </c>
      <c r="AU681" s="154">
        <f>IF(AND(AE681&gt;3.5,AF681&gt;3.5),LOOKUP(Sheet1!V681,Sheet2!A$3:A$24,Sheet2!U$3:U$24),LOOKUP(V681,Sheet2!A$3:A$24,Sheet2!T$3:T$24))*G681</f>
        <v>0</v>
      </c>
      <c r="AV681" s="154">
        <f>IF(AND(AE681&gt;3.5,AF681&gt;3.5),LOOKUP(Sheet1!V681,Sheet2!A$3:A$24,Sheet2!W$3:W$24),LOOKUP(V681,Sheet2!A$3:A$24,Sheet2!V$3:V$24))*G681</f>
        <v>0</v>
      </c>
      <c r="AW681" s="153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3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3">
        <f>LOOKUP(S681,Sheet3!F$2:F$9,Sheet3!G$2:G$9)*MIN((((Z681-Y681)+(AD681-AC681))/2+AH681+LOOKUP(V681,Sheet2!A$3:A$24,Sheet2!K$3:K$24)),AN681-AK681)^2/2*G681*IF(L681=1,2,IF(L681=2,1,0))</f>
        <v>0</v>
      </c>
      <c r="AZ681" s="153">
        <f>IF(G681=0,0,MAX(0,SUM(AQ681:AR681)-SUM(AS681:AY681)-BA681-LOOKUP(V681,Sheet2!A$3:A$24,Sheet2!Y$3:Y$24)*G681))</f>
        <v>0</v>
      </c>
      <c r="BA681" s="154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58">
        <f>IF(S681="A",LOOKUP(S681,Sheet3!F$2:F$9,Sheet3!H$2:H$9)*(AN681+AJ681+0.5)*G681*IF(L681=1,2,IF(L681=2,1,0)),0)</f>
        <v>0</v>
      </c>
      <c r="BC681" s="159">
        <f t="shared" si="300"/>
        <v>0</v>
      </c>
      <c r="BD681" s="123">
        <f>LOOKUP($S681,Sheet3!$F$2:$F$9,Sheet3!I$2:I$9)*$G681*IF($L681=1,2,IF($L681=2,1,0))</f>
        <v>0</v>
      </c>
      <c r="BE681" s="123">
        <f>LOOKUP($S681,Sheet3!$F$2:$F$9,Sheet3!J$2:J$9)*$G681*IF($L681=1,2,IF($L681=2,1,0))</f>
        <v>0</v>
      </c>
      <c r="BF681" s="123">
        <f>LOOKUP($S681,Sheet3!$F$2:$F$9,Sheet3!K$2:K$9)*$G681*IF($L681=1,2,IF($L681=2,1,0))</f>
        <v>0</v>
      </c>
      <c r="BG681" s="123">
        <f>LOOKUP($S681,Sheet3!$F$2:$F$9,Sheet3!L$2:L$9)*$G681*IF($L681=1,2,IF($L681=2,1,0))</f>
        <v>0</v>
      </c>
      <c r="BH681" s="122">
        <f>LOOKUP($S681,Sheet3!$F$2:$F$9,Sheet3!M$2:M$9)*$G681*IF($L681=1,2,IF($L681=2,1,0))*2</f>
        <v>0</v>
      </c>
      <c r="BI681" s="122">
        <f>(AO681-Sheet3!$Q$4*IF($L681=1,2,IF($L681=2,1,0)))*LOOKUP(S681,Sheet3!F$2:F$9,Sheet3!M$2:M$9)*ROUNDUP(G681/Sheet3!$Q$7,0)</f>
        <v>0</v>
      </c>
      <c r="BJ681" s="122">
        <f>IF(S681="E",LOOKUP(Sheet3!$G$7,Sheet3!$A$18:$A$21,Sheet3!$B$18:$B$21),0)*G681*AN681*2</f>
        <v>0</v>
      </c>
      <c r="BK681" s="122">
        <f>IF(S681="E",LOOKUP(Sheet3!$G$7,Sheet3!$A$18:$A$21,Sheet3!$C$18:$C$21),0)*G681*AN681*2/1000</f>
        <v>0</v>
      </c>
      <c r="BL681" s="122">
        <f>IF(S681="E",LOOKUP(Sheet3!$G$7,Sheet3!$A$18:$A$21,Sheet3!$D$18:$D$21),0)*G681*AN681*2/1000</f>
        <v>0</v>
      </c>
      <c r="BN681" s="124">
        <f t="shared" si="301"/>
        <v>0</v>
      </c>
      <c r="BO681" s="124">
        <f t="shared" si="302"/>
        <v>0</v>
      </c>
      <c r="BP681" s="115"/>
      <c r="BQ681" s="56">
        <f t="shared" si="303"/>
        <v>0</v>
      </c>
      <c r="BR681" s="52">
        <f t="shared" si="304"/>
        <v>0</v>
      </c>
      <c r="BS681" s="52">
        <f t="shared" si="305"/>
        <v>0</v>
      </c>
      <c r="BT681" s="52">
        <f>IF(OR(LOOKUP(V681,Sheet2!A$3:A$25,Sheet2!B$3:B$25)=1,G681=0),0,AW681-AO681*0.2*G681)</f>
        <v>0</v>
      </c>
      <c r="BU681" s="52">
        <f t="shared" si="306"/>
        <v>0</v>
      </c>
      <c r="BV681" s="52">
        <f t="shared" si="307"/>
        <v>0</v>
      </c>
      <c r="BW681" s="32">
        <f t="shared" si="308"/>
        <v>0</v>
      </c>
    </row>
    <row r="682" spans="1:75">
      <c r="A682" s="110"/>
      <c r="D682" s="110">
        <f t="shared" si="309"/>
        <v>0</v>
      </c>
      <c r="E682" s="32"/>
      <c r="L682" s="32">
        <v>1</v>
      </c>
      <c r="M682" s="32">
        <v>0</v>
      </c>
      <c r="N682" s="32">
        <v>0</v>
      </c>
      <c r="O682" s="32">
        <v>0</v>
      </c>
      <c r="P682" s="32">
        <f t="shared" si="313"/>
        <v>0</v>
      </c>
      <c r="R682" s="111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2">
        <f t="shared" si="291"/>
        <v>0</v>
      </c>
      <c r="T682" s="113">
        <f t="shared" si="310"/>
        <v>0</v>
      </c>
      <c r="V682" s="137">
        <f t="shared" si="290"/>
        <v>0</v>
      </c>
      <c r="W682" s="138">
        <f t="shared" si="292"/>
        <v>0</v>
      </c>
      <c r="X682" s="138">
        <f t="shared" si="314"/>
        <v>0</v>
      </c>
      <c r="Y682" s="138">
        <f t="shared" si="315"/>
        <v>0</v>
      </c>
      <c r="Z682" s="138">
        <f>Y682+LOOKUP(V682,Sheet2!A$3:A$24,Sheet2!J$3:J$24)</f>
        <v>0</v>
      </c>
      <c r="AA682" s="138">
        <f t="shared" si="293"/>
        <v>0</v>
      </c>
      <c r="AB682" s="138">
        <f t="shared" si="316"/>
        <v>0</v>
      </c>
      <c r="AC682" s="138">
        <f t="shared" si="317"/>
        <v>0</v>
      </c>
      <c r="AD682" s="138">
        <f>AC682+LOOKUP(V682,Sheet2!A$3:A$24,Sheet2!J$3:J$24)</f>
        <v>0</v>
      </c>
      <c r="AE682" s="138">
        <f t="shared" si="294"/>
        <v>0</v>
      </c>
      <c r="AF682" s="138">
        <f t="shared" si="295"/>
        <v>0</v>
      </c>
      <c r="AG682" s="137">
        <f>LOOKUP(V682,Sheet2!A$3:A$24,Sheet2!K$3:K$24)</f>
        <v>0</v>
      </c>
      <c r="AH682" s="143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37">
        <f>LOOKUP(R682,Sheet3!A$2:A$7,Sheet3!D$2:D$7)</f>
        <v>0</v>
      </c>
      <c r="AJ682" s="137">
        <f t="shared" si="311"/>
        <v>0</v>
      </c>
      <c r="AK682" s="137">
        <f t="shared" si="312"/>
        <v>0</v>
      </c>
      <c r="AL682" s="138">
        <f t="shared" si="296"/>
        <v>0</v>
      </c>
      <c r="AM682" s="138">
        <f t="shared" si="297"/>
        <v>0</v>
      </c>
      <c r="AN682" s="138">
        <f t="shared" si="298"/>
        <v>0</v>
      </c>
      <c r="AO682" s="138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15"/>
      <c r="AQ682" s="152">
        <f t="shared" si="299"/>
        <v>0</v>
      </c>
      <c r="AR682" s="153">
        <f>LOOKUP(S682,Sheet3!F$2:F$9,Sheet3!G$2:G$9)*(AN682-AJ682)*(AN682-AJ682)/2*G682*IF(L682=1,2,IF(L682=2,1,0))</f>
        <v>0</v>
      </c>
      <c r="AS682" s="153">
        <f>LOOKUP(R682,Sheet3!A$2:A$6,Sheet3!B$2:B$6)*AO682*G682</f>
        <v>0</v>
      </c>
      <c r="AT682" s="153">
        <f>LOOKUP(R682,Sheet3!A$2:A$6,Sheet3!C$2:C$6)*AO682*G682</f>
        <v>0</v>
      </c>
      <c r="AU682" s="154">
        <f>IF(AND(AE682&gt;3.5,AF682&gt;3.5),LOOKUP(Sheet1!V682,Sheet2!A$3:A$24,Sheet2!U$3:U$24),LOOKUP(V682,Sheet2!A$3:A$24,Sheet2!T$3:T$24))*G682</f>
        <v>0</v>
      </c>
      <c r="AV682" s="154">
        <f>IF(AND(AE682&gt;3.5,AF682&gt;3.5),LOOKUP(Sheet1!V682,Sheet2!A$3:A$24,Sheet2!W$3:W$24),LOOKUP(V682,Sheet2!A$3:A$24,Sheet2!V$3:V$24))*G682</f>
        <v>0</v>
      </c>
      <c r="AW682" s="153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3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3">
        <f>LOOKUP(S682,Sheet3!F$2:F$9,Sheet3!G$2:G$9)*MIN((((Z682-Y682)+(AD682-AC682))/2+AH682+LOOKUP(V682,Sheet2!A$3:A$24,Sheet2!K$3:K$24)),AN682-AK682)^2/2*G682*IF(L682=1,2,IF(L682=2,1,0))</f>
        <v>0</v>
      </c>
      <c r="AZ682" s="153">
        <f>IF(G682=0,0,MAX(0,SUM(AQ682:AR682)-SUM(AS682:AY682)-BA682-LOOKUP(V682,Sheet2!A$3:A$24,Sheet2!Y$3:Y$24)*G682))</f>
        <v>0</v>
      </c>
      <c r="BA682" s="154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58">
        <f>IF(S682="A",LOOKUP(S682,Sheet3!F$2:F$9,Sheet3!H$2:H$9)*(AN682+AJ682+0.5)*G682*IF(L682=1,2,IF(L682=2,1,0)),0)</f>
        <v>0</v>
      </c>
      <c r="BC682" s="159">
        <f t="shared" si="300"/>
        <v>0</v>
      </c>
      <c r="BD682" s="123">
        <f>LOOKUP($S682,Sheet3!$F$2:$F$9,Sheet3!I$2:I$9)*$G682*IF($L682=1,2,IF($L682=2,1,0))</f>
        <v>0</v>
      </c>
      <c r="BE682" s="123">
        <f>LOOKUP($S682,Sheet3!$F$2:$F$9,Sheet3!J$2:J$9)*$G682*IF($L682=1,2,IF($L682=2,1,0))</f>
        <v>0</v>
      </c>
      <c r="BF682" s="123">
        <f>LOOKUP($S682,Sheet3!$F$2:$F$9,Sheet3!K$2:K$9)*$G682*IF($L682=1,2,IF($L682=2,1,0))</f>
        <v>0</v>
      </c>
      <c r="BG682" s="123">
        <f>LOOKUP($S682,Sheet3!$F$2:$F$9,Sheet3!L$2:L$9)*$G682*IF($L682=1,2,IF($L682=2,1,0))</f>
        <v>0</v>
      </c>
      <c r="BH682" s="122">
        <f>LOOKUP($S682,Sheet3!$F$2:$F$9,Sheet3!M$2:M$9)*$G682*IF($L682=1,2,IF($L682=2,1,0))*2</f>
        <v>0</v>
      </c>
      <c r="BI682" s="122">
        <f>(AO682-Sheet3!$Q$4*IF($L682=1,2,IF($L682=2,1,0)))*LOOKUP(S682,Sheet3!F$2:F$9,Sheet3!M$2:M$9)*ROUNDUP(G682/Sheet3!$Q$7,0)</f>
        <v>0</v>
      </c>
      <c r="BJ682" s="122">
        <f>IF(S682="E",LOOKUP(Sheet3!$G$7,Sheet3!$A$18:$A$21,Sheet3!$B$18:$B$21),0)*G682*AN682*2</f>
        <v>0</v>
      </c>
      <c r="BK682" s="122">
        <f>IF(S682="E",LOOKUP(Sheet3!$G$7,Sheet3!$A$18:$A$21,Sheet3!$C$18:$C$21),0)*G682*AN682*2/1000</f>
        <v>0</v>
      </c>
      <c r="BL682" s="122">
        <f>IF(S682="E",LOOKUP(Sheet3!$G$7,Sheet3!$A$18:$A$21,Sheet3!$D$18:$D$21),0)*G682*AN682*2/1000</f>
        <v>0</v>
      </c>
      <c r="BN682" s="124">
        <f t="shared" si="301"/>
        <v>0</v>
      </c>
      <c r="BO682" s="124">
        <f t="shared" si="302"/>
        <v>0</v>
      </c>
      <c r="BP682" s="115"/>
      <c r="BQ682" s="56">
        <f t="shared" si="303"/>
        <v>0</v>
      </c>
      <c r="BR682" s="52">
        <f t="shared" si="304"/>
        <v>0</v>
      </c>
      <c r="BS682" s="52">
        <f t="shared" si="305"/>
        <v>0</v>
      </c>
      <c r="BT682" s="52">
        <f>IF(OR(LOOKUP(V682,Sheet2!A$3:A$25,Sheet2!B$3:B$25)=1,G682=0),0,AW682-AO682*0.2*G682)</f>
        <v>0</v>
      </c>
      <c r="BU682" s="52">
        <f t="shared" si="306"/>
        <v>0</v>
      </c>
      <c r="BV682" s="52">
        <f t="shared" si="307"/>
        <v>0</v>
      </c>
      <c r="BW682" s="32">
        <f t="shared" si="308"/>
        <v>0</v>
      </c>
    </row>
    <row r="683" spans="1:75">
      <c r="A683" s="110"/>
      <c r="D683" s="110">
        <f t="shared" si="309"/>
        <v>0</v>
      </c>
      <c r="E683" s="32"/>
      <c r="L683" s="32">
        <v>1</v>
      </c>
      <c r="M683" s="32">
        <v>0</v>
      </c>
      <c r="N683" s="32">
        <v>0</v>
      </c>
      <c r="O683" s="32">
        <v>0</v>
      </c>
      <c r="P683" s="32">
        <f t="shared" si="313"/>
        <v>0</v>
      </c>
      <c r="R683" s="111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2">
        <f t="shared" si="291"/>
        <v>0</v>
      </c>
      <c r="T683" s="113">
        <f t="shared" si="310"/>
        <v>0</v>
      </c>
      <c r="V683" s="137">
        <f t="shared" si="290"/>
        <v>0</v>
      </c>
      <c r="W683" s="138">
        <f t="shared" si="292"/>
        <v>0</v>
      </c>
      <c r="X683" s="138">
        <f t="shared" si="314"/>
        <v>0</v>
      </c>
      <c r="Y683" s="138">
        <f t="shared" si="315"/>
        <v>0</v>
      </c>
      <c r="Z683" s="138">
        <f>Y683+LOOKUP(V683,Sheet2!A$3:A$24,Sheet2!J$3:J$24)</f>
        <v>0</v>
      </c>
      <c r="AA683" s="138">
        <f t="shared" si="293"/>
        <v>0</v>
      </c>
      <c r="AB683" s="138">
        <f t="shared" si="316"/>
        <v>0</v>
      </c>
      <c r="AC683" s="138">
        <f t="shared" si="317"/>
        <v>0</v>
      </c>
      <c r="AD683" s="138">
        <f>AC683+LOOKUP(V683,Sheet2!A$3:A$24,Sheet2!J$3:J$24)</f>
        <v>0</v>
      </c>
      <c r="AE683" s="138">
        <f t="shared" si="294"/>
        <v>0</v>
      </c>
      <c r="AF683" s="138">
        <f t="shared" si="295"/>
        <v>0</v>
      </c>
      <c r="AG683" s="137">
        <f>LOOKUP(V683,Sheet2!A$3:A$24,Sheet2!K$3:K$24)</f>
        <v>0</v>
      </c>
      <c r="AH683" s="143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37">
        <f>LOOKUP(R683,Sheet3!A$2:A$7,Sheet3!D$2:D$7)</f>
        <v>0</v>
      </c>
      <c r="AJ683" s="137">
        <f t="shared" si="311"/>
        <v>0</v>
      </c>
      <c r="AK683" s="137">
        <f t="shared" si="312"/>
        <v>0</v>
      </c>
      <c r="AL683" s="138">
        <f t="shared" si="296"/>
        <v>0</v>
      </c>
      <c r="AM683" s="138">
        <f t="shared" si="297"/>
        <v>0</v>
      </c>
      <c r="AN683" s="138">
        <f t="shared" si="298"/>
        <v>0</v>
      </c>
      <c r="AO683" s="138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15"/>
      <c r="AQ683" s="152">
        <f t="shared" si="299"/>
        <v>0</v>
      </c>
      <c r="AR683" s="153">
        <f>LOOKUP(S683,Sheet3!F$2:F$9,Sheet3!G$2:G$9)*(AN683-AJ683)*(AN683-AJ683)/2*G683*IF(L683=1,2,IF(L683=2,1,0))</f>
        <v>0</v>
      </c>
      <c r="AS683" s="153">
        <f>LOOKUP(R683,Sheet3!A$2:A$6,Sheet3!B$2:B$6)*AO683*G683</f>
        <v>0</v>
      </c>
      <c r="AT683" s="153">
        <f>LOOKUP(R683,Sheet3!A$2:A$6,Sheet3!C$2:C$6)*AO683*G683</f>
        <v>0</v>
      </c>
      <c r="AU683" s="154">
        <f>IF(AND(AE683&gt;3.5,AF683&gt;3.5),LOOKUP(Sheet1!V683,Sheet2!A$3:A$24,Sheet2!U$3:U$24),LOOKUP(V683,Sheet2!A$3:A$24,Sheet2!T$3:T$24))*G683</f>
        <v>0</v>
      </c>
      <c r="AV683" s="154">
        <f>IF(AND(AE683&gt;3.5,AF683&gt;3.5),LOOKUP(Sheet1!V683,Sheet2!A$3:A$24,Sheet2!W$3:W$24),LOOKUP(V683,Sheet2!A$3:A$24,Sheet2!V$3:V$24))*G683</f>
        <v>0</v>
      </c>
      <c r="AW683" s="153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3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3">
        <f>LOOKUP(S683,Sheet3!F$2:F$9,Sheet3!G$2:G$9)*MIN((((Z683-Y683)+(AD683-AC683))/2+AH683+LOOKUP(V683,Sheet2!A$3:A$24,Sheet2!K$3:K$24)),AN683-AK683)^2/2*G683*IF(L683=1,2,IF(L683=2,1,0))</f>
        <v>0</v>
      </c>
      <c r="AZ683" s="153">
        <f>IF(G683=0,0,MAX(0,SUM(AQ683:AR683)-SUM(AS683:AY683)-BA683-LOOKUP(V683,Sheet2!A$3:A$24,Sheet2!Y$3:Y$24)*G683))</f>
        <v>0</v>
      </c>
      <c r="BA683" s="154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58">
        <f>IF(S683="A",LOOKUP(S683,Sheet3!F$2:F$9,Sheet3!H$2:H$9)*(AN683+AJ683+0.5)*G683*IF(L683=1,2,IF(L683=2,1,0)),0)</f>
        <v>0</v>
      </c>
      <c r="BC683" s="159">
        <f t="shared" si="300"/>
        <v>0</v>
      </c>
      <c r="BD683" s="123">
        <f>LOOKUP($S683,Sheet3!$F$2:$F$9,Sheet3!I$2:I$9)*$G683*IF($L683=1,2,IF($L683=2,1,0))</f>
        <v>0</v>
      </c>
      <c r="BE683" s="123">
        <f>LOOKUP($S683,Sheet3!$F$2:$F$9,Sheet3!J$2:J$9)*$G683*IF($L683=1,2,IF($L683=2,1,0))</f>
        <v>0</v>
      </c>
      <c r="BF683" s="123">
        <f>LOOKUP($S683,Sheet3!$F$2:$F$9,Sheet3!K$2:K$9)*$G683*IF($L683=1,2,IF($L683=2,1,0))</f>
        <v>0</v>
      </c>
      <c r="BG683" s="123">
        <f>LOOKUP($S683,Sheet3!$F$2:$F$9,Sheet3!L$2:L$9)*$G683*IF($L683=1,2,IF($L683=2,1,0))</f>
        <v>0</v>
      </c>
      <c r="BH683" s="122">
        <f>LOOKUP($S683,Sheet3!$F$2:$F$9,Sheet3!M$2:M$9)*$G683*IF($L683=1,2,IF($L683=2,1,0))*2</f>
        <v>0</v>
      </c>
      <c r="BI683" s="122">
        <f>(AO683-Sheet3!$Q$4*IF($L683=1,2,IF($L683=2,1,0)))*LOOKUP(S683,Sheet3!F$2:F$9,Sheet3!M$2:M$9)*ROUNDUP(G683/Sheet3!$Q$7,0)</f>
        <v>0</v>
      </c>
      <c r="BJ683" s="122">
        <f>IF(S683="E",LOOKUP(Sheet3!$G$7,Sheet3!$A$18:$A$21,Sheet3!$B$18:$B$21),0)*G683*AN683*2</f>
        <v>0</v>
      </c>
      <c r="BK683" s="122">
        <f>IF(S683="E",LOOKUP(Sheet3!$G$7,Sheet3!$A$18:$A$21,Sheet3!$C$18:$C$21),0)*G683*AN683*2/1000</f>
        <v>0</v>
      </c>
      <c r="BL683" s="122">
        <f>IF(S683="E",LOOKUP(Sheet3!$G$7,Sheet3!$A$18:$A$21,Sheet3!$D$18:$D$21),0)*G683*AN683*2/1000</f>
        <v>0</v>
      </c>
      <c r="BN683" s="124">
        <f t="shared" si="301"/>
        <v>0</v>
      </c>
      <c r="BO683" s="124">
        <f t="shared" si="302"/>
        <v>0</v>
      </c>
      <c r="BP683" s="115"/>
      <c r="BQ683" s="56">
        <f t="shared" si="303"/>
        <v>0</v>
      </c>
      <c r="BR683" s="52">
        <f t="shared" si="304"/>
        <v>0</v>
      </c>
      <c r="BS683" s="52">
        <f t="shared" si="305"/>
        <v>0</v>
      </c>
      <c r="BT683" s="52">
        <f>IF(OR(LOOKUP(V683,Sheet2!A$3:A$25,Sheet2!B$3:B$25)=1,G683=0),0,AW683-AO683*0.2*G683)</f>
        <v>0</v>
      </c>
      <c r="BU683" s="52">
        <f t="shared" si="306"/>
        <v>0</v>
      </c>
      <c r="BV683" s="52">
        <f t="shared" si="307"/>
        <v>0</v>
      </c>
      <c r="BW683" s="32">
        <f t="shared" si="308"/>
        <v>0</v>
      </c>
    </row>
    <row r="684" spans="1:75">
      <c r="A684" s="110"/>
      <c r="D684" s="110">
        <f t="shared" si="309"/>
        <v>0</v>
      </c>
      <c r="E684" s="32"/>
      <c r="L684" s="32">
        <v>1</v>
      </c>
      <c r="M684" s="32">
        <v>0</v>
      </c>
      <c r="N684" s="32">
        <v>0</v>
      </c>
      <c r="O684" s="32">
        <v>0</v>
      </c>
      <c r="P684" s="32">
        <f t="shared" si="313"/>
        <v>0</v>
      </c>
      <c r="R684" s="111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2">
        <f t="shared" si="291"/>
        <v>0</v>
      </c>
      <c r="T684" s="113">
        <f t="shared" si="310"/>
        <v>0</v>
      </c>
      <c r="V684" s="137">
        <f t="shared" si="290"/>
        <v>0</v>
      </c>
      <c r="W684" s="138">
        <f t="shared" si="292"/>
        <v>0</v>
      </c>
      <c r="X684" s="138">
        <f t="shared" si="314"/>
        <v>0</v>
      </c>
      <c r="Y684" s="138">
        <f t="shared" si="315"/>
        <v>0</v>
      </c>
      <c r="Z684" s="138">
        <f>Y684+LOOKUP(V684,Sheet2!A$3:A$24,Sheet2!J$3:J$24)</f>
        <v>0</v>
      </c>
      <c r="AA684" s="138">
        <f t="shared" si="293"/>
        <v>0</v>
      </c>
      <c r="AB684" s="138">
        <f t="shared" si="316"/>
        <v>0</v>
      </c>
      <c r="AC684" s="138">
        <f t="shared" si="317"/>
        <v>0</v>
      </c>
      <c r="AD684" s="138">
        <f>AC684+LOOKUP(V684,Sheet2!A$3:A$24,Sheet2!J$3:J$24)</f>
        <v>0</v>
      </c>
      <c r="AE684" s="138">
        <f t="shared" si="294"/>
        <v>0</v>
      </c>
      <c r="AF684" s="138">
        <f t="shared" si="295"/>
        <v>0</v>
      </c>
      <c r="AG684" s="137">
        <f>LOOKUP(V684,Sheet2!A$3:A$24,Sheet2!K$3:K$24)</f>
        <v>0</v>
      </c>
      <c r="AH684" s="143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37">
        <f>LOOKUP(R684,Sheet3!A$2:A$7,Sheet3!D$2:D$7)</f>
        <v>0</v>
      </c>
      <c r="AJ684" s="137">
        <f t="shared" si="311"/>
        <v>0</v>
      </c>
      <c r="AK684" s="137">
        <f t="shared" si="312"/>
        <v>0</v>
      </c>
      <c r="AL684" s="138">
        <f t="shared" si="296"/>
        <v>0</v>
      </c>
      <c r="AM684" s="138">
        <f t="shared" si="297"/>
        <v>0</v>
      </c>
      <c r="AN684" s="138">
        <f t="shared" si="298"/>
        <v>0</v>
      </c>
      <c r="AO684" s="138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15"/>
      <c r="AQ684" s="152">
        <f t="shared" si="299"/>
        <v>0</v>
      </c>
      <c r="AR684" s="153">
        <f>LOOKUP(S684,Sheet3!F$2:F$9,Sheet3!G$2:G$9)*(AN684-AJ684)*(AN684-AJ684)/2*G684*IF(L684=1,2,IF(L684=2,1,0))</f>
        <v>0</v>
      </c>
      <c r="AS684" s="153">
        <f>LOOKUP(R684,Sheet3!A$2:A$6,Sheet3!B$2:B$6)*AO684*G684</f>
        <v>0</v>
      </c>
      <c r="AT684" s="153">
        <f>LOOKUP(R684,Sheet3!A$2:A$6,Sheet3!C$2:C$6)*AO684*G684</f>
        <v>0</v>
      </c>
      <c r="AU684" s="154">
        <f>IF(AND(AE684&gt;3.5,AF684&gt;3.5),LOOKUP(Sheet1!V684,Sheet2!A$3:A$24,Sheet2!U$3:U$24),LOOKUP(V684,Sheet2!A$3:A$24,Sheet2!T$3:T$24))*G684</f>
        <v>0</v>
      </c>
      <c r="AV684" s="154">
        <f>IF(AND(AE684&gt;3.5,AF684&gt;3.5),LOOKUP(Sheet1!V684,Sheet2!A$3:A$24,Sheet2!W$3:W$24),LOOKUP(V684,Sheet2!A$3:A$24,Sheet2!V$3:V$24))*G684</f>
        <v>0</v>
      </c>
      <c r="AW684" s="153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3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3">
        <f>LOOKUP(S684,Sheet3!F$2:F$9,Sheet3!G$2:G$9)*MIN((((Z684-Y684)+(AD684-AC684))/2+AH684+LOOKUP(V684,Sheet2!A$3:A$24,Sheet2!K$3:K$24)),AN684-AK684)^2/2*G684*IF(L684=1,2,IF(L684=2,1,0))</f>
        <v>0</v>
      </c>
      <c r="AZ684" s="153">
        <f>IF(G684=0,0,MAX(0,SUM(AQ684:AR684)-SUM(AS684:AY684)-BA684-LOOKUP(V684,Sheet2!A$3:A$24,Sheet2!Y$3:Y$24)*G684))</f>
        <v>0</v>
      </c>
      <c r="BA684" s="154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58">
        <f>IF(S684="A",LOOKUP(S684,Sheet3!F$2:F$9,Sheet3!H$2:H$9)*(AN684+AJ684+0.5)*G684*IF(L684=1,2,IF(L684=2,1,0)),0)</f>
        <v>0</v>
      </c>
      <c r="BC684" s="159">
        <f t="shared" si="300"/>
        <v>0</v>
      </c>
      <c r="BD684" s="123">
        <f>LOOKUP($S684,Sheet3!$F$2:$F$9,Sheet3!I$2:I$9)*$G684*IF($L684=1,2,IF($L684=2,1,0))</f>
        <v>0</v>
      </c>
      <c r="BE684" s="123">
        <f>LOOKUP($S684,Sheet3!$F$2:$F$9,Sheet3!J$2:J$9)*$G684*IF($L684=1,2,IF($L684=2,1,0))</f>
        <v>0</v>
      </c>
      <c r="BF684" s="123">
        <f>LOOKUP($S684,Sheet3!$F$2:$F$9,Sheet3!K$2:K$9)*$G684*IF($L684=1,2,IF($L684=2,1,0))</f>
        <v>0</v>
      </c>
      <c r="BG684" s="123">
        <f>LOOKUP($S684,Sheet3!$F$2:$F$9,Sheet3!L$2:L$9)*$G684*IF($L684=1,2,IF($L684=2,1,0))</f>
        <v>0</v>
      </c>
      <c r="BH684" s="122">
        <f>LOOKUP($S684,Sheet3!$F$2:$F$9,Sheet3!M$2:M$9)*$G684*IF($L684=1,2,IF($L684=2,1,0))*2</f>
        <v>0</v>
      </c>
      <c r="BI684" s="122">
        <f>(AO684-Sheet3!$Q$4*IF($L684=1,2,IF($L684=2,1,0)))*LOOKUP(S684,Sheet3!F$2:F$9,Sheet3!M$2:M$9)*ROUNDUP(G684/Sheet3!$Q$7,0)</f>
        <v>0</v>
      </c>
      <c r="BJ684" s="122">
        <f>IF(S684="E",LOOKUP(Sheet3!$G$7,Sheet3!$A$18:$A$21,Sheet3!$B$18:$B$21),0)*G684*AN684*2</f>
        <v>0</v>
      </c>
      <c r="BK684" s="122">
        <f>IF(S684="E",LOOKUP(Sheet3!$G$7,Sheet3!$A$18:$A$21,Sheet3!$C$18:$C$21),0)*G684*AN684*2/1000</f>
        <v>0</v>
      </c>
      <c r="BL684" s="122">
        <f>IF(S684="E",LOOKUP(Sheet3!$G$7,Sheet3!$A$18:$A$21,Sheet3!$D$18:$D$21),0)*G684*AN684*2/1000</f>
        <v>0</v>
      </c>
      <c r="BN684" s="124">
        <f t="shared" si="301"/>
        <v>0</v>
      </c>
      <c r="BO684" s="124">
        <f t="shared" si="302"/>
        <v>0</v>
      </c>
      <c r="BP684" s="115"/>
      <c r="BQ684" s="56">
        <f t="shared" si="303"/>
        <v>0</v>
      </c>
      <c r="BR684" s="52">
        <f t="shared" si="304"/>
        <v>0</v>
      </c>
      <c r="BS684" s="52">
        <f t="shared" si="305"/>
        <v>0</v>
      </c>
      <c r="BT684" s="52">
        <f>IF(OR(LOOKUP(V684,Sheet2!A$3:A$25,Sheet2!B$3:B$25)=1,G684=0),0,AW684-AO684*0.2*G684)</f>
        <v>0</v>
      </c>
      <c r="BU684" s="52">
        <f t="shared" si="306"/>
        <v>0</v>
      </c>
      <c r="BV684" s="52">
        <f t="shared" si="307"/>
        <v>0</v>
      </c>
      <c r="BW684" s="32">
        <f t="shared" si="308"/>
        <v>0</v>
      </c>
    </row>
    <row r="685" spans="1:75">
      <c r="A685" s="110"/>
      <c r="D685" s="110">
        <f t="shared" si="309"/>
        <v>0</v>
      </c>
      <c r="E685" s="32"/>
      <c r="L685" s="32">
        <v>1</v>
      </c>
      <c r="M685" s="32">
        <v>0</v>
      </c>
      <c r="N685" s="32">
        <v>0</v>
      </c>
      <c r="O685" s="32">
        <v>0</v>
      </c>
      <c r="P685" s="32">
        <f t="shared" si="313"/>
        <v>0</v>
      </c>
      <c r="R685" s="111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2">
        <f t="shared" si="291"/>
        <v>0</v>
      </c>
      <c r="T685" s="113">
        <f t="shared" si="310"/>
        <v>0</v>
      </c>
      <c r="V685" s="137">
        <f t="shared" si="290"/>
        <v>0</v>
      </c>
      <c r="W685" s="138">
        <f t="shared" si="292"/>
        <v>0</v>
      </c>
      <c r="X685" s="138">
        <f t="shared" si="314"/>
        <v>0</v>
      </c>
      <c r="Y685" s="138">
        <f t="shared" si="315"/>
        <v>0</v>
      </c>
      <c r="Z685" s="138">
        <f>Y685+LOOKUP(V685,Sheet2!A$3:A$24,Sheet2!J$3:J$24)</f>
        <v>0</v>
      </c>
      <c r="AA685" s="138">
        <f t="shared" si="293"/>
        <v>0</v>
      </c>
      <c r="AB685" s="138">
        <f t="shared" si="316"/>
        <v>0</v>
      </c>
      <c r="AC685" s="138">
        <f t="shared" si="317"/>
        <v>0</v>
      </c>
      <c r="AD685" s="138">
        <f>AC685+LOOKUP(V685,Sheet2!A$3:A$24,Sheet2!J$3:J$24)</f>
        <v>0</v>
      </c>
      <c r="AE685" s="138">
        <f t="shared" si="294"/>
        <v>0</v>
      </c>
      <c r="AF685" s="138">
        <f t="shared" si="295"/>
        <v>0</v>
      </c>
      <c r="AG685" s="137">
        <f>LOOKUP(V685,Sheet2!A$3:A$24,Sheet2!K$3:K$24)</f>
        <v>0</v>
      </c>
      <c r="AH685" s="143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37">
        <f>LOOKUP(R685,Sheet3!A$2:A$7,Sheet3!D$2:D$7)</f>
        <v>0</v>
      </c>
      <c r="AJ685" s="137">
        <f t="shared" si="311"/>
        <v>0</v>
      </c>
      <c r="AK685" s="137">
        <f t="shared" si="312"/>
        <v>0</v>
      </c>
      <c r="AL685" s="138">
        <f t="shared" si="296"/>
        <v>0</v>
      </c>
      <c r="AM685" s="138">
        <f t="shared" si="297"/>
        <v>0</v>
      </c>
      <c r="AN685" s="138">
        <f t="shared" si="298"/>
        <v>0</v>
      </c>
      <c r="AO685" s="138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15"/>
      <c r="AQ685" s="152">
        <f t="shared" si="299"/>
        <v>0</v>
      </c>
      <c r="AR685" s="153">
        <f>LOOKUP(S685,Sheet3!F$2:F$9,Sheet3!G$2:G$9)*(AN685-AJ685)*(AN685-AJ685)/2*G685*IF(L685=1,2,IF(L685=2,1,0))</f>
        <v>0</v>
      </c>
      <c r="AS685" s="153">
        <f>LOOKUP(R685,Sheet3!A$2:A$6,Sheet3!B$2:B$6)*AO685*G685</f>
        <v>0</v>
      </c>
      <c r="AT685" s="153">
        <f>LOOKUP(R685,Sheet3!A$2:A$6,Sheet3!C$2:C$6)*AO685*G685</f>
        <v>0</v>
      </c>
      <c r="AU685" s="154">
        <f>IF(AND(AE685&gt;3.5,AF685&gt;3.5),LOOKUP(Sheet1!V685,Sheet2!A$3:A$24,Sheet2!U$3:U$24),LOOKUP(V685,Sheet2!A$3:A$24,Sheet2!T$3:T$24))*G685</f>
        <v>0</v>
      </c>
      <c r="AV685" s="154">
        <f>IF(AND(AE685&gt;3.5,AF685&gt;3.5),LOOKUP(Sheet1!V685,Sheet2!A$3:A$24,Sheet2!W$3:W$24),LOOKUP(V685,Sheet2!A$3:A$24,Sheet2!V$3:V$24))*G685</f>
        <v>0</v>
      </c>
      <c r="AW685" s="153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3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3">
        <f>LOOKUP(S685,Sheet3!F$2:F$9,Sheet3!G$2:G$9)*MIN((((Z685-Y685)+(AD685-AC685))/2+AH685+LOOKUP(V685,Sheet2!A$3:A$24,Sheet2!K$3:K$24)),AN685-AK685)^2/2*G685*IF(L685=1,2,IF(L685=2,1,0))</f>
        <v>0</v>
      </c>
      <c r="AZ685" s="153">
        <f>IF(G685=0,0,MAX(0,SUM(AQ685:AR685)-SUM(AS685:AY685)-BA685-LOOKUP(V685,Sheet2!A$3:A$24,Sheet2!Y$3:Y$24)*G685))</f>
        <v>0</v>
      </c>
      <c r="BA685" s="154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58">
        <f>IF(S685="A",LOOKUP(S685,Sheet3!F$2:F$9,Sheet3!H$2:H$9)*(AN685+AJ685+0.5)*G685*IF(L685=1,2,IF(L685=2,1,0)),0)</f>
        <v>0</v>
      </c>
      <c r="BC685" s="159">
        <f t="shared" si="300"/>
        <v>0</v>
      </c>
      <c r="BD685" s="123">
        <f>LOOKUP($S685,Sheet3!$F$2:$F$9,Sheet3!I$2:I$9)*$G685*IF($L685=1,2,IF($L685=2,1,0))</f>
        <v>0</v>
      </c>
      <c r="BE685" s="123">
        <f>LOOKUP($S685,Sheet3!$F$2:$F$9,Sheet3!J$2:J$9)*$G685*IF($L685=1,2,IF($L685=2,1,0))</f>
        <v>0</v>
      </c>
      <c r="BF685" s="123">
        <f>LOOKUP($S685,Sheet3!$F$2:$F$9,Sheet3!K$2:K$9)*$G685*IF($L685=1,2,IF($L685=2,1,0))</f>
        <v>0</v>
      </c>
      <c r="BG685" s="123">
        <f>LOOKUP($S685,Sheet3!$F$2:$F$9,Sheet3!L$2:L$9)*$G685*IF($L685=1,2,IF($L685=2,1,0))</f>
        <v>0</v>
      </c>
      <c r="BH685" s="122">
        <f>LOOKUP($S685,Sheet3!$F$2:$F$9,Sheet3!M$2:M$9)*$G685*IF($L685=1,2,IF($L685=2,1,0))*2</f>
        <v>0</v>
      </c>
      <c r="BI685" s="122">
        <f>(AO685-Sheet3!$Q$4*IF($L685=1,2,IF($L685=2,1,0)))*LOOKUP(S685,Sheet3!F$2:F$9,Sheet3!M$2:M$9)*ROUNDUP(G685/Sheet3!$Q$7,0)</f>
        <v>0</v>
      </c>
      <c r="BJ685" s="122">
        <f>IF(S685="E",LOOKUP(Sheet3!$G$7,Sheet3!$A$18:$A$21,Sheet3!$B$18:$B$21),0)*G685*AN685*2</f>
        <v>0</v>
      </c>
      <c r="BK685" s="122">
        <f>IF(S685="E",LOOKUP(Sheet3!$G$7,Sheet3!$A$18:$A$21,Sheet3!$C$18:$C$21),0)*G685*AN685*2/1000</f>
        <v>0</v>
      </c>
      <c r="BL685" s="122">
        <f>IF(S685="E",LOOKUP(Sheet3!$G$7,Sheet3!$A$18:$A$21,Sheet3!$D$18:$D$21),0)*G685*AN685*2/1000</f>
        <v>0</v>
      </c>
      <c r="BN685" s="124">
        <f t="shared" si="301"/>
        <v>0</v>
      </c>
      <c r="BO685" s="124">
        <f t="shared" si="302"/>
        <v>0</v>
      </c>
      <c r="BP685" s="115"/>
      <c r="BQ685" s="56">
        <f t="shared" si="303"/>
        <v>0</v>
      </c>
      <c r="BR685" s="52">
        <f t="shared" si="304"/>
        <v>0</v>
      </c>
      <c r="BS685" s="52">
        <f t="shared" si="305"/>
        <v>0</v>
      </c>
      <c r="BT685" s="52">
        <f>IF(OR(LOOKUP(V685,Sheet2!A$3:A$25,Sheet2!B$3:B$25)=1,G685=0),0,AW685-AO685*0.2*G685)</f>
        <v>0</v>
      </c>
      <c r="BU685" s="52">
        <f t="shared" si="306"/>
        <v>0</v>
      </c>
      <c r="BV685" s="52">
        <f t="shared" si="307"/>
        <v>0</v>
      </c>
      <c r="BW685" s="32">
        <f t="shared" si="308"/>
        <v>0</v>
      </c>
    </row>
    <row r="686" spans="1:75">
      <c r="A686" s="110"/>
      <c r="D686" s="110">
        <f t="shared" si="309"/>
        <v>0</v>
      </c>
      <c r="E686" s="32"/>
      <c r="L686" s="32">
        <v>1</v>
      </c>
      <c r="M686" s="32">
        <v>0</v>
      </c>
      <c r="N686" s="32">
        <v>0</v>
      </c>
      <c r="O686" s="32">
        <v>0</v>
      </c>
      <c r="P686" s="32">
        <f t="shared" si="313"/>
        <v>0</v>
      </c>
      <c r="R686" s="111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2">
        <f t="shared" si="291"/>
        <v>0</v>
      </c>
      <c r="T686" s="113">
        <f t="shared" si="310"/>
        <v>0</v>
      </c>
      <c r="V686" s="137">
        <f t="shared" si="290"/>
        <v>0</v>
      </c>
      <c r="W686" s="138">
        <f t="shared" si="292"/>
        <v>0</v>
      </c>
      <c r="X686" s="138">
        <f t="shared" si="314"/>
        <v>0</v>
      </c>
      <c r="Y686" s="138">
        <f t="shared" si="315"/>
        <v>0</v>
      </c>
      <c r="Z686" s="138">
        <f>Y686+LOOKUP(V686,Sheet2!A$3:A$24,Sheet2!J$3:J$24)</f>
        <v>0</v>
      </c>
      <c r="AA686" s="138">
        <f t="shared" si="293"/>
        <v>0</v>
      </c>
      <c r="AB686" s="138">
        <f t="shared" si="316"/>
        <v>0</v>
      </c>
      <c r="AC686" s="138">
        <f t="shared" si="317"/>
        <v>0</v>
      </c>
      <c r="AD686" s="138">
        <f>AC686+LOOKUP(V686,Sheet2!A$3:A$24,Sheet2!J$3:J$24)</f>
        <v>0</v>
      </c>
      <c r="AE686" s="138">
        <f t="shared" si="294"/>
        <v>0</v>
      </c>
      <c r="AF686" s="138">
        <f t="shared" si="295"/>
        <v>0</v>
      </c>
      <c r="AG686" s="137">
        <f>LOOKUP(V686,Sheet2!A$3:A$24,Sheet2!K$3:K$24)</f>
        <v>0</v>
      </c>
      <c r="AH686" s="143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37">
        <f>LOOKUP(R686,Sheet3!A$2:A$7,Sheet3!D$2:D$7)</f>
        <v>0</v>
      </c>
      <c r="AJ686" s="137">
        <f t="shared" si="311"/>
        <v>0</v>
      </c>
      <c r="AK686" s="137">
        <f t="shared" si="312"/>
        <v>0</v>
      </c>
      <c r="AL686" s="138">
        <f t="shared" si="296"/>
        <v>0</v>
      </c>
      <c r="AM686" s="138">
        <f t="shared" si="297"/>
        <v>0</v>
      </c>
      <c r="AN686" s="138">
        <f t="shared" si="298"/>
        <v>0</v>
      </c>
      <c r="AO686" s="138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15"/>
      <c r="AQ686" s="152">
        <f t="shared" si="299"/>
        <v>0</v>
      </c>
      <c r="AR686" s="153">
        <f>LOOKUP(S686,Sheet3!F$2:F$9,Sheet3!G$2:G$9)*(AN686-AJ686)*(AN686-AJ686)/2*G686*IF(L686=1,2,IF(L686=2,1,0))</f>
        <v>0</v>
      </c>
      <c r="AS686" s="153">
        <f>LOOKUP(R686,Sheet3!A$2:A$6,Sheet3!B$2:B$6)*AO686*G686</f>
        <v>0</v>
      </c>
      <c r="AT686" s="153">
        <f>LOOKUP(R686,Sheet3!A$2:A$6,Sheet3!C$2:C$6)*AO686*G686</f>
        <v>0</v>
      </c>
      <c r="AU686" s="154">
        <f>IF(AND(AE686&gt;3.5,AF686&gt;3.5),LOOKUP(Sheet1!V686,Sheet2!A$3:A$24,Sheet2!U$3:U$24),LOOKUP(V686,Sheet2!A$3:A$24,Sheet2!T$3:T$24))*G686</f>
        <v>0</v>
      </c>
      <c r="AV686" s="154">
        <f>IF(AND(AE686&gt;3.5,AF686&gt;3.5),LOOKUP(Sheet1!V686,Sheet2!A$3:A$24,Sheet2!W$3:W$24),LOOKUP(V686,Sheet2!A$3:A$24,Sheet2!V$3:V$24))*G686</f>
        <v>0</v>
      </c>
      <c r="AW686" s="153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3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3">
        <f>LOOKUP(S686,Sheet3!F$2:F$9,Sheet3!G$2:G$9)*MIN((((Z686-Y686)+(AD686-AC686))/2+AH686+LOOKUP(V686,Sheet2!A$3:A$24,Sheet2!K$3:K$24)),AN686-AK686)^2/2*G686*IF(L686=1,2,IF(L686=2,1,0))</f>
        <v>0</v>
      </c>
      <c r="AZ686" s="153">
        <f>IF(G686=0,0,MAX(0,SUM(AQ686:AR686)-SUM(AS686:AY686)-BA686-LOOKUP(V686,Sheet2!A$3:A$24,Sheet2!Y$3:Y$24)*G686))</f>
        <v>0</v>
      </c>
      <c r="BA686" s="154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58">
        <f>IF(S686="A",LOOKUP(S686,Sheet3!F$2:F$9,Sheet3!H$2:H$9)*(AN686+AJ686+0.5)*G686*IF(L686=1,2,IF(L686=2,1,0)),0)</f>
        <v>0</v>
      </c>
      <c r="BC686" s="159">
        <f t="shared" si="300"/>
        <v>0</v>
      </c>
      <c r="BD686" s="123">
        <f>LOOKUP($S686,Sheet3!$F$2:$F$9,Sheet3!I$2:I$9)*$G686*IF($L686=1,2,IF($L686=2,1,0))</f>
        <v>0</v>
      </c>
      <c r="BE686" s="123">
        <f>LOOKUP($S686,Sheet3!$F$2:$F$9,Sheet3!J$2:J$9)*$G686*IF($L686=1,2,IF($L686=2,1,0))</f>
        <v>0</v>
      </c>
      <c r="BF686" s="123">
        <f>LOOKUP($S686,Sheet3!$F$2:$F$9,Sheet3!K$2:K$9)*$G686*IF($L686=1,2,IF($L686=2,1,0))</f>
        <v>0</v>
      </c>
      <c r="BG686" s="123">
        <f>LOOKUP($S686,Sheet3!$F$2:$F$9,Sheet3!L$2:L$9)*$G686*IF($L686=1,2,IF($L686=2,1,0))</f>
        <v>0</v>
      </c>
      <c r="BH686" s="122">
        <f>LOOKUP($S686,Sheet3!$F$2:$F$9,Sheet3!M$2:M$9)*$G686*IF($L686=1,2,IF($L686=2,1,0))*2</f>
        <v>0</v>
      </c>
      <c r="BI686" s="122">
        <f>(AO686-Sheet3!$Q$4*IF($L686=1,2,IF($L686=2,1,0)))*LOOKUP(S686,Sheet3!F$2:F$9,Sheet3!M$2:M$9)*ROUNDUP(G686/Sheet3!$Q$7,0)</f>
        <v>0</v>
      </c>
      <c r="BJ686" s="122">
        <f>IF(S686="E",LOOKUP(Sheet3!$G$7,Sheet3!$A$18:$A$21,Sheet3!$B$18:$B$21),0)*G686*AN686*2</f>
        <v>0</v>
      </c>
      <c r="BK686" s="122">
        <f>IF(S686="E",LOOKUP(Sheet3!$G$7,Sheet3!$A$18:$A$21,Sheet3!$C$18:$C$21),0)*G686*AN686*2/1000</f>
        <v>0</v>
      </c>
      <c r="BL686" s="122">
        <f>IF(S686="E",LOOKUP(Sheet3!$G$7,Sheet3!$A$18:$A$21,Sheet3!$D$18:$D$21),0)*G686*AN686*2/1000</f>
        <v>0</v>
      </c>
      <c r="BN686" s="124">
        <f t="shared" si="301"/>
        <v>0</v>
      </c>
      <c r="BO686" s="124">
        <f t="shared" si="302"/>
        <v>0</v>
      </c>
      <c r="BP686" s="115"/>
      <c r="BQ686" s="56">
        <f t="shared" si="303"/>
        <v>0</v>
      </c>
      <c r="BR686" s="52">
        <f t="shared" si="304"/>
        <v>0</v>
      </c>
      <c r="BS686" s="52">
        <f t="shared" si="305"/>
        <v>0</v>
      </c>
      <c r="BT686" s="52">
        <f>IF(OR(LOOKUP(V686,Sheet2!A$3:A$25,Sheet2!B$3:B$25)=1,G686=0),0,AW686-AO686*0.2*G686)</f>
        <v>0</v>
      </c>
      <c r="BU686" s="52">
        <f t="shared" si="306"/>
        <v>0</v>
      </c>
      <c r="BV686" s="52">
        <f t="shared" si="307"/>
        <v>0</v>
      </c>
      <c r="BW686" s="32">
        <f t="shared" si="308"/>
        <v>0</v>
      </c>
    </row>
    <row r="687" spans="1:75">
      <c r="A687" s="110"/>
      <c r="D687" s="110">
        <f t="shared" si="309"/>
        <v>0</v>
      </c>
      <c r="E687" s="32"/>
      <c r="L687" s="32">
        <v>1</v>
      </c>
      <c r="M687" s="32">
        <v>0</v>
      </c>
      <c r="N687" s="32">
        <v>0</v>
      </c>
      <c r="O687" s="32">
        <v>0</v>
      </c>
      <c r="P687" s="32">
        <f t="shared" si="313"/>
        <v>0</v>
      </c>
      <c r="R687" s="111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2">
        <f t="shared" si="291"/>
        <v>0</v>
      </c>
      <c r="T687" s="113">
        <f t="shared" si="310"/>
        <v>0</v>
      </c>
      <c r="V687" s="137">
        <f t="shared" si="290"/>
        <v>0</v>
      </c>
      <c r="W687" s="138">
        <f t="shared" si="292"/>
        <v>0</v>
      </c>
      <c r="X687" s="138">
        <f t="shared" si="314"/>
        <v>0</v>
      </c>
      <c r="Y687" s="138">
        <f t="shared" si="315"/>
        <v>0</v>
      </c>
      <c r="Z687" s="138">
        <f>Y687+LOOKUP(V687,Sheet2!A$3:A$24,Sheet2!J$3:J$24)</f>
        <v>0</v>
      </c>
      <c r="AA687" s="138">
        <f t="shared" si="293"/>
        <v>0</v>
      </c>
      <c r="AB687" s="138">
        <f t="shared" si="316"/>
        <v>0</v>
      </c>
      <c r="AC687" s="138">
        <f t="shared" si="317"/>
        <v>0</v>
      </c>
      <c r="AD687" s="138">
        <f>AC687+LOOKUP(V687,Sheet2!A$3:A$24,Sheet2!J$3:J$24)</f>
        <v>0</v>
      </c>
      <c r="AE687" s="138">
        <f t="shared" si="294"/>
        <v>0</v>
      </c>
      <c r="AF687" s="138">
        <f t="shared" si="295"/>
        <v>0</v>
      </c>
      <c r="AG687" s="137">
        <f>LOOKUP(V687,Sheet2!A$3:A$24,Sheet2!K$3:K$24)</f>
        <v>0</v>
      </c>
      <c r="AH687" s="143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37">
        <f>LOOKUP(R687,Sheet3!A$2:A$7,Sheet3!D$2:D$7)</f>
        <v>0</v>
      </c>
      <c r="AJ687" s="137">
        <f t="shared" si="311"/>
        <v>0</v>
      </c>
      <c r="AK687" s="137">
        <f t="shared" si="312"/>
        <v>0</v>
      </c>
      <c r="AL687" s="138">
        <f t="shared" si="296"/>
        <v>0</v>
      </c>
      <c r="AM687" s="138">
        <f t="shared" si="297"/>
        <v>0</v>
      </c>
      <c r="AN687" s="138">
        <f t="shared" si="298"/>
        <v>0</v>
      </c>
      <c r="AO687" s="138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15"/>
      <c r="AQ687" s="152">
        <f t="shared" si="299"/>
        <v>0</v>
      </c>
      <c r="AR687" s="153">
        <f>LOOKUP(S687,Sheet3!F$2:F$9,Sheet3!G$2:G$9)*(AN687-AJ687)*(AN687-AJ687)/2*G687*IF(L687=1,2,IF(L687=2,1,0))</f>
        <v>0</v>
      </c>
      <c r="AS687" s="153">
        <f>LOOKUP(R687,Sheet3!A$2:A$6,Sheet3!B$2:B$6)*AO687*G687</f>
        <v>0</v>
      </c>
      <c r="AT687" s="153">
        <f>LOOKUP(R687,Sheet3!A$2:A$6,Sheet3!C$2:C$6)*AO687*G687</f>
        <v>0</v>
      </c>
      <c r="AU687" s="154">
        <f>IF(AND(AE687&gt;3.5,AF687&gt;3.5),LOOKUP(Sheet1!V687,Sheet2!A$3:A$24,Sheet2!U$3:U$24),LOOKUP(V687,Sheet2!A$3:A$24,Sheet2!T$3:T$24))*G687</f>
        <v>0</v>
      </c>
      <c r="AV687" s="154">
        <f>IF(AND(AE687&gt;3.5,AF687&gt;3.5),LOOKUP(Sheet1!V687,Sheet2!A$3:A$24,Sheet2!W$3:W$24),LOOKUP(V687,Sheet2!A$3:A$24,Sheet2!V$3:V$24))*G687</f>
        <v>0</v>
      </c>
      <c r="AW687" s="153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3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3">
        <f>LOOKUP(S687,Sheet3!F$2:F$9,Sheet3!G$2:G$9)*MIN((((Z687-Y687)+(AD687-AC687))/2+AH687+LOOKUP(V687,Sheet2!A$3:A$24,Sheet2!K$3:K$24)),AN687-AK687)^2/2*G687*IF(L687=1,2,IF(L687=2,1,0))</f>
        <v>0</v>
      </c>
      <c r="AZ687" s="153">
        <f>IF(G687=0,0,MAX(0,SUM(AQ687:AR687)-SUM(AS687:AY687)-BA687-LOOKUP(V687,Sheet2!A$3:A$24,Sheet2!Y$3:Y$24)*G687))</f>
        <v>0</v>
      </c>
      <c r="BA687" s="154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58">
        <f>IF(S687="A",LOOKUP(S687,Sheet3!F$2:F$9,Sheet3!H$2:H$9)*(AN687+AJ687+0.5)*G687*IF(L687=1,2,IF(L687=2,1,0)),0)</f>
        <v>0</v>
      </c>
      <c r="BC687" s="159">
        <f t="shared" si="300"/>
        <v>0</v>
      </c>
      <c r="BD687" s="123">
        <f>LOOKUP($S687,Sheet3!$F$2:$F$9,Sheet3!I$2:I$9)*$G687*IF($L687=1,2,IF($L687=2,1,0))</f>
        <v>0</v>
      </c>
      <c r="BE687" s="123">
        <f>LOOKUP($S687,Sheet3!$F$2:$F$9,Sheet3!J$2:J$9)*$G687*IF($L687=1,2,IF($L687=2,1,0))</f>
        <v>0</v>
      </c>
      <c r="BF687" s="123">
        <f>LOOKUP($S687,Sheet3!$F$2:$F$9,Sheet3!K$2:K$9)*$G687*IF($L687=1,2,IF($L687=2,1,0))</f>
        <v>0</v>
      </c>
      <c r="BG687" s="123">
        <f>LOOKUP($S687,Sheet3!$F$2:$F$9,Sheet3!L$2:L$9)*$G687*IF($L687=1,2,IF($L687=2,1,0))</f>
        <v>0</v>
      </c>
      <c r="BH687" s="122">
        <f>LOOKUP($S687,Sheet3!$F$2:$F$9,Sheet3!M$2:M$9)*$G687*IF($L687=1,2,IF($L687=2,1,0))*2</f>
        <v>0</v>
      </c>
      <c r="BI687" s="122">
        <f>(AO687-Sheet3!$Q$4*IF($L687=1,2,IF($L687=2,1,0)))*LOOKUP(S687,Sheet3!F$2:F$9,Sheet3!M$2:M$9)*ROUNDUP(G687/Sheet3!$Q$7,0)</f>
        <v>0</v>
      </c>
      <c r="BJ687" s="122">
        <f>IF(S687="E",LOOKUP(Sheet3!$G$7,Sheet3!$A$18:$A$21,Sheet3!$B$18:$B$21),0)*G687*AN687*2</f>
        <v>0</v>
      </c>
      <c r="BK687" s="122">
        <f>IF(S687="E",LOOKUP(Sheet3!$G$7,Sheet3!$A$18:$A$21,Sheet3!$C$18:$C$21),0)*G687*AN687*2/1000</f>
        <v>0</v>
      </c>
      <c r="BL687" s="122">
        <f>IF(S687="E",LOOKUP(Sheet3!$G$7,Sheet3!$A$18:$A$21,Sheet3!$D$18:$D$21),0)*G687*AN687*2/1000</f>
        <v>0</v>
      </c>
      <c r="BN687" s="124">
        <f t="shared" si="301"/>
        <v>0</v>
      </c>
      <c r="BO687" s="124">
        <f t="shared" si="302"/>
        <v>0</v>
      </c>
      <c r="BP687" s="115"/>
      <c r="BQ687" s="56">
        <f t="shared" si="303"/>
        <v>0</v>
      </c>
      <c r="BR687" s="52">
        <f t="shared" si="304"/>
        <v>0</v>
      </c>
      <c r="BS687" s="52">
        <f t="shared" si="305"/>
        <v>0</v>
      </c>
      <c r="BT687" s="52">
        <f>IF(OR(LOOKUP(V687,Sheet2!A$3:A$25,Sheet2!B$3:B$25)=1,G687=0),0,AW687-AO687*0.2*G687)</f>
        <v>0</v>
      </c>
      <c r="BU687" s="52">
        <f t="shared" si="306"/>
        <v>0</v>
      </c>
      <c r="BV687" s="52">
        <f t="shared" si="307"/>
        <v>0</v>
      </c>
      <c r="BW687" s="32">
        <f t="shared" si="308"/>
        <v>0</v>
      </c>
    </row>
    <row r="688" spans="1:75">
      <c r="A688" s="110"/>
      <c r="D688" s="110">
        <f t="shared" si="309"/>
        <v>0</v>
      </c>
      <c r="E688" s="32"/>
      <c r="L688" s="32">
        <v>1</v>
      </c>
      <c r="M688" s="32">
        <v>0</v>
      </c>
      <c r="N688" s="32">
        <v>0</v>
      </c>
      <c r="O688" s="32">
        <v>0</v>
      </c>
      <c r="P688" s="32">
        <f t="shared" si="313"/>
        <v>0</v>
      </c>
      <c r="R688" s="111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2">
        <f t="shared" si="291"/>
        <v>0</v>
      </c>
      <c r="T688" s="113">
        <f t="shared" si="310"/>
        <v>0</v>
      </c>
      <c r="V688" s="137">
        <f t="shared" si="290"/>
        <v>0</v>
      </c>
      <c r="W688" s="138">
        <f t="shared" si="292"/>
        <v>0</v>
      </c>
      <c r="X688" s="138">
        <f t="shared" si="314"/>
        <v>0</v>
      </c>
      <c r="Y688" s="138">
        <f t="shared" si="315"/>
        <v>0</v>
      </c>
      <c r="Z688" s="138">
        <f>Y688+LOOKUP(V688,Sheet2!A$3:A$24,Sheet2!J$3:J$24)</f>
        <v>0</v>
      </c>
      <c r="AA688" s="138">
        <f t="shared" si="293"/>
        <v>0</v>
      </c>
      <c r="AB688" s="138">
        <f t="shared" si="316"/>
        <v>0</v>
      </c>
      <c r="AC688" s="138">
        <f t="shared" si="317"/>
        <v>0</v>
      </c>
      <c r="AD688" s="138">
        <f>AC688+LOOKUP(V688,Sheet2!A$3:A$24,Sheet2!J$3:J$24)</f>
        <v>0</v>
      </c>
      <c r="AE688" s="138">
        <f t="shared" si="294"/>
        <v>0</v>
      </c>
      <c r="AF688" s="138">
        <f t="shared" si="295"/>
        <v>0</v>
      </c>
      <c r="AG688" s="137">
        <f>LOOKUP(V688,Sheet2!A$3:A$24,Sheet2!K$3:K$24)</f>
        <v>0</v>
      </c>
      <c r="AH688" s="143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37">
        <f>LOOKUP(R688,Sheet3!A$2:A$7,Sheet3!D$2:D$7)</f>
        <v>0</v>
      </c>
      <c r="AJ688" s="137">
        <f t="shared" si="311"/>
        <v>0</v>
      </c>
      <c r="AK688" s="137">
        <f t="shared" si="312"/>
        <v>0</v>
      </c>
      <c r="AL688" s="138">
        <f t="shared" si="296"/>
        <v>0</v>
      </c>
      <c r="AM688" s="138">
        <f t="shared" si="297"/>
        <v>0</v>
      </c>
      <c r="AN688" s="138">
        <f t="shared" si="298"/>
        <v>0</v>
      </c>
      <c r="AO688" s="138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15"/>
      <c r="AQ688" s="152">
        <f t="shared" si="299"/>
        <v>0</v>
      </c>
      <c r="AR688" s="153">
        <f>LOOKUP(S688,Sheet3!F$2:F$9,Sheet3!G$2:G$9)*(AN688-AJ688)*(AN688-AJ688)/2*G688*IF(L688=1,2,IF(L688=2,1,0))</f>
        <v>0</v>
      </c>
      <c r="AS688" s="153">
        <f>LOOKUP(R688,Sheet3!A$2:A$6,Sheet3!B$2:B$6)*AO688*G688</f>
        <v>0</v>
      </c>
      <c r="AT688" s="153">
        <f>LOOKUP(R688,Sheet3!A$2:A$6,Sheet3!C$2:C$6)*AO688*G688</f>
        <v>0</v>
      </c>
      <c r="AU688" s="154">
        <f>IF(AND(AE688&gt;3.5,AF688&gt;3.5),LOOKUP(Sheet1!V688,Sheet2!A$3:A$24,Sheet2!U$3:U$24),LOOKUP(V688,Sheet2!A$3:A$24,Sheet2!T$3:T$24))*G688</f>
        <v>0</v>
      </c>
      <c r="AV688" s="154">
        <f>IF(AND(AE688&gt;3.5,AF688&gt;3.5),LOOKUP(Sheet1!V688,Sheet2!A$3:A$24,Sheet2!W$3:W$24),LOOKUP(V688,Sheet2!A$3:A$24,Sheet2!V$3:V$24))*G688</f>
        <v>0</v>
      </c>
      <c r="AW688" s="153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3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3">
        <f>LOOKUP(S688,Sheet3!F$2:F$9,Sheet3!G$2:G$9)*MIN((((Z688-Y688)+(AD688-AC688))/2+AH688+LOOKUP(V688,Sheet2!A$3:A$24,Sheet2!K$3:K$24)),AN688-AK688)^2/2*G688*IF(L688=1,2,IF(L688=2,1,0))</f>
        <v>0</v>
      </c>
      <c r="AZ688" s="153">
        <f>IF(G688=0,0,MAX(0,SUM(AQ688:AR688)-SUM(AS688:AY688)-BA688-LOOKUP(V688,Sheet2!A$3:A$24,Sheet2!Y$3:Y$24)*G688))</f>
        <v>0</v>
      </c>
      <c r="BA688" s="154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58">
        <f>IF(S688="A",LOOKUP(S688,Sheet3!F$2:F$9,Sheet3!H$2:H$9)*(AN688+AJ688+0.5)*G688*IF(L688=1,2,IF(L688=2,1,0)),0)</f>
        <v>0</v>
      </c>
      <c r="BC688" s="159">
        <f t="shared" si="300"/>
        <v>0</v>
      </c>
      <c r="BD688" s="123">
        <f>LOOKUP($S688,Sheet3!$F$2:$F$9,Sheet3!I$2:I$9)*$G688*IF($L688=1,2,IF($L688=2,1,0))</f>
        <v>0</v>
      </c>
      <c r="BE688" s="123">
        <f>LOOKUP($S688,Sheet3!$F$2:$F$9,Sheet3!J$2:J$9)*$G688*IF($L688=1,2,IF($L688=2,1,0))</f>
        <v>0</v>
      </c>
      <c r="BF688" s="123">
        <f>LOOKUP($S688,Sheet3!$F$2:$F$9,Sheet3!K$2:K$9)*$G688*IF($L688=1,2,IF($L688=2,1,0))</f>
        <v>0</v>
      </c>
      <c r="BG688" s="123">
        <f>LOOKUP($S688,Sheet3!$F$2:$F$9,Sheet3!L$2:L$9)*$G688*IF($L688=1,2,IF($L688=2,1,0))</f>
        <v>0</v>
      </c>
      <c r="BH688" s="122">
        <f>LOOKUP($S688,Sheet3!$F$2:$F$9,Sheet3!M$2:M$9)*$G688*IF($L688=1,2,IF($L688=2,1,0))*2</f>
        <v>0</v>
      </c>
      <c r="BI688" s="122">
        <f>(AO688-Sheet3!$Q$4*IF($L688=1,2,IF($L688=2,1,0)))*LOOKUP(S688,Sheet3!F$2:F$9,Sheet3!M$2:M$9)*ROUNDUP(G688/Sheet3!$Q$7,0)</f>
        <v>0</v>
      </c>
      <c r="BJ688" s="122">
        <f>IF(S688="E",LOOKUP(Sheet3!$G$7,Sheet3!$A$18:$A$21,Sheet3!$B$18:$B$21),0)*G688*AN688*2</f>
        <v>0</v>
      </c>
      <c r="BK688" s="122">
        <f>IF(S688="E",LOOKUP(Sheet3!$G$7,Sheet3!$A$18:$A$21,Sheet3!$C$18:$C$21),0)*G688*AN688*2/1000</f>
        <v>0</v>
      </c>
      <c r="BL688" s="122">
        <f>IF(S688="E",LOOKUP(Sheet3!$G$7,Sheet3!$A$18:$A$21,Sheet3!$D$18:$D$21),0)*G688*AN688*2/1000</f>
        <v>0</v>
      </c>
      <c r="BN688" s="124">
        <f t="shared" si="301"/>
        <v>0</v>
      </c>
      <c r="BO688" s="124">
        <f t="shared" si="302"/>
        <v>0</v>
      </c>
      <c r="BP688" s="115"/>
      <c r="BQ688" s="56">
        <f t="shared" si="303"/>
        <v>0</v>
      </c>
      <c r="BR688" s="52">
        <f t="shared" si="304"/>
        <v>0</v>
      </c>
      <c r="BS688" s="52">
        <f t="shared" si="305"/>
        <v>0</v>
      </c>
      <c r="BT688" s="52">
        <f>IF(OR(LOOKUP(V688,Sheet2!A$3:A$25,Sheet2!B$3:B$25)=1,G688=0),0,AW688-AO688*0.2*G688)</f>
        <v>0</v>
      </c>
      <c r="BU688" s="52">
        <f t="shared" si="306"/>
        <v>0</v>
      </c>
      <c r="BV688" s="52">
        <f t="shared" si="307"/>
        <v>0</v>
      </c>
      <c r="BW688" s="32">
        <f t="shared" si="308"/>
        <v>0</v>
      </c>
    </row>
    <row r="689" spans="1:75">
      <c r="A689" s="110"/>
      <c r="D689" s="110">
        <f t="shared" ref="D689:D732" si="318">IF(AND(B689=0,E689=0),0,IF(B689&gt;E689,E689-C689-AJ689,IF(AJ689&gt;(E689-B689),E689-AJ689-C689,B689-C689)))</f>
        <v>0</v>
      </c>
      <c r="E689" s="32"/>
      <c r="L689" s="32">
        <v>1</v>
      </c>
      <c r="M689" s="32">
        <v>0</v>
      </c>
      <c r="N689" s="32">
        <v>0</v>
      </c>
      <c r="O689" s="32">
        <v>0</v>
      </c>
      <c r="P689" s="32">
        <f t="shared" si="313"/>
        <v>0</v>
      </c>
      <c r="R689" s="111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2">
        <f t="shared" si="291"/>
        <v>0</v>
      </c>
      <c r="T689" s="113">
        <f t="shared" si="310"/>
        <v>0</v>
      </c>
      <c r="V689" s="137">
        <f t="shared" si="290"/>
        <v>0</v>
      </c>
      <c r="W689" s="138">
        <f t="shared" si="292"/>
        <v>0</v>
      </c>
      <c r="X689" s="138">
        <f t="shared" si="314"/>
        <v>0</v>
      </c>
      <c r="Y689" s="138">
        <f t="shared" si="315"/>
        <v>0</v>
      </c>
      <c r="Z689" s="138">
        <f>Y689+LOOKUP(V689,Sheet2!A$3:A$24,Sheet2!J$3:J$24)</f>
        <v>0</v>
      </c>
      <c r="AA689" s="138">
        <f t="shared" si="293"/>
        <v>0</v>
      </c>
      <c r="AB689" s="138">
        <f t="shared" si="316"/>
        <v>0</v>
      </c>
      <c r="AC689" s="138">
        <f t="shared" si="317"/>
        <v>0</v>
      </c>
      <c r="AD689" s="138">
        <f>AC689+LOOKUP(V689,Sheet2!A$3:A$24,Sheet2!J$3:J$24)</f>
        <v>0</v>
      </c>
      <c r="AE689" s="138">
        <f t="shared" si="294"/>
        <v>0</v>
      </c>
      <c r="AF689" s="138">
        <f t="shared" si="295"/>
        <v>0</v>
      </c>
      <c r="AG689" s="137">
        <f>LOOKUP(V689,Sheet2!A$3:A$24,Sheet2!K$3:K$24)</f>
        <v>0</v>
      </c>
      <c r="AH689" s="143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37">
        <f>LOOKUP(R689,Sheet3!A$2:A$7,Sheet3!D$2:D$7)</f>
        <v>0</v>
      </c>
      <c r="AJ689" s="137">
        <f t="shared" si="311"/>
        <v>0</v>
      </c>
      <c r="AK689" s="137">
        <f t="shared" si="312"/>
        <v>0</v>
      </c>
      <c r="AL689" s="138">
        <f t="shared" si="296"/>
        <v>0</v>
      </c>
      <c r="AM689" s="138">
        <f t="shared" si="297"/>
        <v>0</v>
      </c>
      <c r="AN689" s="138">
        <f t="shared" si="298"/>
        <v>0</v>
      </c>
      <c r="AO689" s="138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15"/>
      <c r="AQ689" s="152">
        <f t="shared" si="299"/>
        <v>0</v>
      </c>
      <c r="AR689" s="153">
        <f>LOOKUP(S689,Sheet3!F$2:F$9,Sheet3!G$2:G$9)*(AN689-AJ689)*(AN689-AJ689)/2*G689*IF(L689=1,2,IF(L689=2,1,0))</f>
        <v>0</v>
      </c>
      <c r="AS689" s="153">
        <f>LOOKUP(R689,Sheet3!A$2:A$6,Sheet3!B$2:B$6)*AO689*G689</f>
        <v>0</v>
      </c>
      <c r="AT689" s="153">
        <f>LOOKUP(R689,Sheet3!A$2:A$6,Sheet3!C$2:C$6)*AO689*G689</f>
        <v>0</v>
      </c>
      <c r="AU689" s="154">
        <f>IF(AND(AE689&gt;3.5,AF689&gt;3.5),LOOKUP(Sheet1!V689,Sheet2!A$3:A$24,Sheet2!U$3:U$24),LOOKUP(V689,Sheet2!A$3:A$24,Sheet2!T$3:T$24))*G689</f>
        <v>0</v>
      </c>
      <c r="AV689" s="154">
        <f>IF(AND(AE689&gt;3.5,AF689&gt;3.5),LOOKUP(Sheet1!V689,Sheet2!A$3:A$24,Sheet2!W$3:W$24),LOOKUP(V689,Sheet2!A$3:A$24,Sheet2!V$3:V$24))*G689</f>
        <v>0</v>
      </c>
      <c r="AW689" s="153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3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3">
        <f>LOOKUP(S689,Sheet3!F$2:F$9,Sheet3!G$2:G$9)*MIN((((Z689-Y689)+(AD689-AC689))/2+AH689+LOOKUP(V689,Sheet2!A$3:A$24,Sheet2!K$3:K$24)),AN689-AK689)^2/2*G689*IF(L689=1,2,IF(L689=2,1,0))</f>
        <v>0</v>
      </c>
      <c r="AZ689" s="153">
        <f>IF(G689=0,0,MAX(0,SUM(AQ689:AR689)-SUM(AS689:AY689)-BA689-LOOKUP(V689,Sheet2!A$3:A$24,Sheet2!Y$3:Y$24)*G689))</f>
        <v>0</v>
      </c>
      <c r="BA689" s="154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58">
        <f>IF(S689="A",LOOKUP(S689,Sheet3!F$2:F$9,Sheet3!H$2:H$9)*(AN689+AJ689+0.5)*G689*IF(L689=1,2,IF(L689=2,1,0)),0)</f>
        <v>0</v>
      </c>
      <c r="BC689" s="159">
        <f t="shared" si="300"/>
        <v>0</v>
      </c>
      <c r="BD689" s="123">
        <f>LOOKUP($S689,Sheet3!$F$2:$F$9,Sheet3!I$2:I$9)*$G689*IF($L689=1,2,IF($L689=2,1,0))</f>
        <v>0</v>
      </c>
      <c r="BE689" s="123">
        <f>LOOKUP($S689,Sheet3!$F$2:$F$9,Sheet3!J$2:J$9)*$G689*IF($L689=1,2,IF($L689=2,1,0))</f>
        <v>0</v>
      </c>
      <c r="BF689" s="123">
        <f>LOOKUP($S689,Sheet3!$F$2:$F$9,Sheet3!K$2:K$9)*$G689*IF($L689=1,2,IF($L689=2,1,0))</f>
        <v>0</v>
      </c>
      <c r="BG689" s="123">
        <f>LOOKUP($S689,Sheet3!$F$2:$F$9,Sheet3!L$2:L$9)*$G689*IF($L689=1,2,IF($L689=2,1,0))</f>
        <v>0</v>
      </c>
      <c r="BH689" s="122">
        <f>LOOKUP($S689,Sheet3!$F$2:$F$9,Sheet3!M$2:M$9)*$G689*IF($L689=1,2,IF($L689=2,1,0))*2</f>
        <v>0</v>
      </c>
      <c r="BI689" s="122">
        <f>(AO689-Sheet3!$Q$4*IF($L689=1,2,IF($L689=2,1,0)))*LOOKUP(S689,Sheet3!F$2:F$9,Sheet3!M$2:M$9)*ROUNDUP(G689/Sheet3!$Q$7,0)</f>
        <v>0</v>
      </c>
      <c r="BJ689" s="122">
        <f>IF(S689="E",LOOKUP(Sheet3!$G$7,Sheet3!$A$18:$A$21,Sheet3!$B$18:$B$21),0)*G689*AN689*2</f>
        <v>0</v>
      </c>
      <c r="BK689" s="122">
        <f>IF(S689="E",LOOKUP(Sheet3!$G$7,Sheet3!$A$18:$A$21,Sheet3!$C$18:$C$21),0)*G689*AN689*2/1000</f>
        <v>0</v>
      </c>
      <c r="BL689" s="122">
        <f>IF(S689="E",LOOKUP(Sheet3!$G$7,Sheet3!$A$18:$A$21,Sheet3!$D$18:$D$21),0)*G689*AN689*2/1000</f>
        <v>0</v>
      </c>
      <c r="BN689" s="124">
        <f t="shared" si="301"/>
        <v>0</v>
      </c>
      <c r="BO689" s="124">
        <f t="shared" si="302"/>
        <v>0</v>
      </c>
      <c r="BP689" s="115"/>
      <c r="BQ689" s="56">
        <f t="shared" si="303"/>
        <v>0</v>
      </c>
      <c r="BR689" s="52">
        <f t="shared" si="304"/>
        <v>0</v>
      </c>
      <c r="BS689" s="52">
        <f t="shared" si="305"/>
        <v>0</v>
      </c>
      <c r="BT689" s="52">
        <f>IF(OR(LOOKUP(V689,Sheet2!A$3:A$25,Sheet2!B$3:B$25)=1,G689=0),0,AW689-AO689*0.2*G689)</f>
        <v>0</v>
      </c>
      <c r="BU689" s="52">
        <f t="shared" si="306"/>
        <v>0</v>
      </c>
      <c r="BV689" s="52">
        <f t="shared" si="307"/>
        <v>0</v>
      </c>
      <c r="BW689" s="32">
        <f t="shared" si="308"/>
        <v>0</v>
      </c>
    </row>
    <row r="690" spans="1:75">
      <c r="A690" s="110"/>
      <c r="D690" s="110">
        <f t="shared" si="318"/>
        <v>0</v>
      </c>
      <c r="E690" s="32"/>
      <c r="L690" s="32">
        <v>1</v>
      </c>
      <c r="M690" s="32">
        <v>0</v>
      </c>
      <c r="N690" s="32">
        <v>0</v>
      </c>
      <c r="O690" s="32">
        <v>0</v>
      </c>
      <c r="P690" s="32">
        <f t="shared" si="313"/>
        <v>0</v>
      </c>
      <c r="R690" s="111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2">
        <f t="shared" si="291"/>
        <v>0</v>
      </c>
      <c r="T690" s="113">
        <f t="shared" si="310"/>
        <v>0</v>
      </c>
      <c r="V690" s="137">
        <f t="shared" si="290"/>
        <v>0</v>
      </c>
      <c r="W690" s="138">
        <f t="shared" si="292"/>
        <v>0</v>
      </c>
      <c r="X690" s="138">
        <f t="shared" si="314"/>
        <v>0</v>
      </c>
      <c r="Y690" s="138">
        <f t="shared" si="315"/>
        <v>0</v>
      </c>
      <c r="Z690" s="138">
        <f>Y690+LOOKUP(V690,Sheet2!A$3:A$24,Sheet2!J$3:J$24)</f>
        <v>0</v>
      </c>
      <c r="AA690" s="138">
        <f t="shared" si="293"/>
        <v>0</v>
      </c>
      <c r="AB690" s="138">
        <f t="shared" si="316"/>
        <v>0</v>
      </c>
      <c r="AC690" s="138">
        <f t="shared" si="317"/>
        <v>0</v>
      </c>
      <c r="AD690" s="138">
        <f>AC690+LOOKUP(V690,Sheet2!A$3:A$24,Sheet2!J$3:J$24)</f>
        <v>0</v>
      </c>
      <c r="AE690" s="138">
        <f t="shared" si="294"/>
        <v>0</v>
      </c>
      <c r="AF690" s="138">
        <f t="shared" si="295"/>
        <v>0</v>
      </c>
      <c r="AG690" s="137">
        <f>LOOKUP(V690,Sheet2!A$3:A$24,Sheet2!K$3:K$24)</f>
        <v>0</v>
      </c>
      <c r="AH690" s="143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37">
        <f>LOOKUP(R690,Sheet3!A$2:A$7,Sheet3!D$2:D$7)</f>
        <v>0</v>
      </c>
      <c r="AJ690" s="137">
        <f t="shared" si="311"/>
        <v>0</v>
      </c>
      <c r="AK690" s="137">
        <f t="shared" si="312"/>
        <v>0</v>
      </c>
      <c r="AL690" s="138">
        <f t="shared" si="296"/>
        <v>0</v>
      </c>
      <c r="AM690" s="138">
        <f t="shared" si="297"/>
        <v>0</v>
      </c>
      <c r="AN690" s="138">
        <f t="shared" si="298"/>
        <v>0</v>
      </c>
      <c r="AO690" s="138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15"/>
      <c r="AQ690" s="152">
        <f t="shared" si="299"/>
        <v>0</v>
      </c>
      <c r="AR690" s="153">
        <f>LOOKUP(S690,Sheet3!F$2:F$9,Sheet3!G$2:G$9)*(AN690-AJ690)*(AN690-AJ690)/2*G690*IF(L690=1,2,IF(L690=2,1,0))</f>
        <v>0</v>
      </c>
      <c r="AS690" s="153">
        <f>LOOKUP(R690,Sheet3!A$2:A$6,Sheet3!B$2:B$6)*AO690*G690</f>
        <v>0</v>
      </c>
      <c r="AT690" s="153">
        <f>LOOKUP(R690,Sheet3!A$2:A$6,Sheet3!C$2:C$6)*AO690*G690</f>
        <v>0</v>
      </c>
      <c r="AU690" s="154">
        <f>IF(AND(AE690&gt;3.5,AF690&gt;3.5),LOOKUP(Sheet1!V690,Sheet2!A$3:A$24,Sheet2!U$3:U$24),LOOKUP(V690,Sheet2!A$3:A$24,Sheet2!T$3:T$24))*G690</f>
        <v>0</v>
      </c>
      <c r="AV690" s="154">
        <f>IF(AND(AE690&gt;3.5,AF690&gt;3.5),LOOKUP(Sheet1!V690,Sheet2!A$3:A$24,Sheet2!W$3:W$24),LOOKUP(V690,Sheet2!A$3:A$24,Sheet2!V$3:V$24))*G690</f>
        <v>0</v>
      </c>
      <c r="AW690" s="153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3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3">
        <f>LOOKUP(S690,Sheet3!F$2:F$9,Sheet3!G$2:G$9)*MIN((((Z690-Y690)+(AD690-AC690))/2+AH690+LOOKUP(V690,Sheet2!A$3:A$24,Sheet2!K$3:K$24)),AN690-AK690)^2/2*G690*IF(L690=1,2,IF(L690=2,1,0))</f>
        <v>0</v>
      </c>
      <c r="AZ690" s="153">
        <f>IF(G690=0,0,MAX(0,SUM(AQ690:AR690)-SUM(AS690:AY690)-BA690-LOOKUP(V690,Sheet2!A$3:A$24,Sheet2!Y$3:Y$24)*G690))</f>
        <v>0</v>
      </c>
      <c r="BA690" s="154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58">
        <f>IF(S690="A",LOOKUP(S690,Sheet3!F$2:F$9,Sheet3!H$2:H$9)*(AN690+AJ690+0.5)*G690*IF(L690=1,2,IF(L690=2,1,0)),0)</f>
        <v>0</v>
      </c>
      <c r="BC690" s="159">
        <f t="shared" si="300"/>
        <v>0</v>
      </c>
      <c r="BD690" s="123">
        <f>LOOKUP($S690,Sheet3!$F$2:$F$9,Sheet3!I$2:I$9)*$G690*IF($L690=1,2,IF($L690=2,1,0))</f>
        <v>0</v>
      </c>
      <c r="BE690" s="123">
        <f>LOOKUP($S690,Sheet3!$F$2:$F$9,Sheet3!J$2:J$9)*$G690*IF($L690=1,2,IF($L690=2,1,0))</f>
        <v>0</v>
      </c>
      <c r="BF690" s="123">
        <f>LOOKUP($S690,Sheet3!$F$2:$F$9,Sheet3!K$2:K$9)*$G690*IF($L690=1,2,IF($L690=2,1,0))</f>
        <v>0</v>
      </c>
      <c r="BG690" s="123">
        <f>LOOKUP($S690,Sheet3!$F$2:$F$9,Sheet3!L$2:L$9)*$G690*IF($L690=1,2,IF($L690=2,1,0))</f>
        <v>0</v>
      </c>
      <c r="BH690" s="122">
        <f>LOOKUP($S690,Sheet3!$F$2:$F$9,Sheet3!M$2:M$9)*$G690*IF($L690=1,2,IF($L690=2,1,0))*2</f>
        <v>0</v>
      </c>
      <c r="BI690" s="122">
        <f>(AO690-Sheet3!$Q$4*IF($L690=1,2,IF($L690=2,1,0)))*LOOKUP(S690,Sheet3!F$2:F$9,Sheet3!M$2:M$9)*ROUNDUP(G690/Sheet3!$Q$7,0)</f>
        <v>0</v>
      </c>
      <c r="BJ690" s="122">
        <f>IF(S690="E",LOOKUP(Sheet3!$G$7,Sheet3!$A$18:$A$21,Sheet3!$B$18:$B$21),0)*G690*AN690*2</f>
        <v>0</v>
      </c>
      <c r="BK690" s="122">
        <f>IF(S690="E",LOOKUP(Sheet3!$G$7,Sheet3!$A$18:$A$21,Sheet3!$C$18:$C$21),0)*G690*AN690*2/1000</f>
        <v>0</v>
      </c>
      <c r="BL690" s="122">
        <f>IF(S690="E",LOOKUP(Sheet3!$G$7,Sheet3!$A$18:$A$21,Sheet3!$D$18:$D$21),0)*G690*AN690*2/1000</f>
        <v>0</v>
      </c>
      <c r="BN690" s="124">
        <f t="shared" si="301"/>
        <v>0</v>
      </c>
      <c r="BO690" s="124">
        <f t="shared" si="302"/>
        <v>0</v>
      </c>
      <c r="BP690" s="115"/>
      <c r="BQ690" s="56">
        <f t="shared" si="303"/>
        <v>0</v>
      </c>
      <c r="BR690" s="52">
        <f t="shared" si="304"/>
        <v>0</v>
      </c>
      <c r="BS690" s="52">
        <f t="shared" si="305"/>
        <v>0</v>
      </c>
      <c r="BT690" s="52">
        <f>IF(OR(LOOKUP(V690,Sheet2!A$3:A$25,Sheet2!B$3:B$25)=1,G690=0),0,AW690-AO690*0.2*G690)</f>
        <v>0</v>
      </c>
      <c r="BU690" s="52">
        <f t="shared" si="306"/>
        <v>0</v>
      </c>
      <c r="BV690" s="52">
        <f t="shared" si="307"/>
        <v>0</v>
      </c>
      <c r="BW690" s="32">
        <f t="shared" si="308"/>
        <v>0</v>
      </c>
    </row>
    <row r="691" spans="1:75">
      <c r="A691" s="110"/>
      <c r="D691" s="110">
        <f t="shared" si="318"/>
        <v>0</v>
      </c>
      <c r="E691" s="32"/>
      <c r="L691" s="32">
        <v>1</v>
      </c>
      <c r="M691" s="32">
        <v>0</v>
      </c>
      <c r="N691" s="32">
        <v>0</v>
      </c>
      <c r="O691" s="32">
        <v>0</v>
      </c>
      <c r="P691" s="32">
        <f t="shared" si="313"/>
        <v>0</v>
      </c>
      <c r="R691" s="111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2">
        <f t="shared" si="291"/>
        <v>0</v>
      </c>
      <c r="T691" s="113">
        <f t="shared" si="310"/>
        <v>0</v>
      </c>
      <c r="V691" s="137">
        <f t="shared" si="290"/>
        <v>0</v>
      </c>
      <c r="W691" s="138">
        <f t="shared" si="292"/>
        <v>0</v>
      </c>
      <c r="X691" s="138">
        <f t="shared" si="314"/>
        <v>0</v>
      </c>
      <c r="Y691" s="138">
        <f t="shared" si="315"/>
        <v>0</v>
      </c>
      <c r="Z691" s="138">
        <f>Y691+LOOKUP(V691,Sheet2!A$3:A$24,Sheet2!J$3:J$24)</f>
        <v>0</v>
      </c>
      <c r="AA691" s="138">
        <f t="shared" si="293"/>
        <v>0</v>
      </c>
      <c r="AB691" s="138">
        <f t="shared" si="316"/>
        <v>0</v>
      </c>
      <c r="AC691" s="138">
        <f t="shared" si="317"/>
        <v>0</v>
      </c>
      <c r="AD691" s="138">
        <f>AC691+LOOKUP(V691,Sheet2!A$3:A$24,Sheet2!J$3:J$24)</f>
        <v>0</v>
      </c>
      <c r="AE691" s="138">
        <f t="shared" si="294"/>
        <v>0</v>
      </c>
      <c r="AF691" s="138">
        <f t="shared" si="295"/>
        <v>0</v>
      </c>
      <c r="AG691" s="137">
        <f>LOOKUP(V691,Sheet2!A$3:A$24,Sheet2!K$3:K$24)</f>
        <v>0</v>
      </c>
      <c r="AH691" s="143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37">
        <f>LOOKUP(R691,Sheet3!A$2:A$7,Sheet3!D$2:D$7)</f>
        <v>0</v>
      </c>
      <c r="AJ691" s="137">
        <f t="shared" si="311"/>
        <v>0</v>
      </c>
      <c r="AK691" s="137">
        <f t="shared" si="312"/>
        <v>0</v>
      </c>
      <c r="AL691" s="138">
        <f t="shared" si="296"/>
        <v>0</v>
      </c>
      <c r="AM691" s="138">
        <f t="shared" si="297"/>
        <v>0</v>
      </c>
      <c r="AN691" s="138">
        <f t="shared" si="298"/>
        <v>0</v>
      </c>
      <c r="AO691" s="138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15"/>
      <c r="AQ691" s="152">
        <f t="shared" si="299"/>
        <v>0</v>
      </c>
      <c r="AR691" s="153">
        <f>LOOKUP(S691,Sheet3!F$2:F$9,Sheet3!G$2:G$9)*(AN691-AJ691)*(AN691-AJ691)/2*G691*IF(L691=1,2,IF(L691=2,1,0))</f>
        <v>0</v>
      </c>
      <c r="AS691" s="153">
        <f>LOOKUP(R691,Sheet3!A$2:A$6,Sheet3!B$2:B$6)*AO691*G691</f>
        <v>0</v>
      </c>
      <c r="AT691" s="153">
        <f>LOOKUP(R691,Sheet3!A$2:A$6,Sheet3!C$2:C$6)*AO691*G691</f>
        <v>0</v>
      </c>
      <c r="AU691" s="154">
        <f>IF(AND(AE691&gt;3.5,AF691&gt;3.5),LOOKUP(Sheet1!V691,Sheet2!A$3:A$24,Sheet2!U$3:U$24),LOOKUP(V691,Sheet2!A$3:A$24,Sheet2!T$3:T$24))*G691</f>
        <v>0</v>
      </c>
      <c r="AV691" s="154">
        <f>IF(AND(AE691&gt;3.5,AF691&gt;3.5),LOOKUP(Sheet1!V691,Sheet2!A$3:A$24,Sheet2!W$3:W$24),LOOKUP(V691,Sheet2!A$3:A$24,Sheet2!V$3:V$24))*G691</f>
        <v>0</v>
      </c>
      <c r="AW691" s="153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3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3">
        <f>LOOKUP(S691,Sheet3!F$2:F$9,Sheet3!G$2:G$9)*MIN((((Z691-Y691)+(AD691-AC691))/2+AH691+LOOKUP(V691,Sheet2!A$3:A$24,Sheet2!K$3:K$24)),AN691-AK691)^2/2*G691*IF(L691=1,2,IF(L691=2,1,0))</f>
        <v>0</v>
      </c>
      <c r="AZ691" s="153">
        <f>IF(G691=0,0,MAX(0,SUM(AQ691:AR691)-SUM(AS691:AY691)-BA691-LOOKUP(V691,Sheet2!A$3:A$24,Sheet2!Y$3:Y$24)*G691))</f>
        <v>0</v>
      </c>
      <c r="BA691" s="154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58">
        <f>IF(S691="A",LOOKUP(S691,Sheet3!F$2:F$9,Sheet3!H$2:H$9)*(AN691+AJ691+0.5)*G691*IF(L691=1,2,IF(L691=2,1,0)),0)</f>
        <v>0</v>
      </c>
      <c r="BC691" s="159">
        <f t="shared" si="300"/>
        <v>0</v>
      </c>
      <c r="BD691" s="123">
        <f>LOOKUP($S691,Sheet3!$F$2:$F$9,Sheet3!I$2:I$9)*$G691*IF($L691=1,2,IF($L691=2,1,0))</f>
        <v>0</v>
      </c>
      <c r="BE691" s="123">
        <f>LOOKUP($S691,Sheet3!$F$2:$F$9,Sheet3!J$2:J$9)*$G691*IF($L691=1,2,IF($L691=2,1,0))</f>
        <v>0</v>
      </c>
      <c r="BF691" s="123">
        <f>LOOKUP($S691,Sheet3!$F$2:$F$9,Sheet3!K$2:K$9)*$G691*IF($L691=1,2,IF($L691=2,1,0))</f>
        <v>0</v>
      </c>
      <c r="BG691" s="123">
        <f>LOOKUP($S691,Sheet3!$F$2:$F$9,Sheet3!L$2:L$9)*$G691*IF($L691=1,2,IF($L691=2,1,0))</f>
        <v>0</v>
      </c>
      <c r="BH691" s="122">
        <f>LOOKUP($S691,Sheet3!$F$2:$F$9,Sheet3!M$2:M$9)*$G691*IF($L691=1,2,IF($L691=2,1,0))*2</f>
        <v>0</v>
      </c>
      <c r="BI691" s="122">
        <f>(AO691-Sheet3!$Q$4*IF($L691=1,2,IF($L691=2,1,0)))*LOOKUP(S691,Sheet3!F$2:F$9,Sheet3!M$2:M$9)*ROUNDUP(G691/Sheet3!$Q$7,0)</f>
        <v>0</v>
      </c>
      <c r="BJ691" s="122">
        <f>IF(S691="E",LOOKUP(Sheet3!$G$7,Sheet3!$A$18:$A$21,Sheet3!$B$18:$B$21),0)*G691*AN691*2</f>
        <v>0</v>
      </c>
      <c r="BK691" s="122">
        <f>IF(S691="E",LOOKUP(Sheet3!$G$7,Sheet3!$A$18:$A$21,Sheet3!$C$18:$C$21),0)*G691*AN691*2/1000</f>
        <v>0</v>
      </c>
      <c r="BL691" s="122">
        <f>IF(S691="E",LOOKUP(Sheet3!$G$7,Sheet3!$A$18:$A$21,Sheet3!$D$18:$D$21),0)*G691*AN691*2/1000</f>
        <v>0</v>
      </c>
      <c r="BN691" s="124">
        <f t="shared" si="301"/>
        <v>0</v>
      </c>
      <c r="BO691" s="124">
        <f t="shared" si="302"/>
        <v>0</v>
      </c>
      <c r="BP691" s="115"/>
      <c r="BQ691" s="56">
        <f t="shared" si="303"/>
        <v>0</v>
      </c>
      <c r="BR691" s="52">
        <f t="shared" si="304"/>
        <v>0</v>
      </c>
      <c r="BS691" s="52">
        <f t="shared" si="305"/>
        <v>0</v>
      </c>
      <c r="BT691" s="52">
        <f>IF(OR(LOOKUP(V691,Sheet2!A$3:A$25,Sheet2!B$3:B$25)=1,G691=0),0,AW691-AO691*0.2*G691)</f>
        <v>0</v>
      </c>
      <c r="BU691" s="52">
        <f t="shared" si="306"/>
        <v>0</v>
      </c>
      <c r="BV691" s="52">
        <f t="shared" si="307"/>
        <v>0</v>
      </c>
      <c r="BW691" s="32">
        <f t="shared" si="308"/>
        <v>0</v>
      </c>
    </row>
    <row r="692" spans="1:75">
      <c r="A692" s="110"/>
      <c r="D692" s="110">
        <f t="shared" si="318"/>
        <v>0</v>
      </c>
      <c r="E692" s="32"/>
      <c r="L692" s="32">
        <v>1</v>
      </c>
      <c r="M692" s="32">
        <v>0</v>
      </c>
      <c r="N692" s="32">
        <v>0</v>
      </c>
      <c r="O692" s="32">
        <v>0</v>
      </c>
      <c r="P692" s="32">
        <f t="shared" si="313"/>
        <v>0</v>
      </c>
      <c r="R692" s="111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2">
        <f t="shared" si="291"/>
        <v>0</v>
      </c>
      <c r="T692" s="113">
        <f t="shared" si="310"/>
        <v>0</v>
      </c>
      <c r="V692" s="137">
        <f t="shared" si="290"/>
        <v>0</v>
      </c>
      <c r="W692" s="138">
        <f t="shared" si="292"/>
        <v>0</v>
      </c>
      <c r="X692" s="138">
        <f t="shared" si="314"/>
        <v>0</v>
      </c>
      <c r="Y692" s="138">
        <f t="shared" si="315"/>
        <v>0</v>
      </c>
      <c r="Z692" s="138">
        <f>Y692+LOOKUP(V692,Sheet2!A$3:A$24,Sheet2!J$3:J$24)</f>
        <v>0</v>
      </c>
      <c r="AA692" s="138">
        <f t="shared" si="293"/>
        <v>0</v>
      </c>
      <c r="AB692" s="138">
        <f t="shared" si="316"/>
        <v>0</v>
      </c>
      <c r="AC692" s="138">
        <f t="shared" si="317"/>
        <v>0</v>
      </c>
      <c r="AD692" s="138">
        <f>AC692+LOOKUP(V692,Sheet2!A$3:A$24,Sheet2!J$3:J$24)</f>
        <v>0</v>
      </c>
      <c r="AE692" s="138">
        <f t="shared" si="294"/>
        <v>0</v>
      </c>
      <c r="AF692" s="138">
        <f t="shared" si="295"/>
        <v>0</v>
      </c>
      <c r="AG692" s="137">
        <f>LOOKUP(V692,Sheet2!A$3:A$24,Sheet2!K$3:K$24)</f>
        <v>0</v>
      </c>
      <c r="AH692" s="143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37">
        <f>LOOKUP(R692,Sheet3!A$2:A$7,Sheet3!D$2:D$7)</f>
        <v>0</v>
      </c>
      <c r="AJ692" s="137">
        <f t="shared" si="311"/>
        <v>0</v>
      </c>
      <c r="AK692" s="137">
        <f t="shared" si="312"/>
        <v>0</v>
      </c>
      <c r="AL692" s="138">
        <f t="shared" si="296"/>
        <v>0</v>
      </c>
      <c r="AM692" s="138">
        <f t="shared" si="297"/>
        <v>0</v>
      </c>
      <c r="AN692" s="138">
        <f t="shared" si="298"/>
        <v>0</v>
      </c>
      <c r="AO692" s="138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15"/>
      <c r="AQ692" s="152">
        <f t="shared" si="299"/>
        <v>0</v>
      </c>
      <c r="AR692" s="153">
        <f>LOOKUP(S692,Sheet3!F$2:F$9,Sheet3!G$2:G$9)*(AN692-AJ692)*(AN692-AJ692)/2*G692*IF(L692=1,2,IF(L692=2,1,0))</f>
        <v>0</v>
      </c>
      <c r="AS692" s="153">
        <f>LOOKUP(R692,Sheet3!A$2:A$6,Sheet3!B$2:B$6)*AO692*G692</f>
        <v>0</v>
      </c>
      <c r="AT692" s="153">
        <f>LOOKUP(R692,Sheet3!A$2:A$6,Sheet3!C$2:C$6)*AO692*G692</f>
        <v>0</v>
      </c>
      <c r="AU692" s="154">
        <f>IF(AND(AE692&gt;3.5,AF692&gt;3.5),LOOKUP(Sheet1!V692,Sheet2!A$3:A$24,Sheet2!U$3:U$24),LOOKUP(V692,Sheet2!A$3:A$24,Sheet2!T$3:T$24))*G692</f>
        <v>0</v>
      </c>
      <c r="AV692" s="154">
        <f>IF(AND(AE692&gt;3.5,AF692&gt;3.5),LOOKUP(Sheet1!V692,Sheet2!A$3:A$24,Sheet2!W$3:W$24),LOOKUP(V692,Sheet2!A$3:A$24,Sheet2!V$3:V$24))*G692</f>
        <v>0</v>
      </c>
      <c r="AW692" s="153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3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3">
        <f>LOOKUP(S692,Sheet3!F$2:F$9,Sheet3!G$2:G$9)*MIN((((Z692-Y692)+(AD692-AC692))/2+AH692+LOOKUP(V692,Sheet2!A$3:A$24,Sheet2!K$3:K$24)),AN692-AK692)^2/2*G692*IF(L692=1,2,IF(L692=2,1,0))</f>
        <v>0</v>
      </c>
      <c r="AZ692" s="153">
        <f>IF(G692=0,0,MAX(0,SUM(AQ692:AR692)-SUM(AS692:AY692)-BA692-LOOKUP(V692,Sheet2!A$3:A$24,Sheet2!Y$3:Y$24)*G692))</f>
        <v>0</v>
      </c>
      <c r="BA692" s="154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58">
        <f>IF(S692="A",LOOKUP(S692,Sheet3!F$2:F$9,Sheet3!H$2:H$9)*(AN692+AJ692+0.5)*G692*IF(L692=1,2,IF(L692=2,1,0)),0)</f>
        <v>0</v>
      </c>
      <c r="BC692" s="159">
        <f t="shared" si="300"/>
        <v>0</v>
      </c>
      <c r="BD692" s="123">
        <f>LOOKUP($S692,Sheet3!$F$2:$F$9,Sheet3!I$2:I$9)*$G692*IF($L692=1,2,IF($L692=2,1,0))</f>
        <v>0</v>
      </c>
      <c r="BE692" s="123">
        <f>LOOKUP($S692,Sheet3!$F$2:$F$9,Sheet3!J$2:J$9)*$G692*IF($L692=1,2,IF($L692=2,1,0))</f>
        <v>0</v>
      </c>
      <c r="BF692" s="123">
        <f>LOOKUP($S692,Sheet3!$F$2:$F$9,Sheet3!K$2:K$9)*$G692*IF($L692=1,2,IF($L692=2,1,0))</f>
        <v>0</v>
      </c>
      <c r="BG692" s="123">
        <f>LOOKUP($S692,Sheet3!$F$2:$F$9,Sheet3!L$2:L$9)*$G692*IF($L692=1,2,IF($L692=2,1,0))</f>
        <v>0</v>
      </c>
      <c r="BH692" s="122">
        <f>LOOKUP($S692,Sheet3!$F$2:$F$9,Sheet3!M$2:M$9)*$G692*IF($L692=1,2,IF($L692=2,1,0))*2</f>
        <v>0</v>
      </c>
      <c r="BI692" s="122">
        <f>(AO692-Sheet3!$Q$4*IF($L692=1,2,IF($L692=2,1,0)))*LOOKUP(S692,Sheet3!F$2:F$9,Sheet3!M$2:M$9)*ROUNDUP(G692/Sheet3!$Q$7,0)</f>
        <v>0</v>
      </c>
      <c r="BJ692" s="122">
        <f>IF(S692="E",LOOKUP(Sheet3!$G$7,Sheet3!$A$18:$A$21,Sheet3!$B$18:$B$21),0)*G692*AN692*2</f>
        <v>0</v>
      </c>
      <c r="BK692" s="122">
        <f>IF(S692="E",LOOKUP(Sheet3!$G$7,Sheet3!$A$18:$A$21,Sheet3!$C$18:$C$21),0)*G692*AN692*2/1000</f>
        <v>0</v>
      </c>
      <c r="BL692" s="122">
        <f>IF(S692="E",LOOKUP(Sheet3!$G$7,Sheet3!$A$18:$A$21,Sheet3!$D$18:$D$21),0)*G692*AN692*2/1000</f>
        <v>0</v>
      </c>
      <c r="BN692" s="124">
        <f t="shared" si="301"/>
        <v>0</v>
      </c>
      <c r="BO692" s="124">
        <f t="shared" si="302"/>
        <v>0</v>
      </c>
      <c r="BP692" s="115"/>
      <c r="BQ692" s="56">
        <f t="shared" si="303"/>
        <v>0</v>
      </c>
      <c r="BR692" s="52">
        <f t="shared" si="304"/>
        <v>0</v>
      </c>
      <c r="BS692" s="52">
        <f t="shared" si="305"/>
        <v>0</v>
      </c>
      <c r="BT692" s="52">
        <f>IF(OR(LOOKUP(V692,Sheet2!A$3:A$25,Sheet2!B$3:B$25)=1,G692=0),0,AW692-AO692*0.2*G692)</f>
        <v>0</v>
      </c>
      <c r="BU692" s="52">
        <f t="shared" si="306"/>
        <v>0</v>
      </c>
      <c r="BV692" s="52">
        <f t="shared" si="307"/>
        <v>0</v>
      </c>
      <c r="BW692" s="32">
        <f t="shared" si="308"/>
        <v>0</v>
      </c>
    </row>
    <row r="693" spans="1:75">
      <c r="A693" s="110"/>
      <c r="D693" s="110">
        <f t="shared" si="318"/>
        <v>0</v>
      </c>
      <c r="E693" s="32"/>
      <c r="L693" s="32">
        <v>1</v>
      </c>
      <c r="M693" s="32">
        <v>0</v>
      </c>
      <c r="N693" s="32">
        <v>0</v>
      </c>
      <c r="O693" s="32">
        <v>0</v>
      </c>
      <c r="P693" s="32">
        <f t="shared" si="313"/>
        <v>0</v>
      </c>
      <c r="R693" s="111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2">
        <f t="shared" si="291"/>
        <v>0</v>
      </c>
      <c r="T693" s="113">
        <f t="shared" si="310"/>
        <v>0</v>
      </c>
      <c r="V693" s="137">
        <f t="shared" si="290"/>
        <v>0</v>
      </c>
      <c r="W693" s="138">
        <f t="shared" si="292"/>
        <v>0</v>
      </c>
      <c r="X693" s="138">
        <f t="shared" si="314"/>
        <v>0</v>
      </c>
      <c r="Y693" s="138">
        <f t="shared" si="315"/>
        <v>0</v>
      </c>
      <c r="Z693" s="138">
        <f>Y693+LOOKUP(V693,Sheet2!A$3:A$24,Sheet2!J$3:J$24)</f>
        <v>0</v>
      </c>
      <c r="AA693" s="138">
        <f t="shared" si="293"/>
        <v>0</v>
      </c>
      <c r="AB693" s="138">
        <f t="shared" si="316"/>
        <v>0</v>
      </c>
      <c r="AC693" s="138">
        <f t="shared" si="317"/>
        <v>0</v>
      </c>
      <c r="AD693" s="138">
        <f>AC693+LOOKUP(V693,Sheet2!A$3:A$24,Sheet2!J$3:J$24)</f>
        <v>0</v>
      </c>
      <c r="AE693" s="138">
        <f t="shared" si="294"/>
        <v>0</v>
      </c>
      <c r="AF693" s="138">
        <f t="shared" si="295"/>
        <v>0</v>
      </c>
      <c r="AG693" s="137">
        <f>LOOKUP(V693,Sheet2!A$3:A$24,Sheet2!K$3:K$24)</f>
        <v>0</v>
      </c>
      <c r="AH693" s="143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37">
        <f>LOOKUP(R693,Sheet3!A$2:A$7,Sheet3!D$2:D$7)</f>
        <v>0</v>
      </c>
      <c r="AJ693" s="137">
        <f t="shared" si="311"/>
        <v>0</v>
      </c>
      <c r="AK693" s="137">
        <f t="shared" si="312"/>
        <v>0</v>
      </c>
      <c r="AL693" s="138">
        <f t="shared" si="296"/>
        <v>0</v>
      </c>
      <c r="AM693" s="138">
        <f t="shared" si="297"/>
        <v>0</v>
      </c>
      <c r="AN693" s="138">
        <f t="shared" si="298"/>
        <v>0</v>
      </c>
      <c r="AO693" s="138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15"/>
      <c r="AQ693" s="152">
        <f t="shared" si="299"/>
        <v>0</v>
      </c>
      <c r="AR693" s="153">
        <f>LOOKUP(S693,Sheet3!F$2:F$9,Sheet3!G$2:G$9)*(AN693-AJ693)*(AN693-AJ693)/2*G693*IF(L693=1,2,IF(L693=2,1,0))</f>
        <v>0</v>
      </c>
      <c r="AS693" s="153">
        <f>LOOKUP(R693,Sheet3!A$2:A$6,Sheet3!B$2:B$6)*AO693*G693</f>
        <v>0</v>
      </c>
      <c r="AT693" s="153">
        <f>LOOKUP(R693,Sheet3!A$2:A$6,Sheet3!C$2:C$6)*AO693*G693</f>
        <v>0</v>
      </c>
      <c r="AU693" s="154">
        <f>IF(AND(AE693&gt;3.5,AF693&gt;3.5),LOOKUP(Sheet1!V693,Sheet2!A$3:A$24,Sheet2!U$3:U$24),LOOKUP(V693,Sheet2!A$3:A$24,Sheet2!T$3:T$24))*G693</f>
        <v>0</v>
      </c>
      <c r="AV693" s="154">
        <f>IF(AND(AE693&gt;3.5,AF693&gt;3.5),LOOKUP(Sheet1!V693,Sheet2!A$3:A$24,Sheet2!W$3:W$24),LOOKUP(V693,Sheet2!A$3:A$24,Sheet2!V$3:V$24))*G693</f>
        <v>0</v>
      </c>
      <c r="AW693" s="153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3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3">
        <f>LOOKUP(S693,Sheet3!F$2:F$9,Sheet3!G$2:G$9)*MIN((((Z693-Y693)+(AD693-AC693))/2+AH693+LOOKUP(V693,Sheet2!A$3:A$24,Sheet2!K$3:K$24)),AN693-AK693)^2/2*G693*IF(L693=1,2,IF(L693=2,1,0))</f>
        <v>0</v>
      </c>
      <c r="AZ693" s="153">
        <f>IF(G693=0,0,MAX(0,SUM(AQ693:AR693)-SUM(AS693:AY693)-BA693-LOOKUP(V693,Sheet2!A$3:A$24,Sheet2!Y$3:Y$24)*G693))</f>
        <v>0</v>
      </c>
      <c r="BA693" s="154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58">
        <f>IF(S693="A",LOOKUP(S693,Sheet3!F$2:F$9,Sheet3!H$2:H$9)*(AN693+AJ693+0.5)*G693*IF(L693=1,2,IF(L693=2,1,0)),0)</f>
        <v>0</v>
      </c>
      <c r="BC693" s="159">
        <f t="shared" si="300"/>
        <v>0</v>
      </c>
      <c r="BD693" s="123">
        <f>LOOKUP($S693,Sheet3!$F$2:$F$9,Sheet3!I$2:I$9)*$G693*IF($L693=1,2,IF($L693=2,1,0))</f>
        <v>0</v>
      </c>
      <c r="BE693" s="123">
        <f>LOOKUP($S693,Sheet3!$F$2:$F$9,Sheet3!J$2:J$9)*$G693*IF($L693=1,2,IF($L693=2,1,0))</f>
        <v>0</v>
      </c>
      <c r="BF693" s="123">
        <f>LOOKUP($S693,Sheet3!$F$2:$F$9,Sheet3!K$2:K$9)*$G693*IF($L693=1,2,IF($L693=2,1,0))</f>
        <v>0</v>
      </c>
      <c r="BG693" s="123">
        <f>LOOKUP($S693,Sheet3!$F$2:$F$9,Sheet3!L$2:L$9)*$G693*IF($L693=1,2,IF($L693=2,1,0))</f>
        <v>0</v>
      </c>
      <c r="BH693" s="122">
        <f>LOOKUP($S693,Sheet3!$F$2:$F$9,Sheet3!M$2:M$9)*$G693*IF($L693=1,2,IF($L693=2,1,0))*2</f>
        <v>0</v>
      </c>
      <c r="BI693" s="122">
        <f>(AO693-Sheet3!$Q$4*IF($L693=1,2,IF($L693=2,1,0)))*LOOKUP(S693,Sheet3!F$2:F$9,Sheet3!M$2:M$9)*ROUNDUP(G693/Sheet3!$Q$7,0)</f>
        <v>0</v>
      </c>
      <c r="BJ693" s="122">
        <f>IF(S693="E",LOOKUP(Sheet3!$G$7,Sheet3!$A$18:$A$21,Sheet3!$B$18:$B$21),0)*G693*AN693*2</f>
        <v>0</v>
      </c>
      <c r="BK693" s="122">
        <f>IF(S693="E",LOOKUP(Sheet3!$G$7,Sheet3!$A$18:$A$21,Sheet3!$C$18:$C$21),0)*G693*AN693*2/1000</f>
        <v>0</v>
      </c>
      <c r="BL693" s="122">
        <f>IF(S693="E",LOOKUP(Sheet3!$G$7,Sheet3!$A$18:$A$21,Sheet3!$D$18:$D$21),0)*G693*AN693*2/1000</f>
        <v>0</v>
      </c>
      <c r="BN693" s="124">
        <f t="shared" si="301"/>
        <v>0</v>
      </c>
      <c r="BO693" s="124">
        <f t="shared" si="302"/>
        <v>0</v>
      </c>
      <c r="BP693" s="115"/>
      <c r="BQ693" s="56">
        <f t="shared" si="303"/>
        <v>0</v>
      </c>
      <c r="BR693" s="52">
        <f t="shared" si="304"/>
        <v>0</v>
      </c>
      <c r="BS693" s="52">
        <f t="shared" si="305"/>
        <v>0</v>
      </c>
      <c r="BT693" s="52">
        <f>IF(OR(LOOKUP(V693,Sheet2!A$3:A$25,Sheet2!B$3:B$25)=1,G693=0),0,AW693-AO693*0.2*G693)</f>
        <v>0</v>
      </c>
      <c r="BU693" s="52">
        <f t="shared" si="306"/>
        <v>0</v>
      </c>
      <c r="BV693" s="52">
        <f t="shared" si="307"/>
        <v>0</v>
      </c>
      <c r="BW693" s="32">
        <f t="shared" si="308"/>
        <v>0</v>
      </c>
    </row>
    <row r="694" spans="1:75">
      <c r="A694" s="110"/>
      <c r="D694" s="110">
        <f t="shared" si="318"/>
        <v>0</v>
      </c>
      <c r="E694" s="32"/>
      <c r="L694" s="32">
        <v>1</v>
      </c>
      <c r="M694" s="32">
        <v>0</v>
      </c>
      <c r="N694" s="32">
        <v>0</v>
      </c>
      <c r="O694" s="32">
        <v>0</v>
      </c>
      <c r="P694" s="32">
        <f t="shared" si="313"/>
        <v>0</v>
      </c>
      <c r="R694" s="111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2">
        <f t="shared" si="291"/>
        <v>0</v>
      </c>
      <c r="T694" s="113">
        <f t="shared" si="310"/>
        <v>0</v>
      </c>
      <c r="V694" s="137">
        <f t="shared" si="290"/>
        <v>0</v>
      </c>
      <c r="W694" s="138">
        <f t="shared" si="292"/>
        <v>0</v>
      </c>
      <c r="X694" s="138">
        <f t="shared" si="314"/>
        <v>0</v>
      </c>
      <c r="Y694" s="138">
        <f t="shared" si="315"/>
        <v>0</v>
      </c>
      <c r="Z694" s="138">
        <f>Y694+LOOKUP(V694,Sheet2!A$3:A$24,Sheet2!J$3:J$24)</f>
        <v>0</v>
      </c>
      <c r="AA694" s="138">
        <f t="shared" si="293"/>
        <v>0</v>
      </c>
      <c r="AB694" s="138">
        <f t="shared" si="316"/>
        <v>0</v>
      </c>
      <c r="AC694" s="138">
        <f t="shared" si="317"/>
        <v>0</v>
      </c>
      <c r="AD694" s="138">
        <f>AC694+LOOKUP(V694,Sheet2!A$3:A$24,Sheet2!J$3:J$24)</f>
        <v>0</v>
      </c>
      <c r="AE694" s="138">
        <f t="shared" si="294"/>
        <v>0</v>
      </c>
      <c r="AF694" s="138">
        <f t="shared" si="295"/>
        <v>0</v>
      </c>
      <c r="AG694" s="137">
        <f>LOOKUP(V694,Sheet2!A$3:A$24,Sheet2!K$3:K$24)</f>
        <v>0</v>
      </c>
      <c r="AH694" s="143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37">
        <f>LOOKUP(R694,Sheet3!A$2:A$7,Sheet3!D$2:D$7)</f>
        <v>0</v>
      </c>
      <c r="AJ694" s="137">
        <f t="shared" si="311"/>
        <v>0</v>
      </c>
      <c r="AK694" s="137">
        <f t="shared" si="312"/>
        <v>0</v>
      </c>
      <c r="AL694" s="138">
        <f t="shared" si="296"/>
        <v>0</v>
      </c>
      <c r="AM694" s="138">
        <f t="shared" si="297"/>
        <v>0</v>
      </c>
      <c r="AN694" s="138">
        <f t="shared" si="298"/>
        <v>0</v>
      </c>
      <c r="AO694" s="138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15"/>
      <c r="AQ694" s="152">
        <f t="shared" si="299"/>
        <v>0</v>
      </c>
      <c r="AR694" s="153">
        <f>LOOKUP(S694,Sheet3!F$2:F$9,Sheet3!G$2:G$9)*(AN694-AJ694)*(AN694-AJ694)/2*G694*IF(L694=1,2,IF(L694=2,1,0))</f>
        <v>0</v>
      </c>
      <c r="AS694" s="153">
        <f>LOOKUP(R694,Sheet3!A$2:A$6,Sheet3!B$2:B$6)*AO694*G694</f>
        <v>0</v>
      </c>
      <c r="AT694" s="153">
        <f>LOOKUP(R694,Sheet3!A$2:A$6,Sheet3!C$2:C$6)*AO694*G694</f>
        <v>0</v>
      </c>
      <c r="AU694" s="154">
        <f>IF(AND(AE694&gt;3.5,AF694&gt;3.5),LOOKUP(Sheet1!V694,Sheet2!A$3:A$24,Sheet2!U$3:U$24),LOOKUP(V694,Sheet2!A$3:A$24,Sheet2!T$3:T$24))*G694</f>
        <v>0</v>
      </c>
      <c r="AV694" s="154">
        <f>IF(AND(AE694&gt;3.5,AF694&gt;3.5),LOOKUP(Sheet1!V694,Sheet2!A$3:A$24,Sheet2!W$3:W$24),LOOKUP(V694,Sheet2!A$3:A$24,Sheet2!V$3:V$24))*G694</f>
        <v>0</v>
      </c>
      <c r="AW694" s="153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3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3">
        <f>LOOKUP(S694,Sheet3!F$2:F$9,Sheet3!G$2:G$9)*MIN((((Z694-Y694)+(AD694-AC694))/2+AH694+LOOKUP(V694,Sheet2!A$3:A$24,Sheet2!K$3:K$24)),AN694-AK694)^2/2*G694*IF(L694=1,2,IF(L694=2,1,0))</f>
        <v>0</v>
      </c>
      <c r="AZ694" s="153">
        <f>IF(G694=0,0,MAX(0,SUM(AQ694:AR694)-SUM(AS694:AY694)-BA694-LOOKUP(V694,Sheet2!A$3:A$24,Sheet2!Y$3:Y$24)*G694))</f>
        <v>0</v>
      </c>
      <c r="BA694" s="154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58">
        <f>IF(S694="A",LOOKUP(S694,Sheet3!F$2:F$9,Sheet3!H$2:H$9)*(AN694+AJ694+0.5)*G694*IF(L694=1,2,IF(L694=2,1,0)),0)</f>
        <v>0</v>
      </c>
      <c r="BC694" s="159">
        <f t="shared" si="300"/>
        <v>0</v>
      </c>
      <c r="BD694" s="123">
        <f>LOOKUP($S694,Sheet3!$F$2:$F$9,Sheet3!I$2:I$9)*$G694*IF($L694=1,2,IF($L694=2,1,0))</f>
        <v>0</v>
      </c>
      <c r="BE694" s="123">
        <f>LOOKUP($S694,Sheet3!$F$2:$F$9,Sheet3!J$2:J$9)*$G694*IF($L694=1,2,IF($L694=2,1,0))</f>
        <v>0</v>
      </c>
      <c r="BF694" s="123">
        <f>LOOKUP($S694,Sheet3!$F$2:$F$9,Sheet3!K$2:K$9)*$G694*IF($L694=1,2,IF($L694=2,1,0))</f>
        <v>0</v>
      </c>
      <c r="BG694" s="123">
        <f>LOOKUP($S694,Sheet3!$F$2:$F$9,Sheet3!L$2:L$9)*$G694*IF($L694=1,2,IF($L694=2,1,0))</f>
        <v>0</v>
      </c>
      <c r="BH694" s="122">
        <f>LOOKUP($S694,Sheet3!$F$2:$F$9,Sheet3!M$2:M$9)*$G694*IF($L694=1,2,IF($L694=2,1,0))*2</f>
        <v>0</v>
      </c>
      <c r="BI694" s="122">
        <f>(AO694-Sheet3!$Q$4*IF($L694=1,2,IF($L694=2,1,0)))*LOOKUP(S694,Sheet3!F$2:F$9,Sheet3!M$2:M$9)*ROUNDUP(G694/Sheet3!$Q$7,0)</f>
        <v>0</v>
      </c>
      <c r="BJ694" s="122">
        <f>IF(S694="E",LOOKUP(Sheet3!$G$7,Sheet3!$A$18:$A$21,Sheet3!$B$18:$B$21),0)*G694*AN694*2</f>
        <v>0</v>
      </c>
      <c r="BK694" s="122">
        <f>IF(S694="E",LOOKUP(Sheet3!$G$7,Sheet3!$A$18:$A$21,Sheet3!$C$18:$C$21),0)*G694*AN694*2/1000</f>
        <v>0</v>
      </c>
      <c r="BL694" s="122">
        <f>IF(S694="E",LOOKUP(Sheet3!$G$7,Sheet3!$A$18:$A$21,Sheet3!$D$18:$D$21),0)*G694*AN694*2/1000</f>
        <v>0</v>
      </c>
      <c r="BN694" s="124">
        <f t="shared" si="301"/>
        <v>0</v>
      </c>
      <c r="BO694" s="124">
        <f t="shared" si="302"/>
        <v>0</v>
      </c>
      <c r="BP694" s="115"/>
      <c r="BQ694" s="56">
        <f t="shared" si="303"/>
        <v>0</v>
      </c>
      <c r="BR694" s="52">
        <f t="shared" si="304"/>
        <v>0</v>
      </c>
      <c r="BS694" s="52">
        <f t="shared" si="305"/>
        <v>0</v>
      </c>
      <c r="BT694" s="52">
        <f>IF(OR(LOOKUP(V694,Sheet2!A$3:A$25,Sheet2!B$3:B$25)=1,G694=0),0,AW694-AO694*0.2*G694)</f>
        <v>0</v>
      </c>
      <c r="BU694" s="52">
        <f t="shared" si="306"/>
        <v>0</v>
      </c>
      <c r="BV694" s="52">
        <f t="shared" si="307"/>
        <v>0</v>
      </c>
      <c r="BW694" s="32">
        <f t="shared" si="308"/>
        <v>0</v>
      </c>
    </row>
    <row r="695" spans="1:75">
      <c r="A695" s="110"/>
      <c r="D695" s="110">
        <f t="shared" si="318"/>
        <v>0</v>
      </c>
      <c r="E695" s="32"/>
      <c r="L695" s="32">
        <v>1</v>
      </c>
      <c r="M695" s="32">
        <v>0</v>
      </c>
      <c r="N695" s="32">
        <v>0</v>
      </c>
      <c r="O695" s="32">
        <v>0</v>
      </c>
      <c r="P695" s="32">
        <f t="shared" si="313"/>
        <v>0</v>
      </c>
      <c r="R695" s="111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2">
        <f t="shared" si="291"/>
        <v>0</v>
      </c>
      <c r="T695" s="113">
        <f t="shared" si="310"/>
        <v>0</v>
      </c>
      <c r="V695" s="137">
        <f t="shared" si="290"/>
        <v>0</v>
      </c>
      <c r="W695" s="138">
        <f t="shared" si="292"/>
        <v>0</v>
      </c>
      <c r="X695" s="138">
        <f t="shared" si="314"/>
        <v>0</v>
      </c>
      <c r="Y695" s="138">
        <f t="shared" si="315"/>
        <v>0</v>
      </c>
      <c r="Z695" s="138">
        <f>Y695+LOOKUP(V695,Sheet2!A$3:A$24,Sheet2!J$3:J$24)</f>
        <v>0</v>
      </c>
      <c r="AA695" s="138">
        <f t="shared" si="293"/>
        <v>0</v>
      </c>
      <c r="AB695" s="138">
        <f t="shared" si="316"/>
        <v>0</v>
      </c>
      <c r="AC695" s="138">
        <f t="shared" si="317"/>
        <v>0</v>
      </c>
      <c r="AD695" s="138">
        <f>AC695+LOOKUP(V695,Sheet2!A$3:A$24,Sheet2!J$3:J$24)</f>
        <v>0</v>
      </c>
      <c r="AE695" s="138">
        <f t="shared" si="294"/>
        <v>0</v>
      </c>
      <c r="AF695" s="138">
        <f t="shared" si="295"/>
        <v>0</v>
      </c>
      <c r="AG695" s="137">
        <f>LOOKUP(V695,Sheet2!A$3:A$24,Sheet2!K$3:K$24)</f>
        <v>0</v>
      </c>
      <c r="AH695" s="143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37">
        <f>LOOKUP(R695,Sheet3!A$2:A$7,Sheet3!D$2:D$7)</f>
        <v>0</v>
      </c>
      <c r="AJ695" s="137">
        <f t="shared" si="311"/>
        <v>0</v>
      </c>
      <c r="AK695" s="137">
        <f t="shared" si="312"/>
        <v>0</v>
      </c>
      <c r="AL695" s="138">
        <f t="shared" si="296"/>
        <v>0</v>
      </c>
      <c r="AM695" s="138">
        <f t="shared" si="297"/>
        <v>0</v>
      </c>
      <c r="AN695" s="138">
        <f t="shared" si="298"/>
        <v>0</v>
      </c>
      <c r="AO695" s="138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15"/>
      <c r="AQ695" s="152">
        <f t="shared" si="299"/>
        <v>0</v>
      </c>
      <c r="AR695" s="153">
        <f>LOOKUP(S695,Sheet3!F$2:F$9,Sheet3!G$2:G$9)*(AN695-AJ695)*(AN695-AJ695)/2*G695*IF(L695=1,2,IF(L695=2,1,0))</f>
        <v>0</v>
      </c>
      <c r="AS695" s="153">
        <f>LOOKUP(R695,Sheet3!A$2:A$6,Sheet3!B$2:B$6)*AO695*G695</f>
        <v>0</v>
      </c>
      <c r="AT695" s="153">
        <f>LOOKUP(R695,Sheet3!A$2:A$6,Sheet3!C$2:C$6)*AO695*G695</f>
        <v>0</v>
      </c>
      <c r="AU695" s="154">
        <f>IF(AND(AE695&gt;3.5,AF695&gt;3.5),LOOKUP(Sheet1!V695,Sheet2!A$3:A$24,Sheet2!U$3:U$24),LOOKUP(V695,Sheet2!A$3:A$24,Sheet2!T$3:T$24))*G695</f>
        <v>0</v>
      </c>
      <c r="AV695" s="154">
        <f>IF(AND(AE695&gt;3.5,AF695&gt;3.5),LOOKUP(Sheet1!V695,Sheet2!A$3:A$24,Sheet2!W$3:W$24),LOOKUP(V695,Sheet2!A$3:A$24,Sheet2!V$3:V$24))*G695</f>
        <v>0</v>
      </c>
      <c r="AW695" s="153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3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3">
        <f>LOOKUP(S695,Sheet3!F$2:F$9,Sheet3!G$2:G$9)*MIN((((Z695-Y695)+(AD695-AC695))/2+AH695+LOOKUP(V695,Sheet2!A$3:A$24,Sheet2!K$3:K$24)),AN695-AK695)^2/2*G695*IF(L695=1,2,IF(L695=2,1,0))</f>
        <v>0</v>
      </c>
      <c r="AZ695" s="153">
        <f>IF(G695=0,0,MAX(0,SUM(AQ695:AR695)-SUM(AS695:AY695)-BA695-LOOKUP(V695,Sheet2!A$3:A$24,Sheet2!Y$3:Y$24)*G695))</f>
        <v>0</v>
      </c>
      <c r="BA695" s="154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58">
        <f>IF(S695="A",LOOKUP(S695,Sheet3!F$2:F$9,Sheet3!H$2:H$9)*(AN695+AJ695+0.5)*G695*IF(L695=1,2,IF(L695=2,1,0)),0)</f>
        <v>0</v>
      </c>
      <c r="BC695" s="159">
        <f t="shared" si="300"/>
        <v>0</v>
      </c>
      <c r="BD695" s="123">
        <f>LOOKUP($S695,Sheet3!$F$2:$F$9,Sheet3!I$2:I$9)*$G695*IF($L695=1,2,IF($L695=2,1,0))</f>
        <v>0</v>
      </c>
      <c r="BE695" s="123">
        <f>LOOKUP($S695,Sheet3!$F$2:$F$9,Sheet3!J$2:J$9)*$G695*IF($L695=1,2,IF($L695=2,1,0))</f>
        <v>0</v>
      </c>
      <c r="BF695" s="123">
        <f>LOOKUP($S695,Sheet3!$F$2:$F$9,Sheet3!K$2:K$9)*$G695*IF($L695=1,2,IF($L695=2,1,0))</f>
        <v>0</v>
      </c>
      <c r="BG695" s="123">
        <f>LOOKUP($S695,Sheet3!$F$2:$F$9,Sheet3!L$2:L$9)*$G695*IF($L695=1,2,IF($L695=2,1,0))</f>
        <v>0</v>
      </c>
      <c r="BH695" s="122">
        <f>LOOKUP($S695,Sheet3!$F$2:$F$9,Sheet3!M$2:M$9)*$G695*IF($L695=1,2,IF($L695=2,1,0))*2</f>
        <v>0</v>
      </c>
      <c r="BI695" s="122">
        <f>(AO695-Sheet3!$Q$4*IF($L695=1,2,IF($L695=2,1,0)))*LOOKUP(S695,Sheet3!F$2:F$9,Sheet3!M$2:M$9)*ROUNDUP(G695/Sheet3!$Q$7,0)</f>
        <v>0</v>
      </c>
      <c r="BJ695" s="122">
        <f>IF(S695="E",LOOKUP(Sheet3!$G$7,Sheet3!$A$18:$A$21,Sheet3!$B$18:$B$21),0)*G695*AN695*2</f>
        <v>0</v>
      </c>
      <c r="BK695" s="122">
        <f>IF(S695="E",LOOKUP(Sheet3!$G$7,Sheet3!$A$18:$A$21,Sheet3!$C$18:$C$21),0)*G695*AN695*2/1000</f>
        <v>0</v>
      </c>
      <c r="BL695" s="122">
        <f>IF(S695="E",LOOKUP(Sheet3!$G$7,Sheet3!$A$18:$A$21,Sheet3!$D$18:$D$21),0)*G695*AN695*2/1000</f>
        <v>0</v>
      </c>
      <c r="BN695" s="124">
        <f t="shared" si="301"/>
        <v>0</v>
      </c>
      <c r="BO695" s="124">
        <f t="shared" si="302"/>
        <v>0</v>
      </c>
      <c r="BP695" s="115"/>
      <c r="BQ695" s="56">
        <f t="shared" si="303"/>
        <v>0</v>
      </c>
      <c r="BR695" s="52">
        <f t="shared" si="304"/>
        <v>0</v>
      </c>
      <c r="BS695" s="52">
        <f t="shared" si="305"/>
        <v>0</v>
      </c>
      <c r="BT695" s="52">
        <f>IF(OR(LOOKUP(V695,Sheet2!A$3:A$25,Sheet2!B$3:B$25)=1,G695=0),0,AW695-AO695*0.2*G695)</f>
        <v>0</v>
      </c>
      <c r="BU695" s="52">
        <f t="shared" si="306"/>
        <v>0</v>
      </c>
      <c r="BV695" s="52">
        <f t="shared" si="307"/>
        <v>0</v>
      </c>
      <c r="BW695" s="32">
        <f t="shared" si="308"/>
        <v>0</v>
      </c>
    </row>
    <row r="696" spans="1:75">
      <c r="A696" s="110"/>
      <c r="D696" s="110">
        <f t="shared" si="318"/>
        <v>0</v>
      </c>
      <c r="E696" s="32"/>
      <c r="L696" s="32">
        <v>1</v>
      </c>
      <c r="M696" s="32">
        <v>0</v>
      </c>
      <c r="N696" s="32">
        <v>0</v>
      </c>
      <c r="O696" s="32">
        <v>0</v>
      </c>
      <c r="P696" s="32">
        <f t="shared" si="313"/>
        <v>0</v>
      </c>
      <c r="R696" s="111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2">
        <f t="shared" si="291"/>
        <v>0</v>
      </c>
      <c r="T696" s="113">
        <f t="shared" si="310"/>
        <v>0</v>
      </c>
      <c r="V696" s="137">
        <f t="shared" si="290"/>
        <v>0</v>
      </c>
      <c r="W696" s="138">
        <f t="shared" si="292"/>
        <v>0</v>
      </c>
      <c r="X696" s="138">
        <f t="shared" si="314"/>
        <v>0</v>
      </c>
      <c r="Y696" s="138">
        <f t="shared" si="315"/>
        <v>0</v>
      </c>
      <c r="Z696" s="138">
        <f>Y696+LOOKUP(V696,Sheet2!A$3:A$24,Sheet2!J$3:J$24)</f>
        <v>0</v>
      </c>
      <c r="AA696" s="138">
        <f t="shared" si="293"/>
        <v>0</v>
      </c>
      <c r="AB696" s="138">
        <f t="shared" si="316"/>
        <v>0</v>
      </c>
      <c r="AC696" s="138">
        <f t="shared" si="317"/>
        <v>0</v>
      </c>
      <c r="AD696" s="138">
        <f>AC696+LOOKUP(V696,Sheet2!A$3:A$24,Sheet2!J$3:J$24)</f>
        <v>0</v>
      </c>
      <c r="AE696" s="138">
        <f t="shared" si="294"/>
        <v>0</v>
      </c>
      <c r="AF696" s="138">
        <f t="shared" si="295"/>
        <v>0</v>
      </c>
      <c r="AG696" s="137">
        <f>LOOKUP(V696,Sheet2!A$3:A$24,Sheet2!K$3:K$24)</f>
        <v>0</v>
      </c>
      <c r="AH696" s="143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37">
        <f>LOOKUP(R696,Sheet3!A$2:A$7,Sheet3!D$2:D$7)</f>
        <v>0</v>
      </c>
      <c r="AJ696" s="137">
        <f t="shared" si="311"/>
        <v>0</v>
      </c>
      <c r="AK696" s="137">
        <f t="shared" si="312"/>
        <v>0</v>
      </c>
      <c r="AL696" s="138">
        <f t="shared" si="296"/>
        <v>0</v>
      </c>
      <c r="AM696" s="138">
        <f t="shared" si="297"/>
        <v>0</v>
      </c>
      <c r="AN696" s="138">
        <f t="shared" si="298"/>
        <v>0</v>
      </c>
      <c r="AO696" s="138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15"/>
      <c r="AQ696" s="152">
        <f t="shared" si="299"/>
        <v>0</v>
      </c>
      <c r="AR696" s="153">
        <f>LOOKUP(S696,Sheet3!F$2:F$9,Sheet3!G$2:G$9)*(AN696-AJ696)*(AN696-AJ696)/2*G696*IF(L696=1,2,IF(L696=2,1,0))</f>
        <v>0</v>
      </c>
      <c r="AS696" s="153">
        <f>LOOKUP(R696,Sheet3!A$2:A$6,Sheet3!B$2:B$6)*AO696*G696</f>
        <v>0</v>
      </c>
      <c r="AT696" s="153">
        <f>LOOKUP(R696,Sheet3!A$2:A$6,Sheet3!C$2:C$6)*AO696*G696</f>
        <v>0</v>
      </c>
      <c r="AU696" s="154">
        <f>IF(AND(AE696&gt;3.5,AF696&gt;3.5),LOOKUP(Sheet1!V696,Sheet2!A$3:A$24,Sheet2!U$3:U$24),LOOKUP(V696,Sheet2!A$3:A$24,Sheet2!T$3:T$24))*G696</f>
        <v>0</v>
      </c>
      <c r="AV696" s="154">
        <f>IF(AND(AE696&gt;3.5,AF696&gt;3.5),LOOKUP(Sheet1!V696,Sheet2!A$3:A$24,Sheet2!W$3:W$24),LOOKUP(V696,Sheet2!A$3:A$24,Sheet2!V$3:V$24))*G696</f>
        <v>0</v>
      </c>
      <c r="AW696" s="153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3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3">
        <f>LOOKUP(S696,Sheet3!F$2:F$9,Sheet3!G$2:G$9)*MIN((((Z696-Y696)+(AD696-AC696))/2+AH696+LOOKUP(V696,Sheet2!A$3:A$24,Sheet2!K$3:K$24)),AN696-AK696)^2/2*G696*IF(L696=1,2,IF(L696=2,1,0))</f>
        <v>0</v>
      </c>
      <c r="AZ696" s="153">
        <f>IF(G696=0,0,MAX(0,SUM(AQ696:AR696)-SUM(AS696:AY696)-BA696-LOOKUP(V696,Sheet2!A$3:A$24,Sheet2!Y$3:Y$24)*G696))</f>
        <v>0</v>
      </c>
      <c r="BA696" s="154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58">
        <f>IF(S696="A",LOOKUP(S696,Sheet3!F$2:F$9,Sheet3!H$2:H$9)*(AN696+AJ696+0.5)*G696*IF(L696=1,2,IF(L696=2,1,0)),0)</f>
        <v>0</v>
      </c>
      <c r="BC696" s="159">
        <f t="shared" si="300"/>
        <v>0</v>
      </c>
      <c r="BD696" s="123">
        <f>LOOKUP($S696,Sheet3!$F$2:$F$9,Sheet3!I$2:I$9)*$G696*IF($L696=1,2,IF($L696=2,1,0))</f>
        <v>0</v>
      </c>
      <c r="BE696" s="123">
        <f>LOOKUP($S696,Sheet3!$F$2:$F$9,Sheet3!J$2:J$9)*$G696*IF($L696=1,2,IF($L696=2,1,0))</f>
        <v>0</v>
      </c>
      <c r="BF696" s="123">
        <f>LOOKUP($S696,Sheet3!$F$2:$F$9,Sheet3!K$2:K$9)*$G696*IF($L696=1,2,IF($L696=2,1,0))</f>
        <v>0</v>
      </c>
      <c r="BG696" s="123">
        <f>LOOKUP($S696,Sheet3!$F$2:$F$9,Sheet3!L$2:L$9)*$G696*IF($L696=1,2,IF($L696=2,1,0))</f>
        <v>0</v>
      </c>
      <c r="BH696" s="122">
        <f>LOOKUP($S696,Sheet3!$F$2:$F$9,Sheet3!M$2:M$9)*$G696*IF($L696=1,2,IF($L696=2,1,0))*2</f>
        <v>0</v>
      </c>
      <c r="BI696" s="122">
        <f>(AO696-Sheet3!$Q$4*IF($L696=1,2,IF($L696=2,1,0)))*LOOKUP(S696,Sheet3!F$2:F$9,Sheet3!M$2:M$9)*ROUNDUP(G696/Sheet3!$Q$7,0)</f>
        <v>0</v>
      </c>
      <c r="BJ696" s="122">
        <f>IF(S696="E",LOOKUP(Sheet3!$G$7,Sheet3!$A$18:$A$21,Sheet3!$B$18:$B$21),0)*G696*AN696*2</f>
        <v>0</v>
      </c>
      <c r="BK696" s="122">
        <f>IF(S696="E",LOOKUP(Sheet3!$G$7,Sheet3!$A$18:$A$21,Sheet3!$C$18:$C$21),0)*G696*AN696*2/1000</f>
        <v>0</v>
      </c>
      <c r="BL696" s="122">
        <f>IF(S696="E",LOOKUP(Sheet3!$G$7,Sheet3!$A$18:$A$21,Sheet3!$D$18:$D$21),0)*G696*AN696*2/1000</f>
        <v>0</v>
      </c>
      <c r="BN696" s="124">
        <f t="shared" si="301"/>
        <v>0</v>
      </c>
      <c r="BO696" s="124">
        <f t="shared" si="302"/>
        <v>0</v>
      </c>
      <c r="BP696" s="115"/>
      <c r="BQ696" s="56">
        <f t="shared" si="303"/>
        <v>0</v>
      </c>
      <c r="BR696" s="52">
        <f t="shared" si="304"/>
        <v>0</v>
      </c>
      <c r="BS696" s="52">
        <f t="shared" si="305"/>
        <v>0</v>
      </c>
      <c r="BT696" s="52">
        <f>IF(OR(LOOKUP(V696,Sheet2!A$3:A$25,Sheet2!B$3:B$25)=1,G696=0),0,AW696-AO696*0.2*G696)</f>
        <v>0</v>
      </c>
      <c r="BU696" s="52">
        <f t="shared" si="306"/>
        <v>0</v>
      </c>
      <c r="BV696" s="52">
        <f t="shared" si="307"/>
        <v>0</v>
      </c>
      <c r="BW696" s="32">
        <f t="shared" si="308"/>
        <v>0</v>
      </c>
    </row>
    <row r="697" spans="1:75">
      <c r="A697" s="110"/>
      <c r="D697" s="110">
        <f t="shared" si="318"/>
        <v>0</v>
      </c>
      <c r="E697" s="32"/>
      <c r="L697" s="32">
        <v>1</v>
      </c>
      <c r="M697" s="32">
        <v>0</v>
      </c>
      <c r="N697" s="32">
        <v>0</v>
      </c>
      <c r="O697" s="32">
        <v>0</v>
      </c>
      <c r="P697" s="32">
        <f t="shared" si="313"/>
        <v>0</v>
      </c>
      <c r="R697" s="111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2">
        <f t="shared" si="291"/>
        <v>0</v>
      </c>
      <c r="T697" s="113">
        <f t="shared" si="310"/>
        <v>0</v>
      </c>
      <c r="V697" s="137">
        <f t="shared" si="290"/>
        <v>0</v>
      </c>
      <c r="W697" s="138">
        <f t="shared" si="292"/>
        <v>0</v>
      </c>
      <c r="X697" s="138">
        <f t="shared" si="314"/>
        <v>0</v>
      </c>
      <c r="Y697" s="138">
        <f t="shared" si="315"/>
        <v>0</v>
      </c>
      <c r="Z697" s="138">
        <f>Y697+LOOKUP(V697,Sheet2!A$3:A$24,Sheet2!J$3:J$24)</f>
        <v>0</v>
      </c>
      <c r="AA697" s="138">
        <f t="shared" si="293"/>
        <v>0</v>
      </c>
      <c r="AB697" s="138">
        <f t="shared" si="316"/>
        <v>0</v>
      </c>
      <c r="AC697" s="138">
        <f t="shared" si="317"/>
        <v>0</v>
      </c>
      <c r="AD697" s="138">
        <f>AC697+LOOKUP(V697,Sheet2!A$3:A$24,Sheet2!J$3:J$24)</f>
        <v>0</v>
      </c>
      <c r="AE697" s="138">
        <f t="shared" si="294"/>
        <v>0</v>
      </c>
      <c r="AF697" s="138">
        <f t="shared" si="295"/>
        <v>0</v>
      </c>
      <c r="AG697" s="137">
        <f>LOOKUP(V697,Sheet2!A$3:A$24,Sheet2!K$3:K$24)</f>
        <v>0</v>
      </c>
      <c r="AH697" s="143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37">
        <f>LOOKUP(R697,Sheet3!A$2:A$7,Sheet3!D$2:D$7)</f>
        <v>0</v>
      </c>
      <c r="AJ697" s="137">
        <f t="shared" si="311"/>
        <v>0</v>
      </c>
      <c r="AK697" s="137">
        <f t="shared" si="312"/>
        <v>0</v>
      </c>
      <c r="AL697" s="138">
        <f t="shared" si="296"/>
        <v>0</v>
      </c>
      <c r="AM697" s="138">
        <f t="shared" si="297"/>
        <v>0</v>
      </c>
      <c r="AN697" s="138">
        <f t="shared" si="298"/>
        <v>0</v>
      </c>
      <c r="AO697" s="138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15"/>
      <c r="AQ697" s="152">
        <f t="shared" si="299"/>
        <v>0</v>
      </c>
      <c r="AR697" s="153">
        <f>LOOKUP(S697,Sheet3!F$2:F$9,Sheet3!G$2:G$9)*(AN697-AJ697)*(AN697-AJ697)/2*G697*IF(L697=1,2,IF(L697=2,1,0))</f>
        <v>0</v>
      </c>
      <c r="AS697" s="153">
        <f>LOOKUP(R697,Sheet3!A$2:A$6,Sheet3!B$2:B$6)*AO697*G697</f>
        <v>0</v>
      </c>
      <c r="AT697" s="153">
        <f>LOOKUP(R697,Sheet3!A$2:A$6,Sheet3!C$2:C$6)*AO697*G697</f>
        <v>0</v>
      </c>
      <c r="AU697" s="154">
        <f>IF(AND(AE697&gt;3.5,AF697&gt;3.5),LOOKUP(Sheet1!V697,Sheet2!A$3:A$24,Sheet2!U$3:U$24),LOOKUP(V697,Sheet2!A$3:A$24,Sheet2!T$3:T$24))*G697</f>
        <v>0</v>
      </c>
      <c r="AV697" s="154">
        <f>IF(AND(AE697&gt;3.5,AF697&gt;3.5),LOOKUP(Sheet1!V697,Sheet2!A$3:A$24,Sheet2!W$3:W$24),LOOKUP(V697,Sheet2!A$3:A$24,Sheet2!V$3:V$24))*G697</f>
        <v>0</v>
      </c>
      <c r="AW697" s="153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3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3">
        <f>LOOKUP(S697,Sheet3!F$2:F$9,Sheet3!G$2:G$9)*MIN((((Z697-Y697)+(AD697-AC697))/2+AH697+LOOKUP(V697,Sheet2!A$3:A$24,Sheet2!K$3:K$24)),AN697-AK697)^2/2*G697*IF(L697=1,2,IF(L697=2,1,0))</f>
        <v>0</v>
      </c>
      <c r="AZ697" s="153">
        <f>IF(G697=0,0,MAX(0,SUM(AQ697:AR697)-SUM(AS697:AY697)-BA697-LOOKUP(V697,Sheet2!A$3:A$24,Sheet2!Y$3:Y$24)*G697))</f>
        <v>0</v>
      </c>
      <c r="BA697" s="154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58">
        <f>IF(S697="A",LOOKUP(S697,Sheet3!F$2:F$9,Sheet3!H$2:H$9)*(AN697+AJ697+0.5)*G697*IF(L697=1,2,IF(L697=2,1,0)),0)</f>
        <v>0</v>
      </c>
      <c r="BC697" s="159">
        <f t="shared" si="300"/>
        <v>0</v>
      </c>
      <c r="BD697" s="123">
        <f>LOOKUP($S697,Sheet3!$F$2:$F$9,Sheet3!I$2:I$9)*$G697*IF($L697=1,2,IF($L697=2,1,0))</f>
        <v>0</v>
      </c>
      <c r="BE697" s="123">
        <f>LOOKUP($S697,Sheet3!$F$2:$F$9,Sheet3!J$2:J$9)*$G697*IF($L697=1,2,IF($L697=2,1,0))</f>
        <v>0</v>
      </c>
      <c r="BF697" s="123">
        <f>LOOKUP($S697,Sheet3!$F$2:$F$9,Sheet3!K$2:K$9)*$G697*IF($L697=1,2,IF($L697=2,1,0))</f>
        <v>0</v>
      </c>
      <c r="BG697" s="123">
        <f>LOOKUP($S697,Sheet3!$F$2:$F$9,Sheet3!L$2:L$9)*$G697*IF($L697=1,2,IF($L697=2,1,0))</f>
        <v>0</v>
      </c>
      <c r="BH697" s="122">
        <f>LOOKUP($S697,Sheet3!$F$2:$F$9,Sheet3!M$2:M$9)*$G697*IF($L697=1,2,IF($L697=2,1,0))*2</f>
        <v>0</v>
      </c>
      <c r="BI697" s="122">
        <f>(AO697-Sheet3!$Q$4*IF($L697=1,2,IF($L697=2,1,0)))*LOOKUP(S697,Sheet3!F$2:F$9,Sheet3!M$2:M$9)*ROUNDUP(G697/Sheet3!$Q$7,0)</f>
        <v>0</v>
      </c>
      <c r="BJ697" s="122">
        <f>IF(S697="E",LOOKUP(Sheet3!$G$7,Sheet3!$A$18:$A$21,Sheet3!$B$18:$B$21),0)*G697*AN697*2</f>
        <v>0</v>
      </c>
      <c r="BK697" s="122">
        <f>IF(S697="E",LOOKUP(Sheet3!$G$7,Sheet3!$A$18:$A$21,Sheet3!$C$18:$C$21),0)*G697*AN697*2/1000</f>
        <v>0</v>
      </c>
      <c r="BL697" s="122">
        <f>IF(S697="E",LOOKUP(Sheet3!$G$7,Sheet3!$A$18:$A$21,Sheet3!$D$18:$D$21),0)*G697*AN697*2/1000</f>
        <v>0</v>
      </c>
      <c r="BN697" s="124">
        <f t="shared" si="301"/>
        <v>0</v>
      </c>
      <c r="BO697" s="124">
        <f t="shared" si="302"/>
        <v>0</v>
      </c>
      <c r="BP697" s="115"/>
      <c r="BQ697" s="56">
        <f t="shared" si="303"/>
        <v>0</v>
      </c>
      <c r="BR697" s="52">
        <f t="shared" si="304"/>
        <v>0</v>
      </c>
      <c r="BS697" s="52">
        <f t="shared" si="305"/>
        <v>0</v>
      </c>
      <c r="BT697" s="52">
        <f>IF(OR(LOOKUP(V697,Sheet2!A$3:A$25,Sheet2!B$3:B$25)=1,G697=0),0,AW697-AO697*0.2*G697)</f>
        <v>0</v>
      </c>
      <c r="BU697" s="52">
        <f t="shared" si="306"/>
        <v>0</v>
      </c>
      <c r="BV697" s="52">
        <f t="shared" si="307"/>
        <v>0</v>
      </c>
      <c r="BW697" s="32">
        <f t="shared" si="308"/>
        <v>0</v>
      </c>
    </row>
    <row r="698" spans="1:75">
      <c r="A698" s="110"/>
      <c r="D698" s="110">
        <f t="shared" si="318"/>
        <v>0</v>
      </c>
      <c r="E698" s="32"/>
      <c r="L698" s="32">
        <v>1</v>
      </c>
      <c r="M698" s="32">
        <v>0</v>
      </c>
      <c r="N698" s="32">
        <v>0</v>
      </c>
      <c r="O698" s="32">
        <v>0</v>
      </c>
      <c r="P698" s="32">
        <f t="shared" si="313"/>
        <v>0</v>
      </c>
      <c r="R698" s="111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2">
        <f t="shared" si="291"/>
        <v>0</v>
      </c>
      <c r="T698" s="113">
        <f t="shared" si="310"/>
        <v>0</v>
      </c>
      <c r="V698" s="137">
        <f t="shared" si="290"/>
        <v>0</v>
      </c>
      <c r="W698" s="138">
        <f t="shared" si="292"/>
        <v>0</v>
      </c>
      <c r="X698" s="138">
        <f t="shared" si="314"/>
        <v>0</v>
      </c>
      <c r="Y698" s="138">
        <f t="shared" si="315"/>
        <v>0</v>
      </c>
      <c r="Z698" s="138">
        <f>Y698+LOOKUP(V698,Sheet2!A$3:A$24,Sheet2!J$3:J$24)</f>
        <v>0</v>
      </c>
      <c r="AA698" s="138">
        <f t="shared" si="293"/>
        <v>0</v>
      </c>
      <c r="AB698" s="138">
        <f t="shared" si="316"/>
        <v>0</v>
      </c>
      <c r="AC698" s="138">
        <f t="shared" si="317"/>
        <v>0</v>
      </c>
      <c r="AD698" s="138">
        <f>AC698+LOOKUP(V698,Sheet2!A$3:A$24,Sheet2!J$3:J$24)</f>
        <v>0</v>
      </c>
      <c r="AE698" s="138">
        <f t="shared" si="294"/>
        <v>0</v>
      </c>
      <c r="AF698" s="138">
        <f t="shared" si="295"/>
        <v>0</v>
      </c>
      <c r="AG698" s="137">
        <f>LOOKUP(V698,Sheet2!A$3:A$24,Sheet2!K$3:K$24)</f>
        <v>0</v>
      </c>
      <c r="AH698" s="143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37">
        <f>LOOKUP(R698,Sheet3!A$2:A$7,Sheet3!D$2:D$7)</f>
        <v>0</v>
      </c>
      <c r="AJ698" s="137">
        <f t="shared" si="311"/>
        <v>0</v>
      </c>
      <c r="AK698" s="137">
        <f t="shared" si="312"/>
        <v>0</v>
      </c>
      <c r="AL698" s="138">
        <f t="shared" si="296"/>
        <v>0</v>
      </c>
      <c r="AM698" s="138">
        <f t="shared" si="297"/>
        <v>0</v>
      </c>
      <c r="AN698" s="138">
        <f t="shared" si="298"/>
        <v>0</v>
      </c>
      <c r="AO698" s="138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15"/>
      <c r="AQ698" s="152">
        <f t="shared" si="299"/>
        <v>0</v>
      </c>
      <c r="AR698" s="153">
        <f>LOOKUP(S698,Sheet3!F$2:F$9,Sheet3!G$2:G$9)*(AN698-AJ698)*(AN698-AJ698)/2*G698*IF(L698=1,2,IF(L698=2,1,0))</f>
        <v>0</v>
      </c>
      <c r="AS698" s="153">
        <f>LOOKUP(R698,Sheet3!A$2:A$6,Sheet3!B$2:B$6)*AO698*G698</f>
        <v>0</v>
      </c>
      <c r="AT698" s="153">
        <f>LOOKUP(R698,Sheet3!A$2:A$6,Sheet3!C$2:C$6)*AO698*G698</f>
        <v>0</v>
      </c>
      <c r="AU698" s="154">
        <f>IF(AND(AE698&gt;3.5,AF698&gt;3.5),LOOKUP(Sheet1!V698,Sheet2!A$3:A$24,Sheet2!U$3:U$24),LOOKUP(V698,Sheet2!A$3:A$24,Sheet2!T$3:T$24))*G698</f>
        <v>0</v>
      </c>
      <c r="AV698" s="154">
        <f>IF(AND(AE698&gt;3.5,AF698&gt;3.5),LOOKUP(Sheet1!V698,Sheet2!A$3:A$24,Sheet2!W$3:W$24),LOOKUP(V698,Sheet2!A$3:A$24,Sheet2!V$3:V$24))*G698</f>
        <v>0</v>
      </c>
      <c r="AW698" s="153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3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3">
        <f>LOOKUP(S698,Sheet3!F$2:F$9,Sheet3!G$2:G$9)*MIN((((Z698-Y698)+(AD698-AC698))/2+AH698+LOOKUP(V698,Sheet2!A$3:A$24,Sheet2!K$3:K$24)),AN698-AK698)^2/2*G698*IF(L698=1,2,IF(L698=2,1,0))</f>
        <v>0</v>
      </c>
      <c r="AZ698" s="153">
        <f>IF(G698=0,0,MAX(0,SUM(AQ698:AR698)-SUM(AS698:AY698)-BA698-LOOKUP(V698,Sheet2!A$3:A$24,Sheet2!Y$3:Y$24)*G698))</f>
        <v>0</v>
      </c>
      <c r="BA698" s="154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58">
        <f>IF(S698="A",LOOKUP(S698,Sheet3!F$2:F$9,Sheet3!H$2:H$9)*(AN698+AJ698+0.5)*G698*IF(L698=1,2,IF(L698=2,1,0)),0)</f>
        <v>0</v>
      </c>
      <c r="BC698" s="159">
        <f t="shared" si="300"/>
        <v>0</v>
      </c>
      <c r="BD698" s="123">
        <f>LOOKUP($S698,Sheet3!$F$2:$F$9,Sheet3!I$2:I$9)*$G698*IF($L698=1,2,IF($L698=2,1,0))</f>
        <v>0</v>
      </c>
      <c r="BE698" s="123">
        <f>LOOKUP($S698,Sheet3!$F$2:$F$9,Sheet3!J$2:J$9)*$G698*IF($L698=1,2,IF($L698=2,1,0))</f>
        <v>0</v>
      </c>
      <c r="BF698" s="123">
        <f>LOOKUP($S698,Sheet3!$F$2:$F$9,Sheet3!K$2:K$9)*$G698*IF($L698=1,2,IF($L698=2,1,0))</f>
        <v>0</v>
      </c>
      <c r="BG698" s="123">
        <f>LOOKUP($S698,Sheet3!$F$2:$F$9,Sheet3!L$2:L$9)*$G698*IF($L698=1,2,IF($L698=2,1,0))</f>
        <v>0</v>
      </c>
      <c r="BH698" s="122">
        <f>LOOKUP($S698,Sheet3!$F$2:$F$9,Sheet3!M$2:M$9)*$G698*IF($L698=1,2,IF($L698=2,1,0))*2</f>
        <v>0</v>
      </c>
      <c r="BI698" s="122">
        <f>(AO698-Sheet3!$Q$4*IF($L698=1,2,IF($L698=2,1,0)))*LOOKUP(S698,Sheet3!F$2:F$9,Sheet3!M$2:M$9)*ROUNDUP(G698/Sheet3!$Q$7,0)</f>
        <v>0</v>
      </c>
      <c r="BJ698" s="122">
        <f>IF(S698="E",LOOKUP(Sheet3!$G$7,Sheet3!$A$18:$A$21,Sheet3!$B$18:$B$21),0)*G698*AN698*2</f>
        <v>0</v>
      </c>
      <c r="BK698" s="122">
        <f>IF(S698="E",LOOKUP(Sheet3!$G$7,Sheet3!$A$18:$A$21,Sheet3!$C$18:$C$21),0)*G698*AN698*2/1000</f>
        <v>0</v>
      </c>
      <c r="BL698" s="122">
        <f>IF(S698="E",LOOKUP(Sheet3!$G$7,Sheet3!$A$18:$A$21,Sheet3!$D$18:$D$21),0)*G698*AN698*2/1000</f>
        <v>0</v>
      </c>
      <c r="BN698" s="124">
        <f t="shared" si="301"/>
        <v>0</v>
      </c>
      <c r="BO698" s="124">
        <f t="shared" si="302"/>
        <v>0</v>
      </c>
      <c r="BP698" s="115"/>
      <c r="BQ698" s="56">
        <f t="shared" si="303"/>
        <v>0</v>
      </c>
      <c r="BR698" s="52">
        <f t="shared" si="304"/>
        <v>0</v>
      </c>
      <c r="BS698" s="52">
        <f t="shared" si="305"/>
        <v>0</v>
      </c>
      <c r="BT698" s="52">
        <f>IF(OR(LOOKUP(V698,Sheet2!A$3:A$25,Sheet2!B$3:B$25)=1,G698=0),0,AW698-AO698*0.2*G698)</f>
        <v>0</v>
      </c>
      <c r="BU698" s="52">
        <f t="shared" si="306"/>
        <v>0</v>
      </c>
      <c r="BV698" s="52">
        <f t="shared" si="307"/>
        <v>0</v>
      </c>
      <c r="BW698" s="32">
        <f t="shared" si="308"/>
        <v>0</v>
      </c>
    </row>
    <row r="699" spans="1:75">
      <c r="A699" s="110"/>
      <c r="D699" s="110">
        <f t="shared" si="318"/>
        <v>0</v>
      </c>
      <c r="E699" s="32"/>
      <c r="L699" s="32">
        <v>1</v>
      </c>
      <c r="M699" s="32">
        <v>0</v>
      </c>
      <c r="N699" s="32">
        <v>0</v>
      </c>
      <c r="O699" s="32">
        <v>0</v>
      </c>
      <c r="P699" s="32">
        <f t="shared" si="313"/>
        <v>0</v>
      </c>
      <c r="R699" s="111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2">
        <f t="shared" si="291"/>
        <v>0</v>
      </c>
      <c r="T699" s="113">
        <f t="shared" si="310"/>
        <v>0</v>
      </c>
      <c r="V699" s="137">
        <f t="shared" si="290"/>
        <v>0</v>
      </c>
      <c r="W699" s="138">
        <f t="shared" si="292"/>
        <v>0</v>
      </c>
      <c r="X699" s="138">
        <f t="shared" si="314"/>
        <v>0</v>
      </c>
      <c r="Y699" s="138">
        <f t="shared" si="315"/>
        <v>0</v>
      </c>
      <c r="Z699" s="138">
        <f>Y699+LOOKUP(V699,Sheet2!A$3:A$24,Sheet2!J$3:J$24)</f>
        <v>0</v>
      </c>
      <c r="AA699" s="138">
        <f t="shared" si="293"/>
        <v>0</v>
      </c>
      <c r="AB699" s="138">
        <f t="shared" si="316"/>
        <v>0</v>
      </c>
      <c r="AC699" s="138">
        <f t="shared" si="317"/>
        <v>0</v>
      </c>
      <c r="AD699" s="138">
        <f>AC699+LOOKUP(V699,Sheet2!A$3:A$24,Sheet2!J$3:J$24)</f>
        <v>0</v>
      </c>
      <c r="AE699" s="138">
        <f t="shared" si="294"/>
        <v>0</v>
      </c>
      <c r="AF699" s="138">
        <f t="shared" si="295"/>
        <v>0</v>
      </c>
      <c r="AG699" s="137">
        <f>LOOKUP(V699,Sheet2!A$3:A$24,Sheet2!K$3:K$24)</f>
        <v>0</v>
      </c>
      <c r="AH699" s="143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37">
        <f>LOOKUP(R699,Sheet3!A$2:A$7,Sheet3!D$2:D$7)</f>
        <v>0</v>
      </c>
      <c r="AJ699" s="137">
        <f t="shared" si="311"/>
        <v>0</v>
      </c>
      <c r="AK699" s="137">
        <f t="shared" si="312"/>
        <v>0</v>
      </c>
      <c r="AL699" s="138">
        <f t="shared" si="296"/>
        <v>0</v>
      </c>
      <c r="AM699" s="138">
        <f t="shared" si="297"/>
        <v>0</v>
      </c>
      <c r="AN699" s="138">
        <f t="shared" si="298"/>
        <v>0</v>
      </c>
      <c r="AO699" s="138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15"/>
      <c r="AQ699" s="152">
        <f t="shared" si="299"/>
        <v>0</v>
      </c>
      <c r="AR699" s="153">
        <f>LOOKUP(S699,Sheet3!F$2:F$9,Sheet3!G$2:G$9)*(AN699-AJ699)*(AN699-AJ699)/2*G699*IF(L699=1,2,IF(L699=2,1,0))</f>
        <v>0</v>
      </c>
      <c r="AS699" s="153">
        <f>LOOKUP(R699,Sheet3!A$2:A$6,Sheet3!B$2:B$6)*AO699*G699</f>
        <v>0</v>
      </c>
      <c r="AT699" s="153">
        <f>LOOKUP(R699,Sheet3!A$2:A$6,Sheet3!C$2:C$6)*AO699*G699</f>
        <v>0</v>
      </c>
      <c r="AU699" s="154">
        <f>IF(AND(AE699&gt;3.5,AF699&gt;3.5),LOOKUP(Sheet1!V699,Sheet2!A$3:A$24,Sheet2!U$3:U$24),LOOKUP(V699,Sheet2!A$3:A$24,Sheet2!T$3:T$24))*G699</f>
        <v>0</v>
      </c>
      <c r="AV699" s="154">
        <f>IF(AND(AE699&gt;3.5,AF699&gt;3.5),LOOKUP(Sheet1!V699,Sheet2!A$3:A$24,Sheet2!W$3:W$24),LOOKUP(V699,Sheet2!A$3:A$24,Sheet2!V$3:V$24))*G699</f>
        <v>0</v>
      </c>
      <c r="AW699" s="153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3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3">
        <f>LOOKUP(S699,Sheet3!F$2:F$9,Sheet3!G$2:G$9)*MIN((((Z699-Y699)+(AD699-AC699))/2+AH699+LOOKUP(V699,Sheet2!A$3:A$24,Sheet2!K$3:K$24)),AN699-AK699)^2/2*G699*IF(L699=1,2,IF(L699=2,1,0))</f>
        <v>0</v>
      </c>
      <c r="AZ699" s="153">
        <f>IF(G699=0,0,MAX(0,SUM(AQ699:AR699)-SUM(AS699:AY699)-BA699-LOOKUP(V699,Sheet2!A$3:A$24,Sheet2!Y$3:Y$24)*G699))</f>
        <v>0</v>
      </c>
      <c r="BA699" s="154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58">
        <f>IF(S699="A",LOOKUP(S699,Sheet3!F$2:F$9,Sheet3!H$2:H$9)*(AN699+AJ699+0.5)*G699*IF(L699=1,2,IF(L699=2,1,0)),0)</f>
        <v>0</v>
      </c>
      <c r="BC699" s="159">
        <f t="shared" si="300"/>
        <v>0</v>
      </c>
      <c r="BD699" s="123">
        <f>LOOKUP($S699,Sheet3!$F$2:$F$9,Sheet3!I$2:I$9)*$G699*IF($L699=1,2,IF($L699=2,1,0))</f>
        <v>0</v>
      </c>
      <c r="BE699" s="123">
        <f>LOOKUP($S699,Sheet3!$F$2:$F$9,Sheet3!J$2:J$9)*$G699*IF($L699=1,2,IF($L699=2,1,0))</f>
        <v>0</v>
      </c>
      <c r="BF699" s="123">
        <f>LOOKUP($S699,Sheet3!$F$2:$F$9,Sheet3!K$2:K$9)*$G699*IF($L699=1,2,IF($L699=2,1,0))</f>
        <v>0</v>
      </c>
      <c r="BG699" s="123">
        <f>LOOKUP($S699,Sheet3!$F$2:$F$9,Sheet3!L$2:L$9)*$G699*IF($L699=1,2,IF($L699=2,1,0))</f>
        <v>0</v>
      </c>
      <c r="BH699" s="122">
        <f>LOOKUP($S699,Sheet3!$F$2:$F$9,Sheet3!M$2:M$9)*$G699*IF($L699=1,2,IF($L699=2,1,0))*2</f>
        <v>0</v>
      </c>
      <c r="BI699" s="122">
        <f>(AO699-Sheet3!$Q$4*IF($L699=1,2,IF($L699=2,1,0)))*LOOKUP(S699,Sheet3!F$2:F$9,Sheet3!M$2:M$9)*ROUNDUP(G699/Sheet3!$Q$7,0)</f>
        <v>0</v>
      </c>
      <c r="BJ699" s="122">
        <f>IF(S699="E",LOOKUP(Sheet3!$G$7,Sheet3!$A$18:$A$21,Sheet3!$B$18:$B$21),0)*G699*AN699*2</f>
        <v>0</v>
      </c>
      <c r="BK699" s="122">
        <f>IF(S699="E",LOOKUP(Sheet3!$G$7,Sheet3!$A$18:$A$21,Sheet3!$C$18:$C$21),0)*G699*AN699*2/1000</f>
        <v>0</v>
      </c>
      <c r="BL699" s="122">
        <f>IF(S699="E",LOOKUP(Sheet3!$G$7,Sheet3!$A$18:$A$21,Sheet3!$D$18:$D$21),0)*G699*AN699*2/1000</f>
        <v>0</v>
      </c>
      <c r="BN699" s="124">
        <f t="shared" si="301"/>
        <v>0</v>
      </c>
      <c r="BO699" s="124">
        <f t="shared" si="302"/>
        <v>0</v>
      </c>
      <c r="BP699" s="115"/>
      <c r="BQ699" s="56">
        <f t="shared" si="303"/>
        <v>0</v>
      </c>
      <c r="BR699" s="52">
        <f t="shared" si="304"/>
        <v>0</v>
      </c>
      <c r="BS699" s="52">
        <f t="shared" si="305"/>
        <v>0</v>
      </c>
      <c r="BT699" s="52">
        <f>IF(OR(LOOKUP(V699,Sheet2!A$3:A$25,Sheet2!B$3:B$25)=1,G699=0),0,AW699-AO699*0.2*G699)</f>
        <v>0</v>
      </c>
      <c r="BU699" s="52">
        <f t="shared" si="306"/>
        <v>0</v>
      </c>
      <c r="BV699" s="52">
        <f t="shared" si="307"/>
        <v>0</v>
      </c>
      <c r="BW699" s="32">
        <f t="shared" si="308"/>
        <v>0</v>
      </c>
    </row>
    <row r="700" spans="1:75">
      <c r="A700" s="110"/>
      <c r="D700" s="110">
        <f t="shared" si="318"/>
        <v>0</v>
      </c>
      <c r="E700" s="32"/>
      <c r="L700" s="32">
        <v>1</v>
      </c>
      <c r="M700" s="32">
        <v>0</v>
      </c>
      <c r="N700" s="32">
        <v>0</v>
      </c>
      <c r="O700" s="32">
        <v>0</v>
      </c>
      <c r="P700" s="32">
        <f t="shared" si="313"/>
        <v>0</v>
      </c>
      <c r="R700" s="111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2">
        <f t="shared" si="291"/>
        <v>0</v>
      </c>
      <c r="T700" s="113">
        <f t="shared" si="310"/>
        <v>0</v>
      </c>
      <c r="V700" s="137">
        <f t="shared" si="290"/>
        <v>0</v>
      </c>
      <c r="W700" s="138">
        <f t="shared" si="292"/>
        <v>0</v>
      </c>
      <c r="X700" s="138">
        <f t="shared" si="314"/>
        <v>0</v>
      </c>
      <c r="Y700" s="138">
        <f t="shared" si="315"/>
        <v>0</v>
      </c>
      <c r="Z700" s="138">
        <f>Y700+LOOKUP(V700,Sheet2!A$3:A$24,Sheet2!J$3:J$24)</f>
        <v>0</v>
      </c>
      <c r="AA700" s="138">
        <f t="shared" si="293"/>
        <v>0</v>
      </c>
      <c r="AB700" s="138">
        <f t="shared" si="316"/>
        <v>0</v>
      </c>
      <c r="AC700" s="138">
        <f t="shared" si="317"/>
        <v>0</v>
      </c>
      <c r="AD700" s="138">
        <f>AC700+LOOKUP(V700,Sheet2!A$3:A$24,Sheet2!J$3:J$24)</f>
        <v>0</v>
      </c>
      <c r="AE700" s="138">
        <f t="shared" si="294"/>
        <v>0</v>
      </c>
      <c r="AF700" s="138">
        <f t="shared" si="295"/>
        <v>0</v>
      </c>
      <c r="AG700" s="137">
        <f>LOOKUP(V700,Sheet2!A$3:A$24,Sheet2!K$3:K$24)</f>
        <v>0</v>
      </c>
      <c r="AH700" s="143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37">
        <f>LOOKUP(R700,Sheet3!A$2:A$7,Sheet3!D$2:D$7)</f>
        <v>0</v>
      </c>
      <c r="AJ700" s="137">
        <f t="shared" si="311"/>
        <v>0</v>
      </c>
      <c r="AK700" s="137">
        <f t="shared" si="312"/>
        <v>0</v>
      </c>
      <c r="AL700" s="138">
        <f t="shared" si="296"/>
        <v>0</v>
      </c>
      <c r="AM700" s="138">
        <f t="shared" si="297"/>
        <v>0</v>
      </c>
      <c r="AN700" s="138">
        <f t="shared" si="298"/>
        <v>0</v>
      </c>
      <c r="AO700" s="138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15"/>
      <c r="AQ700" s="152">
        <f t="shared" si="299"/>
        <v>0</v>
      </c>
      <c r="AR700" s="153">
        <f>LOOKUP(S700,Sheet3!F$2:F$9,Sheet3!G$2:G$9)*(AN700-AJ700)*(AN700-AJ700)/2*G700*IF(L700=1,2,IF(L700=2,1,0))</f>
        <v>0</v>
      </c>
      <c r="AS700" s="153">
        <f>LOOKUP(R700,Sheet3!A$2:A$6,Sheet3!B$2:B$6)*AO700*G700</f>
        <v>0</v>
      </c>
      <c r="AT700" s="153">
        <f>LOOKUP(R700,Sheet3!A$2:A$6,Sheet3!C$2:C$6)*AO700*G700</f>
        <v>0</v>
      </c>
      <c r="AU700" s="154">
        <f>IF(AND(AE700&gt;3.5,AF700&gt;3.5),LOOKUP(Sheet1!V700,Sheet2!A$3:A$24,Sheet2!U$3:U$24),LOOKUP(V700,Sheet2!A$3:A$24,Sheet2!T$3:T$24))*G700</f>
        <v>0</v>
      </c>
      <c r="AV700" s="154">
        <f>IF(AND(AE700&gt;3.5,AF700&gt;3.5),LOOKUP(Sheet1!V700,Sheet2!A$3:A$24,Sheet2!W$3:W$24),LOOKUP(V700,Sheet2!A$3:A$24,Sheet2!V$3:V$24))*G700</f>
        <v>0</v>
      </c>
      <c r="AW700" s="153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3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3">
        <f>LOOKUP(S700,Sheet3!F$2:F$9,Sheet3!G$2:G$9)*MIN((((Z700-Y700)+(AD700-AC700))/2+AH700+LOOKUP(V700,Sheet2!A$3:A$24,Sheet2!K$3:K$24)),AN700-AK700)^2/2*G700*IF(L700=1,2,IF(L700=2,1,0))</f>
        <v>0</v>
      </c>
      <c r="AZ700" s="153">
        <f>IF(G700=0,0,MAX(0,SUM(AQ700:AR700)-SUM(AS700:AY700)-BA700-LOOKUP(V700,Sheet2!A$3:A$24,Sheet2!Y$3:Y$24)*G700))</f>
        <v>0</v>
      </c>
      <c r="BA700" s="154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58">
        <f>IF(S700="A",LOOKUP(S700,Sheet3!F$2:F$9,Sheet3!H$2:H$9)*(AN700+AJ700+0.5)*G700*IF(L700=1,2,IF(L700=2,1,0)),0)</f>
        <v>0</v>
      </c>
      <c r="BC700" s="159">
        <f t="shared" si="300"/>
        <v>0</v>
      </c>
      <c r="BD700" s="123">
        <f>LOOKUP($S700,Sheet3!$F$2:$F$9,Sheet3!I$2:I$9)*$G700*IF($L700=1,2,IF($L700=2,1,0))</f>
        <v>0</v>
      </c>
      <c r="BE700" s="123">
        <f>LOOKUP($S700,Sheet3!$F$2:$F$9,Sheet3!J$2:J$9)*$G700*IF($L700=1,2,IF($L700=2,1,0))</f>
        <v>0</v>
      </c>
      <c r="BF700" s="123">
        <f>LOOKUP($S700,Sheet3!$F$2:$F$9,Sheet3!K$2:K$9)*$G700*IF($L700=1,2,IF($L700=2,1,0))</f>
        <v>0</v>
      </c>
      <c r="BG700" s="123">
        <f>LOOKUP($S700,Sheet3!$F$2:$F$9,Sheet3!L$2:L$9)*$G700*IF($L700=1,2,IF($L700=2,1,0))</f>
        <v>0</v>
      </c>
      <c r="BH700" s="122">
        <f>LOOKUP($S700,Sheet3!$F$2:$F$9,Sheet3!M$2:M$9)*$G700*IF($L700=1,2,IF($L700=2,1,0))*2</f>
        <v>0</v>
      </c>
      <c r="BI700" s="122">
        <f>(AO700-Sheet3!$Q$4*IF($L700=1,2,IF($L700=2,1,0)))*LOOKUP(S700,Sheet3!F$2:F$9,Sheet3!M$2:M$9)*ROUNDUP(G700/Sheet3!$Q$7,0)</f>
        <v>0</v>
      </c>
      <c r="BJ700" s="122">
        <f>IF(S700="E",LOOKUP(Sheet3!$G$7,Sheet3!$A$18:$A$21,Sheet3!$B$18:$B$21),0)*G700*AN700*2</f>
        <v>0</v>
      </c>
      <c r="BK700" s="122">
        <f>IF(S700="E",LOOKUP(Sheet3!$G$7,Sheet3!$A$18:$A$21,Sheet3!$C$18:$C$21),0)*G700*AN700*2/1000</f>
        <v>0</v>
      </c>
      <c r="BL700" s="122">
        <f>IF(S700="E",LOOKUP(Sheet3!$G$7,Sheet3!$A$18:$A$21,Sheet3!$D$18:$D$21),0)*G700*AN700*2/1000</f>
        <v>0</v>
      </c>
      <c r="BN700" s="124">
        <f t="shared" si="301"/>
        <v>0</v>
      </c>
      <c r="BO700" s="124">
        <f t="shared" si="302"/>
        <v>0</v>
      </c>
      <c r="BP700" s="115"/>
      <c r="BQ700" s="56">
        <f t="shared" si="303"/>
        <v>0</v>
      </c>
      <c r="BR700" s="52">
        <f t="shared" si="304"/>
        <v>0</v>
      </c>
      <c r="BS700" s="52">
        <f t="shared" si="305"/>
        <v>0</v>
      </c>
      <c r="BT700" s="52">
        <f>IF(OR(LOOKUP(V700,Sheet2!A$3:A$25,Sheet2!B$3:B$25)=1,G700=0),0,AW700-AO700*0.2*G700)</f>
        <v>0</v>
      </c>
      <c r="BU700" s="52">
        <f t="shared" si="306"/>
        <v>0</v>
      </c>
      <c r="BV700" s="52">
        <f t="shared" si="307"/>
        <v>0</v>
      </c>
      <c r="BW700" s="32">
        <f t="shared" si="308"/>
        <v>0</v>
      </c>
    </row>
    <row r="701" spans="1:75">
      <c r="A701" s="110"/>
      <c r="D701" s="110">
        <f t="shared" si="318"/>
        <v>0</v>
      </c>
      <c r="E701" s="32"/>
      <c r="L701" s="32">
        <v>1</v>
      </c>
      <c r="M701" s="32">
        <v>0</v>
      </c>
      <c r="N701" s="32">
        <v>0</v>
      </c>
      <c r="O701" s="32">
        <v>0</v>
      </c>
      <c r="P701" s="32">
        <f t="shared" si="313"/>
        <v>0</v>
      </c>
      <c r="R701" s="111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2">
        <f t="shared" si="291"/>
        <v>0</v>
      </c>
      <c r="T701" s="113">
        <f t="shared" si="310"/>
        <v>0</v>
      </c>
      <c r="V701" s="137">
        <f t="shared" si="290"/>
        <v>0</v>
      </c>
      <c r="W701" s="138">
        <f t="shared" si="292"/>
        <v>0</v>
      </c>
      <c r="X701" s="138">
        <f t="shared" si="314"/>
        <v>0</v>
      </c>
      <c r="Y701" s="138">
        <f t="shared" si="315"/>
        <v>0</v>
      </c>
      <c r="Z701" s="138">
        <f>Y701+LOOKUP(V701,Sheet2!A$3:A$24,Sheet2!J$3:J$24)</f>
        <v>0</v>
      </c>
      <c r="AA701" s="138">
        <f t="shared" si="293"/>
        <v>0</v>
      </c>
      <c r="AB701" s="138">
        <f t="shared" si="316"/>
        <v>0</v>
      </c>
      <c r="AC701" s="138">
        <f t="shared" si="317"/>
        <v>0</v>
      </c>
      <c r="AD701" s="138">
        <f>AC701+LOOKUP(V701,Sheet2!A$3:A$24,Sheet2!J$3:J$24)</f>
        <v>0</v>
      </c>
      <c r="AE701" s="138">
        <f t="shared" si="294"/>
        <v>0</v>
      </c>
      <c r="AF701" s="138">
        <f t="shared" si="295"/>
        <v>0</v>
      </c>
      <c r="AG701" s="137">
        <f>LOOKUP(V701,Sheet2!A$3:A$24,Sheet2!K$3:K$24)</f>
        <v>0</v>
      </c>
      <c r="AH701" s="143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37">
        <f>LOOKUP(R701,Sheet3!A$2:A$7,Sheet3!D$2:D$7)</f>
        <v>0</v>
      </c>
      <c r="AJ701" s="137">
        <f t="shared" si="311"/>
        <v>0</v>
      </c>
      <c r="AK701" s="137">
        <f t="shared" si="312"/>
        <v>0</v>
      </c>
      <c r="AL701" s="138">
        <f t="shared" si="296"/>
        <v>0</v>
      </c>
      <c r="AM701" s="138">
        <f t="shared" si="297"/>
        <v>0</v>
      </c>
      <c r="AN701" s="138">
        <f t="shared" si="298"/>
        <v>0</v>
      </c>
      <c r="AO701" s="138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15"/>
      <c r="AQ701" s="152">
        <f t="shared" si="299"/>
        <v>0</v>
      </c>
      <c r="AR701" s="153">
        <f>LOOKUP(S701,Sheet3!F$2:F$9,Sheet3!G$2:G$9)*(AN701-AJ701)*(AN701-AJ701)/2*G701*IF(L701=1,2,IF(L701=2,1,0))</f>
        <v>0</v>
      </c>
      <c r="AS701" s="153">
        <f>LOOKUP(R701,Sheet3!A$2:A$6,Sheet3!B$2:B$6)*AO701*G701</f>
        <v>0</v>
      </c>
      <c r="AT701" s="153">
        <f>LOOKUP(R701,Sheet3!A$2:A$6,Sheet3!C$2:C$6)*AO701*G701</f>
        <v>0</v>
      </c>
      <c r="AU701" s="154">
        <f>IF(AND(AE701&gt;3.5,AF701&gt;3.5),LOOKUP(Sheet1!V701,Sheet2!A$3:A$24,Sheet2!U$3:U$24),LOOKUP(V701,Sheet2!A$3:A$24,Sheet2!T$3:T$24))*G701</f>
        <v>0</v>
      </c>
      <c r="AV701" s="154">
        <f>IF(AND(AE701&gt;3.5,AF701&gt;3.5),LOOKUP(Sheet1!V701,Sheet2!A$3:A$24,Sheet2!W$3:W$24),LOOKUP(V701,Sheet2!A$3:A$24,Sheet2!V$3:V$24))*G701</f>
        <v>0</v>
      </c>
      <c r="AW701" s="153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3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3">
        <f>LOOKUP(S701,Sheet3!F$2:F$9,Sheet3!G$2:G$9)*MIN((((Z701-Y701)+(AD701-AC701))/2+AH701+LOOKUP(V701,Sheet2!A$3:A$24,Sheet2!K$3:K$24)),AN701-AK701)^2/2*G701*IF(L701=1,2,IF(L701=2,1,0))</f>
        <v>0</v>
      </c>
      <c r="AZ701" s="153">
        <f>IF(G701=0,0,MAX(0,SUM(AQ701:AR701)-SUM(AS701:AY701)-BA701-LOOKUP(V701,Sheet2!A$3:A$24,Sheet2!Y$3:Y$24)*G701))</f>
        <v>0</v>
      </c>
      <c r="BA701" s="154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58">
        <f>IF(S701="A",LOOKUP(S701,Sheet3!F$2:F$9,Sheet3!H$2:H$9)*(AN701+AJ701+0.5)*G701*IF(L701=1,2,IF(L701=2,1,0)),0)</f>
        <v>0</v>
      </c>
      <c r="BC701" s="159">
        <f t="shared" si="300"/>
        <v>0</v>
      </c>
      <c r="BD701" s="123">
        <f>LOOKUP($S701,Sheet3!$F$2:$F$9,Sheet3!I$2:I$9)*$G701*IF($L701=1,2,IF($L701=2,1,0))</f>
        <v>0</v>
      </c>
      <c r="BE701" s="123">
        <f>LOOKUP($S701,Sheet3!$F$2:$F$9,Sheet3!J$2:J$9)*$G701*IF($L701=1,2,IF($L701=2,1,0))</f>
        <v>0</v>
      </c>
      <c r="BF701" s="123">
        <f>LOOKUP($S701,Sheet3!$F$2:$F$9,Sheet3!K$2:K$9)*$G701*IF($L701=1,2,IF($L701=2,1,0))</f>
        <v>0</v>
      </c>
      <c r="BG701" s="123">
        <f>LOOKUP($S701,Sheet3!$F$2:$F$9,Sheet3!L$2:L$9)*$G701*IF($L701=1,2,IF($L701=2,1,0))</f>
        <v>0</v>
      </c>
      <c r="BH701" s="122">
        <f>LOOKUP($S701,Sheet3!$F$2:$F$9,Sheet3!M$2:M$9)*$G701*IF($L701=1,2,IF($L701=2,1,0))*2</f>
        <v>0</v>
      </c>
      <c r="BI701" s="122">
        <f>(AO701-Sheet3!$Q$4*IF($L701=1,2,IF($L701=2,1,0)))*LOOKUP(S701,Sheet3!F$2:F$9,Sheet3!M$2:M$9)*ROUNDUP(G701/Sheet3!$Q$7,0)</f>
        <v>0</v>
      </c>
      <c r="BJ701" s="122">
        <f>IF(S701="E",LOOKUP(Sheet3!$G$7,Sheet3!$A$18:$A$21,Sheet3!$B$18:$B$21),0)*G701*AN701*2</f>
        <v>0</v>
      </c>
      <c r="BK701" s="122">
        <f>IF(S701="E",LOOKUP(Sheet3!$G$7,Sheet3!$A$18:$A$21,Sheet3!$C$18:$C$21),0)*G701*AN701*2/1000</f>
        <v>0</v>
      </c>
      <c r="BL701" s="122">
        <f>IF(S701="E",LOOKUP(Sheet3!$G$7,Sheet3!$A$18:$A$21,Sheet3!$D$18:$D$21),0)*G701*AN701*2/1000</f>
        <v>0</v>
      </c>
      <c r="BN701" s="124">
        <f t="shared" si="301"/>
        <v>0</v>
      </c>
      <c r="BO701" s="124">
        <f t="shared" si="302"/>
        <v>0</v>
      </c>
      <c r="BP701" s="115"/>
      <c r="BQ701" s="56">
        <f t="shared" si="303"/>
        <v>0</v>
      </c>
      <c r="BR701" s="52">
        <f t="shared" si="304"/>
        <v>0</v>
      </c>
      <c r="BS701" s="52">
        <f t="shared" si="305"/>
        <v>0</v>
      </c>
      <c r="BT701" s="52">
        <f>IF(OR(LOOKUP(V701,Sheet2!A$3:A$25,Sheet2!B$3:B$25)=1,G701=0),0,AW701-AO701*0.2*G701)</f>
        <v>0</v>
      </c>
      <c r="BU701" s="52">
        <f t="shared" si="306"/>
        <v>0</v>
      </c>
      <c r="BV701" s="52">
        <f t="shared" si="307"/>
        <v>0</v>
      </c>
      <c r="BW701" s="32">
        <f t="shared" si="308"/>
        <v>0</v>
      </c>
    </row>
    <row r="702" spans="1:75">
      <c r="A702" s="110"/>
      <c r="D702" s="110">
        <f t="shared" si="318"/>
        <v>0</v>
      </c>
      <c r="E702" s="32"/>
      <c r="L702" s="32">
        <v>1</v>
      </c>
      <c r="M702" s="32">
        <v>0</v>
      </c>
      <c r="N702" s="32">
        <v>0</v>
      </c>
      <c r="O702" s="32">
        <v>0</v>
      </c>
      <c r="P702" s="32">
        <f t="shared" si="313"/>
        <v>0</v>
      </c>
      <c r="R702" s="111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2">
        <f t="shared" si="291"/>
        <v>0</v>
      </c>
      <c r="T702" s="113">
        <f t="shared" si="310"/>
        <v>0</v>
      </c>
      <c r="V702" s="137">
        <f t="shared" si="290"/>
        <v>0</v>
      </c>
      <c r="W702" s="138">
        <f t="shared" si="292"/>
        <v>0</v>
      </c>
      <c r="X702" s="138">
        <f t="shared" si="314"/>
        <v>0</v>
      </c>
      <c r="Y702" s="138">
        <f t="shared" si="315"/>
        <v>0</v>
      </c>
      <c r="Z702" s="138">
        <f>Y702+LOOKUP(V702,Sheet2!A$3:A$24,Sheet2!J$3:J$24)</f>
        <v>0</v>
      </c>
      <c r="AA702" s="138">
        <f t="shared" si="293"/>
        <v>0</v>
      </c>
      <c r="AB702" s="138">
        <f t="shared" si="316"/>
        <v>0</v>
      </c>
      <c r="AC702" s="138">
        <f t="shared" si="317"/>
        <v>0</v>
      </c>
      <c r="AD702" s="138">
        <f>AC702+LOOKUP(V702,Sheet2!A$3:A$24,Sheet2!J$3:J$24)</f>
        <v>0</v>
      </c>
      <c r="AE702" s="138">
        <f t="shared" si="294"/>
        <v>0</v>
      </c>
      <c r="AF702" s="138">
        <f t="shared" si="295"/>
        <v>0</v>
      </c>
      <c r="AG702" s="137">
        <f>LOOKUP(V702,Sheet2!A$3:A$24,Sheet2!K$3:K$24)</f>
        <v>0</v>
      </c>
      <c r="AH702" s="143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37">
        <f>LOOKUP(R702,Sheet3!A$2:A$7,Sheet3!D$2:D$7)</f>
        <v>0</v>
      </c>
      <c r="AJ702" s="137">
        <f t="shared" si="311"/>
        <v>0</v>
      </c>
      <c r="AK702" s="137">
        <f t="shared" si="312"/>
        <v>0</v>
      </c>
      <c r="AL702" s="138">
        <f t="shared" si="296"/>
        <v>0</v>
      </c>
      <c r="AM702" s="138">
        <f t="shared" si="297"/>
        <v>0</v>
      </c>
      <c r="AN702" s="138">
        <f t="shared" si="298"/>
        <v>0</v>
      </c>
      <c r="AO702" s="138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15"/>
      <c r="AQ702" s="152">
        <f t="shared" si="299"/>
        <v>0</v>
      </c>
      <c r="AR702" s="153">
        <f>LOOKUP(S702,Sheet3!F$2:F$9,Sheet3!G$2:G$9)*(AN702-AJ702)*(AN702-AJ702)/2*G702*IF(L702=1,2,IF(L702=2,1,0))</f>
        <v>0</v>
      </c>
      <c r="AS702" s="153">
        <f>LOOKUP(R702,Sheet3!A$2:A$6,Sheet3!B$2:B$6)*AO702*G702</f>
        <v>0</v>
      </c>
      <c r="AT702" s="153">
        <f>LOOKUP(R702,Sheet3!A$2:A$6,Sheet3!C$2:C$6)*AO702*G702</f>
        <v>0</v>
      </c>
      <c r="AU702" s="154">
        <f>IF(AND(AE702&gt;3.5,AF702&gt;3.5),LOOKUP(Sheet1!V702,Sheet2!A$3:A$24,Sheet2!U$3:U$24),LOOKUP(V702,Sheet2!A$3:A$24,Sheet2!T$3:T$24))*G702</f>
        <v>0</v>
      </c>
      <c r="AV702" s="154">
        <f>IF(AND(AE702&gt;3.5,AF702&gt;3.5),LOOKUP(Sheet1!V702,Sheet2!A$3:A$24,Sheet2!W$3:W$24),LOOKUP(V702,Sheet2!A$3:A$24,Sheet2!V$3:V$24))*G702</f>
        <v>0</v>
      </c>
      <c r="AW702" s="153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3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3">
        <f>LOOKUP(S702,Sheet3!F$2:F$9,Sheet3!G$2:G$9)*MIN((((Z702-Y702)+(AD702-AC702))/2+AH702+LOOKUP(V702,Sheet2!A$3:A$24,Sheet2!K$3:K$24)),AN702-AK702)^2/2*G702*IF(L702=1,2,IF(L702=2,1,0))</f>
        <v>0</v>
      </c>
      <c r="AZ702" s="153">
        <f>IF(G702=0,0,MAX(0,SUM(AQ702:AR702)-SUM(AS702:AY702)-BA702-LOOKUP(V702,Sheet2!A$3:A$24,Sheet2!Y$3:Y$24)*G702))</f>
        <v>0</v>
      </c>
      <c r="BA702" s="154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58">
        <f>IF(S702="A",LOOKUP(S702,Sheet3!F$2:F$9,Sheet3!H$2:H$9)*(AN702+AJ702+0.5)*G702*IF(L702=1,2,IF(L702=2,1,0)),0)</f>
        <v>0</v>
      </c>
      <c r="BC702" s="159">
        <f t="shared" si="300"/>
        <v>0</v>
      </c>
      <c r="BD702" s="123">
        <f>LOOKUP($S702,Sheet3!$F$2:$F$9,Sheet3!I$2:I$9)*$G702*IF($L702=1,2,IF($L702=2,1,0))</f>
        <v>0</v>
      </c>
      <c r="BE702" s="123">
        <f>LOOKUP($S702,Sheet3!$F$2:$F$9,Sheet3!J$2:J$9)*$G702*IF($L702=1,2,IF($L702=2,1,0))</f>
        <v>0</v>
      </c>
      <c r="BF702" s="123">
        <f>LOOKUP($S702,Sheet3!$F$2:$F$9,Sheet3!K$2:K$9)*$G702*IF($L702=1,2,IF($L702=2,1,0))</f>
        <v>0</v>
      </c>
      <c r="BG702" s="123">
        <f>LOOKUP($S702,Sheet3!$F$2:$F$9,Sheet3!L$2:L$9)*$G702*IF($L702=1,2,IF($L702=2,1,0))</f>
        <v>0</v>
      </c>
      <c r="BH702" s="122">
        <f>LOOKUP($S702,Sheet3!$F$2:$F$9,Sheet3!M$2:M$9)*$G702*IF($L702=1,2,IF($L702=2,1,0))*2</f>
        <v>0</v>
      </c>
      <c r="BI702" s="122">
        <f>(AO702-Sheet3!$Q$4*IF($L702=1,2,IF($L702=2,1,0)))*LOOKUP(S702,Sheet3!F$2:F$9,Sheet3!M$2:M$9)*ROUNDUP(G702/Sheet3!$Q$7,0)</f>
        <v>0</v>
      </c>
      <c r="BJ702" s="122">
        <f>IF(S702="E",LOOKUP(Sheet3!$G$7,Sheet3!$A$18:$A$21,Sheet3!$B$18:$B$21),0)*G702*AN702*2</f>
        <v>0</v>
      </c>
      <c r="BK702" s="122">
        <f>IF(S702="E",LOOKUP(Sheet3!$G$7,Sheet3!$A$18:$A$21,Sheet3!$C$18:$C$21),0)*G702*AN702*2/1000</f>
        <v>0</v>
      </c>
      <c r="BL702" s="122">
        <f>IF(S702="E",LOOKUP(Sheet3!$G$7,Sheet3!$A$18:$A$21,Sheet3!$D$18:$D$21),0)*G702*AN702*2/1000</f>
        <v>0</v>
      </c>
      <c r="BN702" s="124">
        <f t="shared" si="301"/>
        <v>0</v>
      </c>
      <c r="BO702" s="124">
        <f t="shared" si="302"/>
        <v>0</v>
      </c>
      <c r="BP702" s="115"/>
      <c r="BQ702" s="56">
        <f t="shared" si="303"/>
        <v>0</v>
      </c>
      <c r="BR702" s="52">
        <f t="shared" si="304"/>
        <v>0</v>
      </c>
      <c r="BS702" s="52">
        <f t="shared" si="305"/>
        <v>0</v>
      </c>
      <c r="BT702" s="52">
        <f>IF(OR(LOOKUP(V702,Sheet2!A$3:A$25,Sheet2!B$3:B$25)=1,G702=0),0,AW702-AO702*0.2*G702)</f>
        <v>0</v>
      </c>
      <c r="BU702" s="52">
        <f t="shared" si="306"/>
        <v>0</v>
      </c>
      <c r="BV702" s="52">
        <f t="shared" si="307"/>
        <v>0</v>
      </c>
      <c r="BW702" s="32">
        <f t="shared" si="308"/>
        <v>0</v>
      </c>
    </row>
    <row r="703" spans="1:75">
      <c r="A703" s="110"/>
      <c r="D703" s="110">
        <f t="shared" si="318"/>
        <v>0</v>
      </c>
      <c r="E703" s="32"/>
      <c r="L703" s="32">
        <v>1</v>
      </c>
      <c r="M703" s="32">
        <v>0</v>
      </c>
      <c r="N703" s="32">
        <v>0</v>
      </c>
      <c r="O703" s="32">
        <v>0</v>
      </c>
      <c r="P703" s="32">
        <f t="shared" si="313"/>
        <v>0</v>
      </c>
      <c r="R703" s="111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2">
        <f t="shared" si="291"/>
        <v>0</v>
      </c>
      <c r="T703" s="113">
        <f t="shared" si="310"/>
        <v>0</v>
      </c>
      <c r="V703" s="137">
        <f t="shared" si="290"/>
        <v>0</v>
      </c>
      <c r="W703" s="138">
        <f t="shared" si="292"/>
        <v>0</v>
      </c>
      <c r="X703" s="138">
        <f t="shared" si="314"/>
        <v>0</v>
      </c>
      <c r="Y703" s="138">
        <f t="shared" si="315"/>
        <v>0</v>
      </c>
      <c r="Z703" s="138">
        <f>Y703+LOOKUP(V703,Sheet2!A$3:A$24,Sheet2!J$3:J$24)</f>
        <v>0</v>
      </c>
      <c r="AA703" s="138">
        <f t="shared" si="293"/>
        <v>0</v>
      </c>
      <c r="AB703" s="138">
        <f t="shared" si="316"/>
        <v>0</v>
      </c>
      <c r="AC703" s="138">
        <f t="shared" si="317"/>
        <v>0</v>
      </c>
      <c r="AD703" s="138">
        <f>AC703+LOOKUP(V703,Sheet2!A$3:A$24,Sheet2!J$3:J$24)</f>
        <v>0</v>
      </c>
      <c r="AE703" s="138">
        <f t="shared" si="294"/>
        <v>0</v>
      </c>
      <c r="AF703" s="138">
        <f t="shared" si="295"/>
        <v>0</v>
      </c>
      <c r="AG703" s="137">
        <f>LOOKUP(V703,Sheet2!A$3:A$24,Sheet2!K$3:K$24)</f>
        <v>0</v>
      </c>
      <c r="AH703" s="143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37">
        <f>LOOKUP(R703,Sheet3!A$2:A$7,Sheet3!D$2:D$7)</f>
        <v>0</v>
      </c>
      <c r="AJ703" s="137">
        <f t="shared" si="311"/>
        <v>0</v>
      </c>
      <c r="AK703" s="137">
        <f t="shared" si="312"/>
        <v>0</v>
      </c>
      <c r="AL703" s="138">
        <f t="shared" si="296"/>
        <v>0</v>
      </c>
      <c r="AM703" s="138">
        <f t="shared" si="297"/>
        <v>0</v>
      </c>
      <c r="AN703" s="138">
        <f t="shared" si="298"/>
        <v>0</v>
      </c>
      <c r="AO703" s="138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15"/>
      <c r="AQ703" s="152">
        <f t="shared" si="299"/>
        <v>0</v>
      </c>
      <c r="AR703" s="153">
        <f>LOOKUP(S703,Sheet3!F$2:F$9,Sheet3!G$2:G$9)*(AN703-AJ703)*(AN703-AJ703)/2*G703*IF(L703=1,2,IF(L703=2,1,0))</f>
        <v>0</v>
      </c>
      <c r="AS703" s="153">
        <f>LOOKUP(R703,Sheet3!A$2:A$6,Sheet3!B$2:B$6)*AO703*G703</f>
        <v>0</v>
      </c>
      <c r="AT703" s="153">
        <f>LOOKUP(R703,Sheet3!A$2:A$6,Sheet3!C$2:C$6)*AO703*G703</f>
        <v>0</v>
      </c>
      <c r="AU703" s="154">
        <f>IF(AND(AE703&gt;3.5,AF703&gt;3.5),LOOKUP(Sheet1!V703,Sheet2!A$3:A$24,Sheet2!U$3:U$24),LOOKUP(V703,Sheet2!A$3:A$24,Sheet2!T$3:T$24))*G703</f>
        <v>0</v>
      </c>
      <c r="AV703" s="154">
        <f>IF(AND(AE703&gt;3.5,AF703&gt;3.5),LOOKUP(Sheet1!V703,Sheet2!A$3:A$24,Sheet2!W$3:W$24),LOOKUP(V703,Sheet2!A$3:A$24,Sheet2!V$3:V$24))*G703</f>
        <v>0</v>
      </c>
      <c r="AW703" s="153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3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3">
        <f>LOOKUP(S703,Sheet3!F$2:F$9,Sheet3!G$2:G$9)*MIN((((Z703-Y703)+(AD703-AC703))/2+AH703+LOOKUP(V703,Sheet2!A$3:A$24,Sheet2!K$3:K$24)),AN703-AK703)^2/2*G703*IF(L703=1,2,IF(L703=2,1,0))</f>
        <v>0</v>
      </c>
      <c r="AZ703" s="153">
        <f>IF(G703=0,0,MAX(0,SUM(AQ703:AR703)-SUM(AS703:AY703)-BA703-LOOKUP(V703,Sheet2!A$3:A$24,Sheet2!Y$3:Y$24)*G703))</f>
        <v>0</v>
      </c>
      <c r="BA703" s="154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58">
        <f>IF(S703="A",LOOKUP(S703,Sheet3!F$2:F$9,Sheet3!H$2:H$9)*(AN703+AJ703+0.5)*G703*IF(L703=1,2,IF(L703=2,1,0)),0)</f>
        <v>0</v>
      </c>
      <c r="BC703" s="159">
        <f t="shared" si="300"/>
        <v>0</v>
      </c>
      <c r="BD703" s="123">
        <f>LOOKUP($S703,Sheet3!$F$2:$F$9,Sheet3!I$2:I$9)*$G703*IF($L703=1,2,IF($L703=2,1,0))</f>
        <v>0</v>
      </c>
      <c r="BE703" s="123">
        <f>LOOKUP($S703,Sheet3!$F$2:$F$9,Sheet3!J$2:J$9)*$G703*IF($L703=1,2,IF($L703=2,1,0))</f>
        <v>0</v>
      </c>
      <c r="BF703" s="123">
        <f>LOOKUP($S703,Sheet3!$F$2:$F$9,Sheet3!K$2:K$9)*$G703*IF($L703=1,2,IF($L703=2,1,0))</f>
        <v>0</v>
      </c>
      <c r="BG703" s="123">
        <f>LOOKUP($S703,Sheet3!$F$2:$F$9,Sheet3!L$2:L$9)*$G703*IF($L703=1,2,IF($L703=2,1,0))</f>
        <v>0</v>
      </c>
      <c r="BH703" s="122">
        <f>LOOKUP($S703,Sheet3!$F$2:$F$9,Sheet3!M$2:M$9)*$G703*IF($L703=1,2,IF($L703=2,1,0))*2</f>
        <v>0</v>
      </c>
      <c r="BI703" s="122">
        <f>(AO703-Sheet3!$Q$4*IF($L703=1,2,IF($L703=2,1,0)))*LOOKUP(S703,Sheet3!F$2:F$9,Sheet3!M$2:M$9)*ROUNDUP(G703/Sheet3!$Q$7,0)</f>
        <v>0</v>
      </c>
      <c r="BJ703" s="122">
        <f>IF(S703="E",LOOKUP(Sheet3!$G$7,Sheet3!$A$18:$A$21,Sheet3!$B$18:$B$21),0)*G703*AN703*2</f>
        <v>0</v>
      </c>
      <c r="BK703" s="122">
        <f>IF(S703="E",LOOKUP(Sheet3!$G$7,Sheet3!$A$18:$A$21,Sheet3!$C$18:$C$21),0)*G703*AN703*2/1000</f>
        <v>0</v>
      </c>
      <c r="BL703" s="122">
        <f>IF(S703="E",LOOKUP(Sheet3!$G$7,Sheet3!$A$18:$A$21,Sheet3!$D$18:$D$21),0)*G703*AN703*2/1000</f>
        <v>0</v>
      </c>
      <c r="BN703" s="124">
        <f t="shared" si="301"/>
        <v>0</v>
      </c>
      <c r="BO703" s="124">
        <f t="shared" si="302"/>
        <v>0</v>
      </c>
      <c r="BP703" s="115"/>
      <c r="BQ703" s="56">
        <f t="shared" si="303"/>
        <v>0</v>
      </c>
      <c r="BR703" s="52">
        <f t="shared" si="304"/>
        <v>0</v>
      </c>
      <c r="BS703" s="52">
        <f t="shared" si="305"/>
        <v>0</v>
      </c>
      <c r="BT703" s="52">
        <f>IF(OR(LOOKUP(V703,Sheet2!A$3:A$25,Sheet2!B$3:B$25)=1,G703=0),0,AW703-AO703*0.2*G703)</f>
        <v>0</v>
      </c>
      <c r="BU703" s="52">
        <f t="shared" si="306"/>
        <v>0</v>
      </c>
      <c r="BV703" s="52">
        <f t="shared" si="307"/>
        <v>0</v>
      </c>
      <c r="BW703" s="32">
        <f t="shared" si="308"/>
        <v>0</v>
      </c>
    </row>
    <row r="704" spans="1:75">
      <c r="A704" s="110"/>
      <c r="D704" s="110">
        <f t="shared" si="318"/>
        <v>0</v>
      </c>
      <c r="E704" s="32"/>
      <c r="L704" s="32">
        <v>1</v>
      </c>
      <c r="M704" s="32">
        <v>0</v>
      </c>
      <c r="N704" s="32">
        <v>0</v>
      </c>
      <c r="O704" s="32">
        <v>0</v>
      </c>
      <c r="P704" s="32">
        <f t="shared" si="313"/>
        <v>0</v>
      </c>
      <c r="R704" s="111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2">
        <f t="shared" si="291"/>
        <v>0</v>
      </c>
      <c r="T704" s="113">
        <f t="shared" si="310"/>
        <v>0</v>
      </c>
      <c r="V704" s="137">
        <f t="shared" si="290"/>
        <v>0</v>
      </c>
      <c r="W704" s="138">
        <f t="shared" si="292"/>
        <v>0</v>
      </c>
      <c r="X704" s="138">
        <f t="shared" si="314"/>
        <v>0</v>
      </c>
      <c r="Y704" s="138">
        <f t="shared" si="315"/>
        <v>0</v>
      </c>
      <c r="Z704" s="138">
        <f>Y704+LOOKUP(V704,Sheet2!A$3:A$24,Sheet2!J$3:J$24)</f>
        <v>0</v>
      </c>
      <c r="AA704" s="138">
        <f t="shared" si="293"/>
        <v>0</v>
      </c>
      <c r="AB704" s="138">
        <f t="shared" si="316"/>
        <v>0</v>
      </c>
      <c r="AC704" s="138">
        <f t="shared" si="317"/>
        <v>0</v>
      </c>
      <c r="AD704" s="138">
        <f>AC704+LOOKUP(V704,Sheet2!A$3:A$24,Sheet2!J$3:J$24)</f>
        <v>0</v>
      </c>
      <c r="AE704" s="138">
        <f t="shared" si="294"/>
        <v>0</v>
      </c>
      <c r="AF704" s="138">
        <f t="shared" si="295"/>
        <v>0</v>
      </c>
      <c r="AG704" s="137">
        <f>LOOKUP(V704,Sheet2!A$3:A$24,Sheet2!K$3:K$24)</f>
        <v>0</v>
      </c>
      <c r="AH704" s="143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37">
        <f>LOOKUP(R704,Sheet3!A$2:A$7,Sheet3!D$2:D$7)</f>
        <v>0</v>
      </c>
      <c r="AJ704" s="137">
        <f t="shared" si="311"/>
        <v>0</v>
      </c>
      <c r="AK704" s="137">
        <f t="shared" si="312"/>
        <v>0</v>
      </c>
      <c r="AL704" s="138">
        <f t="shared" si="296"/>
        <v>0</v>
      </c>
      <c r="AM704" s="138">
        <f t="shared" si="297"/>
        <v>0</v>
      </c>
      <c r="AN704" s="138">
        <f t="shared" si="298"/>
        <v>0</v>
      </c>
      <c r="AO704" s="138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15"/>
      <c r="AQ704" s="152">
        <f t="shared" si="299"/>
        <v>0</v>
      </c>
      <c r="AR704" s="153">
        <f>LOOKUP(S704,Sheet3!F$2:F$9,Sheet3!G$2:G$9)*(AN704-AJ704)*(AN704-AJ704)/2*G704*IF(L704=1,2,IF(L704=2,1,0))</f>
        <v>0</v>
      </c>
      <c r="AS704" s="153">
        <f>LOOKUP(R704,Sheet3!A$2:A$6,Sheet3!B$2:B$6)*AO704*G704</f>
        <v>0</v>
      </c>
      <c r="AT704" s="153">
        <f>LOOKUP(R704,Sheet3!A$2:A$6,Sheet3!C$2:C$6)*AO704*G704</f>
        <v>0</v>
      </c>
      <c r="AU704" s="154">
        <f>IF(AND(AE704&gt;3.5,AF704&gt;3.5),LOOKUP(Sheet1!V704,Sheet2!A$3:A$24,Sheet2!U$3:U$24),LOOKUP(V704,Sheet2!A$3:A$24,Sheet2!T$3:T$24))*G704</f>
        <v>0</v>
      </c>
      <c r="AV704" s="154">
        <f>IF(AND(AE704&gt;3.5,AF704&gt;3.5),LOOKUP(Sheet1!V704,Sheet2!A$3:A$24,Sheet2!W$3:W$24),LOOKUP(V704,Sheet2!A$3:A$24,Sheet2!V$3:V$24))*G704</f>
        <v>0</v>
      </c>
      <c r="AW704" s="153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3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3">
        <f>LOOKUP(S704,Sheet3!F$2:F$9,Sheet3!G$2:G$9)*MIN((((Z704-Y704)+(AD704-AC704))/2+AH704+LOOKUP(V704,Sheet2!A$3:A$24,Sheet2!K$3:K$24)),AN704-AK704)^2/2*G704*IF(L704=1,2,IF(L704=2,1,0))</f>
        <v>0</v>
      </c>
      <c r="AZ704" s="153">
        <f>IF(G704=0,0,MAX(0,SUM(AQ704:AR704)-SUM(AS704:AY704)-BA704-LOOKUP(V704,Sheet2!A$3:A$24,Sheet2!Y$3:Y$24)*G704))</f>
        <v>0</v>
      </c>
      <c r="BA704" s="154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58">
        <f>IF(S704="A",LOOKUP(S704,Sheet3!F$2:F$9,Sheet3!H$2:H$9)*(AN704+AJ704+0.5)*G704*IF(L704=1,2,IF(L704=2,1,0)),0)</f>
        <v>0</v>
      </c>
      <c r="BC704" s="159">
        <f t="shared" si="300"/>
        <v>0</v>
      </c>
      <c r="BD704" s="123">
        <f>LOOKUP($S704,Sheet3!$F$2:$F$9,Sheet3!I$2:I$9)*$G704*IF($L704=1,2,IF($L704=2,1,0))</f>
        <v>0</v>
      </c>
      <c r="BE704" s="123">
        <f>LOOKUP($S704,Sheet3!$F$2:$F$9,Sheet3!J$2:J$9)*$G704*IF($L704=1,2,IF($L704=2,1,0))</f>
        <v>0</v>
      </c>
      <c r="BF704" s="123">
        <f>LOOKUP($S704,Sheet3!$F$2:$F$9,Sheet3!K$2:K$9)*$G704*IF($L704=1,2,IF($L704=2,1,0))</f>
        <v>0</v>
      </c>
      <c r="BG704" s="123">
        <f>LOOKUP($S704,Sheet3!$F$2:$F$9,Sheet3!L$2:L$9)*$G704*IF($L704=1,2,IF($L704=2,1,0))</f>
        <v>0</v>
      </c>
      <c r="BH704" s="122">
        <f>LOOKUP($S704,Sheet3!$F$2:$F$9,Sheet3!M$2:M$9)*$G704*IF($L704=1,2,IF($L704=2,1,0))*2</f>
        <v>0</v>
      </c>
      <c r="BI704" s="122">
        <f>(AO704-Sheet3!$Q$4*IF($L704=1,2,IF($L704=2,1,0)))*LOOKUP(S704,Sheet3!F$2:F$9,Sheet3!M$2:M$9)*ROUNDUP(G704/Sheet3!$Q$7,0)</f>
        <v>0</v>
      </c>
      <c r="BJ704" s="122">
        <f>IF(S704="E",LOOKUP(Sheet3!$G$7,Sheet3!$A$18:$A$21,Sheet3!$B$18:$B$21),0)*G704*AN704*2</f>
        <v>0</v>
      </c>
      <c r="BK704" s="122">
        <f>IF(S704="E",LOOKUP(Sheet3!$G$7,Sheet3!$A$18:$A$21,Sheet3!$C$18:$C$21),0)*G704*AN704*2/1000</f>
        <v>0</v>
      </c>
      <c r="BL704" s="122">
        <f>IF(S704="E",LOOKUP(Sheet3!$G$7,Sheet3!$A$18:$A$21,Sheet3!$D$18:$D$21),0)*G704*AN704*2/1000</f>
        <v>0</v>
      </c>
      <c r="BN704" s="124">
        <f t="shared" si="301"/>
        <v>0</v>
      </c>
      <c r="BO704" s="124">
        <f t="shared" si="302"/>
        <v>0</v>
      </c>
      <c r="BP704" s="115"/>
      <c r="BQ704" s="56">
        <f t="shared" si="303"/>
        <v>0</v>
      </c>
      <c r="BR704" s="52">
        <f t="shared" si="304"/>
        <v>0</v>
      </c>
      <c r="BS704" s="52">
        <f t="shared" si="305"/>
        <v>0</v>
      </c>
      <c r="BT704" s="52">
        <f>IF(OR(LOOKUP(V704,Sheet2!A$3:A$25,Sheet2!B$3:B$25)=1,G704=0),0,AW704-AO704*0.2*G704)</f>
        <v>0</v>
      </c>
      <c r="BU704" s="52">
        <f t="shared" si="306"/>
        <v>0</v>
      </c>
      <c r="BV704" s="52">
        <f t="shared" si="307"/>
        <v>0</v>
      </c>
      <c r="BW704" s="32">
        <f t="shared" si="308"/>
        <v>0</v>
      </c>
    </row>
    <row r="705" spans="1:75">
      <c r="A705" s="110"/>
      <c r="D705" s="110">
        <f t="shared" si="318"/>
        <v>0</v>
      </c>
      <c r="E705" s="32"/>
      <c r="L705" s="32">
        <v>1</v>
      </c>
      <c r="M705" s="32">
        <v>0</v>
      </c>
      <c r="N705" s="32">
        <v>0</v>
      </c>
      <c r="O705" s="32">
        <v>0</v>
      </c>
      <c r="P705" s="32">
        <f t="shared" si="313"/>
        <v>0</v>
      </c>
      <c r="R705" s="111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2">
        <f t="shared" si="291"/>
        <v>0</v>
      </c>
      <c r="T705" s="113">
        <f t="shared" si="310"/>
        <v>0</v>
      </c>
      <c r="V705" s="137">
        <f t="shared" si="290"/>
        <v>0</v>
      </c>
      <c r="W705" s="138">
        <f t="shared" si="292"/>
        <v>0</v>
      </c>
      <c r="X705" s="138">
        <f t="shared" si="314"/>
        <v>0</v>
      </c>
      <c r="Y705" s="138">
        <f t="shared" si="315"/>
        <v>0</v>
      </c>
      <c r="Z705" s="138">
        <f>Y705+LOOKUP(V705,Sheet2!A$3:A$24,Sheet2!J$3:J$24)</f>
        <v>0</v>
      </c>
      <c r="AA705" s="138">
        <f t="shared" si="293"/>
        <v>0</v>
      </c>
      <c r="AB705" s="138">
        <f t="shared" si="316"/>
        <v>0</v>
      </c>
      <c r="AC705" s="138">
        <f t="shared" si="317"/>
        <v>0</v>
      </c>
      <c r="AD705" s="138">
        <f>AC705+LOOKUP(V705,Sheet2!A$3:A$24,Sheet2!J$3:J$24)</f>
        <v>0</v>
      </c>
      <c r="AE705" s="138">
        <f t="shared" si="294"/>
        <v>0</v>
      </c>
      <c r="AF705" s="138">
        <f t="shared" si="295"/>
        <v>0</v>
      </c>
      <c r="AG705" s="137">
        <f>LOOKUP(V705,Sheet2!A$3:A$24,Sheet2!K$3:K$24)</f>
        <v>0</v>
      </c>
      <c r="AH705" s="143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37">
        <f>LOOKUP(R705,Sheet3!A$2:A$7,Sheet3!D$2:D$7)</f>
        <v>0</v>
      </c>
      <c r="AJ705" s="137">
        <f t="shared" si="311"/>
        <v>0</v>
      </c>
      <c r="AK705" s="137">
        <f t="shared" si="312"/>
        <v>0</v>
      </c>
      <c r="AL705" s="138">
        <f t="shared" si="296"/>
        <v>0</v>
      </c>
      <c r="AM705" s="138">
        <f t="shared" si="297"/>
        <v>0</v>
      </c>
      <c r="AN705" s="138">
        <f t="shared" si="298"/>
        <v>0</v>
      </c>
      <c r="AO705" s="138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15"/>
      <c r="AQ705" s="152">
        <f t="shared" si="299"/>
        <v>0</v>
      </c>
      <c r="AR705" s="153">
        <f>LOOKUP(S705,Sheet3!F$2:F$9,Sheet3!G$2:G$9)*(AN705-AJ705)*(AN705-AJ705)/2*G705*IF(L705=1,2,IF(L705=2,1,0))</f>
        <v>0</v>
      </c>
      <c r="AS705" s="153">
        <f>LOOKUP(R705,Sheet3!A$2:A$6,Sheet3!B$2:B$6)*AO705*G705</f>
        <v>0</v>
      </c>
      <c r="AT705" s="153">
        <f>LOOKUP(R705,Sheet3!A$2:A$6,Sheet3!C$2:C$6)*AO705*G705</f>
        <v>0</v>
      </c>
      <c r="AU705" s="154">
        <f>IF(AND(AE705&gt;3.5,AF705&gt;3.5),LOOKUP(Sheet1!V705,Sheet2!A$3:A$24,Sheet2!U$3:U$24),LOOKUP(V705,Sheet2!A$3:A$24,Sheet2!T$3:T$24))*G705</f>
        <v>0</v>
      </c>
      <c r="AV705" s="154">
        <f>IF(AND(AE705&gt;3.5,AF705&gt;3.5),LOOKUP(Sheet1!V705,Sheet2!A$3:A$24,Sheet2!W$3:W$24),LOOKUP(V705,Sheet2!A$3:A$24,Sheet2!V$3:V$24))*G705</f>
        <v>0</v>
      </c>
      <c r="AW705" s="153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3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3">
        <f>LOOKUP(S705,Sheet3!F$2:F$9,Sheet3!G$2:G$9)*MIN((((Z705-Y705)+(AD705-AC705))/2+AH705+LOOKUP(V705,Sheet2!A$3:A$24,Sheet2!K$3:K$24)),AN705-AK705)^2/2*G705*IF(L705=1,2,IF(L705=2,1,0))</f>
        <v>0</v>
      </c>
      <c r="AZ705" s="153">
        <f>IF(G705=0,0,MAX(0,SUM(AQ705:AR705)-SUM(AS705:AY705)-BA705-LOOKUP(V705,Sheet2!A$3:A$24,Sheet2!Y$3:Y$24)*G705))</f>
        <v>0</v>
      </c>
      <c r="BA705" s="154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58">
        <f>IF(S705="A",LOOKUP(S705,Sheet3!F$2:F$9,Sheet3!H$2:H$9)*(AN705+AJ705+0.5)*G705*IF(L705=1,2,IF(L705=2,1,0)),0)</f>
        <v>0</v>
      </c>
      <c r="BC705" s="159">
        <f t="shared" si="300"/>
        <v>0</v>
      </c>
      <c r="BD705" s="123">
        <f>LOOKUP($S705,Sheet3!$F$2:$F$9,Sheet3!I$2:I$9)*$G705*IF($L705=1,2,IF($L705=2,1,0))</f>
        <v>0</v>
      </c>
      <c r="BE705" s="123">
        <f>LOOKUP($S705,Sheet3!$F$2:$F$9,Sheet3!J$2:J$9)*$G705*IF($L705=1,2,IF($L705=2,1,0))</f>
        <v>0</v>
      </c>
      <c r="BF705" s="123">
        <f>LOOKUP($S705,Sheet3!$F$2:$F$9,Sheet3!K$2:K$9)*$G705*IF($L705=1,2,IF($L705=2,1,0))</f>
        <v>0</v>
      </c>
      <c r="BG705" s="123">
        <f>LOOKUP($S705,Sheet3!$F$2:$F$9,Sheet3!L$2:L$9)*$G705*IF($L705=1,2,IF($L705=2,1,0))</f>
        <v>0</v>
      </c>
      <c r="BH705" s="122">
        <f>LOOKUP($S705,Sheet3!$F$2:$F$9,Sheet3!M$2:M$9)*$G705*IF($L705=1,2,IF($L705=2,1,0))*2</f>
        <v>0</v>
      </c>
      <c r="BI705" s="122">
        <f>(AO705-Sheet3!$Q$4*IF($L705=1,2,IF($L705=2,1,0)))*LOOKUP(S705,Sheet3!F$2:F$9,Sheet3!M$2:M$9)*ROUNDUP(G705/Sheet3!$Q$7,0)</f>
        <v>0</v>
      </c>
      <c r="BJ705" s="122">
        <f>IF(S705="E",LOOKUP(Sheet3!$G$7,Sheet3!$A$18:$A$21,Sheet3!$B$18:$B$21),0)*G705*AN705*2</f>
        <v>0</v>
      </c>
      <c r="BK705" s="122">
        <f>IF(S705="E",LOOKUP(Sheet3!$G$7,Sheet3!$A$18:$A$21,Sheet3!$C$18:$C$21),0)*G705*AN705*2/1000</f>
        <v>0</v>
      </c>
      <c r="BL705" s="122">
        <f>IF(S705="E",LOOKUP(Sheet3!$G$7,Sheet3!$A$18:$A$21,Sheet3!$D$18:$D$21),0)*G705*AN705*2/1000</f>
        <v>0</v>
      </c>
      <c r="BN705" s="124">
        <f t="shared" si="301"/>
        <v>0</v>
      </c>
      <c r="BO705" s="124">
        <f t="shared" si="302"/>
        <v>0</v>
      </c>
      <c r="BP705" s="115"/>
      <c r="BQ705" s="56">
        <f t="shared" si="303"/>
        <v>0</v>
      </c>
      <c r="BR705" s="52">
        <f t="shared" si="304"/>
        <v>0</v>
      </c>
      <c r="BS705" s="52">
        <f t="shared" si="305"/>
        <v>0</v>
      </c>
      <c r="BT705" s="52">
        <f>IF(OR(LOOKUP(V705,Sheet2!A$3:A$25,Sheet2!B$3:B$25)=1,G705=0),0,AW705-AO705*0.2*G705)</f>
        <v>0</v>
      </c>
      <c r="BU705" s="52">
        <f t="shared" si="306"/>
        <v>0</v>
      </c>
      <c r="BV705" s="52">
        <f t="shared" si="307"/>
        <v>0</v>
      </c>
      <c r="BW705" s="32">
        <f t="shared" si="308"/>
        <v>0</v>
      </c>
    </row>
    <row r="706" spans="1:75">
      <c r="A706" s="110"/>
      <c r="D706" s="110">
        <f t="shared" si="318"/>
        <v>0</v>
      </c>
      <c r="E706" s="32"/>
      <c r="L706" s="32">
        <v>1</v>
      </c>
      <c r="M706" s="32">
        <v>0</v>
      </c>
      <c r="N706" s="32">
        <v>0</v>
      </c>
      <c r="O706" s="32">
        <v>0</v>
      </c>
      <c r="P706" s="32">
        <f t="shared" si="313"/>
        <v>0</v>
      </c>
      <c r="R706" s="111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2">
        <f t="shared" si="291"/>
        <v>0</v>
      </c>
      <c r="T706" s="113">
        <f t="shared" si="310"/>
        <v>0</v>
      </c>
      <c r="V706" s="137">
        <f t="shared" si="290"/>
        <v>0</v>
      </c>
      <c r="W706" s="138">
        <f t="shared" si="292"/>
        <v>0</v>
      </c>
      <c r="X706" s="138">
        <f t="shared" si="314"/>
        <v>0</v>
      </c>
      <c r="Y706" s="138">
        <f t="shared" si="315"/>
        <v>0</v>
      </c>
      <c r="Z706" s="138">
        <f>Y706+LOOKUP(V706,Sheet2!A$3:A$24,Sheet2!J$3:J$24)</f>
        <v>0</v>
      </c>
      <c r="AA706" s="138">
        <f t="shared" si="293"/>
        <v>0</v>
      </c>
      <c r="AB706" s="138">
        <f t="shared" si="316"/>
        <v>0</v>
      </c>
      <c r="AC706" s="138">
        <f t="shared" si="317"/>
        <v>0</v>
      </c>
      <c r="AD706" s="138">
        <f>AC706+LOOKUP(V706,Sheet2!A$3:A$24,Sheet2!J$3:J$24)</f>
        <v>0</v>
      </c>
      <c r="AE706" s="138">
        <f t="shared" si="294"/>
        <v>0</v>
      </c>
      <c r="AF706" s="138">
        <f t="shared" si="295"/>
        <v>0</v>
      </c>
      <c r="AG706" s="137">
        <f>LOOKUP(V706,Sheet2!A$3:A$24,Sheet2!K$3:K$24)</f>
        <v>0</v>
      </c>
      <c r="AH706" s="143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37">
        <f>LOOKUP(R706,Sheet3!A$2:A$7,Sheet3!D$2:D$7)</f>
        <v>0</v>
      </c>
      <c r="AJ706" s="137">
        <f t="shared" si="311"/>
        <v>0</v>
      </c>
      <c r="AK706" s="137">
        <f t="shared" si="312"/>
        <v>0</v>
      </c>
      <c r="AL706" s="138">
        <f t="shared" si="296"/>
        <v>0</v>
      </c>
      <c r="AM706" s="138">
        <f t="shared" si="297"/>
        <v>0</v>
      </c>
      <c r="AN706" s="138">
        <f t="shared" si="298"/>
        <v>0</v>
      </c>
      <c r="AO706" s="138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15"/>
      <c r="AQ706" s="152">
        <f t="shared" si="299"/>
        <v>0</v>
      </c>
      <c r="AR706" s="153">
        <f>LOOKUP(S706,Sheet3!F$2:F$9,Sheet3!G$2:G$9)*(AN706-AJ706)*(AN706-AJ706)/2*G706*IF(L706=1,2,IF(L706=2,1,0))</f>
        <v>0</v>
      </c>
      <c r="AS706" s="153">
        <f>LOOKUP(R706,Sheet3!A$2:A$6,Sheet3!B$2:B$6)*AO706*G706</f>
        <v>0</v>
      </c>
      <c r="AT706" s="153">
        <f>LOOKUP(R706,Sheet3!A$2:A$6,Sheet3!C$2:C$6)*AO706*G706</f>
        <v>0</v>
      </c>
      <c r="AU706" s="154">
        <f>IF(AND(AE706&gt;3.5,AF706&gt;3.5),LOOKUP(Sheet1!V706,Sheet2!A$3:A$24,Sheet2!U$3:U$24),LOOKUP(V706,Sheet2!A$3:A$24,Sheet2!T$3:T$24))*G706</f>
        <v>0</v>
      </c>
      <c r="AV706" s="154">
        <f>IF(AND(AE706&gt;3.5,AF706&gt;3.5),LOOKUP(Sheet1!V706,Sheet2!A$3:A$24,Sheet2!W$3:W$24),LOOKUP(V706,Sheet2!A$3:A$24,Sheet2!V$3:V$24))*G706</f>
        <v>0</v>
      </c>
      <c r="AW706" s="153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3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3">
        <f>LOOKUP(S706,Sheet3!F$2:F$9,Sheet3!G$2:G$9)*MIN((((Z706-Y706)+(AD706-AC706))/2+AH706+LOOKUP(V706,Sheet2!A$3:A$24,Sheet2!K$3:K$24)),AN706-AK706)^2/2*G706*IF(L706=1,2,IF(L706=2,1,0))</f>
        <v>0</v>
      </c>
      <c r="AZ706" s="153">
        <f>IF(G706=0,0,MAX(0,SUM(AQ706:AR706)-SUM(AS706:AY706)-BA706-LOOKUP(V706,Sheet2!A$3:A$24,Sheet2!Y$3:Y$24)*G706))</f>
        <v>0</v>
      </c>
      <c r="BA706" s="154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58">
        <f>IF(S706="A",LOOKUP(S706,Sheet3!F$2:F$9,Sheet3!H$2:H$9)*(AN706+AJ706+0.5)*G706*IF(L706=1,2,IF(L706=2,1,0)),0)</f>
        <v>0</v>
      </c>
      <c r="BC706" s="159">
        <f t="shared" si="300"/>
        <v>0</v>
      </c>
      <c r="BD706" s="123">
        <f>LOOKUP($S706,Sheet3!$F$2:$F$9,Sheet3!I$2:I$9)*$G706*IF($L706=1,2,IF($L706=2,1,0))</f>
        <v>0</v>
      </c>
      <c r="BE706" s="123">
        <f>LOOKUP($S706,Sheet3!$F$2:$F$9,Sheet3!J$2:J$9)*$G706*IF($L706=1,2,IF($L706=2,1,0))</f>
        <v>0</v>
      </c>
      <c r="BF706" s="123">
        <f>LOOKUP($S706,Sheet3!$F$2:$F$9,Sheet3!K$2:K$9)*$G706*IF($L706=1,2,IF($L706=2,1,0))</f>
        <v>0</v>
      </c>
      <c r="BG706" s="123">
        <f>LOOKUP($S706,Sheet3!$F$2:$F$9,Sheet3!L$2:L$9)*$G706*IF($L706=1,2,IF($L706=2,1,0))</f>
        <v>0</v>
      </c>
      <c r="BH706" s="122">
        <f>LOOKUP($S706,Sheet3!$F$2:$F$9,Sheet3!M$2:M$9)*$G706*IF($L706=1,2,IF($L706=2,1,0))*2</f>
        <v>0</v>
      </c>
      <c r="BI706" s="122">
        <f>(AO706-Sheet3!$Q$4*IF($L706=1,2,IF($L706=2,1,0)))*LOOKUP(S706,Sheet3!F$2:F$9,Sheet3!M$2:M$9)*ROUNDUP(G706/Sheet3!$Q$7,0)</f>
        <v>0</v>
      </c>
      <c r="BJ706" s="122">
        <f>IF(S706="E",LOOKUP(Sheet3!$G$7,Sheet3!$A$18:$A$21,Sheet3!$B$18:$B$21),0)*G706*AN706*2</f>
        <v>0</v>
      </c>
      <c r="BK706" s="122">
        <f>IF(S706="E",LOOKUP(Sheet3!$G$7,Sheet3!$A$18:$A$21,Sheet3!$C$18:$C$21),0)*G706*AN706*2/1000</f>
        <v>0</v>
      </c>
      <c r="BL706" s="122">
        <f>IF(S706="E",LOOKUP(Sheet3!$G$7,Sheet3!$A$18:$A$21,Sheet3!$D$18:$D$21),0)*G706*AN706*2/1000</f>
        <v>0</v>
      </c>
      <c r="BN706" s="124">
        <f t="shared" si="301"/>
        <v>0</v>
      </c>
      <c r="BO706" s="124">
        <f t="shared" si="302"/>
        <v>0</v>
      </c>
      <c r="BP706" s="115"/>
      <c r="BQ706" s="56">
        <f t="shared" si="303"/>
        <v>0</v>
      </c>
      <c r="BR706" s="52">
        <f t="shared" si="304"/>
        <v>0</v>
      </c>
      <c r="BS706" s="52">
        <f t="shared" si="305"/>
        <v>0</v>
      </c>
      <c r="BT706" s="52">
        <f>IF(OR(LOOKUP(V706,Sheet2!A$3:A$25,Sheet2!B$3:B$25)=1,G706=0),0,AW706-AO706*0.2*G706)</f>
        <v>0</v>
      </c>
      <c r="BU706" s="52">
        <f t="shared" si="306"/>
        <v>0</v>
      </c>
      <c r="BV706" s="52">
        <f t="shared" si="307"/>
        <v>0</v>
      </c>
      <c r="BW706" s="32">
        <f t="shared" si="308"/>
        <v>0</v>
      </c>
    </row>
    <row r="707" spans="1:75">
      <c r="A707" s="110"/>
      <c r="D707" s="110">
        <f t="shared" si="318"/>
        <v>0</v>
      </c>
      <c r="E707" s="32"/>
      <c r="L707" s="32">
        <v>1</v>
      </c>
      <c r="M707" s="32">
        <v>0</v>
      </c>
      <c r="N707" s="32">
        <v>0</v>
      </c>
      <c r="O707" s="32">
        <v>0</v>
      </c>
      <c r="P707" s="32">
        <f t="shared" si="313"/>
        <v>0</v>
      </c>
      <c r="R707" s="111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2">
        <f t="shared" si="291"/>
        <v>0</v>
      </c>
      <c r="T707" s="113">
        <f t="shared" si="310"/>
        <v>0</v>
      </c>
      <c r="V707" s="137">
        <f t="shared" ref="V707:V770" si="319">IF(G707=0,0,IF(NOT(H707=0),H707,V706))</f>
        <v>0</v>
      </c>
      <c r="W707" s="138">
        <f t="shared" si="292"/>
        <v>0</v>
      </c>
      <c r="X707" s="138">
        <f t="shared" si="314"/>
        <v>0</v>
      </c>
      <c r="Y707" s="138">
        <f t="shared" si="315"/>
        <v>0</v>
      </c>
      <c r="Z707" s="138">
        <f>Y707+LOOKUP(V707,Sheet2!A$3:A$24,Sheet2!J$3:J$24)</f>
        <v>0</v>
      </c>
      <c r="AA707" s="138">
        <f t="shared" si="293"/>
        <v>0</v>
      </c>
      <c r="AB707" s="138">
        <f t="shared" si="316"/>
        <v>0</v>
      </c>
      <c r="AC707" s="138">
        <f t="shared" si="317"/>
        <v>0</v>
      </c>
      <c r="AD707" s="138">
        <f>AC707+LOOKUP(V707,Sheet2!A$3:A$24,Sheet2!J$3:J$24)</f>
        <v>0</v>
      </c>
      <c r="AE707" s="138">
        <f t="shared" si="294"/>
        <v>0</v>
      </c>
      <c r="AF707" s="138">
        <f t="shared" si="295"/>
        <v>0</v>
      </c>
      <c r="AG707" s="137">
        <f>LOOKUP(V707,Sheet2!A$3:A$24,Sheet2!K$3:K$24)</f>
        <v>0</v>
      </c>
      <c r="AH707" s="143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37">
        <f>LOOKUP(R707,Sheet3!A$2:A$7,Sheet3!D$2:D$7)</f>
        <v>0</v>
      </c>
      <c r="AJ707" s="137">
        <f t="shared" si="311"/>
        <v>0</v>
      </c>
      <c r="AK707" s="137">
        <f t="shared" si="312"/>
        <v>0</v>
      </c>
      <c r="AL707" s="138">
        <f t="shared" si="296"/>
        <v>0</v>
      </c>
      <c r="AM707" s="138">
        <f t="shared" si="297"/>
        <v>0</v>
      </c>
      <c r="AN707" s="138">
        <f t="shared" si="298"/>
        <v>0</v>
      </c>
      <c r="AO707" s="138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15"/>
      <c r="AQ707" s="152">
        <f t="shared" si="299"/>
        <v>0</v>
      </c>
      <c r="AR707" s="153">
        <f>LOOKUP(S707,Sheet3!F$2:F$9,Sheet3!G$2:G$9)*(AN707-AJ707)*(AN707-AJ707)/2*G707*IF(L707=1,2,IF(L707=2,1,0))</f>
        <v>0</v>
      </c>
      <c r="AS707" s="153">
        <f>LOOKUP(R707,Sheet3!A$2:A$6,Sheet3!B$2:B$6)*AO707*G707</f>
        <v>0</v>
      </c>
      <c r="AT707" s="153">
        <f>LOOKUP(R707,Sheet3!A$2:A$6,Sheet3!C$2:C$6)*AO707*G707</f>
        <v>0</v>
      </c>
      <c r="AU707" s="154">
        <f>IF(AND(AE707&gt;3.5,AF707&gt;3.5),LOOKUP(Sheet1!V707,Sheet2!A$3:A$24,Sheet2!U$3:U$24),LOOKUP(V707,Sheet2!A$3:A$24,Sheet2!T$3:T$24))*G707</f>
        <v>0</v>
      </c>
      <c r="AV707" s="154">
        <f>IF(AND(AE707&gt;3.5,AF707&gt;3.5),LOOKUP(Sheet1!V707,Sheet2!A$3:A$24,Sheet2!W$3:W$24),LOOKUP(V707,Sheet2!A$3:A$24,Sheet2!V$3:V$24))*G707</f>
        <v>0</v>
      </c>
      <c r="AW707" s="153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3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3">
        <f>LOOKUP(S707,Sheet3!F$2:F$9,Sheet3!G$2:G$9)*MIN((((Z707-Y707)+(AD707-AC707))/2+AH707+LOOKUP(V707,Sheet2!A$3:A$24,Sheet2!K$3:K$24)),AN707-AK707)^2/2*G707*IF(L707=1,2,IF(L707=2,1,0))</f>
        <v>0</v>
      </c>
      <c r="AZ707" s="153">
        <f>IF(G707=0,0,MAX(0,SUM(AQ707:AR707)-SUM(AS707:AY707)-BA707-LOOKUP(V707,Sheet2!A$3:A$24,Sheet2!Y$3:Y$24)*G707))</f>
        <v>0</v>
      </c>
      <c r="BA707" s="154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58">
        <f>IF(S707="A",LOOKUP(S707,Sheet3!F$2:F$9,Sheet3!H$2:H$9)*(AN707+AJ707+0.5)*G707*IF(L707=1,2,IF(L707=2,1,0)),0)</f>
        <v>0</v>
      </c>
      <c r="BC707" s="159">
        <f t="shared" si="300"/>
        <v>0</v>
      </c>
      <c r="BD707" s="123">
        <f>LOOKUP($S707,Sheet3!$F$2:$F$9,Sheet3!I$2:I$9)*$G707*IF($L707=1,2,IF($L707=2,1,0))</f>
        <v>0</v>
      </c>
      <c r="BE707" s="123">
        <f>LOOKUP($S707,Sheet3!$F$2:$F$9,Sheet3!J$2:J$9)*$G707*IF($L707=1,2,IF($L707=2,1,0))</f>
        <v>0</v>
      </c>
      <c r="BF707" s="123">
        <f>LOOKUP($S707,Sheet3!$F$2:$F$9,Sheet3!K$2:K$9)*$G707*IF($L707=1,2,IF($L707=2,1,0))</f>
        <v>0</v>
      </c>
      <c r="BG707" s="123">
        <f>LOOKUP($S707,Sheet3!$F$2:$F$9,Sheet3!L$2:L$9)*$G707*IF($L707=1,2,IF($L707=2,1,0))</f>
        <v>0</v>
      </c>
      <c r="BH707" s="122">
        <f>LOOKUP($S707,Sheet3!$F$2:$F$9,Sheet3!M$2:M$9)*$G707*IF($L707=1,2,IF($L707=2,1,0))*2</f>
        <v>0</v>
      </c>
      <c r="BI707" s="122">
        <f>(AO707-Sheet3!$Q$4*IF($L707=1,2,IF($L707=2,1,0)))*LOOKUP(S707,Sheet3!F$2:F$9,Sheet3!M$2:M$9)*ROUNDUP(G707/Sheet3!$Q$7,0)</f>
        <v>0</v>
      </c>
      <c r="BJ707" s="122">
        <f>IF(S707="E",LOOKUP(Sheet3!$G$7,Sheet3!$A$18:$A$21,Sheet3!$B$18:$B$21),0)*G707*AN707*2</f>
        <v>0</v>
      </c>
      <c r="BK707" s="122">
        <f>IF(S707="E",LOOKUP(Sheet3!$G$7,Sheet3!$A$18:$A$21,Sheet3!$C$18:$C$21),0)*G707*AN707*2/1000</f>
        <v>0</v>
      </c>
      <c r="BL707" s="122">
        <f>IF(S707="E",LOOKUP(Sheet3!$G$7,Sheet3!$A$18:$A$21,Sheet3!$D$18:$D$21),0)*G707*AN707*2/1000</f>
        <v>0</v>
      </c>
      <c r="BN707" s="124">
        <f t="shared" si="301"/>
        <v>0</v>
      </c>
      <c r="BO707" s="124">
        <f t="shared" si="302"/>
        <v>0</v>
      </c>
      <c r="BP707" s="115"/>
      <c r="BQ707" s="56">
        <f t="shared" si="303"/>
        <v>0</v>
      </c>
      <c r="BR707" s="52">
        <f t="shared" si="304"/>
        <v>0</v>
      </c>
      <c r="BS707" s="52">
        <f t="shared" si="305"/>
        <v>0</v>
      </c>
      <c r="BT707" s="52">
        <f>IF(OR(LOOKUP(V707,Sheet2!A$3:A$25,Sheet2!B$3:B$25)=1,G707=0),0,AW707-AO707*0.2*G707)</f>
        <v>0</v>
      </c>
      <c r="BU707" s="52">
        <f t="shared" si="306"/>
        <v>0</v>
      </c>
      <c r="BV707" s="52">
        <f t="shared" si="307"/>
        <v>0</v>
      </c>
      <c r="BW707" s="32">
        <f t="shared" si="308"/>
        <v>0</v>
      </c>
    </row>
    <row r="708" spans="1:75">
      <c r="A708" s="110"/>
      <c r="D708" s="110">
        <f t="shared" si="318"/>
        <v>0</v>
      </c>
      <c r="E708" s="32"/>
      <c r="L708" s="32">
        <v>1</v>
      </c>
      <c r="M708" s="32">
        <v>0</v>
      </c>
      <c r="N708" s="32">
        <v>0</v>
      </c>
      <c r="O708" s="32">
        <v>0</v>
      </c>
      <c r="P708" s="32">
        <f t="shared" si="313"/>
        <v>0</v>
      </c>
      <c r="R708" s="111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2">
        <f t="shared" ref="S708:S771" si="320">IF(G708=0,0,IF((MAX(AL708,AM708)+AJ708)&gt;6,"顶管",IF((MAX(AL708,AM708)+AJ708)&gt;5,"D",IF((MAX(AL708,AM708)+AJ708)&gt;4,"C",IF((MAX(AL708,AM708)+AJ708)&gt;3,"B",IF((MAX(AL708,AM708)+AJ708)&gt;1,"A","无"))))))</f>
        <v>0</v>
      </c>
      <c r="T708" s="113">
        <f t="shared" si="310"/>
        <v>0</v>
      </c>
      <c r="V708" s="137">
        <f t="shared" si="319"/>
        <v>0</v>
      </c>
      <c r="W708" s="138">
        <f t="shared" ref="W708:W771" si="321">IF($G708=0,0,D708)</f>
        <v>0</v>
      </c>
      <c r="X708" s="138">
        <f t="shared" si="314"/>
        <v>0</v>
      </c>
      <c r="Y708" s="138">
        <f t="shared" si="315"/>
        <v>0</v>
      </c>
      <c r="Z708" s="138">
        <f>Y708+LOOKUP(V708,Sheet2!A$3:A$24,Sheet2!J$3:J$24)</f>
        <v>0</v>
      </c>
      <c r="AA708" s="138">
        <f t="shared" ref="AA708:AA771" si="322">IF($G708=0,0,D709)</f>
        <v>0</v>
      </c>
      <c r="AB708" s="138">
        <f t="shared" si="316"/>
        <v>0</v>
      </c>
      <c r="AC708" s="138">
        <f t="shared" si="317"/>
        <v>0</v>
      </c>
      <c r="AD708" s="138">
        <f>AC708+LOOKUP(V708,Sheet2!A$3:A$24,Sheet2!J$3:J$24)</f>
        <v>0</v>
      </c>
      <c r="AE708" s="138">
        <f t="shared" ref="AE708:AE771" si="323">X708-Z708</f>
        <v>0</v>
      </c>
      <c r="AF708" s="138">
        <f t="shared" ref="AF708:AF771" si="324">AB708-AD708</f>
        <v>0</v>
      </c>
      <c r="AG708" s="137">
        <f>LOOKUP(V708,Sheet2!A$3:A$24,Sheet2!K$3:K$24)</f>
        <v>0</v>
      </c>
      <c r="AH708" s="143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37">
        <f>LOOKUP(R708,Sheet3!A$2:A$7,Sheet3!D$2:D$7)</f>
        <v>0</v>
      </c>
      <c r="AJ708" s="137">
        <f t="shared" si="311"/>
        <v>0</v>
      </c>
      <c r="AK708" s="137">
        <f t="shared" si="312"/>
        <v>0</v>
      </c>
      <c r="AL708" s="138">
        <f t="shared" ref="AL708:AL771" si="325">IF(G708=0,0,IF(W708=0,X708-Y708+AH708+AI708,W708-Y708+AH708+AI708))</f>
        <v>0</v>
      </c>
      <c r="AM708" s="138">
        <f t="shared" ref="AM708:AM771" si="326">IF(G708=0,0,IF(AA708=0,AB708-AC708+AH708+AI708,AA708-AC708+AH708+AI708))</f>
        <v>0</v>
      </c>
      <c r="AN708" s="138">
        <f t="shared" ref="AN708:AN771" si="327">(AL708+AM708)/2</f>
        <v>0</v>
      </c>
      <c r="AO708" s="138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15"/>
      <c r="AQ708" s="152">
        <f t="shared" ref="AQ708:AQ771" si="328">IF(G708=0,0,AN708*AO708*G708)</f>
        <v>0</v>
      </c>
      <c r="AR708" s="153">
        <f>LOOKUP(S708,Sheet3!F$2:F$9,Sheet3!G$2:G$9)*(AN708-AJ708)*(AN708-AJ708)/2*G708*IF(L708=1,2,IF(L708=2,1,0))</f>
        <v>0</v>
      </c>
      <c r="AS708" s="153">
        <f>LOOKUP(R708,Sheet3!A$2:A$6,Sheet3!B$2:B$6)*AO708*G708</f>
        <v>0</v>
      </c>
      <c r="AT708" s="153">
        <f>LOOKUP(R708,Sheet3!A$2:A$6,Sheet3!C$2:C$6)*AO708*G708</f>
        <v>0</v>
      </c>
      <c r="AU708" s="154">
        <f>IF(AND(AE708&gt;3.5,AF708&gt;3.5),LOOKUP(Sheet1!V708,Sheet2!A$3:A$24,Sheet2!U$3:U$24),LOOKUP(V708,Sheet2!A$3:A$24,Sheet2!T$3:T$24))*G708</f>
        <v>0</v>
      </c>
      <c r="AV708" s="154">
        <f>IF(AND(AE708&gt;3.5,AF708&gt;3.5),LOOKUP(Sheet1!V708,Sheet2!A$3:A$24,Sheet2!W$3:W$24),LOOKUP(V708,Sheet2!A$3:A$24,Sheet2!V$3:V$24))*G708</f>
        <v>0</v>
      </c>
      <c r="AW708" s="153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3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3">
        <f>LOOKUP(S708,Sheet3!F$2:F$9,Sheet3!G$2:G$9)*MIN((((Z708-Y708)+(AD708-AC708))/2+AH708+LOOKUP(V708,Sheet2!A$3:A$24,Sheet2!K$3:K$24)),AN708-AK708)^2/2*G708*IF(L708=1,2,IF(L708=2,1,0))</f>
        <v>0</v>
      </c>
      <c r="AZ708" s="153">
        <f>IF(G708=0,0,MAX(0,SUM(AQ708:AR708)-SUM(AS708:AY708)-BA708-LOOKUP(V708,Sheet2!A$3:A$24,Sheet2!Y$3:Y$24)*G708))</f>
        <v>0</v>
      </c>
      <c r="BA708" s="154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58">
        <f>IF(S708="A",LOOKUP(S708,Sheet3!F$2:F$9,Sheet3!H$2:H$9)*(AN708+AJ708+0.5)*G708*IF(L708=1,2,IF(L708=2,1,0)),0)</f>
        <v>0</v>
      </c>
      <c r="BC708" s="159">
        <f t="shared" ref="BC708:BC771" si="329">IF(BB708=0,0,(AN708+AJ708+1.5)*G708/1.5*2)</f>
        <v>0</v>
      </c>
      <c r="BD708" s="123">
        <f>LOOKUP($S708,Sheet3!$F$2:$F$9,Sheet3!I$2:I$9)*$G708*IF($L708=1,2,IF($L708=2,1,0))</f>
        <v>0</v>
      </c>
      <c r="BE708" s="123">
        <f>LOOKUP($S708,Sheet3!$F$2:$F$9,Sheet3!J$2:J$9)*$G708*IF($L708=1,2,IF($L708=2,1,0))</f>
        <v>0</v>
      </c>
      <c r="BF708" s="123">
        <f>LOOKUP($S708,Sheet3!$F$2:$F$9,Sheet3!K$2:K$9)*$G708*IF($L708=1,2,IF($L708=2,1,0))</f>
        <v>0</v>
      </c>
      <c r="BG708" s="123">
        <f>LOOKUP($S708,Sheet3!$F$2:$F$9,Sheet3!L$2:L$9)*$G708*IF($L708=1,2,IF($L708=2,1,0))</f>
        <v>0</v>
      </c>
      <c r="BH708" s="122">
        <f>LOOKUP($S708,Sheet3!$F$2:$F$9,Sheet3!M$2:M$9)*$G708*IF($L708=1,2,IF($L708=2,1,0))*2</f>
        <v>0</v>
      </c>
      <c r="BI708" s="122">
        <f>(AO708-Sheet3!$Q$4*IF($L708=1,2,IF($L708=2,1,0)))*LOOKUP(S708,Sheet3!F$2:F$9,Sheet3!M$2:M$9)*ROUNDUP(G708/Sheet3!$Q$7,0)</f>
        <v>0</v>
      </c>
      <c r="BJ708" s="122">
        <f>IF(S708="E",LOOKUP(Sheet3!$G$7,Sheet3!$A$18:$A$21,Sheet3!$B$18:$B$21),0)*G708*AN708*2</f>
        <v>0</v>
      </c>
      <c r="BK708" s="122">
        <f>IF(S708="E",LOOKUP(Sheet3!$G$7,Sheet3!$A$18:$A$21,Sheet3!$C$18:$C$21),0)*G708*AN708*2/1000</f>
        <v>0</v>
      </c>
      <c r="BL708" s="122">
        <f>IF(S708="E",LOOKUP(Sheet3!$G$7,Sheet3!$A$18:$A$21,Sheet3!$D$18:$D$21),0)*G708*AN708*2/1000</f>
        <v>0</v>
      </c>
      <c r="BN708" s="124">
        <f t="shared" ref="BN708:BN771" si="330">IF(O708=1,(AQ708+AR708)*(AN708-P708)/AN708,AQ708+AR708)</f>
        <v>0</v>
      </c>
      <c r="BO708" s="124">
        <f t="shared" ref="BO708:BO771" si="331">P708*G708*AO708</f>
        <v>0</v>
      </c>
      <c r="BP708" s="115"/>
      <c r="BQ708" s="56">
        <f t="shared" ref="BQ708:BQ771" si="332">BP708/0.35*(AN708+2+AJ708)</f>
        <v>0</v>
      </c>
      <c r="BR708" s="52">
        <f t="shared" ref="BR708:BR771" si="333">IF(OR(S708="a",S708="E",S708="无"),BN708,0)</f>
        <v>0</v>
      </c>
      <c r="BS708" s="52">
        <f t="shared" ref="BS708:BS771" si="334">IF(OR(S708="a",S708="E",S708="无"),0,BN708)</f>
        <v>0</v>
      </c>
      <c r="BT708" s="52">
        <f>IF(OR(LOOKUP(V708,Sheet2!A$3:A$25,Sheet2!B$3:B$25)=1,G708=0),0,AW708-AO708*0.2*G708)</f>
        <v>0</v>
      </c>
      <c r="BU708" s="52">
        <f t="shared" ref="BU708:BU771" si="335">(MAX(AL708,AM708)+AJ708)*1+AO708*0.5</f>
        <v>0</v>
      </c>
      <c r="BV708" s="52">
        <f t="shared" ref="BV708:BV771" si="336">(MAX(AL708,AM708)+AJ708)*2+AO708*0.5</f>
        <v>0</v>
      </c>
      <c r="BW708" s="32">
        <f t="shared" ref="BW708:BW771" si="337">IF(N708=1,G708,0)</f>
        <v>0</v>
      </c>
    </row>
    <row r="709" spans="1:75">
      <c r="A709" s="110"/>
      <c r="D709" s="110">
        <f t="shared" si="318"/>
        <v>0</v>
      </c>
      <c r="E709" s="32"/>
      <c r="L709" s="32">
        <v>1</v>
      </c>
      <c r="M709" s="32">
        <v>0</v>
      </c>
      <c r="N709" s="32">
        <v>0</v>
      </c>
      <c r="O709" s="32">
        <v>0</v>
      </c>
      <c r="P709" s="32">
        <f t="shared" si="313"/>
        <v>0</v>
      </c>
      <c r="R709" s="111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2">
        <f t="shared" si="320"/>
        <v>0</v>
      </c>
      <c r="T709" s="113">
        <f t="shared" ref="T709:T772" si="338">IF(G709=0,0,IF(OR(AE709&lt;0.5,AF709&lt;0.5),"Y",0))</f>
        <v>0</v>
      </c>
      <c r="V709" s="137">
        <f t="shared" si="319"/>
        <v>0</v>
      </c>
      <c r="W709" s="138">
        <f t="shared" si="321"/>
        <v>0</v>
      </c>
      <c r="X709" s="138">
        <f t="shared" si="314"/>
        <v>0</v>
      </c>
      <c r="Y709" s="138">
        <f t="shared" si="315"/>
        <v>0</v>
      </c>
      <c r="Z709" s="138">
        <f>Y709+LOOKUP(V709,Sheet2!A$3:A$24,Sheet2!J$3:J$24)</f>
        <v>0</v>
      </c>
      <c r="AA709" s="138">
        <f t="shared" si="322"/>
        <v>0</v>
      </c>
      <c r="AB709" s="138">
        <f t="shared" si="316"/>
        <v>0</v>
      </c>
      <c r="AC709" s="138">
        <f t="shared" si="317"/>
        <v>0</v>
      </c>
      <c r="AD709" s="138">
        <f>AC709+LOOKUP(V709,Sheet2!A$3:A$24,Sheet2!J$3:J$24)</f>
        <v>0</v>
      </c>
      <c r="AE709" s="138">
        <f t="shared" si="323"/>
        <v>0</v>
      </c>
      <c r="AF709" s="138">
        <f t="shared" si="324"/>
        <v>0</v>
      </c>
      <c r="AG709" s="137">
        <f>LOOKUP(V709,Sheet2!A$3:A$24,Sheet2!K$3:K$24)</f>
        <v>0</v>
      </c>
      <c r="AH709" s="143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37">
        <f>LOOKUP(R709,Sheet3!A$2:A$7,Sheet3!D$2:D$7)</f>
        <v>0</v>
      </c>
      <c r="AJ709" s="137">
        <f t="shared" ref="AJ709:AJ772" si="339">IF(B709=0,0,IF(NOT(I709=0),I709,AJ708))</f>
        <v>0</v>
      </c>
      <c r="AK709" s="137">
        <f t="shared" ref="AK709:AK772" si="340">IF(B709=0,0,IF(NOT(J709=0),J709,AK708))</f>
        <v>0</v>
      </c>
      <c r="AL709" s="138">
        <f t="shared" si="325"/>
        <v>0</v>
      </c>
      <c r="AM709" s="138">
        <f t="shared" si="326"/>
        <v>0</v>
      </c>
      <c r="AN709" s="138">
        <f t="shared" si="327"/>
        <v>0</v>
      </c>
      <c r="AO709" s="138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15"/>
      <c r="AQ709" s="152">
        <f t="shared" si="328"/>
        <v>0</v>
      </c>
      <c r="AR709" s="153">
        <f>LOOKUP(S709,Sheet3!F$2:F$9,Sheet3!G$2:G$9)*(AN709-AJ709)*(AN709-AJ709)/2*G709*IF(L709=1,2,IF(L709=2,1,0))</f>
        <v>0</v>
      </c>
      <c r="AS709" s="153">
        <f>LOOKUP(R709,Sheet3!A$2:A$6,Sheet3!B$2:B$6)*AO709*G709</f>
        <v>0</v>
      </c>
      <c r="AT709" s="153">
        <f>LOOKUP(R709,Sheet3!A$2:A$6,Sheet3!C$2:C$6)*AO709*G709</f>
        <v>0</v>
      </c>
      <c r="AU709" s="154">
        <f>IF(AND(AE709&gt;3.5,AF709&gt;3.5),LOOKUP(Sheet1!V709,Sheet2!A$3:A$24,Sheet2!U$3:U$24),LOOKUP(V709,Sheet2!A$3:A$24,Sheet2!T$3:T$24))*G709</f>
        <v>0</v>
      </c>
      <c r="AV709" s="154">
        <f>IF(AND(AE709&gt;3.5,AF709&gt;3.5),LOOKUP(Sheet1!V709,Sheet2!A$3:A$24,Sheet2!W$3:W$24),LOOKUP(V709,Sheet2!A$3:A$24,Sheet2!V$3:V$24))*G709</f>
        <v>0</v>
      </c>
      <c r="AW709" s="153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3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3">
        <f>LOOKUP(S709,Sheet3!F$2:F$9,Sheet3!G$2:G$9)*MIN((((Z709-Y709)+(AD709-AC709))/2+AH709+LOOKUP(V709,Sheet2!A$3:A$24,Sheet2!K$3:K$24)),AN709-AK709)^2/2*G709*IF(L709=1,2,IF(L709=2,1,0))</f>
        <v>0</v>
      </c>
      <c r="AZ709" s="153">
        <f>IF(G709=0,0,MAX(0,SUM(AQ709:AR709)-SUM(AS709:AY709)-BA709-LOOKUP(V709,Sheet2!A$3:A$24,Sheet2!Y$3:Y$24)*G709))</f>
        <v>0</v>
      </c>
      <c r="BA709" s="154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58">
        <f>IF(S709="A",LOOKUP(S709,Sheet3!F$2:F$9,Sheet3!H$2:H$9)*(AN709+AJ709+0.5)*G709*IF(L709=1,2,IF(L709=2,1,0)),0)</f>
        <v>0</v>
      </c>
      <c r="BC709" s="159">
        <f t="shared" si="329"/>
        <v>0</v>
      </c>
      <c r="BD709" s="123">
        <f>LOOKUP($S709,Sheet3!$F$2:$F$9,Sheet3!I$2:I$9)*$G709*IF($L709=1,2,IF($L709=2,1,0))</f>
        <v>0</v>
      </c>
      <c r="BE709" s="123">
        <f>LOOKUP($S709,Sheet3!$F$2:$F$9,Sheet3!J$2:J$9)*$G709*IF($L709=1,2,IF($L709=2,1,0))</f>
        <v>0</v>
      </c>
      <c r="BF709" s="123">
        <f>LOOKUP($S709,Sheet3!$F$2:$F$9,Sheet3!K$2:K$9)*$G709*IF($L709=1,2,IF($L709=2,1,0))</f>
        <v>0</v>
      </c>
      <c r="BG709" s="123">
        <f>LOOKUP($S709,Sheet3!$F$2:$F$9,Sheet3!L$2:L$9)*$G709*IF($L709=1,2,IF($L709=2,1,0))</f>
        <v>0</v>
      </c>
      <c r="BH709" s="122">
        <f>LOOKUP($S709,Sheet3!$F$2:$F$9,Sheet3!M$2:M$9)*$G709*IF($L709=1,2,IF($L709=2,1,0))*2</f>
        <v>0</v>
      </c>
      <c r="BI709" s="122">
        <f>(AO709-Sheet3!$Q$4*IF($L709=1,2,IF($L709=2,1,0)))*LOOKUP(S709,Sheet3!F$2:F$9,Sheet3!M$2:M$9)*ROUNDUP(G709/Sheet3!$Q$7,0)</f>
        <v>0</v>
      </c>
      <c r="BJ709" s="122">
        <f>IF(S709="E",LOOKUP(Sheet3!$G$7,Sheet3!$A$18:$A$21,Sheet3!$B$18:$B$21),0)*G709*AN709*2</f>
        <v>0</v>
      </c>
      <c r="BK709" s="122">
        <f>IF(S709="E",LOOKUP(Sheet3!$G$7,Sheet3!$A$18:$A$21,Sheet3!$C$18:$C$21),0)*G709*AN709*2/1000</f>
        <v>0</v>
      </c>
      <c r="BL709" s="122">
        <f>IF(S709="E",LOOKUP(Sheet3!$G$7,Sheet3!$A$18:$A$21,Sheet3!$D$18:$D$21),0)*G709*AN709*2/1000</f>
        <v>0</v>
      </c>
      <c r="BN709" s="124">
        <f t="shared" si="330"/>
        <v>0</v>
      </c>
      <c r="BO709" s="124">
        <f t="shared" si="331"/>
        <v>0</v>
      </c>
      <c r="BP709" s="115"/>
      <c r="BQ709" s="56">
        <f t="shared" si="332"/>
        <v>0</v>
      </c>
      <c r="BR709" s="52">
        <f t="shared" si="333"/>
        <v>0</v>
      </c>
      <c r="BS709" s="52">
        <f t="shared" si="334"/>
        <v>0</v>
      </c>
      <c r="BT709" s="52">
        <f>IF(OR(LOOKUP(V709,Sheet2!A$3:A$25,Sheet2!B$3:B$25)=1,G709=0),0,AW709-AO709*0.2*G709)</f>
        <v>0</v>
      </c>
      <c r="BU709" s="52">
        <f t="shared" si="335"/>
        <v>0</v>
      </c>
      <c r="BV709" s="52">
        <f t="shared" si="336"/>
        <v>0</v>
      </c>
      <c r="BW709" s="32">
        <f t="shared" si="337"/>
        <v>0</v>
      </c>
    </row>
    <row r="710" spans="1:75">
      <c r="A710" s="110"/>
      <c r="D710" s="110">
        <f t="shared" si="318"/>
        <v>0</v>
      </c>
      <c r="E710" s="32"/>
      <c r="L710" s="32">
        <v>1</v>
      </c>
      <c r="M710" s="32">
        <v>0</v>
      </c>
      <c r="N710" s="32">
        <v>0</v>
      </c>
      <c r="O710" s="32">
        <v>0</v>
      </c>
      <c r="P710" s="32">
        <f t="shared" si="313"/>
        <v>0</v>
      </c>
      <c r="R710" s="111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2">
        <f t="shared" si="320"/>
        <v>0</v>
      </c>
      <c r="T710" s="113">
        <f t="shared" si="338"/>
        <v>0</v>
      </c>
      <c r="V710" s="137">
        <f t="shared" si="319"/>
        <v>0</v>
      </c>
      <c r="W710" s="138">
        <f t="shared" si="321"/>
        <v>0</v>
      </c>
      <c r="X710" s="138">
        <f t="shared" si="314"/>
        <v>0</v>
      </c>
      <c r="Y710" s="138">
        <f t="shared" si="315"/>
        <v>0</v>
      </c>
      <c r="Z710" s="138">
        <f>Y710+LOOKUP(V710,Sheet2!A$3:A$24,Sheet2!J$3:J$24)</f>
        <v>0</v>
      </c>
      <c r="AA710" s="138">
        <f t="shared" si="322"/>
        <v>0</v>
      </c>
      <c r="AB710" s="138">
        <f t="shared" si="316"/>
        <v>0</v>
      </c>
      <c r="AC710" s="138">
        <f t="shared" si="317"/>
        <v>0</v>
      </c>
      <c r="AD710" s="138">
        <f>AC710+LOOKUP(V710,Sheet2!A$3:A$24,Sheet2!J$3:J$24)</f>
        <v>0</v>
      </c>
      <c r="AE710" s="138">
        <f t="shared" si="323"/>
        <v>0</v>
      </c>
      <c r="AF710" s="138">
        <f t="shared" si="324"/>
        <v>0</v>
      </c>
      <c r="AG710" s="137">
        <f>LOOKUP(V710,Sheet2!A$3:A$24,Sheet2!K$3:K$24)</f>
        <v>0</v>
      </c>
      <c r="AH710" s="143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37">
        <f>LOOKUP(R710,Sheet3!A$2:A$7,Sheet3!D$2:D$7)</f>
        <v>0</v>
      </c>
      <c r="AJ710" s="137">
        <f t="shared" si="339"/>
        <v>0</v>
      </c>
      <c r="AK710" s="137">
        <f t="shared" si="340"/>
        <v>0</v>
      </c>
      <c r="AL710" s="138">
        <f t="shared" si="325"/>
        <v>0</v>
      </c>
      <c r="AM710" s="138">
        <f t="shared" si="326"/>
        <v>0</v>
      </c>
      <c r="AN710" s="138">
        <f t="shared" si="327"/>
        <v>0</v>
      </c>
      <c r="AO710" s="138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15"/>
      <c r="AQ710" s="152">
        <f t="shared" si="328"/>
        <v>0</v>
      </c>
      <c r="AR710" s="153">
        <f>LOOKUP(S710,Sheet3!F$2:F$9,Sheet3!G$2:G$9)*(AN710-AJ710)*(AN710-AJ710)/2*G710*IF(L710=1,2,IF(L710=2,1,0))</f>
        <v>0</v>
      </c>
      <c r="AS710" s="153">
        <f>LOOKUP(R710,Sheet3!A$2:A$6,Sheet3!B$2:B$6)*AO710*G710</f>
        <v>0</v>
      </c>
      <c r="AT710" s="153">
        <f>LOOKUP(R710,Sheet3!A$2:A$6,Sheet3!C$2:C$6)*AO710*G710</f>
        <v>0</v>
      </c>
      <c r="AU710" s="154">
        <f>IF(AND(AE710&gt;3.5,AF710&gt;3.5),LOOKUP(Sheet1!V710,Sheet2!A$3:A$24,Sheet2!U$3:U$24),LOOKUP(V710,Sheet2!A$3:A$24,Sheet2!T$3:T$24))*G710</f>
        <v>0</v>
      </c>
      <c r="AV710" s="154">
        <f>IF(AND(AE710&gt;3.5,AF710&gt;3.5),LOOKUP(Sheet1!V710,Sheet2!A$3:A$24,Sheet2!W$3:W$24),LOOKUP(V710,Sheet2!A$3:A$24,Sheet2!V$3:V$24))*G710</f>
        <v>0</v>
      </c>
      <c r="AW710" s="153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3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3">
        <f>LOOKUP(S710,Sheet3!F$2:F$9,Sheet3!G$2:G$9)*MIN((((Z710-Y710)+(AD710-AC710))/2+AH710+LOOKUP(V710,Sheet2!A$3:A$24,Sheet2!K$3:K$24)),AN710-AK710)^2/2*G710*IF(L710=1,2,IF(L710=2,1,0))</f>
        <v>0</v>
      </c>
      <c r="AZ710" s="153">
        <f>IF(G710=0,0,MAX(0,SUM(AQ710:AR710)-SUM(AS710:AY710)-BA710-LOOKUP(V710,Sheet2!A$3:A$24,Sheet2!Y$3:Y$24)*G710))</f>
        <v>0</v>
      </c>
      <c r="BA710" s="154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58">
        <f>IF(S710="A",LOOKUP(S710,Sheet3!F$2:F$9,Sheet3!H$2:H$9)*(AN710+AJ710+0.5)*G710*IF(L710=1,2,IF(L710=2,1,0)),0)</f>
        <v>0</v>
      </c>
      <c r="BC710" s="159">
        <f t="shared" si="329"/>
        <v>0</v>
      </c>
      <c r="BD710" s="123">
        <f>LOOKUP($S710,Sheet3!$F$2:$F$9,Sheet3!I$2:I$9)*$G710*IF($L710=1,2,IF($L710=2,1,0))</f>
        <v>0</v>
      </c>
      <c r="BE710" s="123">
        <f>LOOKUP($S710,Sheet3!$F$2:$F$9,Sheet3!J$2:J$9)*$G710*IF($L710=1,2,IF($L710=2,1,0))</f>
        <v>0</v>
      </c>
      <c r="BF710" s="123">
        <f>LOOKUP($S710,Sheet3!$F$2:$F$9,Sheet3!K$2:K$9)*$G710*IF($L710=1,2,IF($L710=2,1,0))</f>
        <v>0</v>
      </c>
      <c r="BG710" s="123">
        <f>LOOKUP($S710,Sheet3!$F$2:$F$9,Sheet3!L$2:L$9)*$G710*IF($L710=1,2,IF($L710=2,1,0))</f>
        <v>0</v>
      </c>
      <c r="BH710" s="122">
        <f>LOOKUP($S710,Sheet3!$F$2:$F$9,Sheet3!M$2:M$9)*$G710*IF($L710=1,2,IF($L710=2,1,0))*2</f>
        <v>0</v>
      </c>
      <c r="BI710" s="122">
        <f>(AO710-Sheet3!$Q$4*IF($L710=1,2,IF($L710=2,1,0)))*LOOKUP(S710,Sheet3!F$2:F$9,Sheet3!M$2:M$9)*ROUNDUP(G710/Sheet3!$Q$7,0)</f>
        <v>0</v>
      </c>
      <c r="BJ710" s="122">
        <f>IF(S710="E",LOOKUP(Sheet3!$G$7,Sheet3!$A$18:$A$21,Sheet3!$B$18:$B$21),0)*G710*AN710*2</f>
        <v>0</v>
      </c>
      <c r="BK710" s="122">
        <f>IF(S710="E",LOOKUP(Sheet3!$G$7,Sheet3!$A$18:$A$21,Sheet3!$C$18:$C$21),0)*G710*AN710*2/1000</f>
        <v>0</v>
      </c>
      <c r="BL710" s="122">
        <f>IF(S710="E",LOOKUP(Sheet3!$G$7,Sheet3!$A$18:$A$21,Sheet3!$D$18:$D$21),0)*G710*AN710*2/1000</f>
        <v>0</v>
      </c>
      <c r="BN710" s="124">
        <f t="shared" si="330"/>
        <v>0</v>
      </c>
      <c r="BO710" s="124">
        <f t="shared" si="331"/>
        <v>0</v>
      </c>
      <c r="BP710" s="115"/>
      <c r="BQ710" s="56">
        <f t="shared" si="332"/>
        <v>0</v>
      </c>
      <c r="BR710" s="52">
        <f t="shared" si="333"/>
        <v>0</v>
      </c>
      <c r="BS710" s="52">
        <f t="shared" si="334"/>
        <v>0</v>
      </c>
      <c r="BT710" s="52">
        <f>IF(OR(LOOKUP(V710,Sheet2!A$3:A$25,Sheet2!B$3:B$25)=1,G710=0),0,AW710-AO710*0.2*G710)</f>
        <v>0</v>
      </c>
      <c r="BU710" s="52">
        <f t="shared" si="335"/>
        <v>0</v>
      </c>
      <c r="BV710" s="52">
        <f t="shared" si="336"/>
        <v>0</v>
      </c>
      <c r="BW710" s="32">
        <f t="shared" si="337"/>
        <v>0</v>
      </c>
    </row>
    <row r="711" spans="1:75">
      <c r="A711" s="110"/>
      <c r="D711" s="110">
        <f t="shared" si="318"/>
        <v>0</v>
      </c>
      <c r="E711" s="32"/>
      <c r="L711" s="32">
        <v>1</v>
      </c>
      <c r="M711" s="32">
        <v>0</v>
      </c>
      <c r="N711" s="32">
        <v>0</v>
      </c>
      <c r="O711" s="32">
        <v>0</v>
      </c>
      <c r="P711" s="32">
        <f t="shared" si="313"/>
        <v>0</v>
      </c>
      <c r="R711" s="111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2">
        <f t="shared" si="320"/>
        <v>0</v>
      </c>
      <c r="T711" s="113">
        <f t="shared" si="338"/>
        <v>0</v>
      </c>
      <c r="V711" s="137">
        <f t="shared" si="319"/>
        <v>0</v>
      </c>
      <c r="W711" s="138">
        <f t="shared" si="321"/>
        <v>0</v>
      </c>
      <c r="X711" s="138">
        <f t="shared" si="314"/>
        <v>0</v>
      </c>
      <c r="Y711" s="138">
        <f t="shared" si="315"/>
        <v>0</v>
      </c>
      <c r="Z711" s="138">
        <f>Y711+LOOKUP(V711,Sheet2!A$3:A$24,Sheet2!J$3:J$24)</f>
        <v>0</v>
      </c>
      <c r="AA711" s="138">
        <f t="shared" si="322"/>
        <v>0</v>
      </c>
      <c r="AB711" s="138">
        <f t="shared" si="316"/>
        <v>0</v>
      </c>
      <c r="AC711" s="138">
        <f t="shared" si="317"/>
        <v>0</v>
      </c>
      <c r="AD711" s="138">
        <f>AC711+LOOKUP(V711,Sheet2!A$3:A$24,Sheet2!J$3:J$24)</f>
        <v>0</v>
      </c>
      <c r="AE711" s="138">
        <f t="shared" si="323"/>
        <v>0</v>
      </c>
      <c r="AF711" s="138">
        <f t="shared" si="324"/>
        <v>0</v>
      </c>
      <c r="AG711" s="137">
        <f>LOOKUP(V711,Sheet2!A$3:A$24,Sheet2!K$3:K$24)</f>
        <v>0</v>
      </c>
      <c r="AH711" s="143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37">
        <f>LOOKUP(R711,Sheet3!A$2:A$7,Sheet3!D$2:D$7)</f>
        <v>0</v>
      </c>
      <c r="AJ711" s="137">
        <f t="shared" si="339"/>
        <v>0</v>
      </c>
      <c r="AK711" s="137">
        <f t="shared" si="340"/>
        <v>0</v>
      </c>
      <c r="AL711" s="138">
        <f t="shared" si="325"/>
        <v>0</v>
      </c>
      <c r="AM711" s="138">
        <f t="shared" si="326"/>
        <v>0</v>
      </c>
      <c r="AN711" s="138">
        <f t="shared" si="327"/>
        <v>0</v>
      </c>
      <c r="AO711" s="138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15"/>
      <c r="AQ711" s="152">
        <f t="shared" si="328"/>
        <v>0</v>
      </c>
      <c r="AR711" s="153">
        <f>LOOKUP(S711,Sheet3!F$2:F$9,Sheet3!G$2:G$9)*(AN711-AJ711)*(AN711-AJ711)/2*G711*IF(L711=1,2,IF(L711=2,1,0))</f>
        <v>0</v>
      </c>
      <c r="AS711" s="153">
        <f>LOOKUP(R711,Sheet3!A$2:A$6,Sheet3!B$2:B$6)*AO711*G711</f>
        <v>0</v>
      </c>
      <c r="AT711" s="153">
        <f>LOOKUP(R711,Sheet3!A$2:A$6,Sheet3!C$2:C$6)*AO711*G711</f>
        <v>0</v>
      </c>
      <c r="AU711" s="154">
        <f>IF(AND(AE711&gt;3.5,AF711&gt;3.5),LOOKUP(Sheet1!V711,Sheet2!A$3:A$24,Sheet2!U$3:U$24),LOOKUP(V711,Sheet2!A$3:A$24,Sheet2!T$3:T$24))*G711</f>
        <v>0</v>
      </c>
      <c r="AV711" s="154">
        <f>IF(AND(AE711&gt;3.5,AF711&gt;3.5),LOOKUP(Sheet1!V711,Sheet2!A$3:A$24,Sheet2!W$3:W$24),LOOKUP(V711,Sheet2!A$3:A$24,Sheet2!V$3:V$24))*G711</f>
        <v>0</v>
      </c>
      <c r="AW711" s="153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3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3">
        <f>LOOKUP(S711,Sheet3!F$2:F$9,Sheet3!G$2:G$9)*MIN((((Z711-Y711)+(AD711-AC711))/2+AH711+LOOKUP(V711,Sheet2!A$3:A$24,Sheet2!K$3:K$24)),AN711-AK711)^2/2*G711*IF(L711=1,2,IF(L711=2,1,0))</f>
        <v>0</v>
      </c>
      <c r="AZ711" s="153">
        <f>IF(G711=0,0,MAX(0,SUM(AQ711:AR711)-SUM(AS711:AY711)-BA711-LOOKUP(V711,Sheet2!A$3:A$24,Sheet2!Y$3:Y$24)*G711))</f>
        <v>0</v>
      </c>
      <c r="BA711" s="154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58">
        <f>IF(S711="A",LOOKUP(S711,Sheet3!F$2:F$9,Sheet3!H$2:H$9)*(AN711+AJ711+0.5)*G711*IF(L711=1,2,IF(L711=2,1,0)),0)</f>
        <v>0</v>
      </c>
      <c r="BC711" s="159">
        <f t="shared" si="329"/>
        <v>0</v>
      </c>
      <c r="BD711" s="123">
        <f>LOOKUP($S711,Sheet3!$F$2:$F$9,Sheet3!I$2:I$9)*$G711*IF($L711=1,2,IF($L711=2,1,0))</f>
        <v>0</v>
      </c>
      <c r="BE711" s="123">
        <f>LOOKUP($S711,Sheet3!$F$2:$F$9,Sheet3!J$2:J$9)*$G711*IF($L711=1,2,IF($L711=2,1,0))</f>
        <v>0</v>
      </c>
      <c r="BF711" s="123">
        <f>LOOKUP($S711,Sheet3!$F$2:$F$9,Sheet3!K$2:K$9)*$G711*IF($L711=1,2,IF($L711=2,1,0))</f>
        <v>0</v>
      </c>
      <c r="BG711" s="123">
        <f>LOOKUP($S711,Sheet3!$F$2:$F$9,Sheet3!L$2:L$9)*$G711*IF($L711=1,2,IF($L711=2,1,0))</f>
        <v>0</v>
      </c>
      <c r="BH711" s="122">
        <f>LOOKUP($S711,Sheet3!$F$2:$F$9,Sheet3!M$2:M$9)*$G711*IF($L711=1,2,IF($L711=2,1,0))*2</f>
        <v>0</v>
      </c>
      <c r="BI711" s="122">
        <f>(AO711-Sheet3!$Q$4*IF($L711=1,2,IF($L711=2,1,0)))*LOOKUP(S711,Sheet3!F$2:F$9,Sheet3!M$2:M$9)*ROUNDUP(G711/Sheet3!$Q$7,0)</f>
        <v>0</v>
      </c>
      <c r="BJ711" s="122">
        <f>IF(S711="E",LOOKUP(Sheet3!$G$7,Sheet3!$A$18:$A$21,Sheet3!$B$18:$B$21),0)*G711*AN711*2</f>
        <v>0</v>
      </c>
      <c r="BK711" s="122">
        <f>IF(S711="E",LOOKUP(Sheet3!$G$7,Sheet3!$A$18:$A$21,Sheet3!$C$18:$C$21),0)*G711*AN711*2/1000</f>
        <v>0</v>
      </c>
      <c r="BL711" s="122">
        <f>IF(S711="E",LOOKUP(Sheet3!$G$7,Sheet3!$A$18:$A$21,Sheet3!$D$18:$D$21),0)*G711*AN711*2/1000</f>
        <v>0</v>
      </c>
      <c r="BN711" s="124">
        <f t="shared" si="330"/>
        <v>0</v>
      </c>
      <c r="BO711" s="124">
        <f t="shared" si="331"/>
        <v>0</v>
      </c>
      <c r="BP711" s="115"/>
      <c r="BQ711" s="56">
        <f t="shared" si="332"/>
        <v>0</v>
      </c>
      <c r="BR711" s="52">
        <f t="shared" si="333"/>
        <v>0</v>
      </c>
      <c r="BS711" s="52">
        <f t="shared" si="334"/>
        <v>0</v>
      </c>
      <c r="BT711" s="52">
        <f>IF(OR(LOOKUP(V711,Sheet2!A$3:A$25,Sheet2!B$3:B$25)=1,G711=0),0,AW711-AO711*0.2*G711)</f>
        <v>0</v>
      </c>
      <c r="BU711" s="52">
        <f t="shared" si="335"/>
        <v>0</v>
      </c>
      <c r="BV711" s="52">
        <f t="shared" si="336"/>
        <v>0</v>
      </c>
      <c r="BW711" s="32">
        <f t="shared" si="337"/>
        <v>0</v>
      </c>
    </row>
    <row r="712" spans="1:75">
      <c r="A712" s="110"/>
      <c r="D712" s="110">
        <f t="shared" si="318"/>
        <v>0</v>
      </c>
      <c r="E712" s="32"/>
      <c r="L712" s="32">
        <v>1</v>
      </c>
      <c r="M712" s="32">
        <v>0</v>
      </c>
      <c r="N712" s="32">
        <v>0</v>
      </c>
      <c r="O712" s="32">
        <v>0</v>
      </c>
      <c r="P712" s="32">
        <f t="shared" si="313"/>
        <v>0</v>
      </c>
      <c r="R712" s="111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2">
        <f t="shared" si="320"/>
        <v>0</v>
      </c>
      <c r="T712" s="113">
        <f t="shared" si="338"/>
        <v>0</v>
      </c>
      <c r="V712" s="137">
        <f t="shared" si="319"/>
        <v>0</v>
      </c>
      <c r="W712" s="138">
        <f t="shared" si="321"/>
        <v>0</v>
      </c>
      <c r="X712" s="138">
        <f t="shared" si="314"/>
        <v>0</v>
      </c>
      <c r="Y712" s="138">
        <f t="shared" si="315"/>
        <v>0</v>
      </c>
      <c r="Z712" s="138">
        <f>Y712+LOOKUP(V712,Sheet2!A$3:A$24,Sheet2!J$3:J$24)</f>
        <v>0</v>
      </c>
      <c r="AA712" s="138">
        <f t="shared" si="322"/>
        <v>0</v>
      </c>
      <c r="AB712" s="138">
        <f t="shared" si="316"/>
        <v>0</v>
      </c>
      <c r="AC712" s="138">
        <f t="shared" si="317"/>
        <v>0</v>
      </c>
      <c r="AD712" s="138">
        <f>AC712+LOOKUP(V712,Sheet2!A$3:A$24,Sheet2!J$3:J$24)</f>
        <v>0</v>
      </c>
      <c r="AE712" s="138">
        <f t="shared" si="323"/>
        <v>0</v>
      </c>
      <c r="AF712" s="138">
        <f t="shared" si="324"/>
        <v>0</v>
      </c>
      <c r="AG712" s="137">
        <f>LOOKUP(V712,Sheet2!A$3:A$24,Sheet2!K$3:K$24)</f>
        <v>0</v>
      </c>
      <c r="AH712" s="143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37">
        <f>LOOKUP(R712,Sheet3!A$2:A$7,Sheet3!D$2:D$7)</f>
        <v>0</v>
      </c>
      <c r="AJ712" s="137">
        <f t="shared" si="339"/>
        <v>0</v>
      </c>
      <c r="AK712" s="137">
        <f t="shared" si="340"/>
        <v>0</v>
      </c>
      <c r="AL712" s="138">
        <f t="shared" si="325"/>
        <v>0</v>
      </c>
      <c r="AM712" s="138">
        <f t="shared" si="326"/>
        <v>0</v>
      </c>
      <c r="AN712" s="138">
        <f t="shared" si="327"/>
        <v>0</v>
      </c>
      <c r="AO712" s="138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15"/>
      <c r="AQ712" s="152">
        <f t="shared" si="328"/>
        <v>0</v>
      </c>
      <c r="AR712" s="153">
        <f>LOOKUP(S712,Sheet3!F$2:F$9,Sheet3!G$2:G$9)*(AN712-AJ712)*(AN712-AJ712)/2*G712*IF(L712=1,2,IF(L712=2,1,0))</f>
        <v>0</v>
      </c>
      <c r="AS712" s="153">
        <f>LOOKUP(R712,Sheet3!A$2:A$6,Sheet3!B$2:B$6)*AO712*G712</f>
        <v>0</v>
      </c>
      <c r="AT712" s="153">
        <f>LOOKUP(R712,Sheet3!A$2:A$6,Sheet3!C$2:C$6)*AO712*G712</f>
        <v>0</v>
      </c>
      <c r="AU712" s="154">
        <f>IF(AND(AE712&gt;3.5,AF712&gt;3.5),LOOKUP(Sheet1!V712,Sheet2!A$3:A$24,Sheet2!U$3:U$24),LOOKUP(V712,Sheet2!A$3:A$24,Sheet2!T$3:T$24))*G712</f>
        <v>0</v>
      </c>
      <c r="AV712" s="154">
        <f>IF(AND(AE712&gt;3.5,AF712&gt;3.5),LOOKUP(Sheet1!V712,Sheet2!A$3:A$24,Sheet2!W$3:W$24),LOOKUP(V712,Sheet2!A$3:A$24,Sheet2!V$3:V$24))*G712</f>
        <v>0</v>
      </c>
      <c r="AW712" s="153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3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3">
        <f>LOOKUP(S712,Sheet3!F$2:F$9,Sheet3!G$2:G$9)*MIN((((Z712-Y712)+(AD712-AC712))/2+AH712+LOOKUP(V712,Sheet2!A$3:A$24,Sheet2!K$3:K$24)),AN712-AK712)^2/2*G712*IF(L712=1,2,IF(L712=2,1,0))</f>
        <v>0</v>
      </c>
      <c r="AZ712" s="153">
        <f>IF(G712=0,0,MAX(0,SUM(AQ712:AR712)-SUM(AS712:AY712)-BA712-LOOKUP(V712,Sheet2!A$3:A$24,Sheet2!Y$3:Y$24)*G712))</f>
        <v>0</v>
      </c>
      <c r="BA712" s="154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58">
        <f>IF(S712="A",LOOKUP(S712,Sheet3!F$2:F$9,Sheet3!H$2:H$9)*(AN712+AJ712+0.5)*G712*IF(L712=1,2,IF(L712=2,1,0)),0)</f>
        <v>0</v>
      </c>
      <c r="BC712" s="159">
        <f t="shared" si="329"/>
        <v>0</v>
      </c>
      <c r="BD712" s="123">
        <f>LOOKUP($S712,Sheet3!$F$2:$F$9,Sheet3!I$2:I$9)*$G712*IF($L712=1,2,IF($L712=2,1,0))</f>
        <v>0</v>
      </c>
      <c r="BE712" s="123">
        <f>LOOKUP($S712,Sheet3!$F$2:$F$9,Sheet3!J$2:J$9)*$G712*IF($L712=1,2,IF($L712=2,1,0))</f>
        <v>0</v>
      </c>
      <c r="BF712" s="123">
        <f>LOOKUP($S712,Sheet3!$F$2:$F$9,Sheet3!K$2:K$9)*$G712*IF($L712=1,2,IF($L712=2,1,0))</f>
        <v>0</v>
      </c>
      <c r="BG712" s="123">
        <f>LOOKUP($S712,Sheet3!$F$2:$F$9,Sheet3!L$2:L$9)*$G712*IF($L712=1,2,IF($L712=2,1,0))</f>
        <v>0</v>
      </c>
      <c r="BH712" s="122">
        <f>LOOKUP($S712,Sheet3!$F$2:$F$9,Sheet3!M$2:M$9)*$G712*IF($L712=1,2,IF($L712=2,1,0))*2</f>
        <v>0</v>
      </c>
      <c r="BI712" s="122">
        <f>(AO712-Sheet3!$Q$4*IF($L712=1,2,IF($L712=2,1,0)))*LOOKUP(S712,Sheet3!F$2:F$9,Sheet3!M$2:M$9)*ROUNDUP(G712/Sheet3!$Q$7,0)</f>
        <v>0</v>
      </c>
      <c r="BJ712" s="122">
        <f>IF(S712="E",LOOKUP(Sheet3!$G$7,Sheet3!$A$18:$A$21,Sheet3!$B$18:$B$21),0)*G712*AN712*2</f>
        <v>0</v>
      </c>
      <c r="BK712" s="122">
        <f>IF(S712="E",LOOKUP(Sheet3!$G$7,Sheet3!$A$18:$A$21,Sheet3!$C$18:$C$21),0)*G712*AN712*2/1000</f>
        <v>0</v>
      </c>
      <c r="BL712" s="122">
        <f>IF(S712="E",LOOKUP(Sheet3!$G$7,Sheet3!$A$18:$A$21,Sheet3!$D$18:$D$21),0)*G712*AN712*2/1000</f>
        <v>0</v>
      </c>
      <c r="BN712" s="124">
        <f t="shared" si="330"/>
        <v>0</v>
      </c>
      <c r="BO712" s="124">
        <f t="shared" si="331"/>
        <v>0</v>
      </c>
      <c r="BP712" s="115"/>
      <c r="BQ712" s="56">
        <f t="shared" si="332"/>
        <v>0</v>
      </c>
      <c r="BR712" s="52">
        <f t="shared" si="333"/>
        <v>0</v>
      </c>
      <c r="BS712" s="52">
        <f t="shared" si="334"/>
        <v>0</v>
      </c>
      <c r="BT712" s="52">
        <f>IF(OR(LOOKUP(V712,Sheet2!A$3:A$25,Sheet2!B$3:B$25)=1,G712=0),0,AW712-AO712*0.2*G712)</f>
        <v>0</v>
      </c>
      <c r="BU712" s="52">
        <f t="shared" si="335"/>
        <v>0</v>
      </c>
      <c r="BV712" s="52">
        <f t="shared" si="336"/>
        <v>0</v>
      </c>
      <c r="BW712" s="32">
        <f t="shared" si="337"/>
        <v>0</v>
      </c>
    </row>
    <row r="713" spans="1:75">
      <c r="A713" s="110"/>
      <c r="D713" s="110">
        <f t="shared" si="318"/>
        <v>0</v>
      </c>
      <c r="E713" s="32"/>
      <c r="L713" s="32">
        <v>1</v>
      </c>
      <c r="M713" s="32">
        <v>0</v>
      </c>
      <c r="N713" s="32">
        <v>0</v>
      </c>
      <c r="O713" s="32">
        <v>0</v>
      </c>
      <c r="P713" s="32">
        <f t="shared" ref="P713:P776" si="341">IF(O713=0,0,AN713)</f>
        <v>0</v>
      </c>
      <c r="R713" s="111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2">
        <f t="shared" si="320"/>
        <v>0</v>
      </c>
      <c r="T713" s="113">
        <f t="shared" si="338"/>
        <v>0</v>
      </c>
      <c r="V713" s="137">
        <f t="shared" si="319"/>
        <v>0</v>
      </c>
      <c r="W713" s="138">
        <f t="shared" si="321"/>
        <v>0</v>
      </c>
      <c r="X713" s="138">
        <f t="shared" si="314"/>
        <v>0</v>
      </c>
      <c r="Y713" s="138">
        <f t="shared" si="315"/>
        <v>0</v>
      </c>
      <c r="Z713" s="138">
        <f>Y713+LOOKUP(V713,Sheet2!A$3:A$24,Sheet2!J$3:J$24)</f>
        <v>0</v>
      </c>
      <c r="AA713" s="138">
        <f t="shared" si="322"/>
        <v>0</v>
      </c>
      <c r="AB713" s="138">
        <f t="shared" si="316"/>
        <v>0</v>
      </c>
      <c r="AC713" s="138">
        <f t="shared" si="317"/>
        <v>0</v>
      </c>
      <c r="AD713" s="138">
        <f>AC713+LOOKUP(V713,Sheet2!A$3:A$24,Sheet2!J$3:J$24)</f>
        <v>0</v>
      </c>
      <c r="AE713" s="138">
        <f t="shared" si="323"/>
        <v>0</v>
      </c>
      <c r="AF713" s="138">
        <f t="shared" si="324"/>
        <v>0</v>
      </c>
      <c r="AG713" s="137">
        <f>LOOKUP(V713,Sheet2!A$3:A$24,Sheet2!K$3:K$24)</f>
        <v>0</v>
      </c>
      <c r="AH713" s="143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37">
        <f>LOOKUP(R713,Sheet3!A$2:A$7,Sheet3!D$2:D$7)</f>
        <v>0</v>
      </c>
      <c r="AJ713" s="137">
        <f t="shared" si="339"/>
        <v>0</v>
      </c>
      <c r="AK713" s="137">
        <f t="shared" si="340"/>
        <v>0</v>
      </c>
      <c r="AL713" s="138">
        <f t="shared" si="325"/>
        <v>0</v>
      </c>
      <c r="AM713" s="138">
        <f t="shared" si="326"/>
        <v>0</v>
      </c>
      <c r="AN713" s="138">
        <f t="shared" si="327"/>
        <v>0</v>
      </c>
      <c r="AO713" s="138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15"/>
      <c r="AQ713" s="152">
        <f t="shared" si="328"/>
        <v>0</v>
      </c>
      <c r="AR713" s="153">
        <f>LOOKUP(S713,Sheet3!F$2:F$9,Sheet3!G$2:G$9)*(AN713-AJ713)*(AN713-AJ713)/2*G713*IF(L713=1,2,IF(L713=2,1,0))</f>
        <v>0</v>
      </c>
      <c r="AS713" s="153">
        <f>LOOKUP(R713,Sheet3!A$2:A$6,Sheet3!B$2:B$6)*AO713*G713</f>
        <v>0</v>
      </c>
      <c r="AT713" s="153">
        <f>LOOKUP(R713,Sheet3!A$2:A$6,Sheet3!C$2:C$6)*AO713*G713</f>
        <v>0</v>
      </c>
      <c r="AU713" s="154">
        <f>IF(AND(AE713&gt;3.5,AF713&gt;3.5),LOOKUP(Sheet1!V713,Sheet2!A$3:A$24,Sheet2!U$3:U$24),LOOKUP(V713,Sheet2!A$3:A$24,Sheet2!T$3:T$24))*G713</f>
        <v>0</v>
      </c>
      <c r="AV713" s="154">
        <f>IF(AND(AE713&gt;3.5,AF713&gt;3.5),LOOKUP(Sheet1!V713,Sheet2!A$3:A$24,Sheet2!W$3:W$24),LOOKUP(V713,Sheet2!A$3:A$24,Sheet2!V$3:V$24))*G713</f>
        <v>0</v>
      </c>
      <c r="AW713" s="153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3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3">
        <f>LOOKUP(S713,Sheet3!F$2:F$9,Sheet3!G$2:G$9)*MIN((((Z713-Y713)+(AD713-AC713))/2+AH713+LOOKUP(V713,Sheet2!A$3:A$24,Sheet2!K$3:K$24)),AN713-AK713)^2/2*G713*IF(L713=1,2,IF(L713=2,1,0))</f>
        <v>0</v>
      </c>
      <c r="AZ713" s="153">
        <f>IF(G713=0,0,MAX(0,SUM(AQ713:AR713)-SUM(AS713:AY713)-BA713-LOOKUP(V713,Sheet2!A$3:A$24,Sheet2!Y$3:Y$24)*G713))</f>
        <v>0</v>
      </c>
      <c r="BA713" s="154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58">
        <f>IF(S713="A",LOOKUP(S713,Sheet3!F$2:F$9,Sheet3!H$2:H$9)*(AN713+AJ713+0.5)*G713*IF(L713=1,2,IF(L713=2,1,0)),0)</f>
        <v>0</v>
      </c>
      <c r="BC713" s="159">
        <f t="shared" si="329"/>
        <v>0</v>
      </c>
      <c r="BD713" s="123">
        <f>LOOKUP($S713,Sheet3!$F$2:$F$9,Sheet3!I$2:I$9)*$G713*IF($L713=1,2,IF($L713=2,1,0))</f>
        <v>0</v>
      </c>
      <c r="BE713" s="123">
        <f>LOOKUP($S713,Sheet3!$F$2:$F$9,Sheet3!J$2:J$9)*$G713*IF($L713=1,2,IF($L713=2,1,0))</f>
        <v>0</v>
      </c>
      <c r="BF713" s="123">
        <f>LOOKUP($S713,Sheet3!$F$2:$F$9,Sheet3!K$2:K$9)*$G713*IF($L713=1,2,IF($L713=2,1,0))</f>
        <v>0</v>
      </c>
      <c r="BG713" s="123">
        <f>LOOKUP($S713,Sheet3!$F$2:$F$9,Sheet3!L$2:L$9)*$G713*IF($L713=1,2,IF($L713=2,1,0))</f>
        <v>0</v>
      </c>
      <c r="BH713" s="122">
        <f>LOOKUP($S713,Sheet3!$F$2:$F$9,Sheet3!M$2:M$9)*$G713*IF($L713=1,2,IF($L713=2,1,0))*2</f>
        <v>0</v>
      </c>
      <c r="BI713" s="122">
        <f>(AO713-Sheet3!$Q$4*IF($L713=1,2,IF($L713=2,1,0)))*LOOKUP(S713,Sheet3!F$2:F$9,Sheet3!M$2:M$9)*ROUNDUP(G713/Sheet3!$Q$7,0)</f>
        <v>0</v>
      </c>
      <c r="BJ713" s="122">
        <f>IF(S713="E",LOOKUP(Sheet3!$G$7,Sheet3!$A$18:$A$21,Sheet3!$B$18:$B$21),0)*G713*AN713*2</f>
        <v>0</v>
      </c>
      <c r="BK713" s="122">
        <f>IF(S713="E",LOOKUP(Sheet3!$G$7,Sheet3!$A$18:$A$21,Sheet3!$C$18:$C$21),0)*G713*AN713*2/1000</f>
        <v>0</v>
      </c>
      <c r="BL713" s="122">
        <f>IF(S713="E",LOOKUP(Sheet3!$G$7,Sheet3!$A$18:$A$21,Sheet3!$D$18:$D$21),0)*G713*AN713*2/1000</f>
        <v>0</v>
      </c>
      <c r="BN713" s="124">
        <f t="shared" si="330"/>
        <v>0</v>
      </c>
      <c r="BO713" s="124">
        <f t="shared" si="331"/>
        <v>0</v>
      </c>
      <c r="BP713" s="115"/>
      <c r="BQ713" s="56">
        <f t="shared" si="332"/>
        <v>0</v>
      </c>
      <c r="BR713" s="52">
        <f t="shared" si="333"/>
        <v>0</v>
      </c>
      <c r="BS713" s="52">
        <f t="shared" si="334"/>
        <v>0</v>
      </c>
      <c r="BT713" s="52">
        <f>IF(OR(LOOKUP(V713,Sheet2!A$3:A$25,Sheet2!B$3:B$25)=1,G713=0),0,AW713-AO713*0.2*G713)</f>
        <v>0</v>
      </c>
      <c r="BU713" s="52">
        <f t="shared" si="335"/>
        <v>0</v>
      </c>
      <c r="BV713" s="52">
        <f t="shared" si="336"/>
        <v>0</v>
      </c>
      <c r="BW713" s="32">
        <f t="shared" si="337"/>
        <v>0</v>
      </c>
    </row>
    <row r="714" spans="1:75">
      <c r="A714" s="110"/>
      <c r="D714" s="110">
        <f t="shared" si="318"/>
        <v>0</v>
      </c>
      <c r="E714" s="32"/>
      <c r="L714" s="32">
        <v>1</v>
      </c>
      <c r="M714" s="32">
        <v>0</v>
      </c>
      <c r="N714" s="32">
        <v>0</v>
      </c>
      <c r="O714" s="32">
        <v>0</v>
      </c>
      <c r="P714" s="32">
        <f t="shared" si="341"/>
        <v>0</v>
      </c>
      <c r="R714" s="111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2">
        <f t="shared" si="320"/>
        <v>0</v>
      </c>
      <c r="T714" s="113">
        <f t="shared" si="338"/>
        <v>0</v>
      </c>
      <c r="V714" s="137">
        <f t="shared" si="319"/>
        <v>0</v>
      </c>
      <c r="W714" s="138">
        <f t="shared" si="321"/>
        <v>0</v>
      </c>
      <c r="X714" s="138">
        <f t="shared" ref="X714:X777" si="342">IF($G714=0,0,E714)</f>
        <v>0</v>
      </c>
      <c r="Y714" s="138">
        <f t="shared" ref="Y714:Y777" si="343">IF($G714=0,0,F714)</f>
        <v>0</v>
      </c>
      <c r="Z714" s="138">
        <f>Y714+LOOKUP(V714,Sheet2!A$3:A$24,Sheet2!J$3:J$24)</f>
        <v>0</v>
      </c>
      <c r="AA714" s="138">
        <f t="shared" si="322"/>
        <v>0</v>
      </c>
      <c r="AB714" s="138">
        <f t="shared" ref="AB714:AB777" si="344">IF($G714=0,0,E715)</f>
        <v>0</v>
      </c>
      <c r="AC714" s="138">
        <f t="shared" ref="AC714:AC777" si="345">IF($G714=0,0,F715)</f>
        <v>0</v>
      </c>
      <c r="AD714" s="138">
        <f>AC714+LOOKUP(V714,Sheet2!A$3:A$24,Sheet2!J$3:J$24)</f>
        <v>0</v>
      </c>
      <c r="AE714" s="138">
        <f t="shared" si="323"/>
        <v>0</v>
      </c>
      <c r="AF714" s="138">
        <f t="shared" si="324"/>
        <v>0</v>
      </c>
      <c r="AG714" s="137">
        <f>LOOKUP(V714,Sheet2!A$3:A$24,Sheet2!K$3:K$24)</f>
        <v>0</v>
      </c>
      <c r="AH714" s="143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37">
        <f>LOOKUP(R714,Sheet3!A$2:A$7,Sheet3!D$2:D$7)</f>
        <v>0</v>
      </c>
      <c r="AJ714" s="137">
        <f t="shared" si="339"/>
        <v>0</v>
      </c>
      <c r="AK714" s="137">
        <f t="shared" si="340"/>
        <v>0</v>
      </c>
      <c r="AL714" s="138">
        <f t="shared" si="325"/>
        <v>0</v>
      </c>
      <c r="AM714" s="138">
        <f t="shared" si="326"/>
        <v>0</v>
      </c>
      <c r="AN714" s="138">
        <f t="shared" si="327"/>
        <v>0</v>
      </c>
      <c r="AO714" s="138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15"/>
      <c r="AQ714" s="152">
        <f t="shared" si="328"/>
        <v>0</v>
      </c>
      <c r="AR714" s="153">
        <f>LOOKUP(S714,Sheet3!F$2:F$9,Sheet3!G$2:G$9)*(AN714-AJ714)*(AN714-AJ714)/2*G714*IF(L714=1,2,IF(L714=2,1,0))</f>
        <v>0</v>
      </c>
      <c r="AS714" s="153">
        <f>LOOKUP(R714,Sheet3!A$2:A$6,Sheet3!B$2:B$6)*AO714*G714</f>
        <v>0</v>
      </c>
      <c r="AT714" s="153">
        <f>LOOKUP(R714,Sheet3!A$2:A$6,Sheet3!C$2:C$6)*AO714*G714</f>
        <v>0</v>
      </c>
      <c r="AU714" s="154">
        <f>IF(AND(AE714&gt;3.5,AF714&gt;3.5),LOOKUP(Sheet1!V714,Sheet2!A$3:A$24,Sheet2!U$3:U$24),LOOKUP(V714,Sheet2!A$3:A$24,Sheet2!T$3:T$24))*G714</f>
        <v>0</v>
      </c>
      <c r="AV714" s="154">
        <f>IF(AND(AE714&gt;3.5,AF714&gt;3.5),LOOKUP(Sheet1!V714,Sheet2!A$3:A$24,Sheet2!W$3:W$24),LOOKUP(V714,Sheet2!A$3:A$24,Sheet2!V$3:V$24))*G714</f>
        <v>0</v>
      </c>
      <c r="AW714" s="153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3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3">
        <f>LOOKUP(S714,Sheet3!F$2:F$9,Sheet3!G$2:G$9)*MIN((((Z714-Y714)+(AD714-AC714))/2+AH714+LOOKUP(V714,Sheet2!A$3:A$24,Sheet2!K$3:K$24)),AN714-AK714)^2/2*G714*IF(L714=1,2,IF(L714=2,1,0))</f>
        <v>0</v>
      </c>
      <c r="AZ714" s="153">
        <f>IF(G714=0,0,MAX(0,SUM(AQ714:AR714)-SUM(AS714:AY714)-BA714-LOOKUP(V714,Sheet2!A$3:A$24,Sheet2!Y$3:Y$24)*G714))</f>
        <v>0</v>
      </c>
      <c r="BA714" s="154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58">
        <f>IF(S714="A",LOOKUP(S714,Sheet3!F$2:F$9,Sheet3!H$2:H$9)*(AN714+AJ714+0.5)*G714*IF(L714=1,2,IF(L714=2,1,0)),0)</f>
        <v>0</v>
      </c>
      <c r="BC714" s="159">
        <f t="shared" si="329"/>
        <v>0</v>
      </c>
      <c r="BD714" s="123">
        <f>LOOKUP($S714,Sheet3!$F$2:$F$9,Sheet3!I$2:I$9)*$G714*IF($L714=1,2,IF($L714=2,1,0))</f>
        <v>0</v>
      </c>
      <c r="BE714" s="123">
        <f>LOOKUP($S714,Sheet3!$F$2:$F$9,Sheet3!J$2:J$9)*$G714*IF($L714=1,2,IF($L714=2,1,0))</f>
        <v>0</v>
      </c>
      <c r="BF714" s="123">
        <f>LOOKUP($S714,Sheet3!$F$2:$F$9,Sheet3!K$2:K$9)*$G714*IF($L714=1,2,IF($L714=2,1,0))</f>
        <v>0</v>
      </c>
      <c r="BG714" s="123">
        <f>LOOKUP($S714,Sheet3!$F$2:$F$9,Sheet3!L$2:L$9)*$G714*IF($L714=1,2,IF($L714=2,1,0))</f>
        <v>0</v>
      </c>
      <c r="BH714" s="122">
        <f>LOOKUP($S714,Sheet3!$F$2:$F$9,Sheet3!M$2:M$9)*$G714*IF($L714=1,2,IF($L714=2,1,0))*2</f>
        <v>0</v>
      </c>
      <c r="BI714" s="122">
        <f>(AO714-Sheet3!$Q$4*IF($L714=1,2,IF($L714=2,1,0)))*LOOKUP(S714,Sheet3!F$2:F$9,Sheet3!M$2:M$9)*ROUNDUP(G714/Sheet3!$Q$7,0)</f>
        <v>0</v>
      </c>
      <c r="BJ714" s="122">
        <f>IF(S714="E",LOOKUP(Sheet3!$G$7,Sheet3!$A$18:$A$21,Sheet3!$B$18:$B$21),0)*G714*AN714*2</f>
        <v>0</v>
      </c>
      <c r="BK714" s="122">
        <f>IF(S714="E",LOOKUP(Sheet3!$G$7,Sheet3!$A$18:$A$21,Sheet3!$C$18:$C$21),0)*G714*AN714*2/1000</f>
        <v>0</v>
      </c>
      <c r="BL714" s="122">
        <f>IF(S714="E",LOOKUP(Sheet3!$G$7,Sheet3!$A$18:$A$21,Sheet3!$D$18:$D$21),0)*G714*AN714*2/1000</f>
        <v>0</v>
      </c>
      <c r="BN714" s="124">
        <f t="shared" si="330"/>
        <v>0</v>
      </c>
      <c r="BO714" s="124">
        <f t="shared" si="331"/>
        <v>0</v>
      </c>
      <c r="BP714" s="115"/>
      <c r="BQ714" s="56">
        <f t="shared" si="332"/>
        <v>0</v>
      </c>
      <c r="BR714" s="52">
        <f t="shared" si="333"/>
        <v>0</v>
      </c>
      <c r="BS714" s="52">
        <f t="shared" si="334"/>
        <v>0</v>
      </c>
      <c r="BT714" s="52">
        <f>IF(OR(LOOKUP(V714,Sheet2!A$3:A$25,Sheet2!B$3:B$25)=1,G714=0),0,AW714-AO714*0.2*G714)</f>
        <v>0</v>
      </c>
      <c r="BU714" s="52">
        <f t="shared" si="335"/>
        <v>0</v>
      </c>
      <c r="BV714" s="52">
        <f t="shared" si="336"/>
        <v>0</v>
      </c>
      <c r="BW714" s="32">
        <f t="shared" si="337"/>
        <v>0</v>
      </c>
    </row>
    <row r="715" spans="1:75">
      <c r="A715" s="110"/>
      <c r="D715" s="110">
        <f t="shared" si="318"/>
        <v>0</v>
      </c>
      <c r="E715" s="32"/>
      <c r="L715" s="32">
        <v>1</v>
      </c>
      <c r="M715" s="32">
        <v>0</v>
      </c>
      <c r="N715" s="32">
        <v>0</v>
      </c>
      <c r="O715" s="32">
        <v>0</v>
      </c>
      <c r="P715" s="32">
        <f t="shared" si="341"/>
        <v>0</v>
      </c>
      <c r="R715" s="111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2">
        <f t="shared" si="320"/>
        <v>0</v>
      </c>
      <c r="T715" s="113">
        <f t="shared" si="338"/>
        <v>0</v>
      </c>
      <c r="V715" s="137">
        <f t="shared" si="319"/>
        <v>0</v>
      </c>
      <c r="W715" s="138">
        <f t="shared" si="321"/>
        <v>0</v>
      </c>
      <c r="X715" s="138">
        <f t="shared" si="342"/>
        <v>0</v>
      </c>
      <c r="Y715" s="138">
        <f t="shared" si="343"/>
        <v>0</v>
      </c>
      <c r="Z715" s="138">
        <f>Y715+LOOKUP(V715,Sheet2!A$3:A$24,Sheet2!J$3:J$24)</f>
        <v>0</v>
      </c>
      <c r="AA715" s="138">
        <f t="shared" si="322"/>
        <v>0</v>
      </c>
      <c r="AB715" s="138">
        <f t="shared" si="344"/>
        <v>0</v>
      </c>
      <c r="AC715" s="138">
        <f t="shared" si="345"/>
        <v>0</v>
      </c>
      <c r="AD715" s="138">
        <f>AC715+LOOKUP(V715,Sheet2!A$3:A$24,Sheet2!J$3:J$24)</f>
        <v>0</v>
      </c>
      <c r="AE715" s="138">
        <f t="shared" si="323"/>
        <v>0</v>
      </c>
      <c r="AF715" s="138">
        <f t="shared" si="324"/>
        <v>0</v>
      </c>
      <c r="AG715" s="137">
        <f>LOOKUP(V715,Sheet2!A$3:A$24,Sheet2!K$3:K$24)</f>
        <v>0</v>
      </c>
      <c r="AH715" s="143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37">
        <f>LOOKUP(R715,Sheet3!A$2:A$7,Sheet3!D$2:D$7)</f>
        <v>0</v>
      </c>
      <c r="AJ715" s="137">
        <f t="shared" si="339"/>
        <v>0</v>
      </c>
      <c r="AK715" s="137">
        <f t="shared" si="340"/>
        <v>0</v>
      </c>
      <c r="AL715" s="138">
        <f t="shared" si="325"/>
        <v>0</v>
      </c>
      <c r="AM715" s="138">
        <f t="shared" si="326"/>
        <v>0</v>
      </c>
      <c r="AN715" s="138">
        <f t="shared" si="327"/>
        <v>0</v>
      </c>
      <c r="AO715" s="138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15"/>
      <c r="AQ715" s="152">
        <f t="shared" si="328"/>
        <v>0</v>
      </c>
      <c r="AR715" s="153">
        <f>LOOKUP(S715,Sheet3!F$2:F$9,Sheet3!G$2:G$9)*(AN715-AJ715)*(AN715-AJ715)/2*G715*IF(L715=1,2,IF(L715=2,1,0))</f>
        <v>0</v>
      </c>
      <c r="AS715" s="153">
        <f>LOOKUP(R715,Sheet3!A$2:A$6,Sheet3!B$2:B$6)*AO715*G715</f>
        <v>0</v>
      </c>
      <c r="AT715" s="153">
        <f>LOOKUP(R715,Sheet3!A$2:A$6,Sheet3!C$2:C$6)*AO715*G715</f>
        <v>0</v>
      </c>
      <c r="AU715" s="154">
        <f>IF(AND(AE715&gt;3.5,AF715&gt;3.5),LOOKUP(Sheet1!V715,Sheet2!A$3:A$24,Sheet2!U$3:U$24),LOOKUP(V715,Sheet2!A$3:A$24,Sheet2!T$3:T$24))*G715</f>
        <v>0</v>
      </c>
      <c r="AV715" s="154">
        <f>IF(AND(AE715&gt;3.5,AF715&gt;3.5),LOOKUP(Sheet1!V715,Sheet2!A$3:A$24,Sheet2!W$3:W$24),LOOKUP(V715,Sheet2!A$3:A$24,Sheet2!V$3:V$24))*G715</f>
        <v>0</v>
      </c>
      <c r="AW715" s="153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3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3">
        <f>LOOKUP(S715,Sheet3!F$2:F$9,Sheet3!G$2:G$9)*MIN((((Z715-Y715)+(AD715-AC715))/2+AH715+LOOKUP(V715,Sheet2!A$3:A$24,Sheet2!K$3:K$24)),AN715-AK715)^2/2*G715*IF(L715=1,2,IF(L715=2,1,0))</f>
        <v>0</v>
      </c>
      <c r="AZ715" s="153">
        <f>IF(G715=0,0,MAX(0,SUM(AQ715:AR715)-SUM(AS715:AY715)-BA715-LOOKUP(V715,Sheet2!A$3:A$24,Sheet2!Y$3:Y$24)*G715))</f>
        <v>0</v>
      </c>
      <c r="BA715" s="154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58">
        <f>IF(S715="A",LOOKUP(S715,Sheet3!F$2:F$9,Sheet3!H$2:H$9)*(AN715+AJ715+0.5)*G715*IF(L715=1,2,IF(L715=2,1,0)),0)</f>
        <v>0</v>
      </c>
      <c r="BC715" s="159">
        <f t="shared" si="329"/>
        <v>0</v>
      </c>
      <c r="BD715" s="123">
        <f>LOOKUP($S715,Sheet3!$F$2:$F$9,Sheet3!I$2:I$9)*$G715*IF($L715=1,2,IF($L715=2,1,0))</f>
        <v>0</v>
      </c>
      <c r="BE715" s="123">
        <f>LOOKUP($S715,Sheet3!$F$2:$F$9,Sheet3!J$2:J$9)*$G715*IF($L715=1,2,IF($L715=2,1,0))</f>
        <v>0</v>
      </c>
      <c r="BF715" s="123">
        <f>LOOKUP($S715,Sheet3!$F$2:$F$9,Sheet3!K$2:K$9)*$G715*IF($L715=1,2,IF($L715=2,1,0))</f>
        <v>0</v>
      </c>
      <c r="BG715" s="123">
        <f>LOOKUP($S715,Sheet3!$F$2:$F$9,Sheet3!L$2:L$9)*$G715*IF($L715=1,2,IF($L715=2,1,0))</f>
        <v>0</v>
      </c>
      <c r="BH715" s="122">
        <f>LOOKUP($S715,Sheet3!$F$2:$F$9,Sheet3!M$2:M$9)*$G715*IF($L715=1,2,IF($L715=2,1,0))*2</f>
        <v>0</v>
      </c>
      <c r="BI715" s="122">
        <f>(AO715-Sheet3!$Q$4*IF($L715=1,2,IF($L715=2,1,0)))*LOOKUP(S715,Sheet3!F$2:F$9,Sheet3!M$2:M$9)*ROUNDUP(G715/Sheet3!$Q$7,0)</f>
        <v>0</v>
      </c>
      <c r="BJ715" s="122">
        <f>IF(S715="E",LOOKUP(Sheet3!$G$7,Sheet3!$A$18:$A$21,Sheet3!$B$18:$B$21),0)*G715*AN715*2</f>
        <v>0</v>
      </c>
      <c r="BK715" s="122">
        <f>IF(S715="E",LOOKUP(Sheet3!$G$7,Sheet3!$A$18:$A$21,Sheet3!$C$18:$C$21),0)*G715*AN715*2/1000</f>
        <v>0</v>
      </c>
      <c r="BL715" s="122">
        <f>IF(S715="E",LOOKUP(Sheet3!$G$7,Sheet3!$A$18:$A$21,Sheet3!$D$18:$D$21),0)*G715*AN715*2/1000</f>
        <v>0</v>
      </c>
      <c r="BN715" s="124">
        <f t="shared" si="330"/>
        <v>0</v>
      </c>
      <c r="BO715" s="124">
        <f t="shared" si="331"/>
        <v>0</v>
      </c>
      <c r="BP715" s="115"/>
      <c r="BQ715" s="56">
        <f t="shared" si="332"/>
        <v>0</v>
      </c>
      <c r="BR715" s="52">
        <f t="shared" si="333"/>
        <v>0</v>
      </c>
      <c r="BS715" s="52">
        <f t="shared" si="334"/>
        <v>0</v>
      </c>
      <c r="BT715" s="52">
        <f>IF(OR(LOOKUP(V715,Sheet2!A$3:A$25,Sheet2!B$3:B$25)=1,G715=0),0,AW715-AO715*0.2*G715)</f>
        <v>0</v>
      </c>
      <c r="BU715" s="52">
        <f t="shared" si="335"/>
        <v>0</v>
      </c>
      <c r="BV715" s="52">
        <f t="shared" si="336"/>
        <v>0</v>
      </c>
      <c r="BW715" s="32">
        <f t="shared" si="337"/>
        <v>0</v>
      </c>
    </row>
    <row r="716" spans="1:75">
      <c r="A716" s="110"/>
      <c r="D716" s="110">
        <f t="shared" si="318"/>
        <v>0</v>
      </c>
      <c r="E716" s="32"/>
      <c r="L716" s="32">
        <v>1</v>
      </c>
      <c r="M716" s="32">
        <v>0</v>
      </c>
      <c r="N716" s="32">
        <v>0</v>
      </c>
      <c r="O716" s="32">
        <v>0</v>
      </c>
      <c r="P716" s="32">
        <f t="shared" si="341"/>
        <v>0</v>
      </c>
      <c r="R716" s="111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2">
        <f t="shared" si="320"/>
        <v>0</v>
      </c>
      <c r="T716" s="113">
        <f t="shared" si="338"/>
        <v>0</v>
      </c>
      <c r="V716" s="137">
        <f t="shared" si="319"/>
        <v>0</v>
      </c>
      <c r="W716" s="138">
        <f t="shared" si="321"/>
        <v>0</v>
      </c>
      <c r="X716" s="138">
        <f t="shared" si="342"/>
        <v>0</v>
      </c>
      <c r="Y716" s="138">
        <f t="shared" si="343"/>
        <v>0</v>
      </c>
      <c r="Z716" s="138">
        <f>Y716+LOOKUP(V716,Sheet2!A$3:A$24,Sheet2!J$3:J$24)</f>
        <v>0</v>
      </c>
      <c r="AA716" s="138">
        <f t="shared" si="322"/>
        <v>0</v>
      </c>
      <c r="AB716" s="138">
        <f t="shared" si="344"/>
        <v>0</v>
      </c>
      <c r="AC716" s="138">
        <f t="shared" si="345"/>
        <v>0</v>
      </c>
      <c r="AD716" s="138">
        <f>AC716+LOOKUP(V716,Sheet2!A$3:A$24,Sheet2!J$3:J$24)</f>
        <v>0</v>
      </c>
      <c r="AE716" s="138">
        <f t="shared" si="323"/>
        <v>0</v>
      </c>
      <c r="AF716" s="138">
        <f t="shared" si="324"/>
        <v>0</v>
      </c>
      <c r="AG716" s="137">
        <f>LOOKUP(V716,Sheet2!A$3:A$24,Sheet2!K$3:K$24)</f>
        <v>0</v>
      </c>
      <c r="AH716" s="143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37">
        <f>LOOKUP(R716,Sheet3!A$2:A$7,Sheet3!D$2:D$7)</f>
        <v>0</v>
      </c>
      <c r="AJ716" s="137">
        <f t="shared" si="339"/>
        <v>0</v>
      </c>
      <c r="AK716" s="137">
        <f t="shared" si="340"/>
        <v>0</v>
      </c>
      <c r="AL716" s="138">
        <f t="shared" si="325"/>
        <v>0</v>
      </c>
      <c r="AM716" s="138">
        <f t="shared" si="326"/>
        <v>0</v>
      </c>
      <c r="AN716" s="138">
        <f t="shared" si="327"/>
        <v>0</v>
      </c>
      <c r="AO716" s="138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15"/>
      <c r="AQ716" s="152">
        <f t="shared" si="328"/>
        <v>0</v>
      </c>
      <c r="AR716" s="153">
        <f>LOOKUP(S716,Sheet3!F$2:F$9,Sheet3!G$2:G$9)*(AN716-AJ716)*(AN716-AJ716)/2*G716*IF(L716=1,2,IF(L716=2,1,0))</f>
        <v>0</v>
      </c>
      <c r="AS716" s="153">
        <f>LOOKUP(R716,Sheet3!A$2:A$6,Sheet3!B$2:B$6)*AO716*G716</f>
        <v>0</v>
      </c>
      <c r="AT716" s="153">
        <f>LOOKUP(R716,Sheet3!A$2:A$6,Sheet3!C$2:C$6)*AO716*G716</f>
        <v>0</v>
      </c>
      <c r="AU716" s="154">
        <f>IF(AND(AE716&gt;3.5,AF716&gt;3.5),LOOKUP(Sheet1!V716,Sheet2!A$3:A$24,Sheet2!U$3:U$24),LOOKUP(V716,Sheet2!A$3:A$24,Sheet2!T$3:T$24))*G716</f>
        <v>0</v>
      </c>
      <c r="AV716" s="154">
        <f>IF(AND(AE716&gt;3.5,AF716&gt;3.5),LOOKUP(Sheet1!V716,Sheet2!A$3:A$24,Sheet2!W$3:W$24),LOOKUP(V716,Sheet2!A$3:A$24,Sheet2!V$3:V$24))*G716</f>
        <v>0</v>
      </c>
      <c r="AW716" s="153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3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3">
        <f>LOOKUP(S716,Sheet3!F$2:F$9,Sheet3!G$2:G$9)*MIN((((Z716-Y716)+(AD716-AC716))/2+AH716+LOOKUP(V716,Sheet2!A$3:A$24,Sheet2!K$3:K$24)),AN716-AK716)^2/2*G716*IF(L716=1,2,IF(L716=2,1,0))</f>
        <v>0</v>
      </c>
      <c r="AZ716" s="153">
        <f>IF(G716=0,0,MAX(0,SUM(AQ716:AR716)-SUM(AS716:AY716)-BA716-LOOKUP(V716,Sheet2!A$3:A$24,Sheet2!Y$3:Y$24)*G716))</f>
        <v>0</v>
      </c>
      <c r="BA716" s="154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58">
        <f>IF(S716="A",LOOKUP(S716,Sheet3!F$2:F$9,Sheet3!H$2:H$9)*(AN716+AJ716+0.5)*G716*IF(L716=1,2,IF(L716=2,1,0)),0)</f>
        <v>0</v>
      </c>
      <c r="BC716" s="159">
        <f t="shared" si="329"/>
        <v>0</v>
      </c>
      <c r="BD716" s="123">
        <f>LOOKUP($S716,Sheet3!$F$2:$F$9,Sheet3!I$2:I$9)*$G716*IF($L716=1,2,IF($L716=2,1,0))</f>
        <v>0</v>
      </c>
      <c r="BE716" s="123">
        <f>LOOKUP($S716,Sheet3!$F$2:$F$9,Sheet3!J$2:J$9)*$G716*IF($L716=1,2,IF($L716=2,1,0))</f>
        <v>0</v>
      </c>
      <c r="BF716" s="123">
        <f>LOOKUP($S716,Sheet3!$F$2:$F$9,Sheet3!K$2:K$9)*$G716*IF($L716=1,2,IF($L716=2,1,0))</f>
        <v>0</v>
      </c>
      <c r="BG716" s="123">
        <f>LOOKUP($S716,Sheet3!$F$2:$F$9,Sheet3!L$2:L$9)*$G716*IF($L716=1,2,IF($L716=2,1,0))</f>
        <v>0</v>
      </c>
      <c r="BH716" s="122">
        <f>LOOKUP($S716,Sheet3!$F$2:$F$9,Sheet3!M$2:M$9)*$G716*IF($L716=1,2,IF($L716=2,1,0))*2</f>
        <v>0</v>
      </c>
      <c r="BI716" s="122">
        <f>(AO716-Sheet3!$Q$4*IF($L716=1,2,IF($L716=2,1,0)))*LOOKUP(S716,Sheet3!F$2:F$9,Sheet3!M$2:M$9)*ROUNDUP(G716/Sheet3!$Q$7,0)</f>
        <v>0</v>
      </c>
      <c r="BJ716" s="122">
        <f>IF(S716="E",LOOKUP(Sheet3!$G$7,Sheet3!$A$18:$A$21,Sheet3!$B$18:$B$21),0)*G716*AN716*2</f>
        <v>0</v>
      </c>
      <c r="BK716" s="122">
        <f>IF(S716="E",LOOKUP(Sheet3!$G$7,Sheet3!$A$18:$A$21,Sheet3!$C$18:$C$21),0)*G716*AN716*2/1000</f>
        <v>0</v>
      </c>
      <c r="BL716" s="122">
        <f>IF(S716="E",LOOKUP(Sheet3!$G$7,Sheet3!$A$18:$A$21,Sheet3!$D$18:$D$21),0)*G716*AN716*2/1000</f>
        <v>0</v>
      </c>
      <c r="BN716" s="124">
        <f t="shared" si="330"/>
        <v>0</v>
      </c>
      <c r="BO716" s="124">
        <f t="shared" si="331"/>
        <v>0</v>
      </c>
      <c r="BP716" s="115"/>
      <c r="BQ716" s="56">
        <f t="shared" si="332"/>
        <v>0</v>
      </c>
      <c r="BR716" s="52">
        <f t="shared" si="333"/>
        <v>0</v>
      </c>
      <c r="BS716" s="52">
        <f t="shared" si="334"/>
        <v>0</v>
      </c>
      <c r="BT716" s="52">
        <f>IF(OR(LOOKUP(V716,Sheet2!A$3:A$25,Sheet2!B$3:B$25)=1,G716=0),0,AW716-AO716*0.2*G716)</f>
        <v>0</v>
      </c>
      <c r="BU716" s="52">
        <f t="shared" si="335"/>
        <v>0</v>
      </c>
      <c r="BV716" s="52">
        <f t="shared" si="336"/>
        <v>0</v>
      </c>
      <c r="BW716" s="32">
        <f t="shared" si="337"/>
        <v>0</v>
      </c>
    </row>
    <row r="717" spans="1:75">
      <c r="A717" s="110"/>
      <c r="D717" s="110">
        <f t="shared" si="318"/>
        <v>0</v>
      </c>
      <c r="E717" s="32"/>
      <c r="L717" s="32">
        <v>1</v>
      </c>
      <c r="M717" s="32">
        <v>0</v>
      </c>
      <c r="N717" s="32">
        <v>0</v>
      </c>
      <c r="O717" s="32">
        <v>0</v>
      </c>
      <c r="P717" s="32">
        <f t="shared" si="341"/>
        <v>0</v>
      </c>
      <c r="R717" s="111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2">
        <f t="shared" si="320"/>
        <v>0</v>
      </c>
      <c r="T717" s="113">
        <f t="shared" si="338"/>
        <v>0</v>
      </c>
      <c r="V717" s="137">
        <f t="shared" si="319"/>
        <v>0</v>
      </c>
      <c r="W717" s="138">
        <f t="shared" si="321"/>
        <v>0</v>
      </c>
      <c r="X717" s="138">
        <f t="shared" si="342"/>
        <v>0</v>
      </c>
      <c r="Y717" s="138">
        <f t="shared" si="343"/>
        <v>0</v>
      </c>
      <c r="Z717" s="138">
        <f>Y717+LOOKUP(V717,Sheet2!A$3:A$24,Sheet2!J$3:J$24)</f>
        <v>0</v>
      </c>
      <c r="AA717" s="138">
        <f t="shared" si="322"/>
        <v>0</v>
      </c>
      <c r="AB717" s="138">
        <f t="shared" si="344"/>
        <v>0</v>
      </c>
      <c r="AC717" s="138">
        <f t="shared" si="345"/>
        <v>0</v>
      </c>
      <c r="AD717" s="138">
        <f>AC717+LOOKUP(V717,Sheet2!A$3:A$24,Sheet2!J$3:J$24)</f>
        <v>0</v>
      </c>
      <c r="AE717" s="138">
        <f t="shared" si="323"/>
        <v>0</v>
      </c>
      <c r="AF717" s="138">
        <f t="shared" si="324"/>
        <v>0</v>
      </c>
      <c r="AG717" s="137">
        <f>LOOKUP(V717,Sheet2!A$3:A$24,Sheet2!K$3:K$24)</f>
        <v>0</v>
      </c>
      <c r="AH717" s="143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37">
        <f>LOOKUP(R717,Sheet3!A$2:A$7,Sheet3!D$2:D$7)</f>
        <v>0</v>
      </c>
      <c r="AJ717" s="137">
        <f t="shared" si="339"/>
        <v>0</v>
      </c>
      <c r="AK717" s="137">
        <f t="shared" si="340"/>
        <v>0</v>
      </c>
      <c r="AL717" s="138">
        <f t="shared" si="325"/>
        <v>0</v>
      </c>
      <c r="AM717" s="138">
        <f t="shared" si="326"/>
        <v>0</v>
      </c>
      <c r="AN717" s="138">
        <f t="shared" si="327"/>
        <v>0</v>
      </c>
      <c r="AO717" s="138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15"/>
      <c r="AQ717" s="152">
        <f t="shared" si="328"/>
        <v>0</v>
      </c>
      <c r="AR717" s="153">
        <f>LOOKUP(S717,Sheet3!F$2:F$9,Sheet3!G$2:G$9)*(AN717-AJ717)*(AN717-AJ717)/2*G717*IF(L717=1,2,IF(L717=2,1,0))</f>
        <v>0</v>
      </c>
      <c r="AS717" s="153">
        <f>LOOKUP(R717,Sheet3!A$2:A$6,Sheet3!B$2:B$6)*AO717*G717</f>
        <v>0</v>
      </c>
      <c r="AT717" s="153">
        <f>LOOKUP(R717,Sheet3!A$2:A$6,Sheet3!C$2:C$6)*AO717*G717</f>
        <v>0</v>
      </c>
      <c r="AU717" s="154">
        <f>IF(AND(AE717&gt;3.5,AF717&gt;3.5),LOOKUP(Sheet1!V717,Sheet2!A$3:A$24,Sheet2!U$3:U$24),LOOKUP(V717,Sheet2!A$3:A$24,Sheet2!T$3:T$24))*G717</f>
        <v>0</v>
      </c>
      <c r="AV717" s="154">
        <f>IF(AND(AE717&gt;3.5,AF717&gt;3.5),LOOKUP(Sheet1!V717,Sheet2!A$3:A$24,Sheet2!W$3:W$24),LOOKUP(V717,Sheet2!A$3:A$24,Sheet2!V$3:V$24))*G717</f>
        <v>0</v>
      </c>
      <c r="AW717" s="153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3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3">
        <f>LOOKUP(S717,Sheet3!F$2:F$9,Sheet3!G$2:G$9)*MIN((((Z717-Y717)+(AD717-AC717))/2+AH717+LOOKUP(V717,Sheet2!A$3:A$24,Sheet2!K$3:K$24)),AN717-AK717)^2/2*G717*IF(L717=1,2,IF(L717=2,1,0))</f>
        <v>0</v>
      </c>
      <c r="AZ717" s="153">
        <f>IF(G717=0,0,MAX(0,SUM(AQ717:AR717)-SUM(AS717:AY717)-BA717-LOOKUP(V717,Sheet2!A$3:A$24,Sheet2!Y$3:Y$24)*G717))</f>
        <v>0</v>
      </c>
      <c r="BA717" s="154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58">
        <f>IF(S717="A",LOOKUP(S717,Sheet3!F$2:F$9,Sheet3!H$2:H$9)*(AN717+AJ717+0.5)*G717*IF(L717=1,2,IF(L717=2,1,0)),0)</f>
        <v>0</v>
      </c>
      <c r="BC717" s="159">
        <f t="shared" si="329"/>
        <v>0</v>
      </c>
      <c r="BD717" s="123">
        <f>LOOKUP($S717,Sheet3!$F$2:$F$9,Sheet3!I$2:I$9)*$G717*IF($L717=1,2,IF($L717=2,1,0))</f>
        <v>0</v>
      </c>
      <c r="BE717" s="123">
        <f>LOOKUP($S717,Sheet3!$F$2:$F$9,Sheet3!J$2:J$9)*$G717*IF($L717=1,2,IF($L717=2,1,0))</f>
        <v>0</v>
      </c>
      <c r="BF717" s="123">
        <f>LOOKUP($S717,Sheet3!$F$2:$F$9,Sheet3!K$2:K$9)*$G717*IF($L717=1,2,IF($L717=2,1,0))</f>
        <v>0</v>
      </c>
      <c r="BG717" s="123">
        <f>LOOKUP($S717,Sheet3!$F$2:$F$9,Sheet3!L$2:L$9)*$G717*IF($L717=1,2,IF($L717=2,1,0))</f>
        <v>0</v>
      </c>
      <c r="BH717" s="122">
        <f>LOOKUP($S717,Sheet3!$F$2:$F$9,Sheet3!M$2:M$9)*$G717*IF($L717=1,2,IF($L717=2,1,0))*2</f>
        <v>0</v>
      </c>
      <c r="BI717" s="122">
        <f>(AO717-Sheet3!$Q$4*IF($L717=1,2,IF($L717=2,1,0)))*LOOKUP(S717,Sheet3!F$2:F$9,Sheet3!M$2:M$9)*ROUNDUP(G717/Sheet3!$Q$7,0)</f>
        <v>0</v>
      </c>
      <c r="BJ717" s="122">
        <f>IF(S717="E",LOOKUP(Sheet3!$G$7,Sheet3!$A$18:$A$21,Sheet3!$B$18:$B$21),0)*G717*AN717*2</f>
        <v>0</v>
      </c>
      <c r="BK717" s="122">
        <f>IF(S717="E",LOOKUP(Sheet3!$G$7,Sheet3!$A$18:$A$21,Sheet3!$C$18:$C$21),0)*G717*AN717*2/1000</f>
        <v>0</v>
      </c>
      <c r="BL717" s="122">
        <f>IF(S717="E",LOOKUP(Sheet3!$G$7,Sheet3!$A$18:$A$21,Sheet3!$D$18:$D$21),0)*G717*AN717*2/1000</f>
        <v>0</v>
      </c>
      <c r="BN717" s="124">
        <f t="shared" si="330"/>
        <v>0</v>
      </c>
      <c r="BO717" s="124">
        <f t="shared" si="331"/>
        <v>0</v>
      </c>
      <c r="BP717" s="115"/>
      <c r="BQ717" s="56">
        <f t="shared" si="332"/>
        <v>0</v>
      </c>
      <c r="BR717" s="52">
        <f t="shared" si="333"/>
        <v>0</v>
      </c>
      <c r="BS717" s="52">
        <f t="shared" si="334"/>
        <v>0</v>
      </c>
      <c r="BT717" s="52">
        <f>IF(OR(LOOKUP(V717,Sheet2!A$3:A$25,Sheet2!B$3:B$25)=1,G717=0),0,AW717-AO717*0.2*G717)</f>
        <v>0</v>
      </c>
      <c r="BU717" s="52">
        <f t="shared" si="335"/>
        <v>0</v>
      </c>
      <c r="BV717" s="52">
        <f t="shared" si="336"/>
        <v>0</v>
      </c>
      <c r="BW717" s="32">
        <f t="shared" si="337"/>
        <v>0</v>
      </c>
    </row>
    <row r="718" spans="1:75">
      <c r="A718" s="110"/>
      <c r="D718" s="110">
        <f t="shared" si="318"/>
        <v>0</v>
      </c>
      <c r="E718" s="32"/>
      <c r="L718" s="32">
        <v>1</v>
      </c>
      <c r="M718" s="32">
        <v>0</v>
      </c>
      <c r="N718" s="32">
        <v>0</v>
      </c>
      <c r="O718" s="32">
        <v>0</v>
      </c>
      <c r="P718" s="32">
        <f t="shared" si="341"/>
        <v>0</v>
      </c>
      <c r="R718" s="111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2">
        <f t="shared" si="320"/>
        <v>0</v>
      </c>
      <c r="T718" s="113">
        <f t="shared" si="338"/>
        <v>0</v>
      </c>
      <c r="V718" s="137">
        <f t="shared" si="319"/>
        <v>0</v>
      </c>
      <c r="W718" s="138">
        <f t="shared" si="321"/>
        <v>0</v>
      </c>
      <c r="X718" s="138">
        <f t="shared" si="342"/>
        <v>0</v>
      </c>
      <c r="Y718" s="138">
        <f t="shared" si="343"/>
        <v>0</v>
      </c>
      <c r="Z718" s="138">
        <f>Y718+LOOKUP(V718,Sheet2!A$3:A$24,Sheet2!J$3:J$24)</f>
        <v>0</v>
      </c>
      <c r="AA718" s="138">
        <f t="shared" si="322"/>
        <v>0</v>
      </c>
      <c r="AB718" s="138">
        <f t="shared" si="344"/>
        <v>0</v>
      </c>
      <c r="AC718" s="138">
        <f t="shared" si="345"/>
        <v>0</v>
      </c>
      <c r="AD718" s="138">
        <f>AC718+LOOKUP(V718,Sheet2!A$3:A$24,Sheet2!J$3:J$24)</f>
        <v>0</v>
      </c>
      <c r="AE718" s="138">
        <f t="shared" si="323"/>
        <v>0</v>
      </c>
      <c r="AF718" s="138">
        <f t="shared" si="324"/>
        <v>0</v>
      </c>
      <c r="AG718" s="137">
        <f>LOOKUP(V718,Sheet2!A$3:A$24,Sheet2!K$3:K$24)</f>
        <v>0</v>
      </c>
      <c r="AH718" s="143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37">
        <f>LOOKUP(R718,Sheet3!A$2:A$7,Sheet3!D$2:D$7)</f>
        <v>0</v>
      </c>
      <c r="AJ718" s="137">
        <f t="shared" si="339"/>
        <v>0</v>
      </c>
      <c r="AK718" s="137">
        <f t="shared" si="340"/>
        <v>0</v>
      </c>
      <c r="AL718" s="138">
        <f t="shared" si="325"/>
        <v>0</v>
      </c>
      <c r="AM718" s="138">
        <f t="shared" si="326"/>
        <v>0</v>
      </c>
      <c r="AN718" s="138">
        <f t="shared" si="327"/>
        <v>0</v>
      </c>
      <c r="AO718" s="138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15"/>
      <c r="AQ718" s="152">
        <f t="shared" si="328"/>
        <v>0</v>
      </c>
      <c r="AR718" s="153">
        <f>LOOKUP(S718,Sheet3!F$2:F$9,Sheet3!G$2:G$9)*(AN718-AJ718)*(AN718-AJ718)/2*G718*IF(L718=1,2,IF(L718=2,1,0))</f>
        <v>0</v>
      </c>
      <c r="AS718" s="153">
        <f>LOOKUP(R718,Sheet3!A$2:A$6,Sheet3!B$2:B$6)*AO718*G718</f>
        <v>0</v>
      </c>
      <c r="AT718" s="153">
        <f>LOOKUP(R718,Sheet3!A$2:A$6,Sheet3!C$2:C$6)*AO718*G718</f>
        <v>0</v>
      </c>
      <c r="AU718" s="154">
        <f>IF(AND(AE718&gt;3.5,AF718&gt;3.5),LOOKUP(Sheet1!V718,Sheet2!A$3:A$24,Sheet2!U$3:U$24),LOOKUP(V718,Sheet2!A$3:A$24,Sheet2!T$3:T$24))*G718</f>
        <v>0</v>
      </c>
      <c r="AV718" s="154">
        <f>IF(AND(AE718&gt;3.5,AF718&gt;3.5),LOOKUP(Sheet1!V718,Sheet2!A$3:A$24,Sheet2!W$3:W$24),LOOKUP(V718,Sheet2!A$3:A$24,Sheet2!V$3:V$24))*G718</f>
        <v>0</v>
      </c>
      <c r="AW718" s="153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3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3">
        <f>LOOKUP(S718,Sheet3!F$2:F$9,Sheet3!G$2:G$9)*MIN((((Z718-Y718)+(AD718-AC718))/2+AH718+LOOKUP(V718,Sheet2!A$3:A$24,Sheet2!K$3:K$24)),AN718-AK718)^2/2*G718*IF(L718=1,2,IF(L718=2,1,0))</f>
        <v>0</v>
      </c>
      <c r="AZ718" s="153">
        <f>IF(G718=0,0,MAX(0,SUM(AQ718:AR718)-SUM(AS718:AY718)-BA718-LOOKUP(V718,Sheet2!A$3:A$24,Sheet2!Y$3:Y$24)*G718))</f>
        <v>0</v>
      </c>
      <c r="BA718" s="154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58">
        <f>IF(S718="A",LOOKUP(S718,Sheet3!F$2:F$9,Sheet3!H$2:H$9)*(AN718+AJ718+0.5)*G718*IF(L718=1,2,IF(L718=2,1,0)),0)</f>
        <v>0</v>
      </c>
      <c r="BC718" s="159">
        <f t="shared" si="329"/>
        <v>0</v>
      </c>
      <c r="BD718" s="123">
        <f>LOOKUP($S718,Sheet3!$F$2:$F$9,Sheet3!I$2:I$9)*$G718*IF($L718=1,2,IF($L718=2,1,0))</f>
        <v>0</v>
      </c>
      <c r="BE718" s="123">
        <f>LOOKUP($S718,Sheet3!$F$2:$F$9,Sheet3!J$2:J$9)*$G718*IF($L718=1,2,IF($L718=2,1,0))</f>
        <v>0</v>
      </c>
      <c r="BF718" s="123">
        <f>LOOKUP($S718,Sheet3!$F$2:$F$9,Sheet3!K$2:K$9)*$G718*IF($L718=1,2,IF($L718=2,1,0))</f>
        <v>0</v>
      </c>
      <c r="BG718" s="123">
        <f>LOOKUP($S718,Sheet3!$F$2:$F$9,Sheet3!L$2:L$9)*$G718*IF($L718=1,2,IF($L718=2,1,0))</f>
        <v>0</v>
      </c>
      <c r="BH718" s="122">
        <f>LOOKUP($S718,Sheet3!$F$2:$F$9,Sheet3!M$2:M$9)*$G718*IF($L718=1,2,IF($L718=2,1,0))*2</f>
        <v>0</v>
      </c>
      <c r="BI718" s="122">
        <f>(AO718-Sheet3!$Q$4*IF($L718=1,2,IF($L718=2,1,0)))*LOOKUP(S718,Sheet3!F$2:F$9,Sheet3!M$2:M$9)*ROUNDUP(G718/Sheet3!$Q$7,0)</f>
        <v>0</v>
      </c>
      <c r="BJ718" s="122">
        <f>IF(S718="E",LOOKUP(Sheet3!$G$7,Sheet3!$A$18:$A$21,Sheet3!$B$18:$B$21),0)*G718*AN718*2</f>
        <v>0</v>
      </c>
      <c r="BK718" s="122">
        <f>IF(S718="E",LOOKUP(Sheet3!$G$7,Sheet3!$A$18:$A$21,Sheet3!$C$18:$C$21),0)*G718*AN718*2/1000</f>
        <v>0</v>
      </c>
      <c r="BL718" s="122">
        <f>IF(S718="E",LOOKUP(Sheet3!$G$7,Sheet3!$A$18:$A$21,Sheet3!$D$18:$D$21),0)*G718*AN718*2/1000</f>
        <v>0</v>
      </c>
      <c r="BN718" s="124">
        <f t="shared" si="330"/>
        <v>0</v>
      </c>
      <c r="BO718" s="124">
        <f t="shared" si="331"/>
        <v>0</v>
      </c>
      <c r="BP718" s="115"/>
      <c r="BQ718" s="56">
        <f t="shared" si="332"/>
        <v>0</v>
      </c>
      <c r="BR718" s="52">
        <f t="shared" si="333"/>
        <v>0</v>
      </c>
      <c r="BS718" s="52">
        <f t="shared" si="334"/>
        <v>0</v>
      </c>
      <c r="BT718" s="52">
        <f>IF(OR(LOOKUP(V718,Sheet2!A$3:A$25,Sheet2!B$3:B$25)=1,G718=0),0,AW718-AO718*0.2*G718)</f>
        <v>0</v>
      </c>
      <c r="BU718" s="52">
        <f t="shared" si="335"/>
        <v>0</v>
      </c>
      <c r="BV718" s="52">
        <f t="shared" si="336"/>
        <v>0</v>
      </c>
      <c r="BW718" s="32">
        <f t="shared" si="337"/>
        <v>0</v>
      </c>
    </row>
    <row r="719" spans="1:75">
      <c r="A719" s="110"/>
      <c r="D719" s="110">
        <f t="shared" si="318"/>
        <v>0</v>
      </c>
      <c r="E719" s="32"/>
      <c r="L719" s="32">
        <v>1</v>
      </c>
      <c r="M719" s="32">
        <v>0</v>
      </c>
      <c r="N719" s="32">
        <v>0</v>
      </c>
      <c r="O719" s="32">
        <v>0</v>
      </c>
      <c r="P719" s="32">
        <f t="shared" si="341"/>
        <v>0</v>
      </c>
      <c r="R719" s="111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2">
        <f t="shared" si="320"/>
        <v>0</v>
      </c>
      <c r="T719" s="113">
        <f t="shared" si="338"/>
        <v>0</v>
      </c>
      <c r="V719" s="137">
        <f t="shared" si="319"/>
        <v>0</v>
      </c>
      <c r="W719" s="138">
        <f t="shared" si="321"/>
        <v>0</v>
      </c>
      <c r="X719" s="138">
        <f t="shared" si="342"/>
        <v>0</v>
      </c>
      <c r="Y719" s="138">
        <f t="shared" si="343"/>
        <v>0</v>
      </c>
      <c r="Z719" s="138">
        <f>Y719+LOOKUP(V719,Sheet2!A$3:A$24,Sheet2!J$3:J$24)</f>
        <v>0</v>
      </c>
      <c r="AA719" s="138">
        <f t="shared" si="322"/>
        <v>0</v>
      </c>
      <c r="AB719" s="138">
        <f t="shared" si="344"/>
        <v>0</v>
      </c>
      <c r="AC719" s="138">
        <f t="shared" si="345"/>
        <v>0</v>
      </c>
      <c r="AD719" s="138">
        <f>AC719+LOOKUP(V719,Sheet2!A$3:A$24,Sheet2!J$3:J$24)</f>
        <v>0</v>
      </c>
      <c r="AE719" s="138">
        <f t="shared" si="323"/>
        <v>0</v>
      </c>
      <c r="AF719" s="138">
        <f t="shared" si="324"/>
        <v>0</v>
      </c>
      <c r="AG719" s="137">
        <f>LOOKUP(V719,Sheet2!A$3:A$24,Sheet2!K$3:K$24)</f>
        <v>0</v>
      </c>
      <c r="AH719" s="143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37">
        <f>LOOKUP(R719,Sheet3!A$2:A$7,Sheet3!D$2:D$7)</f>
        <v>0</v>
      </c>
      <c r="AJ719" s="137">
        <f t="shared" si="339"/>
        <v>0</v>
      </c>
      <c r="AK719" s="137">
        <f t="shared" si="340"/>
        <v>0</v>
      </c>
      <c r="AL719" s="138">
        <f t="shared" si="325"/>
        <v>0</v>
      </c>
      <c r="AM719" s="138">
        <f t="shared" si="326"/>
        <v>0</v>
      </c>
      <c r="AN719" s="138">
        <f t="shared" si="327"/>
        <v>0</v>
      </c>
      <c r="AO719" s="138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15"/>
      <c r="AQ719" s="152">
        <f t="shared" si="328"/>
        <v>0</v>
      </c>
      <c r="AR719" s="153">
        <f>LOOKUP(S719,Sheet3!F$2:F$9,Sheet3!G$2:G$9)*(AN719-AJ719)*(AN719-AJ719)/2*G719*IF(L719=1,2,IF(L719=2,1,0))</f>
        <v>0</v>
      </c>
      <c r="AS719" s="153">
        <f>LOOKUP(R719,Sheet3!A$2:A$6,Sheet3!B$2:B$6)*AO719*G719</f>
        <v>0</v>
      </c>
      <c r="AT719" s="153">
        <f>LOOKUP(R719,Sheet3!A$2:A$6,Sheet3!C$2:C$6)*AO719*G719</f>
        <v>0</v>
      </c>
      <c r="AU719" s="154">
        <f>IF(AND(AE719&gt;3.5,AF719&gt;3.5),LOOKUP(Sheet1!V719,Sheet2!A$3:A$24,Sheet2!U$3:U$24),LOOKUP(V719,Sheet2!A$3:A$24,Sheet2!T$3:T$24))*G719</f>
        <v>0</v>
      </c>
      <c r="AV719" s="154">
        <f>IF(AND(AE719&gt;3.5,AF719&gt;3.5),LOOKUP(Sheet1!V719,Sheet2!A$3:A$24,Sheet2!W$3:W$24),LOOKUP(V719,Sheet2!A$3:A$24,Sheet2!V$3:V$24))*G719</f>
        <v>0</v>
      </c>
      <c r="AW719" s="153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3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3">
        <f>LOOKUP(S719,Sheet3!F$2:F$9,Sheet3!G$2:G$9)*MIN((((Z719-Y719)+(AD719-AC719))/2+AH719+LOOKUP(V719,Sheet2!A$3:A$24,Sheet2!K$3:K$24)),AN719-AK719)^2/2*G719*IF(L719=1,2,IF(L719=2,1,0))</f>
        <v>0</v>
      </c>
      <c r="AZ719" s="153">
        <f>IF(G719=0,0,MAX(0,SUM(AQ719:AR719)-SUM(AS719:AY719)-BA719-LOOKUP(V719,Sheet2!A$3:A$24,Sheet2!Y$3:Y$24)*G719))</f>
        <v>0</v>
      </c>
      <c r="BA719" s="154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58">
        <f>IF(S719="A",LOOKUP(S719,Sheet3!F$2:F$9,Sheet3!H$2:H$9)*(AN719+AJ719+0.5)*G719*IF(L719=1,2,IF(L719=2,1,0)),0)</f>
        <v>0</v>
      </c>
      <c r="BC719" s="159">
        <f t="shared" si="329"/>
        <v>0</v>
      </c>
      <c r="BD719" s="123">
        <f>LOOKUP($S719,Sheet3!$F$2:$F$9,Sheet3!I$2:I$9)*$G719*IF($L719=1,2,IF($L719=2,1,0))</f>
        <v>0</v>
      </c>
      <c r="BE719" s="123">
        <f>LOOKUP($S719,Sheet3!$F$2:$F$9,Sheet3!J$2:J$9)*$G719*IF($L719=1,2,IF($L719=2,1,0))</f>
        <v>0</v>
      </c>
      <c r="BF719" s="123">
        <f>LOOKUP($S719,Sheet3!$F$2:$F$9,Sheet3!K$2:K$9)*$G719*IF($L719=1,2,IF($L719=2,1,0))</f>
        <v>0</v>
      </c>
      <c r="BG719" s="123">
        <f>LOOKUP($S719,Sheet3!$F$2:$F$9,Sheet3!L$2:L$9)*$G719*IF($L719=1,2,IF($L719=2,1,0))</f>
        <v>0</v>
      </c>
      <c r="BH719" s="122">
        <f>LOOKUP($S719,Sheet3!$F$2:$F$9,Sheet3!M$2:M$9)*$G719*IF($L719=1,2,IF($L719=2,1,0))*2</f>
        <v>0</v>
      </c>
      <c r="BI719" s="122">
        <f>(AO719-Sheet3!$Q$4*IF($L719=1,2,IF($L719=2,1,0)))*LOOKUP(S719,Sheet3!F$2:F$9,Sheet3!M$2:M$9)*ROUNDUP(G719/Sheet3!$Q$7,0)</f>
        <v>0</v>
      </c>
      <c r="BJ719" s="122">
        <f>IF(S719="E",LOOKUP(Sheet3!$G$7,Sheet3!$A$18:$A$21,Sheet3!$B$18:$B$21),0)*G719*AN719*2</f>
        <v>0</v>
      </c>
      <c r="BK719" s="122">
        <f>IF(S719="E",LOOKUP(Sheet3!$G$7,Sheet3!$A$18:$A$21,Sheet3!$C$18:$C$21),0)*G719*AN719*2/1000</f>
        <v>0</v>
      </c>
      <c r="BL719" s="122">
        <f>IF(S719="E",LOOKUP(Sheet3!$G$7,Sheet3!$A$18:$A$21,Sheet3!$D$18:$D$21),0)*G719*AN719*2/1000</f>
        <v>0</v>
      </c>
      <c r="BN719" s="124">
        <f t="shared" si="330"/>
        <v>0</v>
      </c>
      <c r="BO719" s="124">
        <f t="shared" si="331"/>
        <v>0</v>
      </c>
      <c r="BP719" s="115"/>
      <c r="BQ719" s="56">
        <f t="shared" si="332"/>
        <v>0</v>
      </c>
      <c r="BR719" s="52">
        <f t="shared" si="333"/>
        <v>0</v>
      </c>
      <c r="BS719" s="52">
        <f t="shared" si="334"/>
        <v>0</v>
      </c>
      <c r="BT719" s="52">
        <f>IF(OR(LOOKUP(V719,Sheet2!A$3:A$25,Sheet2!B$3:B$25)=1,G719=0),0,AW719-AO719*0.2*G719)</f>
        <v>0</v>
      </c>
      <c r="BU719" s="52">
        <f t="shared" si="335"/>
        <v>0</v>
      </c>
      <c r="BV719" s="52">
        <f t="shared" si="336"/>
        <v>0</v>
      </c>
      <c r="BW719" s="32">
        <f t="shared" si="337"/>
        <v>0</v>
      </c>
    </row>
    <row r="720" spans="1:75">
      <c r="A720" s="110"/>
      <c r="D720" s="110">
        <f t="shared" si="318"/>
        <v>0</v>
      </c>
      <c r="E720" s="32"/>
      <c r="L720" s="32">
        <v>1</v>
      </c>
      <c r="M720" s="32">
        <v>0</v>
      </c>
      <c r="N720" s="32">
        <v>0</v>
      </c>
      <c r="O720" s="32">
        <v>0</v>
      </c>
      <c r="P720" s="32">
        <f t="shared" si="341"/>
        <v>0</v>
      </c>
      <c r="R720" s="111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2">
        <f t="shared" si="320"/>
        <v>0</v>
      </c>
      <c r="T720" s="113">
        <f t="shared" si="338"/>
        <v>0</v>
      </c>
      <c r="V720" s="137">
        <f t="shared" si="319"/>
        <v>0</v>
      </c>
      <c r="W720" s="138">
        <f t="shared" si="321"/>
        <v>0</v>
      </c>
      <c r="X720" s="138">
        <f t="shared" si="342"/>
        <v>0</v>
      </c>
      <c r="Y720" s="138">
        <f t="shared" si="343"/>
        <v>0</v>
      </c>
      <c r="Z720" s="138">
        <f>Y720+LOOKUP(V720,Sheet2!A$3:A$24,Sheet2!J$3:J$24)</f>
        <v>0</v>
      </c>
      <c r="AA720" s="138">
        <f t="shared" si="322"/>
        <v>0</v>
      </c>
      <c r="AB720" s="138">
        <f t="shared" si="344"/>
        <v>0</v>
      </c>
      <c r="AC720" s="138">
        <f t="shared" si="345"/>
        <v>0</v>
      </c>
      <c r="AD720" s="138">
        <f>AC720+LOOKUP(V720,Sheet2!A$3:A$24,Sheet2!J$3:J$24)</f>
        <v>0</v>
      </c>
      <c r="AE720" s="138">
        <f t="shared" si="323"/>
        <v>0</v>
      </c>
      <c r="AF720" s="138">
        <f t="shared" si="324"/>
        <v>0</v>
      </c>
      <c r="AG720" s="137">
        <f>LOOKUP(V720,Sheet2!A$3:A$24,Sheet2!K$3:K$24)</f>
        <v>0</v>
      </c>
      <c r="AH720" s="143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37">
        <f>LOOKUP(R720,Sheet3!A$2:A$7,Sheet3!D$2:D$7)</f>
        <v>0</v>
      </c>
      <c r="AJ720" s="137">
        <f t="shared" si="339"/>
        <v>0</v>
      </c>
      <c r="AK720" s="137">
        <f t="shared" si="340"/>
        <v>0</v>
      </c>
      <c r="AL720" s="138">
        <f t="shared" si="325"/>
        <v>0</v>
      </c>
      <c r="AM720" s="138">
        <f t="shared" si="326"/>
        <v>0</v>
      </c>
      <c r="AN720" s="138">
        <f t="shared" si="327"/>
        <v>0</v>
      </c>
      <c r="AO720" s="138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15"/>
      <c r="AQ720" s="152">
        <f t="shared" si="328"/>
        <v>0</v>
      </c>
      <c r="AR720" s="153">
        <f>LOOKUP(S720,Sheet3!F$2:F$9,Sheet3!G$2:G$9)*(AN720-AJ720)*(AN720-AJ720)/2*G720*IF(L720=1,2,IF(L720=2,1,0))</f>
        <v>0</v>
      </c>
      <c r="AS720" s="153">
        <f>LOOKUP(R720,Sheet3!A$2:A$6,Sheet3!B$2:B$6)*AO720*G720</f>
        <v>0</v>
      </c>
      <c r="AT720" s="153">
        <f>LOOKUP(R720,Sheet3!A$2:A$6,Sheet3!C$2:C$6)*AO720*G720</f>
        <v>0</v>
      </c>
      <c r="AU720" s="154">
        <f>IF(AND(AE720&gt;3.5,AF720&gt;3.5),LOOKUP(Sheet1!V720,Sheet2!A$3:A$24,Sheet2!U$3:U$24),LOOKUP(V720,Sheet2!A$3:A$24,Sheet2!T$3:T$24))*G720</f>
        <v>0</v>
      </c>
      <c r="AV720" s="154">
        <f>IF(AND(AE720&gt;3.5,AF720&gt;3.5),LOOKUP(Sheet1!V720,Sheet2!A$3:A$24,Sheet2!W$3:W$24),LOOKUP(V720,Sheet2!A$3:A$24,Sheet2!V$3:V$24))*G720</f>
        <v>0</v>
      </c>
      <c r="AW720" s="153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3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3">
        <f>LOOKUP(S720,Sheet3!F$2:F$9,Sheet3!G$2:G$9)*MIN((((Z720-Y720)+(AD720-AC720))/2+AH720+LOOKUP(V720,Sheet2!A$3:A$24,Sheet2!K$3:K$24)),AN720-AK720)^2/2*G720*IF(L720=1,2,IF(L720=2,1,0))</f>
        <v>0</v>
      </c>
      <c r="AZ720" s="153">
        <f>IF(G720=0,0,MAX(0,SUM(AQ720:AR720)-SUM(AS720:AY720)-BA720-LOOKUP(V720,Sheet2!A$3:A$24,Sheet2!Y$3:Y$24)*G720))</f>
        <v>0</v>
      </c>
      <c r="BA720" s="154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58">
        <f>IF(S720="A",LOOKUP(S720,Sheet3!F$2:F$9,Sheet3!H$2:H$9)*(AN720+AJ720+0.5)*G720*IF(L720=1,2,IF(L720=2,1,0)),0)</f>
        <v>0</v>
      </c>
      <c r="BC720" s="159">
        <f t="shared" si="329"/>
        <v>0</v>
      </c>
      <c r="BD720" s="123">
        <f>LOOKUP($S720,Sheet3!$F$2:$F$9,Sheet3!I$2:I$9)*$G720*IF($L720=1,2,IF($L720=2,1,0))</f>
        <v>0</v>
      </c>
      <c r="BE720" s="123">
        <f>LOOKUP($S720,Sheet3!$F$2:$F$9,Sheet3!J$2:J$9)*$G720*IF($L720=1,2,IF($L720=2,1,0))</f>
        <v>0</v>
      </c>
      <c r="BF720" s="123">
        <f>LOOKUP($S720,Sheet3!$F$2:$F$9,Sheet3!K$2:K$9)*$G720*IF($L720=1,2,IF($L720=2,1,0))</f>
        <v>0</v>
      </c>
      <c r="BG720" s="123">
        <f>LOOKUP($S720,Sheet3!$F$2:$F$9,Sheet3!L$2:L$9)*$G720*IF($L720=1,2,IF($L720=2,1,0))</f>
        <v>0</v>
      </c>
      <c r="BH720" s="122">
        <f>LOOKUP($S720,Sheet3!$F$2:$F$9,Sheet3!M$2:M$9)*$G720*IF($L720=1,2,IF($L720=2,1,0))*2</f>
        <v>0</v>
      </c>
      <c r="BI720" s="122">
        <f>(AO720-Sheet3!$Q$4*IF($L720=1,2,IF($L720=2,1,0)))*LOOKUP(S720,Sheet3!F$2:F$9,Sheet3!M$2:M$9)*ROUNDUP(G720/Sheet3!$Q$7,0)</f>
        <v>0</v>
      </c>
      <c r="BJ720" s="122">
        <f>IF(S720="E",LOOKUP(Sheet3!$G$7,Sheet3!$A$18:$A$21,Sheet3!$B$18:$B$21),0)*G720*AN720*2</f>
        <v>0</v>
      </c>
      <c r="BK720" s="122">
        <f>IF(S720="E",LOOKUP(Sheet3!$G$7,Sheet3!$A$18:$A$21,Sheet3!$C$18:$C$21),0)*G720*AN720*2/1000</f>
        <v>0</v>
      </c>
      <c r="BL720" s="122">
        <f>IF(S720="E",LOOKUP(Sheet3!$G$7,Sheet3!$A$18:$A$21,Sheet3!$D$18:$D$21),0)*G720*AN720*2/1000</f>
        <v>0</v>
      </c>
      <c r="BN720" s="124">
        <f t="shared" si="330"/>
        <v>0</v>
      </c>
      <c r="BO720" s="124">
        <f t="shared" si="331"/>
        <v>0</v>
      </c>
      <c r="BP720" s="115"/>
      <c r="BQ720" s="56">
        <f t="shared" si="332"/>
        <v>0</v>
      </c>
      <c r="BR720" s="52">
        <f t="shared" si="333"/>
        <v>0</v>
      </c>
      <c r="BS720" s="52">
        <f t="shared" si="334"/>
        <v>0</v>
      </c>
      <c r="BT720" s="52">
        <f>IF(OR(LOOKUP(V720,Sheet2!A$3:A$25,Sheet2!B$3:B$25)=1,G720=0),0,AW720-AO720*0.2*G720)</f>
        <v>0</v>
      </c>
      <c r="BU720" s="52">
        <f t="shared" si="335"/>
        <v>0</v>
      </c>
      <c r="BV720" s="52">
        <f t="shared" si="336"/>
        <v>0</v>
      </c>
      <c r="BW720" s="32">
        <f t="shared" si="337"/>
        <v>0</v>
      </c>
    </row>
    <row r="721" spans="1:75">
      <c r="A721" s="110"/>
      <c r="D721" s="110">
        <f t="shared" si="318"/>
        <v>0</v>
      </c>
      <c r="E721" s="32"/>
      <c r="L721" s="32">
        <v>1</v>
      </c>
      <c r="M721" s="32">
        <v>0</v>
      </c>
      <c r="N721" s="32">
        <v>0</v>
      </c>
      <c r="O721" s="32">
        <v>0</v>
      </c>
      <c r="P721" s="32">
        <f t="shared" si="341"/>
        <v>0</v>
      </c>
      <c r="R721" s="111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2">
        <f t="shared" si="320"/>
        <v>0</v>
      </c>
      <c r="T721" s="113">
        <f t="shared" si="338"/>
        <v>0</v>
      </c>
      <c r="V721" s="137">
        <f t="shared" si="319"/>
        <v>0</v>
      </c>
      <c r="W721" s="138">
        <f t="shared" si="321"/>
        <v>0</v>
      </c>
      <c r="X721" s="138">
        <f t="shared" si="342"/>
        <v>0</v>
      </c>
      <c r="Y721" s="138">
        <f t="shared" si="343"/>
        <v>0</v>
      </c>
      <c r="Z721" s="138">
        <f>Y721+LOOKUP(V721,Sheet2!A$3:A$24,Sheet2!J$3:J$24)</f>
        <v>0</v>
      </c>
      <c r="AA721" s="138">
        <f t="shared" si="322"/>
        <v>0</v>
      </c>
      <c r="AB721" s="138">
        <f t="shared" si="344"/>
        <v>0</v>
      </c>
      <c r="AC721" s="138">
        <f t="shared" si="345"/>
        <v>0</v>
      </c>
      <c r="AD721" s="138">
        <f>AC721+LOOKUP(V721,Sheet2!A$3:A$24,Sheet2!J$3:J$24)</f>
        <v>0</v>
      </c>
      <c r="AE721" s="138">
        <f t="shared" si="323"/>
        <v>0</v>
      </c>
      <c r="AF721" s="138">
        <f t="shared" si="324"/>
        <v>0</v>
      </c>
      <c r="AG721" s="137">
        <f>LOOKUP(V721,Sheet2!A$3:A$24,Sheet2!K$3:K$24)</f>
        <v>0</v>
      </c>
      <c r="AH721" s="143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37">
        <f>LOOKUP(R721,Sheet3!A$2:A$7,Sheet3!D$2:D$7)</f>
        <v>0</v>
      </c>
      <c r="AJ721" s="137">
        <f t="shared" si="339"/>
        <v>0</v>
      </c>
      <c r="AK721" s="137">
        <f t="shared" si="340"/>
        <v>0</v>
      </c>
      <c r="AL721" s="138">
        <f t="shared" si="325"/>
        <v>0</v>
      </c>
      <c r="AM721" s="138">
        <f t="shared" si="326"/>
        <v>0</v>
      </c>
      <c r="AN721" s="138">
        <f t="shared" si="327"/>
        <v>0</v>
      </c>
      <c r="AO721" s="138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15"/>
      <c r="AQ721" s="152">
        <f t="shared" si="328"/>
        <v>0</v>
      </c>
      <c r="AR721" s="153">
        <f>LOOKUP(S721,Sheet3!F$2:F$9,Sheet3!G$2:G$9)*(AN721-AJ721)*(AN721-AJ721)/2*G721*IF(L721=1,2,IF(L721=2,1,0))</f>
        <v>0</v>
      </c>
      <c r="AS721" s="153">
        <f>LOOKUP(R721,Sheet3!A$2:A$6,Sheet3!B$2:B$6)*AO721*G721</f>
        <v>0</v>
      </c>
      <c r="AT721" s="153">
        <f>LOOKUP(R721,Sheet3!A$2:A$6,Sheet3!C$2:C$6)*AO721*G721</f>
        <v>0</v>
      </c>
      <c r="AU721" s="154">
        <f>IF(AND(AE721&gt;3.5,AF721&gt;3.5),LOOKUP(Sheet1!V721,Sheet2!A$3:A$24,Sheet2!U$3:U$24),LOOKUP(V721,Sheet2!A$3:A$24,Sheet2!T$3:T$24))*G721</f>
        <v>0</v>
      </c>
      <c r="AV721" s="154">
        <f>IF(AND(AE721&gt;3.5,AF721&gt;3.5),LOOKUP(Sheet1!V721,Sheet2!A$3:A$24,Sheet2!W$3:W$24),LOOKUP(V721,Sheet2!A$3:A$24,Sheet2!V$3:V$24))*G721</f>
        <v>0</v>
      </c>
      <c r="AW721" s="153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3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3">
        <f>LOOKUP(S721,Sheet3!F$2:F$9,Sheet3!G$2:G$9)*MIN((((Z721-Y721)+(AD721-AC721))/2+AH721+LOOKUP(V721,Sheet2!A$3:A$24,Sheet2!K$3:K$24)),AN721-AK721)^2/2*G721*IF(L721=1,2,IF(L721=2,1,0))</f>
        <v>0</v>
      </c>
      <c r="AZ721" s="153">
        <f>IF(G721=0,0,MAX(0,SUM(AQ721:AR721)-SUM(AS721:AY721)-BA721-LOOKUP(V721,Sheet2!A$3:A$24,Sheet2!Y$3:Y$24)*G721))</f>
        <v>0</v>
      </c>
      <c r="BA721" s="154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58">
        <f>IF(S721="A",LOOKUP(S721,Sheet3!F$2:F$9,Sheet3!H$2:H$9)*(AN721+AJ721+0.5)*G721*IF(L721=1,2,IF(L721=2,1,0)),0)</f>
        <v>0</v>
      </c>
      <c r="BC721" s="159">
        <f t="shared" si="329"/>
        <v>0</v>
      </c>
      <c r="BD721" s="123">
        <f>LOOKUP($S721,Sheet3!$F$2:$F$9,Sheet3!I$2:I$9)*$G721*IF($L721=1,2,IF($L721=2,1,0))</f>
        <v>0</v>
      </c>
      <c r="BE721" s="123">
        <f>LOOKUP($S721,Sheet3!$F$2:$F$9,Sheet3!J$2:J$9)*$G721*IF($L721=1,2,IF($L721=2,1,0))</f>
        <v>0</v>
      </c>
      <c r="BF721" s="123">
        <f>LOOKUP($S721,Sheet3!$F$2:$F$9,Sheet3!K$2:K$9)*$G721*IF($L721=1,2,IF($L721=2,1,0))</f>
        <v>0</v>
      </c>
      <c r="BG721" s="123">
        <f>LOOKUP($S721,Sheet3!$F$2:$F$9,Sheet3!L$2:L$9)*$G721*IF($L721=1,2,IF($L721=2,1,0))</f>
        <v>0</v>
      </c>
      <c r="BH721" s="122">
        <f>LOOKUP($S721,Sheet3!$F$2:$F$9,Sheet3!M$2:M$9)*$G721*IF($L721=1,2,IF($L721=2,1,0))*2</f>
        <v>0</v>
      </c>
      <c r="BI721" s="122">
        <f>(AO721-Sheet3!$Q$4*IF($L721=1,2,IF($L721=2,1,0)))*LOOKUP(S721,Sheet3!F$2:F$9,Sheet3!M$2:M$9)*ROUNDUP(G721/Sheet3!$Q$7,0)</f>
        <v>0</v>
      </c>
      <c r="BJ721" s="122">
        <f>IF(S721="E",LOOKUP(Sheet3!$G$7,Sheet3!$A$18:$A$21,Sheet3!$B$18:$B$21),0)*G721*AN721*2</f>
        <v>0</v>
      </c>
      <c r="BK721" s="122">
        <f>IF(S721="E",LOOKUP(Sheet3!$G$7,Sheet3!$A$18:$A$21,Sheet3!$C$18:$C$21),0)*G721*AN721*2/1000</f>
        <v>0</v>
      </c>
      <c r="BL721" s="122">
        <f>IF(S721="E",LOOKUP(Sheet3!$G$7,Sheet3!$A$18:$A$21,Sheet3!$D$18:$D$21),0)*G721*AN721*2/1000</f>
        <v>0</v>
      </c>
      <c r="BN721" s="124">
        <f t="shared" si="330"/>
        <v>0</v>
      </c>
      <c r="BO721" s="124">
        <f t="shared" si="331"/>
        <v>0</v>
      </c>
      <c r="BP721" s="115"/>
      <c r="BQ721" s="56">
        <f t="shared" si="332"/>
        <v>0</v>
      </c>
      <c r="BR721" s="52">
        <f t="shared" si="333"/>
        <v>0</v>
      </c>
      <c r="BS721" s="52">
        <f t="shared" si="334"/>
        <v>0</v>
      </c>
      <c r="BT721" s="52">
        <f>IF(OR(LOOKUP(V721,Sheet2!A$3:A$25,Sheet2!B$3:B$25)=1,G721=0),0,AW721-AO721*0.2*G721)</f>
        <v>0</v>
      </c>
      <c r="BU721" s="52">
        <f t="shared" si="335"/>
        <v>0</v>
      </c>
      <c r="BV721" s="52">
        <f t="shared" si="336"/>
        <v>0</v>
      </c>
      <c r="BW721" s="32">
        <f t="shared" si="337"/>
        <v>0</v>
      </c>
    </row>
    <row r="722" spans="1:75">
      <c r="A722" s="110"/>
      <c r="D722" s="110">
        <f t="shared" si="318"/>
        <v>0</v>
      </c>
      <c r="E722" s="32"/>
      <c r="L722" s="32">
        <v>1</v>
      </c>
      <c r="M722" s="32">
        <v>0</v>
      </c>
      <c r="N722" s="32">
        <v>0</v>
      </c>
      <c r="O722" s="32">
        <v>0</v>
      </c>
      <c r="P722" s="32">
        <f t="shared" si="341"/>
        <v>0</v>
      </c>
      <c r="R722" s="111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2">
        <f t="shared" si="320"/>
        <v>0</v>
      </c>
      <c r="T722" s="113">
        <f t="shared" si="338"/>
        <v>0</v>
      </c>
      <c r="V722" s="137">
        <f t="shared" si="319"/>
        <v>0</v>
      </c>
      <c r="W722" s="138">
        <f t="shared" si="321"/>
        <v>0</v>
      </c>
      <c r="X722" s="138">
        <f t="shared" si="342"/>
        <v>0</v>
      </c>
      <c r="Y722" s="138">
        <f t="shared" si="343"/>
        <v>0</v>
      </c>
      <c r="Z722" s="138">
        <f>Y722+LOOKUP(V722,Sheet2!A$3:A$24,Sheet2!J$3:J$24)</f>
        <v>0</v>
      </c>
      <c r="AA722" s="138">
        <f t="shared" si="322"/>
        <v>0</v>
      </c>
      <c r="AB722" s="138">
        <f t="shared" si="344"/>
        <v>0</v>
      </c>
      <c r="AC722" s="138">
        <f t="shared" si="345"/>
        <v>0</v>
      </c>
      <c r="AD722" s="138">
        <f>AC722+LOOKUP(V722,Sheet2!A$3:A$24,Sheet2!J$3:J$24)</f>
        <v>0</v>
      </c>
      <c r="AE722" s="138">
        <f t="shared" si="323"/>
        <v>0</v>
      </c>
      <c r="AF722" s="138">
        <f t="shared" si="324"/>
        <v>0</v>
      </c>
      <c r="AG722" s="137">
        <f>LOOKUP(V722,Sheet2!A$3:A$24,Sheet2!K$3:K$24)</f>
        <v>0</v>
      </c>
      <c r="AH722" s="143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37">
        <f>LOOKUP(R722,Sheet3!A$2:A$7,Sheet3!D$2:D$7)</f>
        <v>0</v>
      </c>
      <c r="AJ722" s="137">
        <f t="shared" si="339"/>
        <v>0</v>
      </c>
      <c r="AK722" s="137">
        <f t="shared" si="340"/>
        <v>0</v>
      </c>
      <c r="AL722" s="138">
        <f t="shared" si="325"/>
        <v>0</v>
      </c>
      <c r="AM722" s="138">
        <f t="shared" si="326"/>
        <v>0</v>
      </c>
      <c r="AN722" s="138">
        <f t="shared" si="327"/>
        <v>0</v>
      </c>
      <c r="AO722" s="138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15"/>
      <c r="AQ722" s="152">
        <f t="shared" si="328"/>
        <v>0</v>
      </c>
      <c r="AR722" s="153">
        <f>LOOKUP(S722,Sheet3!F$2:F$9,Sheet3!G$2:G$9)*(AN722-AJ722)*(AN722-AJ722)/2*G722*IF(L722=1,2,IF(L722=2,1,0))</f>
        <v>0</v>
      </c>
      <c r="AS722" s="153">
        <f>LOOKUP(R722,Sheet3!A$2:A$6,Sheet3!B$2:B$6)*AO722*G722</f>
        <v>0</v>
      </c>
      <c r="AT722" s="153">
        <f>LOOKUP(R722,Sheet3!A$2:A$6,Sheet3!C$2:C$6)*AO722*G722</f>
        <v>0</v>
      </c>
      <c r="AU722" s="154">
        <f>IF(AND(AE722&gt;3.5,AF722&gt;3.5),LOOKUP(Sheet1!V722,Sheet2!A$3:A$24,Sheet2!U$3:U$24),LOOKUP(V722,Sheet2!A$3:A$24,Sheet2!T$3:T$24))*G722</f>
        <v>0</v>
      </c>
      <c r="AV722" s="154">
        <f>IF(AND(AE722&gt;3.5,AF722&gt;3.5),LOOKUP(Sheet1!V722,Sheet2!A$3:A$24,Sheet2!W$3:W$24),LOOKUP(V722,Sheet2!A$3:A$24,Sheet2!V$3:V$24))*G722</f>
        <v>0</v>
      </c>
      <c r="AW722" s="153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3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3">
        <f>LOOKUP(S722,Sheet3!F$2:F$9,Sheet3!G$2:G$9)*MIN((((Z722-Y722)+(AD722-AC722))/2+AH722+LOOKUP(V722,Sheet2!A$3:A$24,Sheet2!K$3:K$24)),AN722-AK722)^2/2*G722*IF(L722=1,2,IF(L722=2,1,0))</f>
        <v>0</v>
      </c>
      <c r="AZ722" s="153">
        <f>IF(G722=0,0,MAX(0,SUM(AQ722:AR722)-SUM(AS722:AY722)-BA722-LOOKUP(V722,Sheet2!A$3:A$24,Sheet2!Y$3:Y$24)*G722))</f>
        <v>0</v>
      </c>
      <c r="BA722" s="154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58">
        <f>IF(S722="A",LOOKUP(S722,Sheet3!F$2:F$9,Sheet3!H$2:H$9)*(AN722+AJ722+0.5)*G722*IF(L722=1,2,IF(L722=2,1,0)),0)</f>
        <v>0</v>
      </c>
      <c r="BC722" s="159">
        <f t="shared" si="329"/>
        <v>0</v>
      </c>
      <c r="BD722" s="123">
        <f>LOOKUP($S722,Sheet3!$F$2:$F$9,Sheet3!I$2:I$9)*$G722*IF($L722=1,2,IF($L722=2,1,0))</f>
        <v>0</v>
      </c>
      <c r="BE722" s="123">
        <f>LOOKUP($S722,Sheet3!$F$2:$F$9,Sheet3!J$2:J$9)*$G722*IF($L722=1,2,IF($L722=2,1,0))</f>
        <v>0</v>
      </c>
      <c r="BF722" s="123">
        <f>LOOKUP($S722,Sheet3!$F$2:$F$9,Sheet3!K$2:K$9)*$G722*IF($L722=1,2,IF($L722=2,1,0))</f>
        <v>0</v>
      </c>
      <c r="BG722" s="123">
        <f>LOOKUP($S722,Sheet3!$F$2:$F$9,Sheet3!L$2:L$9)*$G722*IF($L722=1,2,IF($L722=2,1,0))</f>
        <v>0</v>
      </c>
      <c r="BH722" s="122">
        <f>LOOKUP($S722,Sheet3!$F$2:$F$9,Sheet3!M$2:M$9)*$G722*IF($L722=1,2,IF($L722=2,1,0))*2</f>
        <v>0</v>
      </c>
      <c r="BI722" s="122">
        <f>(AO722-Sheet3!$Q$4*IF($L722=1,2,IF($L722=2,1,0)))*LOOKUP(S722,Sheet3!F$2:F$9,Sheet3!M$2:M$9)*ROUNDUP(G722/Sheet3!$Q$7,0)</f>
        <v>0</v>
      </c>
      <c r="BJ722" s="122">
        <f>IF(S722="E",LOOKUP(Sheet3!$G$7,Sheet3!$A$18:$A$21,Sheet3!$B$18:$B$21),0)*G722*AN722*2</f>
        <v>0</v>
      </c>
      <c r="BK722" s="122">
        <f>IF(S722="E",LOOKUP(Sheet3!$G$7,Sheet3!$A$18:$A$21,Sheet3!$C$18:$C$21),0)*G722*AN722*2/1000</f>
        <v>0</v>
      </c>
      <c r="BL722" s="122">
        <f>IF(S722="E",LOOKUP(Sheet3!$G$7,Sheet3!$A$18:$A$21,Sheet3!$D$18:$D$21),0)*G722*AN722*2/1000</f>
        <v>0</v>
      </c>
      <c r="BN722" s="124">
        <f t="shared" si="330"/>
        <v>0</v>
      </c>
      <c r="BO722" s="124">
        <f t="shared" si="331"/>
        <v>0</v>
      </c>
      <c r="BP722" s="115"/>
      <c r="BQ722" s="56">
        <f t="shared" si="332"/>
        <v>0</v>
      </c>
      <c r="BR722" s="52">
        <f t="shared" si="333"/>
        <v>0</v>
      </c>
      <c r="BS722" s="52">
        <f t="shared" si="334"/>
        <v>0</v>
      </c>
      <c r="BT722" s="52">
        <f>IF(OR(LOOKUP(V722,Sheet2!A$3:A$25,Sheet2!B$3:B$25)=1,G722=0),0,AW722-AO722*0.2*G722)</f>
        <v>0</v>
      </c>
      <c r="BU722" s="52">
        <f t="shared" si="335"/>
        <v>0</v>
      </c>
      <c r="BV722" s="52">
        <f t="shared" si="336"/>
        <v>0</v>
      </c>
      <c r="BW722" s="32">
        <f t="shared" si="337"/>
        <v>0</v>
      </c>
    </row>
    <row r="723" spans="1:75">
      <c r="A723" s="110"/>
      <c r="D723" s="110">
        <f t="shared" si="318"/>
        <v>0</v>
      </c>
      <c r="E723" s="32"/>
      <c r="L723" s="32">
        <v>1</v>
      </c>
      <c r="M723" s="32">
        <v>0</v>
      </c>
      <c r="N723" s="32">
        <v>0</v>
      </c>
      <c r="O723" s="32">
        <v>0</v>
      </c>
      <c r="P723" s="32">
        <f t="shared" si="341"/>
        <v>0</v>
      </c>
      <c r="R723" s="111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2">
        <f t="shared" si="320"/>
        <v>0</v>
      </c>
      <c r="T723" s="113">
        <f t="shared" si="338"/>
        <v>0</v>
      </c>
      <c r="V723" s="137">
        <f t="shared" si="319"/>
        <v>0</v>
      </c>
      <c r="W723" s="138">
        <f t="shared" si="321"/>
        <v>0</v>
      </c>
      <c r="X723" s="138">
        <f t="shared" si="342"/>
        <v>0</v>
      </c>
      <c r="Y723" s="138">
        <f t="shared" si="343"/>
        <v>0</v>
      </c>
      <c r="Z723" s="138">
        <f>Y723+LOOKUP(V723,Sheet2!A$3:A$24,Sheet2!J$3:J$24)</f>
        <v>0</v>
      </c>
      <c r="AA723" s="138">
        <f t="shared" si="322"/>
        <v>0</v>
      </c>
      <c r="AB723" s="138">
        <f t="shared" si="344"/>
        <v>0</v>
      </c>
      <c r="AC723" s="138">
        <f t="shared" si="345"/>
        <v>0</v>
      </c>
      <c r="AD723" s="138">
        <f>AC723+LOOKUP(V723,Sheet2!A$3:A$24,Sheet2!J$3:J$24)</f>
        <v>0</v>
      </c>
      <c r="AE723" s="138">
        <f t="shared" si="323"/>
        <v>0</v>
      </c>
      <c r="AF723" s="138">
        <f t="shared" si="324"/>
        <v>0</v>
      </c>
      <c r="AG723" s="137">
        <f>LOOKUP(V723,Sheet2!A$3:A$24,Sheet2!K$3:K$24)</f>
        <v>0</v>
      </c>
      <c r="AH723" s="143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37">
        <f>LOOKUP(R723,Sheet3!A$2:A$7,Sheet3!D$2:D$7)</f>
        <v>0</v>
      </c>
      <c r="AJ723" s="137">
        <f t="shared" si="339"/>
        <v>0</v>
      </c>
      <c r="AK723" s="137">
        <f t="shared" si="340"/>
        <v>0</v>
      </c>
      <c r="AL723" s="138">
        <f t="shared" si="325"/>
        <v>0</v>
      </c>
      <c r="AM723" s="138">
        <f t="shared" si="326"/>
        <v>0</v>
      </c>
      <c r="AN723" s="138">
        <f t="shared" si="327"/>
        <v>0</v>
      </c>
      <c r="AO723" s="138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15"/>
      <c r="AQ723" s="152">
        <f t="shared" si="328"/>
        <v>0</v>
      </c>
      <c r="AR723" s="153">
        <f>LOOKUP(S723,Sheet3!F$2:F$9,Sheet3!G$2:G$9)*(AN723-AJ723)*(AN723-AJ723)/2*G723*IF(L723=1,2,IF(L723=2,1,0))</f>
        <v>0</v>
      </c>
      <c r="AS723" s="153">
        <f>LOOKUP(R723,Sheet3!A$2:A$6,Sheet3!B$2:B$6)*AO723*G723</f>
        <v>0</v>
      </c>
      <c r="AT723" s="153">
        <f>LOOKUP(R723,Sheet3!A$2:A$6,Sheet3!C$2:C$6)*AO723*G723</f>
        <v>0</v>
      </c>
      <c r="AU723" s="154">
        <f>IF(AND(AE723&gt;3.5,AF723&gt;3.5),LOOKUP(Sheet1!V723,Sheet2!A$3:A$24,Sheet2!U$3:U$24),LOOKUP(V723,Sheet2!A$3:A$24,Sheet2!T$3:T$24))*G723</f>
        <v>0</v>
      </c>
      <c r="AV723" s="154">
        <f>IF(AND(AE723&gt;3.5,AF723&gt;3.5),LOOKUP(Sheet1!V723,Sheet2!A$3:A$24,Sheet2!W$3:W$24),LOOKUP(V723,Sheet2!A$3:A$24,Sheet2!V$3:V$24))*G723</f>
        <v>0</v>
      </c>
      <c r="AW723" s="153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3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3">
        <f>LOOKUP(S723,Sheet3!F$2:F$9,Sheet3!G$2:G$9)*MIN((((Z723-Y723)+(AD723-AC723))/2+AH723+LOOKUP(V723,Sheet2!A$3:A$24,Sheet2!K$3:K$24)),AN723-AK723)^2/2*G723*IF(L723=1,2,IF(L723=2,1,0))</f>
        <v>0</v>
      </c>
      <c r="AZ723" s="153">
        <f>IF(G723=0,0,MAX(0,SUM(AQ723:AR723)-SUM(AS723:AY723)-BA723-LOOKUP(V723,Sheet2!A$3:A$24,Sheet2!Y$3:Y$24)*G723))</f>
        <v>0</v>
      </c>
      <c r="BA723" s="154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58">
        <f>IF(S723="A",LOOKUP(S723,Sheet3!F$2:F$9,Sheet3!H$2:H$9)*(AN723+AJ723+0.5)*G723*IF(L723=1,2,IF(L723=2,1,0)),0)</f>
        <v>0</v>
      </c>
      <c r="BC723" s="159">
        <f t="shared" si="329"/>
        <v>0</v>
      </c>
      <c r="BD723" s="123">
        <f>LOOKUP($S723,Sheet3!$F$2:$F$9,Sheet3!I$2:I$9)*$G723*IF($L723=1,2,IF($L723=2,1,0))</f>
        <v>0</v>
      </c>
      <c r="BE723" s="123">
        <f>LOOKUP($S723,Sheet3!$F$2:$F$9,Sheet3!J$2:J$9)*$G723*IF($L723=1,2,IF($L723=2,1,0))</f>
        <v>0</v>
      </c>
      <c r="BF723" s="123">
        <f>LOOKUP($S723,Sheet3!$F$2:$F$9,Sheet3!K$2:K$9)*$G723*IF($L723=1,2,IF($L723=2,1,0))</f>
        <v>0</v>
      </c>
      <c r="BG723" s="123">
        <f>LOOKUP($S723,Sheet3!$F$2:$F$9,Sheet3!L$2:L$9)*$G723*IF($L723=1,2,IF($L723=2,1,0))</f>
        <v>0</v>
      </c>
      <c r="BH723" s="122">
        <f>LOOKUP($S723,Sheet3!$F$2:$F$9,Sheet3!M$2:M$9)*$G723*IF($L723=1,2,IF($L723=2,1,0))*2</f>
        <v>0</v>
      </c>
      <c r="BI723" s="122">
        <f>(AO723-Sheet3!$Q$4*IF($L723=1,2,IF($L723=2,1,0)))*LOOKUP(S723,Sheet3!F$2:F$9,Sheet3!M$2:M$9)*ROUNDUP(G723/Sheet3!$Q$7,0)</f>
        <v>0</v>
      </c>
      <c r="BJ723" s="122">
        <f>IF(S723="E",LOOKUP(Sheet3!$G$7,Sheet3!$A$18:$A$21,Sheet3!$B$18:$B$21),0)*G723*AN723*2</f>
        <v>0</v>
      </c>
      <c r="BK723" s="122">
        <f>IF(S723="E",LOOKUP(Sheet3!$G$7,Sheet3!$A$18:$A$21,Sheet3!$C$18:$C$21),0)*G723*AN723*2/1000</f>
        <v>0</v>
      </c>
      <c r="BL723" s="122">
        <f>IF(S723="E",LOOKUP(Sheet3!$G$7,Sheet3!$A$18:$A$21,Sheet3!$D$18:$D$21),0)*G723*AN723*2/1000</f>
        <v>0</v>
      </c>
      <c r="BN723" s="124">
        <f t="shared" si="330"/>
        <v>0</v>
      </c>
      <c r="BO723" s="124">
        <f t="shared" si="331"/>
        <v>0</v>
      </c>
      <c r="BP723" s="115"/>
      <c r="BQ723" s="56">
        <f t="shared" si="332"/>
        <v>0</v>
      </c>
      <c r="BR723" s="52">
        <f t="shared" si="333"/>
        <v>0</v>
      </c>
      <c r="BS723" s="52">
        <f t="shared" si="334"/>
        <v>0</v>
      </c>
      <c r="BT723" s="52">
        <f>IF(OR(LOOKUP(V723,Sheet2!A$3:A$25,Sheet2!B$3:B$25)=1,G723=0),0,AW723-AO723*0.2*G723)</f>
        <v>0</v>
      </c>
      <c r="BU723" s="52">
        <f t="shared" si="335"/>
        <v>0</v>
      </c>
      <c r="BV723" s="52">
        <f t="shared" si="336"/>
        <v>0</v>
      </c>
      <c r="BW723" s="32">
        <f t="shared" si="337"/>
        <v>0</v>
      </c>
    </row>
    <row r="724" spans="1:75">
      <c r="A724" s="110"/>
      <c r="D724" s="110">
        <f t="shared" si="318"/>
        <v>0</v>
      </c>
      <c r="E724" s="32"/>
      <c r="L724" s="32">
        <v>1</v>
      </c>
      <c r="M724" s="32">
        <v>0</v>
      </c>
      <c r="N724" s="32">
        <v>0</v>
      </c>
      <c r="O724" s="32">
        <v>0</v>
      </c>
      <c r="P724" s="32">
        <f t="shared" si="341"/>
        <v>0</v>
      </c>
      <c r="R724" s="111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2">
        <f t="shared" si="320"/>
        <v>0</v>
      </c>
      <c r="T724" s="113">
        <f t="shared" si="338"/>
        <v>0</v>
      </c>
      <c r="V724" s="137">
        <f t="shared" si="319"/>
        <v>0</v>
      </c>
      <c r="W724" s="138">
        <f t="shared" si="321"/>
        <v>0</v>
      </c>
      <c r="X724" s="138">
        <f t="shared" si="342"/>
        <v>0</v>
      </c>
      <c r="Y724" s="138">
        <f t="shared" si="343"/>
        <v>0</v>
      </c>
      <c r="Z724" s="138">
        <f>Y724+LOOKUP(V724,Sheet2!A$3:A$24,Sheet2!J$3:J$24)</f>
        <v>0</v>
      </c>
      <c r="AA724" s="138">
        <f t="shared" si="322"/>
        <v>0</v>
      </c>
      <c r="AB724" s="138">
        <f t="shared" si="344"/>
        <v>0</v>
      </c>
      <c r="AC724" s="138">
        <f t="shared" si="345"/>
        <v>0</v>
      </c>
      <c r="AD724" s="138">
        <f>AC724+LOOKUP(V724,Sheet2!A$3:A$24,Sheet2!J$3:J$24)</f>
        <v>0</v>
      </c>
      <c r="AE724" s="138">
        <f t="shared" si="323"/>
        <v>0</v>
      </c>
      <c r="AF724" s="138">
        <f t="shared" si="324"/>
        <v>0</v>
      </c>
      <c r="AG724" s="137">
        <f>LOOKUP(V724,Sheet2!A$3:A$24,Sheet2!K$3:K$24)</f>
        <v>0</v>
      </c>
      <c r="AH724" s="143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37">
        <f>LOOKUP(R724,Sheet3!A$2:A$7,Sheet3!D$2:D$7)</f>
        <v>0</v>
      </c>
      <c r="AJ724" s="137">
        <f t="shared" si="339"/>
        <v>0</v>
      </c>
      <c r="AK724" s="137">
        <f t="shared" si="340"/>
        <v>0</v>
      </c>
      <c r="AL724" s="138">
        <f t="shared" si="325"/>
        <v>0</v>
      </c>
      <c r="AM724" s="138">
        <f t="shared" si="326"/>
        <v>0</v>
      </c>
      <c r="AN724" s="138">
        <f t="shared" si="327"/>
        <v>0</v>
      </c>
      <c r="AO724" s="138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15"/>
      <c r="AQ724" s="152">
        <f t="shared" si="328"/>
        <v>0</v>
      </c>
      <c r="AR724" s="153">
        <f>LOOKUP(S724,Sheet3!F$2:F$9,Sheet3!G$2:G$9)*(AN724-AJ724)*(AN724-AJ724)/2*G724*IF(L724=1,2,IF(L724=2,1,0))</f>
        <v>0</v>
      </c>
      <c r="AS724" s="153">
        <f>LOOKUP(R724,Sheet3!A$2:A$6,Sheet3!B$2:B$6)*AO724*G724</f>
        <v>0</v>
      </c>
      <c r="AT724" s="153">
        <f>LOOKUP(R724,Sheet3!A$2:A$6,Sheet3!C$2:C$6)*AO724*G724</f>
        <v>0</v>
      </c>
      <c r="AU724" s="154">
        <f>IF(AND(AE724&gt;3.5,AF724&gt;3.5),LOOKUP(Sheet1!V724,Sheet2!A$3:A$24,Sheet2!U$3:U$24),LOOKUP(V724,Sheet2!A$3:A$24,Sheet2!T$3:T$24))*G724</f>
        <v>0</v>
      </c>
      <c r="AV724" s="154">
        <f>IF(AND(AE724&gt;3.5,AF724&gt;3.5),LOOKUP(Sheet1!V724,Sheet2!A$3:A$24,Sheet2!W$3:W$24),LOOKUP(V724,Sheet2!A$3:A$24,Sheet2!V$3:V$24))*G724</f>
        <v>0</v>
      </c>
      <c r="AW724" s="153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3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3">
        <f>LOOKUP(S724,Sheet3!F$2:F$9,Sheet3!G$2:G$9)*MIN((((Z724-Y724)+(AD724-AC724))/2+AH724+LOOKUP(V724,Sheet2!A$3:A$24,Sheet2!K$3:K$24)),AN724-AK724)^2/2*G724*IF(L724=1,2,IF(L724=2,1,0))</f>
        <v>0</v>
      </c>
      <c r="AZ724" s="153">
        <f>IF(G724=0,0,MAX(0,SUM(AQ724:AR724)-SUM(AS724:AY724)-BA724-LOOKUP(V724,Sheet2!A$3:A$24,Sheet2!Y$3:Y$24)*G724))</f>
        <v>0</v>
      </c>
      <c r="BA724" s="154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58">
        <f>IF(S724="A",LOOKUP(S724,Sheet3!F$2:F$9,Sheet3!H$2:H$9)*(AN724+AJ724+0.5)*G724*IF(L724=1,2,IF(L724=2,1,0)),0)</f>
        <v>0</v>
      </c>
      <c r="BC724" s="159">
        <f t="shared" si="329"/>
        <v>0</v>
      </c>
      <c r="BD724" s="123">
        <f>LOOKUP($S724,Sheet3!$F$2:$F$9,Sheet3!I$2:I$9)*$G724*IF($L724=1,2,IF($L724=2,1,0))</f>
        <v>0</v>
      </c>
      <c r="BE724" s="123">
        <f>LOOKUP($S724,Sheet3!$F$2:$F$9,Sheet3!J$2:J$9)*$G724*IF($L724=1,2,IF($L724=2,1,0))</f>
        <v>0</v>
      </c>
      <c r="BF724" s="123">
        <f>LOOKUP($S724,Sheet3!$F$2:$F$9,Sheet3!K$2:K$9)*$G724*IF($L724=1,2,IF($L724=2,1,0))</f>
        <v>0</v>
      </c>
      <c r="BG724" s="123">
        <f>LOOKUP($S724,Sheet3!$F$2:$F$9,Sheet3!L$2:L$9)*$G724*IF($L724=1,2,IF($L724=2,1,0))</f>
        <v>0</v>
      </c>
      <c r="BH724" s="122">
        <f>LOOKUP($S724,Sheet3!$F$2:$F$9,Sheet3!M$2:M$9)*$G724*IF($L724=1,2,IF($L724=2,1,0))*2</f>
        <v>0</v>
      </c>
      <c r="BI724" s="122">
        <f>(AO724-Sheet3!$Q$4*IF($L724=1,2,IF($L724=2,1,0)))*LOOKUP(S724,Sheet3!F$2:F$9,Sheet3!M$2:M$9)*ROUNDUP(G724/Sheet3!$Q$7,0)</f>
        <v>0</v>
      </c>
      <c r="BJ724" s="122">
        <f>IF(S724="E",LOOKUP(Sheet3!$G$7,Sheet3!$A$18:$A$21,Sheet3!$B$18:$B$21),0)*G724*AN724*2</f>
        <v>0</v>
      </c>
      <c r="BK724" s="122">
        <f>IF(S724="E",LOOKUP(Sheet3!$G$7,Sheet3!$A$18:$A$21,Sheet3!$C$18:$C$21),0)*G724*AN724*2/1000</f>
        <v>0</v>
      </c>
      <c r="BL724" s="122">
        <f>IF(S724="E",LOOKUP(Sheet3!$G$7,Sheet3!$A$18:$A$21,Sheet3!$D$18:$D$21),0)*G724*AN724*2/1000</f>
        <v>0</v>
      </c>
      <c r="BN724" s="124">
        <f t="shared" si="330"/>
        <v>0</v>
      </c>
      <c r="BO724" s="124">
        <f t="shared" si="331"/>
        <v>0</v>
      </c>
      <c r="BP724" s="115"/>
      <c r="BQ724" s="56">
        <f t="shared" si="332"/>
        <v>0</v>
      </c>
      <c r="BR724" s="52">
        <f t="shared" si="333"/>
        <v>0</v>
      </c>
      <c r="BS724" s="52">
        <f t="shared" si="334"/>
        <v>0</v>
      </c>
      <c r="BT724" s="52">
        <f>IF(OR(LOOKUP(V724,Sheet2!A$3:A$25,Sheet2!B$3:B$25)=1,G724=0),0,AW724-AO724*0.2*G724)</f>
        <v>0</v>
      </c>
      <c r="BU724" s="52">
        <f t="shared" si="335"/>
        <v>0</v>
      </c>
      <c r="BV724" s="52">
        <f t="shared" si="336"/>
        <v>0</v>
      </c>
      <c r="BW724" s="32">
        <f t="shared" si="337"/>
        <v>0</v>
      </c>
    </row>
    <row r="725" spans="1:75">
      <c r="A725" s="110"/>
      <c r="D725" s="110">
        <f t="shared" si="318"/>
        <v>0</v>
      </c>
      <c r="E725" s="32"/>
      <c r="L725" s="32">
        <v>1</v>
      </c>
      <c r="M725" s="32">
        <v>0</v>
      </c>
      <c r="N725" s="32">
        <v>0</v>
      </c>
      <c r="O725" s="32">
        <v>0</v>
      </c>
      <c r="P725" s="32">
        <f t="shared" si="341"/>
        <v>0</v>
      </c>
      <c r="R725" s="111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2">
        <f t="shared" si="320"/>
        <v>0</v>
      </c>
      <c r="T725" s="113">
        <f t="shared" si="338"/>
        <v>0</v>
      </c>
      <c r="V725" s="137">
        <f t="shared" si="319"/>
        <v>0</v>
      </c>
      <c r="W725" s="138">
        <f t="shared" si="321"/>
        <v>0</v>
      </c>
      <c r="X725" s="138">
        <f t="shared" si="342"/>
        <v>0</v>
      </c>
      <c r="Y725" s="138">
        <f t="shared" si="343"/>
        <v>0</v>
      </c>
      <c r="Z725" s="138">
        <f>Y725+LOOKUP(V725,Sheet2!A$3:A$24,Sheet2!J$3:J$24)</f>
        <v>0</v>
      </c>
      <c r="AA725" s="138">
        <f t="shared" si="322"/>
        <v>0</v>
      </c>
      <c r="AB725" s="138">
        <f t="shared" si="344"/>
        <v>0</v>
      </c>
      <c r="AC725" s="138">
        <f t="shared" si="345"/>
        <v>0</v>
      </c>
      <c r="AD725" s="138">
        <f>AC725+LOOKUP(V725,Sheet2!A$3:A$24,Sheet2!J$3:J$24)</f>
        <v>0</v>
      </c>
      <c r="AE725" s="138">
        <f t="shared" si="323"/>
        <v>0</v>
      </c>
      <c r="AF725" s="138">
        <f t="shared" si="324"/>
        <v>0</v>
      </c>
      <c r="AG725" s="137">
        <f>LOOKUP(V725,Sheet2!A$3:A$24,Sheet2!K$3:K$24)</f>
        <v>0</v>
      </c>
      <c r="AH725" s="143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37">
        <f>LOOKUP(R725,Sheet3!A$2:A$7,Sheet3!D$2:D$7)</f>
        <v>0</v>
      </c>
      <c r="AJ725" s="137">
        <f t="shared" si="339"/>
        <v>0</v>
      </c>
      <c r="AK725" s="137">
        <f t="shared" si="340"/>
        <v>0</v>
      </c>
      <c r="AL725" s="138">
        <f t="shared" si="325"/>
        <v>0</v>
      </c>
      <c r="AM725" s="138">
        <f t="shared" si="326"/>
        <v>0</v>
      </c>
      <c r="AN725" s="138">
        <f t="shared" si="327"/>
        <v>0</v>
      </c>
      <c r="AO725" s="138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15"/>
      <c r="AQ725" s="152">
        <f t="shared" si="328"/>
        <v>0</v>
      </c>
      <c r="AR725" s="153">
        <f>LOOKUP(S725,Sheet3!F$2:F$9,Sheet3!G$2:G$9)*(AN725-AJ725)*(AN725-AJ725)/2*G725*IF(L725=1,2,IF(L725=2,1,0))</f>
        <v>0</v>
      </c>
      <c r="AS725" s="153">
        <f>LOOKUP(R725,Sheet3!A$2:A$6,Sheet3!B$2:B$6)*AO725*G725</f>
        <v>0</v>
      </c>
      <c r="AT725" s="153">
        <f>LOOKUP(R725,Sheet3!A$2:A$6,Sheet3!C$2:C$6)*AO725*G725</f>
        <v>0</v>
      </c>
      <c r="AU725" s="154">
        <f>IF(AND(AE725&gt;3.5,AF725&gt;3.5),LOOKUP(Sheet1!V725,Sheet2!A$3:A$24,Sheet2!U$3:U$24),LOOKUP(V725,Sheet2!A$3:A$24,Sheet2!T$3:T$24))*G725</f>
        <v>0</v>
      </c>
      <c r="AV725" s="154">
        <f>IF(AND(AE725&gt;3.5,AF725&gt;3.5),LOOKUP(Sheet1!V725,Sheet2!A$3:A$24,Sheet2!W$3:W$24),LOOKUP(V725,Sheet2!A$3:A$24,Sheet2!V$3:V$24))*G725</f>
        <v>0</v>
      </c>
      <c r="AW725" s="153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3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3">
        <f>LOOKUP(S725,Sheet3!F$2:F$9,Sheet3!G$2:G$9)*MIN((((Z725-Y725)+(AD725-AC725))/2+AH725+LOOKUP(V725,Sheet2!A$3:A$24,Sheet2!K$3:K$24)),AN725-AK725)^2/2*G725*IF(L725=1,2,IF(L725=2,1,0))</f>
        <v>0</v>
      </c>
      <c r="AZ725" s="153">
        <f>IF(G725=0,0,MAX(0,SUM(AQ725:AR725)-SUM(AS725:AY725)-BA725-LOOKUP(V725,Sheet2!A$3:A$24,Sheet2!Y$3:Y$24)*G725))</f>
        <v>0</v>
      </c>
      <c r="BA725" s="154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58">
        <f>IF(S725="A",LOOKUP(S725,Sheet3!F$2:F$9,Sheet3!H$2:H$9)*(AN725+AJ725+0.5)*G725*IF(L725=1,2,IF(L725=2,1,0)),0)</f>
        <v>0</v>
      </c>
      <c r="BC725" s="159">
        <f t="shared" si="329"/>
        <v>0</v>
      </c>
      <c r="BD725" s="123">
        <f>LOOKUP($S725,Sheet3!$F$2:$F$9,Sheet3!I$2:I$9)*$G725*IF($L725=1,2,IF($L725=2,1,0))</f>
        <v>0</v>
      </c>
      <c r="BE725" s="123">
        <f>LOOKUP($S725,Sheet3!$F$2:$F$9,Sheet3!J$2:J$9)*$G725*IF($L725=1,2,IF($L725=2,1,0))</f>
        <v>0</v>
      </c>
      <c r="BF725" s="123">
        <f>LOOKUP($S725,Sheet3!$F$2:$F$9,Sheet3!K$2:K$9)*$G725*IF($L725=1,2,IF($L725=2,1,0))</f>
        <v>0</v>
      </c>
      <c r="BG725" s="123">
        <f>LOOKUP($S725,Sheet3!$F$2:$F$9,Sheet3!L$2:L$9)*$G725*IF($L725=1,2,IF($L725=2,1,0))</f>
        <v>0</v>
      </c>
      <c r="BH725" s="122">
        <f>LOOKUP($S725,Sheet3!$F$2:$F$9,Sheet3!M$2:M$9)*$G725*IF($L725=1,2,IF($L725=2,1,0))*2</f>
        <v>0</v>
      </c>
      <c r="BI725" s="122">
        <f>(AO725-Sheet3!$Q$4*IF($L725=1,2,IF($L725=2,1,0)))*LOOKUP(S725,Sheet3!F$2:F$9,Sheet3!M$2:M$9)*ROUNDUP(G725/Sheet3!$Q$7,0)</f>
        <v>0</v>
      </c>
      <c r="BJ725" s="122">
        <f>IF(S725="E",LOOKUP(Sheet3!$G$7,Sheet3!$A$18:$A$21,Sheet3!$B$18:$B$21),0)*G725*AN725*2</f>
        <v>0</v>
      </c>
      <c r="BK725" s="122">
        <f>IF(S725="E",LOOKUP(Sheet3!$G$7,Sheet3!$A$18:$A$21,Sheet3!$C$18:$C$21),0)*G725*AN725*2/1000</f>
        <v>0</v>
      </c>
      <c r="BL725" s="122">
        <f>IF(S725="E",LOOKUP(Sheet3!$G$7,Sheet3!$A$18:$A$21,Sheet3!$D$18:$D$21),0)*G725*AN725*2/1000</f>
        <v>0</v>
      </c>
      <c r="BN725" s="124">
        <f t="shared" si="330"/>
        <v>0</v>
      </c>
      <c r="BO725" s="124">
        <f t="shared" si="331"/>
        <v>0</v>
      </c>
      <c r="BP725" s="115"/>
      <c r="BQ725" s="56">
        <f t="shared" si="332"/>
        <v>0</v>
      </c>
      <c r="BR725" s="52">
        <f t="shared" si="333"/>
        <v>0</v>
      </c>
      <c r="BS725" s="52">
        <f t="shared" si="334"/>
        <v>0</v>
      </c>
      <c r="BT725" s="52">
        <f>IF(OR(LOOKUP(V725,Sheet2!A$3:A$25,Sheet2!B$3:B$25)=1,G725=0),0,AW725-AO725*0.2*G725)</f>
        <v>0</v>
      </c>
      <c r="BU725" s="52">
        <f t="shared" si="335"/>
        <v>0</v>
      </c>
      <c r="BV725" s="52">
        <f t="shared" si="336"/>
        <v>0</v>
      </c>
      <c r="BW725" s="32">
        <f t="shared" si="337"/>
        <v>0</v>
      </c>
    </row>
    <row r="726" spans="1:75">
      <c r="A726" s="110"/>
      <c r="D726" s="110">
        <f t="shared" si="318"/>
        <v>0</v>
      </c>
      <c r="E726" s="32"/>
      <c r="L726" s="32">
        <v>1</v>
      </c>
      <c r="M726" s="32">
        <v>0</v>
      </c>
      <c r="N726" s="32">
        <v>0</v>
      </c>
      <c r="O726" s="32">
        <v>0</v>
      </c>
      <c r="P726" s="32">
        <f t="shared" si="341"/>
        <v>0</v>
      </c>
      <c r="R726" s="111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2">
        <f t="shared" si="320"/>
        <v>0</v>
      </c>
      <c r="T726" s="113">
        <f t="shared" si="338"/>
        <v>0</v>
      </c>
      <c r="V726" s="137">
        <f t="shared" si="319"/>
        <v>0</v>
      </c>
      <c r="W726" s="138">
        <f t="shared" si="321"/>
        <v>0</v>
      </c>
      <c r="X726" s="138">
        <f t="shared" si="342"/>
        <v>0</v>
      </c>
      <c r="Y726" s="138">
        <f t="shared" si="343"/>
        <v>0</v>
      </c>
      <c r="Z726" s="138">
        <f>Y726+LOOKUP(V726,Sheet2!A$3:A$24,Sheet2!J$3:J$24)</f>
        <v>0</v>
      </c>
      <c r="AA726" s="138">
        <f t="shared" si="322"/>
        <v>0</v>
      </c>
      <c r="AB726" s="138">
        <f t="shared" si="344"/>
        <v>0</v>
      </c>
      <c r="AC726" s="138">
        <f t="shared" si="345"/>
        <v>0</v>
      </c>
      <c r="AD726" s="138">
        <f>AC726+LOOKUP(V726,Sheet2!A$3:A$24,Sheet2!J$3:J$24)</f>
        <v>0</v>
      </c>
      <c r="AE726" s="138">
        <f t="shared" si="323"/>
        <v>0</v>
      </c>
      <c r="AF726" s="138">
        <f t="shared" si="324"/>
        <v>0</v>
      </c>
      <c r="AG726" s="137">
        <f>LOOKUP(V726,Sheet2!A$3:A$24,Sheet2!K$3:K$24)</f>
        <v>0</v>
      </c>
      <c r="AH726" s="143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37">
        <f>LOOKUP(R726,Sheet3!A$2:A$7,Sheet3!D$2:D$7)</f>
        <v>0</v>
      </c>
      <c r="AJ726" s="137">
        <f t="shared" si="339"/>
        <v>0</v>
      </c>
      <c r="AK726" s="137">
        <f t="shared" si="340"/>
        <v>0</v>
      </c>
      <c r="AL726" s="138">
        <f t="shared" si="325"/>
        <v>0</v>
      </c>
      <c r="AM726" s="138">
        <f t="shared" si="326"/>
        <v>0</v>
      </c>
      <c r="AN726" s="138">
        <f t="shared" si="327"/>
        <v>0</v>
      </c>
      <c r="AO726" s="138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15"/>
      <c r="AQ726" s="152">
        <f t="shared" si="328"/>
        <v>0</v>
      </c>
      <c r="AR726" s="153">
        <f>LOOKUP(S726,Sheet3!F$2:F$9,Sheet3!G$2:G$9)*(AN726-AJ726)*(AN726-AJ726)/2*G726*IF(L726=1,2,IF(L726=2,1,0))</f>
        <v>0</v>
      </c>
      <c r="AS726" s="153">
        <f>LOOKUP(R726,Sheet3!A$2:A$6,Sheet3!B$2:B$6)*AO726*G726</f>
        <v>0</v>
      </c>
      <c r="AT726" s="153">
        <f>LOOKUP(R726,Sheet3!A$2:A$6,Sheet3!C$2:C$6)*AO726*G726</f>
        <v>0</v>
      </c>
      <c r="AU726" s="154">
        <f>IF(AND(AE726&gt;3.5,AF726&gt;3.5),LOOKUP(Sheet1!V726,Sheet2!A$3:A$24,Sheet2!U$3:U$24),LOOKUP(V726,Sheet2!A$3:A$24,Sheet2!T$3:T$24))*G726</f>
        <v>0</v>
      </c>
      <c r="AV726" s="154">
        <f>IF(AND(AE726&gt;3.5,AF726&gt;3.5),LOOKUP(Sheet1!V726,Sheet2!A$3:A$24,Sheet2!W$3:W$24),LOOKUP(V726,Sheet2!A$3:A$24,Sheet2!V$3:V$24))*G726</f>
        <v>0</v>
      </c>
      <c r="AW726" s="153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3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3">
        <f>LOOKUP(S726,Sheet3!F$2:F$9,Sheet3!G$2:G$9)*MIN((((Z726-Y726)+(AD726-AC726))/2+AH726+LOOKUP(V726,Sheet2!A$3:A$24,Sheet2!K$3:K$24)),AN726-AK726)^2/2*G726*IF(L726=1,2,IF(L726=2,1,0))</f>
        <v>0</v>
      </c>
      <c r="AZ726" s="153">
        <f>IF(G726=0,0,MAX(0,SUM(AQ726:AR726)-SUM(AS726:AY726)-BA726-LOOKUP(V726,Sheet2!A$3:A$24,Sheet2!Y$3:Y$24)*G726))</f>
        <v>0</v>
      </c>
      <c r="BA726" s="154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58">
        <f>IF(S726="A",LOOKUP(S726,Sheet3!F$2:F$9,Sheet3!H$2:H$9)*(AN726+AJ726+0.5)*G726*IF(L726=1,2,IF(L726=2,1,0)),0)</f>
        <v>0</v>
      </c>
      <c r="BC726" s="159">
        <f t="shared" si="329"/>
        <v>0</v>
      </c>
      <c r="BD726" s="123">
        <f>LOOKUP($S726,Sheet3!$F$2:$F$9,Sheet3!I$2:I$9)*$G726*IF($L726=1,2,IF($L726=2,1,0))</f>
        <v>0</v>
      </c>
      <c r="BE726" s="123">
        <f>LOOKUP($S726,Sheet3!$F$2:$F$9,Sheet3!J$2:J$9)*$G726*IF($L726=1,2,IF($L726=2,1,0))</f>
        <v>0</v>
      </c>
      <c r="BF726" s="123">
        <f>LOOKUP($S726,Sheet3!$F$2:$F$9,Sheet3!K$2:K$9)*$G726*IF($L726=1,2,IF($L726=2,1,0))</f>
        <v>0</v>
      </c>
      <c r="BG726" s="123">
        <f>LOOKUP($S726,Sheet3!$F$2:$F$9,Sheet3!L$2:L$9)*$G726*IF($L726=1,2,IF($L726=2,1,0))</f>
        <v>0</v>
      </c>
      <c r="BH726" s="122">
        <f>LOOKUP($S726,Sheet3!$F$2:$F$9,Sheet3!M$2:M$9)*$G726*IF($L726=1,2,IF($L726=2,1,0))*2</f>
        <v>0</v>
      </c>
      <c r="BI726" s="122">
        <f>(AO726-Sheet3!$Q$4*IF($L726=1,2,IF($L726=2,1,0)))*LOOKUP(S726,Sheet3!F$2:F$9,Sheet3!M$2:M$9)*ROUNDUP(G726/Sheet3!$Q$7,0)</f>
        <v>0</v>
      </c>
      <c r="BJ726" s="122">
        <f>IF(S726="E",LOOKUP(Sheet3!$G$7,Sheet3!$A$18:$A$21,Sheet3!$B$18:$B$21),0)*G726*AN726*2</f>
        <v>0</v>
      </c>
      <c r="BK726" s="122">
        <f>IF(S726="E",LOOKUP(Sheet3!$G$7,Sheet3!$A$18:$A$21,Sheet3!$C$18:$C$21),0)*G726*AN726*2/1000</f>
        <v>0</v>
      </c>
      <c r="BL726" s="122">
        <f>IF(S726="E",LOOKUP(Sheet3!$G$7,Sheet3!$A$18:$A$21,Sheet3!$D$18:$D$21),0)*G726*AN726*2/1000</f>
        <v>0</v>
      </c>
      <c r="BN726" s="124">
        <f t="shared" si="330"/>
        <v>0</v>
      </c>
      <c r="BO726" s="124">
        <f t="shared" si="331"/>
        <v>0</v>
      </c>
      <c r="BP726" s="115"/>
      <c r="BQ726" s="56">
        <f t="shared" si="332"/>
        <v>0</v>
      </c>
      <c r="BR726" s="52">
        <f t="shared" si="333"/>
        <v>0</v>
      </c>
      <c r="BS726" s="52">
        <f t="shared" si="334"/>
        <v>0</v>
      </c>
      <c r="BT726" s="52">
        <f>IF(OR(LOOKUP(V726,Sheet2!A$3:A$25,Sheet2!B$3:B$25)=1,G726=0),0,AW726-AO726*0.2*G726)</f>
        <v>0</v>
      </c>
      <c r="BU726" s="52">
        <f t="shared" si="335"/>
        <v>0</v>
      </c>
      <c r="BV726" s="52">
        <f t="shared" si="336"/>
        <v>0</v>
      </c>
      <c r="BW726" s="32">
        <f t="shared" si="337"/>
        <v>0</v>
      </c>
    </row>
    <row r="727" spans="1:75">
      <c r="A727" s="110"/>
      <c r="D727" s="110">
        <f t="shared" si="318"/>
        <v>0</v>
      </c>
      <c r="E727" s="32"/>
      <c r="L727" s="32">
        <v>1</v>
      </c>
      <c r="M727" s="32">
        <v>0</v>
      </c>
      <c r="N727" s="32">
        <v>0</v>
      </c>
      <c r="O727" s="32">
        <v>0</v>
      </c>
      <c r="P727" s="32">
        <f t="shared" si="341"/>
        <v>0</v>
      </c>
      <c r="R727" s="111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2">
        <f t="shared" si="320"/>
        <v>0</v>
      </c>
      <c r="T727" s="113">
        <f t="shared" si="338"/>
        <v>0</v>
      </c>
      <c r="V727" s="137">
        <f t="shared" si="319"/>
        <v>0</v>
      </c>
      <c r="W727" s="138">
        <f t="shared" si="321"/>
        <v>0</v>
      </c>
      <c r="X727" s="138">
        <f t="shared" si="342"/>
        <v>0</v>
      </c>
      <c r="Y727" s="138">
        <f t="shared" si="343"/>
        <v>0</v>
      </c>
      <c r="Z727" s="138">
        <f>Y727+LOOKUP(V727,Sheet2!A$3:A$24,Sheet2!J$3:J$24)</f>
        <v>0</v>
      </c>
      <c r="AA727" s="138">
        <f t="shared" si="322"/>
        <v>0</v>
      </c>
      <c r="AB727" s="138">
        <f t="shared" si="344"/>
        <v>0</v>
      </c>
      <c r="AC727" s="138">
        <f t="shared" si="345"/>
        <v>0</v>
      </c>
      <c r="AD727" s="138">
        <f>AC727+LOOKUP(V727,Sheet2!A$3:A$24,Sheet2!J$3:J$24)</f>
        <v>0</v>
      </c>
      <c r="AE727" s="138">
        <f t="shared" si="323"/>
        <v>0</v>
      </c>
      <c r="AF727" s="138">
        <f t="shared" si="324"/>
        <v>0</v>
      </c>
      <c r="AG727" s="137">
        <f>LOOKUP(V727,Sheet2!A$3:A$24,Sheet2!K$3:K$24)</f>
        <v>0</v>
      </c>
      <c r="AH727" s="143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37">
        <f>LOOKUP(R727,Sheet3!A$2:A$7,Sheet3!D$2:D$7)</f>
        <v>0</v>
      </c>
      <c r="AJ727" s="137">
        <f t="shared" si="339"/>
        <v>0</v>
      </c>
      <c r="AK727" s="137">
        <f t="shared" si="340"/>
        <v>0</v>
      </c>
      <c r="AL727" s="138">
        <f t="shared" si="325"/>
        <v>0</v>
      </c>
      <c r="AM727" s="138">
        <f t="shared" si="326"/>
        <v>0</v>
      </c>
      <c r="AN727" s="138">
        <f t="shared" si="327"/>
        <v>0</v>
      </c>
      <c r="AO727" s="138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15"/>
      <c r="AQ727" s="152">
        <f t="shared" si="328"/>
        <v>0</v>
      </c>
      <c r="AR727" s="153">
        <f>LOOKUP(S727,Sheet3!F$2:F$9,Sheet3!G$2:G$9)*(AN727-AJ727)*(AN727-AJ727)/2*G727*IF(L727=1,2,IF(L727=2,1,0))</f>
        <v>0</v>
      </c>
      <c r="AS727" s="153">
        <f>LOOKUP(R727,Sheet3!A$2:A$6,Sheet3!B$2:B$6)*AO727*G727</f>
        <v>0</v>
      </c>
      <c r="AT727" s="153">
        <f>LOOKUP(R727,Sheet3!A$2:A$6,Sheet3!C$2:C$6)*AO727*G727</f>
        <v>0</v>
      </c>
      <c r="AU727" s="154">
        <f>IF(AND(AE727&gt;3.5,AF727&gt;3.5),LOOKUP(Sheet1!V727,Sheet2!A$3:A$24,Sheet2!U$3:U$24),LOOKUP(V727,Sheet2!A$3:A$24,Sheet2!T$3:T$24))*G727</f>
        <v>0</v>
      </c>
      <c r="AV727" s="154">
        <f>IF(AND(AE727&gt;3.5,AF727&gt;3.5),LOOKUP(Sheet1!V727,Sheet2!A$3:A$24,Sheet2!W$3:W$24),LOOKUP(V727,Sheet2!A$3:A$24,Sheet2!V$3:V$24))*G727</f>
        <v>0</v>
      </c>
      <c r="AW727" s="153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3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3">
        <f>LOOKUP(S727,Sheet3!F$2:F$9,Sheet3!G$2:G$9)*MIN((((Z727-Y727)+(AD727-AC727))/2+AH727+LOOKUP(V727,Sheet2!A$3:A$24,Sheet2!K$3:K$24)),AN727-AK727)^2/2*G727*IF(L727=1,2,IF(L727=2,1,0))</f>
        <v>0</v>
      </c>
      <c r="AZ727" s="153">
        <f>IF(G727=0,0,MAX(0,SUM(AQ727:AR727)-SUM(AS727:AY727)-BA727-LOOKUP(V727,Sheet2!A$3:A$24,Sheet2!Y$3:Y$24)*G727))</f>
        <v>0</v>
      </c>
      <c r="BA727" s="154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58">
        <f>IF(S727="A",LOOKUP(S727,Sheet3!F$2:F$9,Sheet3!H$2:H$9)*(AN727+AJ727+0.5)*G727*IF(L727=1,2,IF(L727=2,1,0)),0)</f>
        <v>0</v>
      </c>
      <c r="BC727" s="159">
        <f t="shared" si="329"/>
        <v>0</v>
      </c>
      <c r="BD727" s="123">
        <f>LOOKUP($S727,Sheet3!$F$2:$F$9,Sheet3!I$2:I$9)*$G727*IF($L727=1,2,IF($L727=2,1,0))</f>
        <v>0</v>
      </c>
      <c r="BE727" s="123">
        <f>LOOKUP($S727,Sheet3!$F$2:$F$9,Sheet3!J$2:J$9)*$G727*IF($L727=1,2,IF($L727=2,1,0))</f>
        <v>0</v>
      </c>
      <c r="BF727" s="123">
        <f>LOOKUP($S727,Sheet3!$F$2:$F$9,Sheet3!K$2:K$9)*$G727*IF($L727=1,2,IF($L727=2,1,0))</f>
        <v>0</v>
      </c>
      <c r="BG727" s="123">
        <f>LOOKUP($S727,Sheet3!$F$2:$F$9,Sheet3!L$2:L$9)*$G727*IF($L727=1,2,IF($L727=2,1,0))</f>
        <v>0</v>
      </c>
      <c r="BH727" s="122">
        <f>LOOKUP($S727,Sheet3!$F$2:$F$9,Sheet3!M$2:M$9)*$G727*IF($L727=1,2,IF($L727=2,1,0))*2</f>
        <v>0</v>
      </c>
      <c r="BI727" s="122">
        <f>(AO727-Sheet3!$Q$4*IF($L727=1,2,IF($L727=2,1,0)))*LOOKUP(S727,Sheet3!F$2:F$9,Sheet3!M$2:M$9)*ROUNDUP(G727/Sheet3!$Q$7,0)</f>
        <v>0</v>
      </c>
      <c r="BJ727" s="122">
        <f>IF(S727="E",LOOKUP(Sheet3!$G$7,Sheet3!$A$18:$A$21,Sheet3!$B$18:$B$21),0)*G727*AN727*2</f>
        <v>0</v>
      </c>
      <c r="BK727" s="122">
        <f>IF(S727="E",LOOKUP(Sheet3!$G$7,Sheet3!$A$18:$A$21,Sheet3!$C$18:$C$21),0)*G727*AN727*2/1000</f>
        <v>0</v>
      </c>
      <c r="BL727" s="122">
        <f>IF(S727="E",LOOKUP(Sheet3!$G$7,Sheet3!$A$18:$A$21,Sheet3!$D$18:$D$21),0)*G727*AN727*2/1000</f>
        <v>0</v>
      </c>
      <c r="BN727" s="124">
        <f t="shared" si="330"/>
        <v>0</v>
      </c>
      <c r="BO727" s="124">
        <f t="shared" si="331"/>
        <v>0</v>
      </c>
      <c r="BP727" s="115"/>
      <c r="BQ727" s="56">
        <f t="shared" si="332"/>
        <v>0</v>
      </c>
      <c r="BR727" s="52">
        <f t="shared" si="333"/>
        <v>0</v>
      </c>
      <c r="BS727" s="52">
        <f t="shared" si="334"/>
        <v>0</v>
      </c>
      <c r="BT727" s="52">
        <f>IF(OR(LOOKUP(V727,Sheet2!A$3:A$25,Sheet2!B$3:B$25)=1,G727=0),0,AW727-AO727*0.2*G727)</f>
        <v>0</v>
      </c>
      <c r="BU727" s="52">
        <f t="shared" si="335"/>
        <v>0</v>
      </c>
      <c r="BV727" s="52">
        <f t="shared" si="336"/>
        <v>0</v>
      </c>
      <c r="BW727" s="32">
        <f t="shared" si="337"/>
        <v>0</v>
      </c>
    </row>
    <row r="728" spans="1:75">
      <c r="A728" s="110"/>
      <c r="D728" s="110">
        <f t="shared" si="318"/>
        <v>0</v>
      </c>
      <c r="E728" s="32"/>
      <c r="L728" s="32">
        <v>1</v>
      </c>
      <c r="M728" s="32">
        <v>0</v>
      </c>
      <c r="N728" s="32">
        <v>0</v>
      </c>
      <c r="O728" s="32">
        <v>0</v>
      </c>
      <c r="P728" s="32">
        <f t="shared" si="341"/>
        <v>0</v>
      </c>
      <c r="R728" s="111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2">
        <f t="shared" si="320"/>
        <v>0</v>
      </c>
      <c r="T728" s="113">
        <f t="shared" si="338"/>
        <v>0</v>
      </c>
      <c r="V728" s="137">
        <f t="shared" si="319"/>
        <v>0</v>
      </c>
      <c r="W728" s="138">
        <f t="shared" si="321"/>
        <v>0</v>
      </c>
      <c r="X728" s="138">
        <f t="shared" si="342"/>
        <v>0</v>
      </c>
      <c r="Y728" s="138">
        <f t="shared" si="343"/>
        <v>0</v>
      </c>
      <c r="Z728" s="138">
        <f>Y728+LOOKUP(V728,Sheet2!A$3:A$24,Sheet2!J$3:J$24)</f>
        <v>0</v>
      </c>
      <c r="AA728" s="138">
        <f t="shared" si="322"/>
        <v>0</v>
      </c>
      <c r="AB728" s="138">
        <f t="shared" si="344"/>
        <v>0</v>
      </c>
      <c r="AC728" s="138">
        <f t="shared" si="345"/>
        <v>0</v>
      </c>
      <c r="AD728" s="138">
        <f>AC728+LOOKUP(V728,Sheet2!A$3:A$24,Sheet2!J$3:J$24)</f>
        <v>0</v>
      </c>
      <c r="AE728" s="138">
        <f t="shared" si="323"/>
        <v>0</v>
      </c>
      <c r="AF728" s="138">
        <f t="shared" si="324"/>
        <v>0</v>
      </c>
      <c r="AG728" s="137">
        <f>LOOKUP(V728,Sheet2!A$3:A$24,Sheet2!K$3:K$24)</f>
        <v>0</v>
      </c>
      <c r="AH728" s="143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37">
        <f>LOOKUP(R728,Sheet3!A$2:A$7,Sheet3!D$2:D$7)</f>
        <v>0</v>
      </c>
      <c r="AJ728" s="137">
        <f t="shared" si="339"/>
        <v>0</v>
      </c>
      <c r="AK728" s="137">
        <f t="shared" si="340"/>
        <v>0</v>
      </c>
      <c r="AL728" s="138">
        <f t="shared" si="325"/>
        <v>0</v>
      </c>
      <c r="AM728" s="138">
        <f t="shared" si="326"/>
        <v>0</v>
      </c>
      <c r="AN728" s="138">
        <f t="shared" si="327"/>
        <v>0</v>
      </c>
      <c r="AO728" s="138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15"/>
      <c r="AQ728" s="152">
        <f t="shared" si="328"/>
        <v>0</v>
      </c>
      <c r="AR728" s="153">
        <f>LOOKUP(S728,Sheet3!F$2:F$9,Sheet3!G$2:G$9)*(AN728-AJ728)*(AN728-AJ728)/2*G728*IF(L728=1,2,IF(L728=2,1,0))</f>
        <v>0</v>
      </c>
      <c r="AS728" s="153">
        <f>LOOKUP(R728,Sheet3!A$2:A$6,Sheet3!B$2:B$6)*AO728*G728</f>
        <v>0</v>
      </c>
      <c r="AT728" s="153">
        <f>LOOKUP(R728,Sheet3!A$2:A$6,Sheet3!C$2:C$6)*AO728*G728</f>
        <v>0</v>
      </c>
      <c r="AU728" s="154">
        <f>IF(AND(AE728&gt;3.5,AF728&gt;3.5),LOOKUP(Sheet1!V728,Sheet2!A$3:A$24,Sheet2!U$3:U$24),LOOKUP(V728,Sheet2!A$3:A$24,Sheet2!T$3:T$24))*G728</f>
        <v>0</v>
      </c>
      <c r="AV728" s="154">
        <f>IF(AND(AE728&gt;3.5,AF728&gt;3.5),LOOKUP(Sheet1!V728,Sheet2!A$3:A$24,Sheet2!W$3:W$24),LOOKUP(V728,Sheet2!A$3:A$24,Sheet2!V$3:V$24))*G728</f>
        <v>0</v>
      </c>
      <c r="AW728" s="153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3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3">
        <f>LOOKUP(S728,Sheet3!F$2:F$9,Sheet3!G$2:G$9)*MIN((((Z728-Y728)+(AD728-AC728))/2+AH728+LOOKUP(V728,Sheet2!A$3:A$24,Sheet2!K$3:K$24)),AN728-AK728)^2/2*G728*IF(L728=1,2,IF(L728=2,1,0))</f>
        <v>0</v>
      </c>
      <c r="AZ728" s="153">
        <f>IF(G728=0,0,MAX(0,SUM(AQ728:AR728)-SUM(AS728:AY728)-BA728-LOOKUP(V728,Sheet2!A$3:A$24,Sheet2!Y$3:Y$24)*G728))</f>
        <v>0</v>
      </c>
      <c r="BA728" s="154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58">
        <f>IF(S728="A",LOOKUP(S728,Sheet3!F$2:F$9,Sheet3!H$2:H$9)*(AN728+AJ728+0.5)*G728*IF(L728=1,2,IF(L728=2,1,0)),0)</f>
        <v>0</v>
      </c>
      <c r="BC728" s="159">
        <f t="shared" si="329"/>
        <v>0</v>
      </c>
      <c r="BD728" s="123">
        <f>LOOKUP($S728,Sheet3!$F$2:$F$9,Sheet3!I$2:I$9)*$G728*IF($L728=1,2,IF($L728=2,1,0))</f>
        <v>0</v>
      </c>
      <c r="BE728" s="123">
        <f>LOOKUP($S728,Sheet3!$F$2:$F$9,Sheet3!J$2:J$9)*$G728*IF($L728=1,2,IF($L728=2,1,0))</f>
        <v>0</v>
      </c>
      <c r="BF728" s="123">
        <f>LOOKUP($S728,Sheet3!$F$2:$F$9,Sheet3!K$2:K$9)*$G728*IF($L728=1,2,IF($L728=2,1,0))</f>
        <v>0</v>
      </c>
      <c r="BG728" s="123">
        <f>LOOKUP($S728,Sheet3!$F$2:$F$9,Sheet3!L$2:L$9)*$G728*IF($L728=1,2,IF($L728=2,1,0))</f>
        <v>0</v>
      </c>
      <c r="BH728" s="122">
        <f>LOOKUP($S728,Sheet3!$F$2:$F$9,Sheet3!M$2:M$9)*$G728*IF($L728=1,2,IF($L728=2,1,0))*2</f>
        <v>0</v>
      </c>
      <c r="BI728" s="122">
        <f>(AO728-Sheet3!$Q$4*IF($L728=1,2,IF($L728=2,1,0)))*LOOKUP(S728,Sheet3!F$2:F$9,Sheet3!M$2:M$9)*ROUNDUP(G728/Sheet3!$Q$7,0)</f>
        <v>0</v>
      </c>
      <c r="BJ728" s="122">
        <f>IF(S728="E",LOOKUP(Sheet3!$G$7,Sheet3!$A$18:$A$21,Sheet3!$B$18:$B$21),0)*G728*AN728*2</f>
        <v>0</v>
      </c>
      <c r="BK728" s="122">
        <f>IF(S728="E",LOOKUP(Sheet3!$G$7,Sheet3!$A$18:$A$21,Sheet3!$C$18:$C$21),0)*G728*AN728*2/1000</f>
        <v>0</v>
      </c>
      <c r="BL728" s="122">
        <f>IF(S728="E",LOOKUP(Sheet3!$G$7,Sheet3!$A$18:$A$21,Sheet3!$D$18:$D$21),0)*G728*AN728*2/1000</f>
        <v>0</v>
      </c>
      <c r="BN728" s="124">
        <f t="shared" si="330"/>
        <v>0</v>
      </c>
      <c r="BO728" s="124">
        <f t="shared" si="331"/>
        <v>0</v>
      </c>
      <c r="BP728" s="115"/>
      <c r="BQ728" s="56">
        <f t="shared" si="332"/>
        <v>0</v>
      </c>
      <c r="BR728" s="52">
        <f t="shared" si="333"/>
        <v>0</v>
      </c>
      <c r="BS728" s="52">
        <f t="shared" si="334"/>
        <v>0</v>
      </c>
      <c r="BT728" s="52">
        <f>IF(OR(LOOKUP(V728,Sheet2!A$3:A$25,Sheet2!B$3:B$25)=1,G728=0),0,AW728-AO728*0.2*G728)</f>
        <v>0</v>
      </c>
      <c r="BU728" s="52">
        <f t="shared" si="335"/>
        <v>0</v>
      </c>
      <c r="BV728" s="52">
        <f t="shared" si="336"/>
        <v>0</v>
      </c>
      <c r="BW728" s="32">
        <f t="shared" si="337"/>
        <v>0</v>
      </c>
    </row>
    <row r="729" spans="1:75">
      <c r="A729" s="110"/>
      <c r="D729" s="110">
        <f t="shared" si="318"/>
        <v>0</v>
      </c>
      <c r="E729" s="32"/>
      <c r="L729" s="32">
        <v>1</v>
      </c>
      <c r="M729" s="32">
        <v>0</v>
      </c>
      <c r="N729" s="32">
        <v>0</v>
      </c>
      <c r="O729" s="32">
        <v>0</v>
      </c>
      <c r="P729" s="32">
        <f t="shared" si="341"/>
        <v>0</v>
      </c>
      <c r="R729" s="111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2">
        <f t="shared" si="320"/>
        <v>0</v>
      </c>
      <c r="T729" s="113">
        <f t="shared" si="338"/>
        <v>0</v>
      </c>
      <c r="V729" s="137">
        <f t="shared" si="319"/>
        <v>0</v>
      </c>
      <c r="W729" s="138">
        <f t="shared" si="321"/>
        <v>0</v>
      </c>
      <c r="X729" s="138">
        <f t="shared" si="342"/>
        <v>0</v>
      </c>
      <c r="Y729" s="138">
        <f t="shared" si="343"/>
        <v>0</v>
      </c>
      <c r="Z729" s="138">
        <f>Y729+LOOKUP(V729,Sheet2!A$3:A$24,Sheet2!J$3:J$24)</f>
        <v>0</v>
      </c>
      <c r="AA729" s="138">
        <f t="shared" si="322"/>
        <v>0</v>
      </c>
      <c r="AB729" s="138">
        <f t="shared" si="344"/>
        <v>0</v>
      </c>
      <c r="AC729" s="138">
        <f t="shared" si="345"/>
        <v>0</v>
      </c>
      <c r="AD729" s="138">
        <f>AC729+LOOKUP(V729,Sheet2!A$3:A$24,Sheet2!J$3:J$24)</f>
        <v>0</v>
      </c>
      <c r="AE729" s="138">
        <f t="shared" si="323"/>
        <v>0</v>
      </c>
      <c r="AF729" s="138">
        <f t="shared" si="324"/>
        <v>0</v>
      </c>
      <c r="AG729" s="137">
        <f>LOOKUP(V729,Sheet2!A$3:A$24,Sheet2!K$3:K$24)</f>
        <v>0</v>
      </c>
      <c r="AH729" s="143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37">
        <f>LOOKUP(R729,Sheet3!A$2:A$7,Sheet3!D$2:D$7)</f>
        <v>0</v>
      </c>
      <c r="AJ729" s="137">
        <f t="shared" si="339"/>
        <v>0</v>
      </c>
      <c r="AK729" s="137">
        <f t="shared" si="340"/>
        <v>0</v>
      </c>
      <c r="AL729" s="138">
        <f t="shared" si="325"/>
        <v>0</v>
      </c>
      <c r="AM729" s="138">
        <f t="shared" si="326"/>
        <v>0</v>
      </c>
      <c r="AN729" s="138">
        <f t="shared" si="327"/>
        <v>0</v>
      </c>
      <c r="AO729" s="138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15"/>
      <c r="AQ729" s="152">
        <f t="shared" si="328"/>
        <v>0</v>
      </c>
      <c r="AR729" s="153">
        <f>LOOKUP(S729,Sheet3!F$2:F$9,Sheet3!G$2:G$9)*(AN729-AJ729)*(AN729-AJ729)/2*G729*IF(L729=1,2,IF(L729=2,1,0))</f>
        <v>0</v>
      </c>
      <c r="AS729" s="153">
        <f>LOOKUP(R729,Sheet3!A$2:A$6,Sheet3!B$2:B$6)*AO729*G729</f>
        <v>0</v>
      </c>
      <c r="AT729" s="153">
        <f>LOOKUP(R729,Sheet3!A$2:A$6,Sheet3!C$2:C$6)*AO729*G729</f>
        <v>0</v>
      </c>
      <c r="AU729" s="154">
        <f>IF(AND(AE729&gt;3.5,AF729&gt;3.5),LOOKUP(Sheet1!V729,Sheet2!A$3:A$24,Sheet2!U$3:U$24),LOOKUP(V729,Sheet2!A$3:A$24,Sheet2!T$3:T$24))*G729</f>
        <v>0</v>
      </c>
      <c r="AV729" s="154">
        <f>IF(AND(AE729&gt;3.5,AF729&gt;3.5),LOOKUP(Sheet1!V729,Sheet2!A$3:A$24,Sheet2!W$3:W$24),LOOKUP(V729,Sheet2!A$3:A$24,Sheet2!V$3:V$24))*G729</f>
        <v>0</v>
      </c>
      <c r="AW729" s="153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3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3">
        <f>LOOKUP(S729,Sheet3!F$2:F$9,Sheet3!G$2:G$9)*MIN((((Z729-Y729)+(AD729-AC729))/2+AH729+LOOKUP(V729,Sheet2!A$3:A$24,Sheet2!K$3:K$24)),AN729-AK729)^2/2*G729*IF(L729=1,2,IF(L729=2,1,0))</f>
        <v>0</v>
      </c>
      <c r="AZ729" s="153">
        <f>IF(G729=0,0,MAX(0,SUM(AQ729:AR729)-SUM(AS729:AY729)-BA729-LOOKUP(V729,Sheet2!A$3:A$24,Sheet2!Y$3:Y$24)*G729))</f>
        <v>0</v>
      </c>
      <c r="BA729" s="154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58">
        <f>IF(S729="A",LOOKUP(S729,Sheet3!F$2:F$9,Sheet3!H$2:H$9)*(AN729+AJ729+0.5)*G729*IF(L729=1,2,IF(L729=2,1,0)),0)</f>
        <v>0</v>
      </c>
      <c r="BC729" s="159">
        <f t="shared" si="329"/>
        <v>0</v>
      </c>
      <c r="BD729" s="123">
        <f>LOOKUP($S729,Sheet3!$F$2:$F$9,Sheet3!I$2:I$9)*$G729*IF($L729=1,2,IF($L729=2,1,0))</f>
        <v>0</v>
      </c>
      <c r="BE729" s="123">
        <f>LOOKUP($S729,Sheet3!$F$2:$F$9,Sheet3!J$2:J$9)*$G729*IF($L729=1,2,IF($L729=2,1,0))</f>
        <v>0</v>
      </c>
      <c r="BF729" s="123">
        <f>LOOKUP($S729,Sheet3!$F$2:$F$9,Sheet3!K$2:K$9)*$G729*IF($L729=1,2,IF($L729=2,1,0))</f>
        <v>0</v>
      </c>
      <c r="BG729" s="123">
        <f>LOOKUP($S729,Sheet3!$F$2:$F$9,Sheet3!L$2:L$9)*$G729*IF($L729=1,2,IF($L729=2,1,0))</f>
        <v>0</v>
      </c>
      <c r="BH729" s="122">
        <f>LOOKUP($S729,Sheet3!$F$2:$F$9,Sheet3!M$2:M$9)*$G729*IF($L729=1,2,IF($L729=2,1,0))*2</f>
        <v>0</v>
      </c>
      <c r="BI729" s="122">
        <f>(AO729-Sheet3!$Q$4*IF($L729=1,2,IF($L729=2,1,0)))*LOOKUP(S729,Sheet3!F$2:F$9,Sheet3!M$2:M$9)*ROUNDUP(G729/Sheet3!$Q$7,0)</f>
        <v>0</v>
      </c>
      <c r="BJ729" s="122">
        <f>IF(S729="E",LOOKUP(Sheet3!$G$7,Sheet3!$A$18:$A$21,Sheet3!$B$18:$B$21),0)*G729*AN729*2</f>
        <v>0</v>
      </c>
      <c r="BK729" s="122">
        <f>IF(S729="E",LOOKUP(Sheet3!$G$7,Sheet3!$A$18:$A$21,Sheet3!$C$18:$C$21),0)*G729*AN729*2/1000</f>
        <v>0</v>
      </c>
      <c r="BL729" s="122">
        <f>IF(S729="E",LOOKUP(Sheet3!$G$7,Sheet3!$A$18:$A$21,Sheet3!$D$18:$D$21),0)*G729*AN729*2/1000</f>
        <v>0</v>
      </c>
      <c r="BN729" s="124">
        <f t="shared" si="330"/>
        <v>0</v>
      </c>
      <c r="BO729" s="124">
        <f t="shared" si="331"/>
        <v>0</v>
      </c>
      <c r="BP729" s="115"/>
      <c r="BQ729" s="56">
        <f t="shared" si="332"/>
        <v>0</v>
      </c>
      <c r="BR729" s="52">
        <f t="shared" si="333"/>
        <v>0</v>
      </c>
      <c r="BS729" s="52">
        <f t="shared" si="334"/>
        <v>0</v>
      </c>
      <c r="BT729" s="52">
        <f>IF(OR(LOOKUP(V729,Sheet2!A$3:A$25,Sheet2!B$3:B$25)=1,G729=0),0,AW729-AO729*0.2*G729)</f>
        <v>0</v>
      </c>
      <c r="BU729" s="52">
        <f t="shared" si="335"/>
        <v>0</v>
      </c>
      <c r="BV729" s="52">
        <f t="shared" si="336"/>
        <v>0</v>
      </c>
      <c r="BW729" s="32">
        <f t="shared" si="337"/>
        <v>0</v>
      </c>
    </row>
    <row r="730" spans="1:75">
      <c r="A730" s="110"/>
      <c r="D730" s="110">
        <f t="shared" si="318"/>
        <v>0</v>
      </c>
      <c r="E730" s="32"/>
      <c r="L730" s="32">
        <v>1</v>
      </c>
      <c r="M730" s="32">
        <v>0</v>
      </c>
      <c r="N730" s="32">
        <v>0</v>
      </c>
      <c r="O730" s="32">
        <v>0</v>
      </c>
      <c r="P730" s="32">
        <f t="shared" si="341"/>
        <v>0</v>
      </c>
      <c r="R730" s="111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2">
        <f t="shared" si="320"/>
        <v>0</v>
      </c>
      <c r="T730" s="113">
        <f t="shared" si="338"/>
        <v>0</v>
      </c>
      <c r="V730" s="137">
        <f t="shared" si="319"/>
        <v>0</v>
      </c>
      <c r="W730" s="138">
        <f t="shared" si="321"/>
        <v>0</v>
      </c>
      <c r="X730" s="138">
        <f t="shared" si="342"/>
        <v>0</v>
      </c>
      <c r="Y730" s="138">
        <f t="shared" si="343"/>
        <v>0</v>
      </c>
      <c r="Z730" s="138">
        <f>Y730+LOOKUP(V730,Sheet2!A$3:A$24,Sheet2!J$3:J$24)</f>
        <v>0</v>
      </c>
      <c r="AA730" s="138">
        <f t="shared" si="322"/>
        <v>0</v>
      </c>
      <c r="AB730" s="138">
        <f t="shared" si="344"/>
        <v>0</v>
      </c>
      <c r="AC730" s="138">
        <f t="shared" si="345"/>
        <v>0</v>
      </c>
      <c r="AD730" s="138">
        <f>AC730+LOOKUP(V730,Sheet2!A$3:A$24,Sheet2!J$3:J$24)</f>
        <v>0</v>
      </c>
      <c r="AE730" s="138">
        <f t="shared" si="323"/>
        <v>0</v>
      </c>
      <c r="AF730" s="138">
        <f t="shared" si="324"/>
        <v>0</v>
      </c>
      <c r="AG730" s="137">
        <f>LOOKUP(V730,Sheet2!A$3:A$24,Sheet2!K$3:K$24)</f>
        <v>0</v>
      </c>
      <c r="AH730" s="143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37">
        <f>LOOKUP(R730,Sheet3!A$2:A$7,Sheet3!D$2:D$7)</f>
        <v>0</v>
      </c>
      <c r="AJ730" s="137">
        <f t="shared" si="339"/>
        <v>0</v>
      </c>
      <c r="AK730" s="137">
        <f t="shared" si="340"/>
        <v>0</v>
      </c>
      <c r="AL730" s="138">
        <f t="shared" si="325"/>
        <v>0</v>
      </c>
      <c r="AM730" s="138">
        <f t="shared" si="326"/>
        <v>0</v>
      </c>
      <c r="AN730" s="138">
        <f t="shared" si="327"/>
        <v>0</v>
      </c>
      <c r="AO730" s="138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15"/>
      <c r="AQ730" s="152">
        <f t="shared" si="328"/>
        <v>0</v>
      </c>
      <c r="AR730" s="153">
        <f>LOOKUP(S730,Sheet3!F$2:F$9,Sheet3!G$2:G$9)*(AN730-AJ730)*(AN730-AJ730)/2*G730*IF(L730=1,2,IF(L730=2,1,0))</f>
        <v>0</v>
      </c>
      <c r="AS730" s="153">
        <f>LOOKUP(R730,Sheet3!A$2:A$6,Sheet3!B$2:B$6)*AO730*G730</f>
        <v>0</v>
      </c>
      <c r="AT730" s="153">
        <f>LOOKUP(R730,Sheet3!A$2:A$6,Sheet3!C$2:C$6)*AO730*G730</f>
        <v>0</v>
      </c>
      <c r="AU730" s="154">
        <f>IF(AND(AE730&gt;3.5,AF730&gt;3.5),LOOKUP(Sheet1!V730,Sheet2!A$3:A$24,Sheet2!U$3:U$24),LOOKUP(V730,Sheet2!A$3:A$24,Sheet2!T$3:T$24))*G730</f>
        <v>0</v>
      </c>
      <c r="AV730" s="154">
        <f>IF(AND(AE730&gt;3.5,AF730&gt;3.5),LOOKUP(Sheet1!V730,Sheet2!A$3:A$24,Sheet2!W$3:W$24),LOOKUP(V730,Sheet2!A$3:A$24,Sheet2!V$3:V$24))*G730</f>
        <v>0</v>
      </c>
      <c r="AW730" s="153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3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3">
        <f>LOOKUP(S730,Sheet3!F$2:F$9,Sheet3!G$2:G$9)*MIN((((Z730-Y730)+(AD730-AC730))/2+AH730+LOOKUP(V730,Sheet2!A$3:A$24,Sheet2!K$3:K$24)),AN730-AK730)^2/2*G730*IF(L730=1,2,IF(L730=2,1,0))</f>
        <v>0</v>
      </c>
      <c r="AZ730" s="153">
        <f>IF(G730=0,0,MAX(0,SUM(AQ730:AR730)-SUM(AS730:AY730)-BA730-LOOKUP(V730,Sheet2!A$3:A$24,Sheet2!Y$3:Y$24)*G730))</f>
        <v>0</v>
      </c>
      <c r="BA730" s="154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58">
        <f>IF(S730="A",LOOKUP(S730,Sheet3!F$2:F$9,Sheet3!H$2:H$9)*(AN730+AJ730+0.5)*G730*IF(L730=1,2,IF(L730=2,1,0)),0)</f>
        <v>0</v>
      </c>
      <c r="BC730" s="159">
        <f t="shared" si="329"/>
        <v>0</v>
      </c>
      <c r="BD730" s="123">
        <f>LOOKUP($S730,Sheet3!$F$2:$F$9,Sheet3!I$2:I$9)*$G730*IF($L730=1,2,IF($L730=2,1,0))</f>
        <v>0</v>
      </c>
      <c r="BE730" s="123">
        <f>LOOKUP($S730,Sheet3!$F$2:$F$9,Sheet3!J$2:J$9)*$G730*IF($L730=1,2,IF($L730=2,1,0))</f>
        <v>0</v>
      </c>
      <c r="BF730" s="123">
        <f>LOOKUP($S730,Sheet3!$F$2:$F$9,Sheet3!K$2:K$9)*$G730*IF($L730=1,2,IF($L730=2,1,0))</f>
        <v>0</v>
      </c>
      <c r="BG730" s="123">
        <f>LOOKUP($S730,Sheet3!$F$2:$F$9,Sheet3!L$2:L$9)*$G730*IF($L730=1,2,IF($L730=2,1,0))</f>
        <v>0</v>
      </c>
      <c r="BH730" s="122">
        <f>LOOKUP($S730,Sheet3!$F$2:$F$9,Sheet3!M$2:M$9)*$G730*IF($L730=1,2,IF($L730=2,1,0))*2</f>
        <v>0</v>
      </c>
      <c r="BI730" s="122">
        <f>(AO730-Sheet3!$Q$4*IF($L730=1,2,IF($L730=2,1,0)))*LOOKUP(S730,Sheet3!F$2:F$9,Sheet3!M$2:M$9)*ROUNDUP(G730/Sheet3!$Q$7,0)</f>
        <v>0</v>
      </c>
      <c r="BJ730" s="122">
        <f>IF(S730="E",LOOKUP(Sheet3!$G$7,Sheet3!$A$18:$A$21,Sheet3!$B$18:$B$21),0)*G730*AN730*2</f>
        <v>0</v>
      </c>
      <c r="BK730" s="122">
        <f>IF(S730="E",LOOKUP(Sheet3!$G$7,Sheet3!$A$18:$A$21,Sheet3!$C$18:$C$21),0)*G730*AN730*2/1000</f>
        <v>0</v>
      </c>
      <c r="BL730" s="122">
        <f>IF(S730="E",LOOKUP(Sheet3!$G$7,Sheet3!$A$18:$A$21,Sheet3!$D$18:$D$21),0)*G730*AN730*2/1000</f>
        <v>0</v>
      </c>
      <c r="BN730" s="124">
        <f t="shared" si="330"/>
        <v>0</v>
      </c>
      <c r="BO730" s="124">
        <f t="shared" si="331"/>
        <v>0</v>
      </c>
      <c r="BP730" s="115"/>
      <c r="BQ730" s="56">
        <f t="shared" si="332"/>
        <v>0</v>
      </c>
      <c r="BR730" s="52">
        <f t="shared" si="333"/>
        <v>0</v>
      </c>
      <c r="BS730" s="52">
        <f t="shared" si="334"/>
        <v>0</v>
      </c>
      <c r="BT730" s="52">
        <f>IF(OR(LOOKUP(V730,Sheet2!A$3:A$25,Sheet2!B$3:B$25)=1,G730=0),0,AW730-AO730*0.2*G730)</f>
        <v>0</v>
      </c>
      <c r="BU730" s="52">
        <f t="shared" si="335"/>
        <v>0</v>
      </c>
      <c r="BV730" s="52">
        <f t="shared" si="336"/>
        <v>0</v>
      </c>
      <c r="BW730" s="32">
        <f t="shared" si="337"/>
        <v>0</v>
      </c>
    </row>
    <row r="731" spans="1:75">
      <c r="A731" s="110"/>
      <c r="D731" s="110">
        <f t="shared" si="318"/>
        <v>0</v>
      </c>
      <c r="E731" s="32"/>
      <c r="L731" s="32">
        <v>1</v>
      </c>
      <c r="M731" s="32">
        <v>0</v>
      </c>
      <c r="N731" s="32">
        <v>0</v>
      </c>
      <c r="O731" s="32">
        <v>0</v>
      </c>
      <c r="P731" s="32">
        <f t="shared" si="341"/>
        <v>0</v>
      </c>
      <c r="R731" s="111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2">
        <f t="shared" si="320"/>
        <v>0</v>
      </c>
      <c r="T731" s="113">
        <f t="shared" si="338"/>
        <v>0</v>
      </c>
      <c r="V731" s="137">
        <f t="shared" si="319"/>
        <v>0</v>
      </c>
      <c r="W731" s="138">
        <f t="shared" si="321"/>
        <v>0</v>
      </c>
      <c r="X731" s="138">
        <f t="shared" si="342"/>
        <v>0</v>
      </c>
      <c r="Y731" s="138">
        <f t="shared" si="343"/>
        <v>0</v>
      </c>
      <c r="Z731" s="138">
        <f>Y731+LOOKUP(V731,Sheet2!A$3:A$24,Sheet2!J$3:J$24)</f>
        <v>0</v>
      </c>
      <c r="AA731" s="138">
        <f t="shared" si="322"/>
        <v>0</v>
      </c>
      <c r="AB731" s="138">
        <f t="shared" si="344"/>
        <v>0</v>
      </c>
      <c r="AC731" s="138">
        <f t="shared" si="345"/>
        <v>0</v>
      </c>
      <c r="AD731" s="138">
        <f>AC731+LOOKUP(V731,Sheet2!A$3:A$24,Sheet2!J$3:J$24)</f>
        <v>0</v>
      </c>
      <c r="AE731" s="138">
        <f t="shared" si="323"/>
        <v>0</v>
      </c>
      <c r="AF731" s="138">
        <f t="shared" si="324"/>
        <v>0</v>
      </c>
      <c r="AG731" s="137">
        <f>LOOKUP(V731,Sheet2!A$3:A$24,Sheet2!K$3:K$24)</f>
        <v>0</v>
      </c>
      <c r="AH731" s="143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37">
        <f>LOOKUP(R731,Sheet3!A$2:A$7,Sheet3!D$2:D$7)</f>
        <v>0</v>
      </c>
      <c r="AJ731" s="137">
        <f t="shared" si="339"/>
        <v>0</v>
      </c>
      <c r="AK731" s="137">
        <f t="shared" si="340"/>
        <v>0</v>
      </c>
      <c r="AL731" s="138">
        <f t="shared" si="325"/>
        <v>0</v>
      </c>
      <c r="AM731" s="138">
        <f t="shared" si="326"/>
        <v>0</v>
      </c>
      <c r="AN731" s="138">
        <f t="shared" si="327"/>
        <v>0</v>
      </c>
      <c r="AO731" s="138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15"/>
      <c r="AQ731" s="152">
        <f t="shared" si="328"/>
        <v>0</v>
      </c>
      <c r="AR731" s="153">
        <f>LOOKUP(S731,Sheet3!F$2:F$9,Sheet3!G$2:G$9)*(AN731-AJ731)*(AN731-AJ731)/2*G731*IF(L731=1,2,IF(L731=2,1,0))</f>
        <v>0</v>
      </c>
      <c r="AS731" s="153">
        <f>LOOKUP(R731,Sheet3!A$2:A$6,Sheet3!B$2:B$6)*AO731*G731</f>
        <v>0</v>
      </c>
      <c r="AT731" s="153">
        <f>LOOKUP(R731,Sheet3!A$2:A$6,Sheet3!C$2:C$6)*AO731*G731</f>
        <v>0</v>
      </c>
      <c r="AU731" s="154">
        <f>IF(AND(AE731&gt;3.5,AF731&gt;3.5),LOOKUP(Sheet1!V731,Sheet2!A$3:A$24,Sheet2!U$3:U$24),LOOKUP(V731,Sheet2!A$3:A$24,Sheet2!T$3:T$24))*G731</f>
        <v>0</v>
      </c>
      <c r="AV731" s="154">
        <f>IF(AND(AE731&gt;3.5,AF731&gt;3.5),LOOKUP(Sheet1!V731,Sheet2!A$3:A$24,Sheet2!W$3:W$24),LOOKUP(V731,Sheet2!A$3:A$24,Sheet2!V$3:V$24))*G731</f>
        <v>0</v>
      </c>
      <c r="AW731" s="153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3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3">
        <f>LOOKUP(S731,Sheet3!F$2:F$9,Sheet3!G$2:G$9)*MIN((((Z731-Y731)+(AD731-AC731))/2+AH731+LOOKUP(V731,Sheet2!A$3:A$24,Sheet2!K$3:K$24)),AN731-AK731)^2/2*G731*IF(L731=1,2,IF(L731=2,1,0))</f>
        <v>0</v>
      </c>
      <c r="AZ731" s="153">
        <f>IF(G731=0,0,MAX(0,SUM(AQ731:AR731)-SUM(AS731:AY731)-BA731-LOOKUP(V731,Sheet2!A$3:A$24,Sheet2!Y$3:Y$24)*G731))</f>
        <v>0</v>
      </c>
      <c r="BA731" s="154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58">
        <f>IF(S731="A",LOOKUP(S731,Sheet3!F$2:F$9,Sheet3!H$2:H$9)*(AN731+AJ731+0.5)*G731*IF(L731=1,2,IF(L731=2,1,0)),0)</f>
        <v>0</v>
      </c>
      <c r="BC731" s="159">
        <f t="shared" si="329"/>
        <v>0</v>
      </c>
      <c r="BD731" s="123">
        <f>LOOKUP($S731,Sheet3!$F$2:$F$9,Sheet3!I$2:I$9)*$G731*IF($L731=1,2,IF($L731=2,1,0))</f>
        <v>0</v>
      </c>
      <c r="BE731" s="123">
        <f>LOOKUP($S731,Sheet3!$F$2:$F$9,Sheet3!J$2:J$9)*$G731*IF($L731=1,2,IF($L731=2,1,0))</f>
        <v>0</v>
      </c>
      <c r="BF731" s="123">
        <f>LOOKUP($S731,Sheet3!$F$2:$F$9,Sheet3!K$2:K$9)*$G731*IF($L731=1,2,IF($L731=2,1,0))</f>
        <v>0</v>
      </c>
      <c r="BG731" s="123">
        <f>LOOKUP($S731,Sheet3!$F$2:$F$9,Sheet3!L$2:L$9)*$G731*IF($L731=1,2,IF($L731=2,1,0))</f>
        <v>0</v>
      </c>
      <c r="BH731" s="122">
        <f>LOOKUP($S731,Sheet3!$F$2:$F$9,Sheet3!M$2:M$9)*$G731*IF($L731=1,2,IF($L731=2,1,0))*2</f>
        <v>0</v>
      </c>
      <c r="BI731" s="122">
        <f>(AO731-Sheet3!$Q$4*IF($L731=1,2,IF($L731=2,1,0)))*LOOKUP(S731,Sheet3!F$2:F$9,Sheet3!M$2:M$9)*ROUNDUP(G731/Sheet3!$Q$7,0)</f>
        <v>0</v>
      </c>
      <c r="BJ731" s="122">
        <f>IF(S731="E",LOOKUP(Sheet3!$G$7,Sheet3!$A$18:$A$21,Sheet3!$B$18:$B$21),0)*G731*AN731*2</f>
        <v>0</v>
      </c>
      <c r="BK731" s="122">
        <f>IF(S731="E",LOOKUP(Sheet3!$G$7,Sheet3!$A$18:$A$21,Sheet3!$C$18:$C$21),0)*G731*AN731*2/1000</f>
        <v>0</v>
      </c>
      <c r="BL731" s="122">
        <f>IF(S731="E",LOOKUP(Sheet3!$G$7,Sheet3!$A$18:$A$21,Sheet3!$D$18:$D$21),0)*G731*AN731*2/1000</f>
        <v>0</v>
      </c>
      <c r="BN731" s="124">
        <f t="shared" si="330"/>
        <v>0</v>
      </c>
      <c r="BO731" s="124">
        <f t="shared" si="331"/>
        <v>0</v>
      </c>
      <c r="BP731" s="115"/>
      <c r="BQ731" s="56">
        <f t="shared" si="332"/>
        <v>0</v>
      </c>
      <c r="BR731" s="52">
        <f t="shared" si="333"/>
        <v>0</v>
      </c>
      <c r="BS731" s="52">
        <f t="shared" si="334"/>
        <v>0</v>
      </c>
      <c r="BT731" s="52">
        <f>IF(OR(LOOKUP(V731,Sheet2!A$3:A$25,Sheet2!B$3:B$25)=1,G731=0),0,AW731-AO731*0.2*G731)</f>
        <v>0</v>
      </c>
      <c r="BU731" s="52">
        <f t="shared" si="335"/>
        <v>0</v>
      </c>
      <c r="BV731" s="52">
        <f t="shared" si="336"/>
        <v>0</v>
      </c>
      <c r="BW731" s="32">
        <f t="shared" si="337"/>
        <v>0</v>
      </c>
    </row>
    <row r="732" spans="1:75">
      <c r="A732" s="110"/>
      <c r="D732" s="110">
        <f t="shared" si="318"/>
        <v>0</v>
      </c>
      <c r="E732" s="32"/>
      <c r="L732" s="32">
        <v>1</v>
      </c>
      <c r="M732" s="32">
        <v>0</v>
      </c>
      <c r="N732" s="32">
        <v>0</v>
      </c>
      <c r="O732" s="32">
        <v>0</v>
      </c>
      <c r="P732" s="32">
        <f t="shared" si="341"/>
        <v>0</v>
      </c>
      <c r="R732" s="111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2">
        <f t="shared" si="320"/>
        <v>0</v>
      </c>
      <c r="T732" s="113">
        <f t="shared" si="338"/>
        <v>0</v>
      </c>
      <c r="V732" s="137">
        <f t="shared" si="319"/>
        <v>0</v>
      </c>
      <c r="W732" s="138">
        <f t="shared" si="321"/>
        <v>0</v>
      </c>
      <c r="X732" s="138">
        <f t="shared" si="342"/>
        <v>0</v>
      </c>
      <c r="Y732" s="138">
        <f t="shared" si="343"/>
        <v>0</v>
      </c>
      <c r="Z732" s="138">
        <f>Y732+LOOKUP(V732,Sheet2!A$3:A$24,Sheet2!J$3:J$24)</f>
        <v>0</v>
      </c>
      <c r="AA732" s="138">
        <f t="shared" si="322"/>
        <v>0</v>
      </c>
      <c r="AB732" s="138">
        <f t="shared" si="344"/>
        <v>0</v>
      </c>
      <c r="AC732" s="138">
        <f t="shared" si="345"/>
        <v>0</v>
      </c>
      <c r="AD732" s="138">
        <f>AC732+LOOKUP(V732,Sheet2!A$3:A$24,Sheet2!J$3:J$24)</f>
        <v>0</v>
      </c>
      <c r="AE732" s="138">
        <f t="shared" si="323"/>
        <v>0</v>
      </c>
      <c r="AF732" s="138">
        <f t="shared" si="324"/>
        <v>0</v>
      </c>
      <c r="AG732" s="137">
        <f>LOOKUP(V732,Sheet2!A$3:A$24,Sheet2!K$3:K$24)</f>
        <v>0</v>
      </c>
      <c r="AH732" s="143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37">
        <f>LOOKUP(R732,Sheet3!A$2:A$7,Sheet3!D$2:D$7)</f>
        <v>0</v>
      </c>
      <c r="AJ732" s="137">
        <f t="shared" si="339"/>
        <v>0</v>
      </c>
      <c r="AK732" s="137">
        <f t="shared" si="340"/>
        <v>0</v>
      </c>
      <c r="AL732" s="138">
        <f t="shared" si="325"/>
        <v>0</v>
      </c>
      <c r="AM732" s="138">
        <f t="shared" si="326"/>
        <v>0</v>
      </c>
      <c r="AN732" s="138">
        <f t="shared" si="327"/>
        <v>0</v>
      </c>
      <c r="AO732" s="138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15"/>
      <c r="AQ732" s="152">
        <f t="shared" si="328"/>
        <v>0</v>
      </c>
      <c r="AR732" s="153">
        <f>LOOKUP(S732,Sheet3!F$2:F$9,Sheet3!G$2:G$9)*(AN732-AJ732)*(AN732-AJ732)/2*G732*IF(L732=1,2,IF(L732=2,1,0))</f>
        <v>0</v>
      </c>
      <c r="AS732" s="153">
        <f>LOOKUP(R732,Sheet3!A$2:A$6,Sheet3!B$2:B$6)*AO732*G732</f>
        <v>0</v>
      </c>
      <c r="AT732" s="153">
        <f>LOOKUP(R732,Sheet3!A$2:A$6,Sheet3!C$2:C$6)*AO732*G732</f>
        <v>0</v>
      </c>
      <c r="AU732" s="154">
        <f>IF(AND(AE732&gt;3.5,AF732&gt;3.5),LOOKUP(Sheet1!V732,Sheet2!A$3:A$24,Sheet2!U$3:U$24),LOOKUP(V732,Sheet2!A$3:A$24,Sheet2!T$3:T$24))*G732</f>
        <v>0</v>
      </c>
      <c r="AV732" s="154">
        <f>IF(AND(AE732&gt;3.5,AF732&gt;3.5),LOOKUP(Sheet1!V732,Sheet2!A$3:A$24,Sheet2!W$3:W$24),LOOKUP(V732,Sheet2!A$3:A$24,Sheet2!V$3:V$24))*G732</f>
        <v>0</v>
      </c>
      <c r="AW732" s="153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3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3">
        <f>LOOKUP(S732,Sheet3!F$2:F$9,Sheet3!G$2:G$9)*MIN((((Z732-Y732)+(AD732-AC732))/2+AH732+LOOKUP(V732,Sheet2!A$3:A$24,Sheet2!K$3:K$24)),AN732-AK732)^2/2*G732*IF(L732=1,2,IF(L732=2,1,0))</f>
        <v>0</v>
      </c>
      <c r="AZ732" s="153">
        <f>IF(G732=0,0,MAX(0,SUM(AQ732:AR732)-SUM(AS732:AY732)-BA732-LOOKUP(V732,Sheet2!A$3:A$24,Sheet2!Y$3:Y$24)*G732))</f>
        <v>0</v>
      </c>
      <c r="BA732" s="154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58">
        <f>IF(S732="A",LOOKUP(S732,Sheet3!F$2:F$9,Sheet3!H$2:H$9)*(AN732+AJ732+0.5)*G732*IF(L732=1,2,IF(L732=2,1,0)),0)</f>
        <v>0</v>
      </c>
      <c r="BC732" s="159">
        <f t="shared" si="329"/>
        <v>0</v>
      </c>
      <c r="BD732" s="123">
        <f>LOOKUP($S732,Sheet3!$F$2:$F$9,Sheet3!I$2:I$9)*$G732*IF($L732=1,2,IF($L732=2,1,0))</f>
        <v>0</v>
      </c>
      <c r="BE732" s="123">
        <f>LOOKUP($S732,Sheet3!$F$2:$F$9,Sheet3!J$2:J$9)*$G732*IF($L732=1,2,IF($L732=2,1,0))</f>
        <v>0</v>
      </c>
      <c r="BF732" s="123">
        <f>LOOKUP($S732,Sheet3!$F$2:$F$9,Sheet3!K$2:K$9)*$G732*IF($L732=1,2,IF($L732=2,1,0))</f>
        <v>0</v>
      </c>
      <c r="BG732" s="123">
        <f>LOOKUP($S732,Sheet3!$F$2:$F$9,Sheet3!L$2:L$9)*$G732*IF($L732=1,2,IF($L732=2,1,0))</f>
        <v>0</v>
      </c>
      <c r="BH732" s="122">
        <f>LOOKUP($S732,Sheet3!$F$2:$F$9,Sheet3!M$2:M$9)*$G732*IF($L732=1,2,IF($L732=2,1,0))*2</f>
        <v>0</v>
      </c>
      <c r="BI732" s="122">
        <f>(AO732-Sheet3!$Q$4*IF($L732=1,2,IF($L732=2,1,0)))*LOOKUP(S732,Sheet3!F$2:F$9,Sheet3!M$2:M$9)*ROUNDUP(G732/Sheet3!$Q$7,0)</f>
        <v>0</v>
      </c>
      <c r="BJ732" s="122">
        <f>IF(S732="E",LOOKUP(Sheet3!$G$7,Sheet3!$A$18:$A$21,Sheet3!$B$18:$B$21),0)*G732*AN732*2</f>
        <v>0</v>
      </c>
      <c r="BK732" s="122">
        <f>IF(S732="E",LOOKUP(Sheet3!$G$7,Sheet3!$A$18:$A$21,Sheet3!$C$18:$C$21),0)*G732*AN732*2/1000</f>
        <v>0</v>
      </c>
      <c r="BL732" s="122">
        <f>IF(S732="E",LOOKUP(Sheet3!$G$7,Sheet3!$A$18:$A$21,Sheet3!$D$18:$D$21),0)*G732*AN732*2/1000</f>
        <v>0</v>
      </c>
      <c r="BN732" s="124">
        <f t="shared" si="330"/>
        <v>0</v>
      </c>
      <c r="BO732" s="124">
        <f t="shared" si="331"/>
        <v>0</v>
      </c>
      <c r="BP732" s="115"/>
      <c r="BQ732" s="56">
        <f t="shared" si="332"/>
        <v>0</v>
      </c>
      <c r="BR732" s="52">
        <f t="shared" si="333"/>
        <v>0</v>
      </c>
      <c r="BS732" s="52">
        <f t="shared" si="334"/>
        <v>0</v>
      </c>
      <c r="BT732" s="52">
        <f>IF(OR(LOOKUP(V732,Sheet2!A$3:A$25,Sheet2!B$3:B$25)=1,G732=0),0,AW732-AO732*0.2*G732)</f>
        <v>0</v>
      </c>
      <c r="BU732" s="52">
        <f t="shared" si="335"/>
        <v>0</v>
      </c>
      <c r="BV732" s="52">
        <f t="shared" si="336"/>
        <v>0</v>
      </c>
      <c r="BW732" s="32">
        <f t="shared" si="337"/>
        <v>0</v>
      </c>
    </row>
    <row r="733" spans="1:75">
      <c r="A733" s="110"/>
      <c r="D733" s="110">
        <f t="shared" ref="D733:D770" si="346">IF(AND(B733=0,E733=0),0,IF(B733&gt;E733,E733-C733-AJ733,IF(AJ733&gt;(E733-B733),E733-AJ733-C733,B733-C733)))</f>
        <v>0</v>
      </c>
      <c r="E733" s="32"/>
      <c r="L733" s="32">
        <v>1</v>
      </c>
      <c r="M733" s="32">
        <v>0</v>
      </c>
      <c r="N733" s="32">
        <v>0</v>
      </c>
      <c r="O733" s="32">
        <v>0</v>
      </c>
      <c r="P733" s="32">
        <f t="shared" si="341"/>
        <v>0</v>
      </c>
      <c r="R733" s="111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2">
        <f t="shared" si="320"/>
        <v>0</v>
      </c>
      <c r="T733" s="113">
        <f t="shared" si="338"/>
        <v>0</v>
      </c>
      <c r="V733" s="137">
        <f t="shared" si="319"/>
        <v>0</v>
      </c>
      <c r="W733" s="138">
        <f t="shared" si="321"/>
        <v>0</v>
      </c>
      <c r="X733" s="138">
        <f t="shared" si="342"/>
        <v>0</v>
      </c>
      <c r="Y733" s="138">
        <f t="shared" si="343"/>
        <v>0</v>
      </c>
      <c r="Z733" s="138">
        <f>Y733+LOOKUP(V733,Sheet2!A$3:A$24,Sheet2!J$3:J$24)</f>
        <v>0</v>
      </c>
      <c r="AA733" s="138">
        <f t="shared" si="322"/>
        <v>0</v>
      </c>
      <c r="AB733" s="138">
        <f t="shared" si="344"/>
        <v>0</v>
      </c>
      <c r="AC733" s="138">
        <f t="shared" si="345"/>
        <v>0</v>
      </c>
      <c r="AD733" s="138">
        <f>AC733+LOOKUP(V733,Sheet2!A$3:A$24,Sheet2!J$3:J$24)</f>
        <v>0</v>
      </c>
      <c r="AE733" s="138">
        <f t="shared" si="323"/>
        <v>0</v>
      </c>
      <c r="AF733" s="138">
        <f t="shared" si="324"/>
        <v>0</v>
      </c>
      <c r="AG733" s="137">
        <f>LOOKUP(V733,Sheet2!A$3:A$24,Sheet2!K$3:K$24)</f>
        <v>0</v>
      </c>
      <c r="AH733" s="143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37">
        <f>LOOKUP(R733,Sheet3!A$2:A$7,Sheet3!D$2:D$7)</f>
        <v>0</v>
      </c>
      <c r="AJ733" s="137">
        <f t="shared" si="339"/>
        <v>0</v>
      </c>
      <c r="AK733" s="137">
        <f t="shared" si="340"/>
        <v>0</v>
      </c>
      <c r="AL733" s="138">
        <f t="shared" si="325"/>
        <v>0</v>
      </c>
      <c r="AM733" s="138">
        <f t="shared" si="326"/>
        <v>0</v>
      </c>
      <c r="AN733" s="138">
        <f t="shared" si="327"/>
        <v>0</v>
      </c>
      <c r="AO733" s="138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15"/>
      <c r="AQ733" s="152">
        <f t="shared" si="328"/>
        <v>0</v>
      </c>
      <c r="AR733" s="153">
        <f>LOOKUP(S733,Sheet3!F$2:F$9,Sheet3!G$2:G$9)*(AN733-AJ733)*(AN733-AJ733)/2*G733*IF(L733=1,2,IF(L733=2,1,0))</f>
        <v>0</v>
      </c>
      <c r="AS733" s="153">
        <f>LOOKUP(R733,Sheet3!A$2:A$6,Sheet3!B$2:B$6)*AO733*G733</f>
        <v>0</v>
      </c>
      <c r="AT733" s="153">
        <f>LOOKUP(R733,Sheet3!A$2:A$6,Sheet3!C$2:C$6)*AO733*G733</f>
        <v>0</v>
      </c>
      <c r="AU733" s="154">
        <f>IF(AND(AE733&gt;3.5,AF733&gt;3.5),LOOKUP(Sheet1!V733,Sheet2!A$3:A$24,Sheet2!U$3:U$24),LOOKUP(V733,Sheet2!A$3:A$24,Sheet2!T$3:T$24))*G733</f>
        <v>0</v>
      </c>
      <c r="AV733" s="154">
        <f>IF(AND(AE733&gt;3.5,AF733&gt;3.5),LOOKUP(Sheet1!V733,Sheet2!A$3:A$24,Sheet2!W$3:W$24),LOOKUP(V733,Sheet2!A$3:A$24,Sheet2!V$3:V$24))*G733</f>
        <v>0</v>
      </c>
      <c r="AW733" s="153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3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3">
        <f>LOOKUP(S733,Sheet3!F$2:F$9,Sheet3!G$2:G$9)*MIN((((Z733-Y733)+(AD733-AC733))/2+AH733+LOOKUP(V733,Sheet2!A$3:A$24,Sheet2!K$3:K$24)),AN733-AK733)^2/2*G733*IF(L733=1,2,IF(L733=2,1,0))</f>
        <v>0</v>
      </c>
      <c r="AZ733" s="153">
        <f>IF(G733=0,0,MAX(0,SUM(AQ733:AR733)-SUM(AS733:AY733)-BA733-LOOKUP(V733,Sheet2!A$3:A$24,Sheet2!Y$3:Y$24)*G733))</f>
        <v>0</v>
      </c>
      <c r="BA733" s="154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58">
        <f>IF(S733="A",LOOKUP(S733,Sheet3!F$2:F$9,Sheet3!H$2:H$9)*(AN733+AJ733+0.5)*G733*IF(L733=1,2,IF(L733=2,1,0)),0)</f>
        <v>0</v>
      </c>
      <c r="BC733" s="159">
        <f t="shared" si="329"/>
        <v>0</v>
      </c>
      <c r="BD733" s="123">
        <f>LOOKUP($S733,Sheet3!$F$2:$F$9,Sheet3!I$2:I$9)*$G733*IF($L733=1,2,IF($L733=2,1,0))</f>
        <v>0</v>
      </c>
      <c r="BE733" s="123">
        <f>LOOKUP($S733,Sheet3!$F$2:$F$9,Sheet3!J$2:J$9)*$G733*IF($L733=1,2,IF($L733=2,1,0))</f>
        <v>0</v>
      </c>
      <c r="BF733" s="123">
        <f>LOOKUP($S733,Sheet3!$F$2:$F$9,Sheet3!K$2:K$9)*$G733*IF($L733=1,2,IF($L733=2,1,0))</f>
        <v>0</v>
      </c>
      <c r="BG733" s="123">
        <f>LOOKUP($S733,Sheet3!$F$2:$F$9,Sheet3!L$2:L$9)*$G733*IF($L733=1,2,IF($L733=2,1,0))</f>
        <v>0</v>
      </c>
      <c r="BH733" s="122">
        <f>LOOKUP($S733,Sheet3!$F$2:$F$9,Sheet3!M$2:M$9)*$G733*IF($L733=1,2,IF($L733=2,1,0))*2</f>
        <v>0</v>
      </c>
      <c r="BI733" s="122">
        <f>(AO733-Sheet3!$Q$4*IF($L733=1,2,IF($L733=2,1,0)))*LOOKUP(S733,Sheet3!F$2:F$9,Sheet3!M$2:M$9)*ROUNDUP(G733/Sheet3!$Q$7,0)</f>
        <v>0</v>
      </c>
      <c r="BJ733" s="122">
        <f>IF(S733="E",LOOKUP(Sheet3!$G$7,Sheet3!$A$18:$A$21,Sheet3!$B$18:$B$21),0)*G733*AN733*2</f>
        <v>0</v>
      </c>
      <c r="BK733" s="122">
        <f>IF(S733="E",LOOKUP(Sheet3!$G$7,Sheet3!$A$18:$A$21,Sheet3!$C$18:$C$21),0)*G733*AN733*2/1000</f>
        <v>0</v>
      </c>
      <c r="BL733" s="122">
        <f>IF(S733="E",LOOKUP(Sheet3!$G$7,Sheet3!$A$18:$A$21,Sheet3!$D$18:$D$21),0)*G733*AN733*2/1000</f>
        <v>0</v>
      </c>
      <c r="BN733" s="124">
        <f t="shared" si="330"/>
        <v>0</v>
      </c>
      <c r="BO733" s="124">
        <f t="shared" si="331"/>
        <v>0</v>
      </c>
      <c r="BP733" s="115"/>
      <c r="BQ733" s="56">
        <f t="shared" si="332"/>
        <v>0</v>
      </c>
      <c r="BR733" s="52">
        <f t="shared" si="333"/>
        <v>0</v>
      </c>
      <c r="BS733" s="52">
        <f t="shared" si="334"/>
        <v>0</v>
      </c>
      <c r="BT733" s="52">
        <f>IF(OR(LOOKUP(V733,Sheet2!A$3:A$25,Sheet2!B$3:B$25)=1,G733=0),0,AW733-AO733*0.2*G733)</f>
        <v>0</v>
      </c>
      <c r="BU733" s="52">
        <f t="shared" si="335"/>
        <v>0</v>
      </c>
      <c r="BV733" s="52">
        <f t="shared" si="336"/>
        <v>0</v>
      </c>
      <c r="BW733" s="32">
        <f t="shared" si="337"/>
        <v>0</v>
      </c>
    </row>
    <row r="734" spans="1:75">
      <c r="A734" s="110"/>
      <c r="D734" s="110">
        <f t="shared" si="346"/>
        <v>0</v>
      </c>
      <c r="E734" s="32"/>
      <c r="L734" s="32">
        <v>1</v>
      </c>
      <c r="M734" s="32">
        <v>0</v>
      </c>
      <c r="N734" s="32">
        <v>0</v>
      </c>
      <c r="O734" s="32">
        <v>0</v>
      </c>
      <c r="P734" s="32">
        <f t="shared" si="341"/>
        <v>0</v>
      </c>
      <c r="R734" s="111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2">
        <f t="shared" si="320"/>
        <v>0</v>
      </c>
      <c r="T734" s="113">
        <f t="shared" si="338"/>
        <v>0</v>
      </c>
      <c r="V734" s="137">
        <f t="shared" si="319"/>
        <v>0</v>
      </c>
      <c r="W734" s="138">
        <f t="shared" si="321"/>
        <v>0</v>
      </c>
      <c r="X734" s="138">
        <f t="shared" si="342"/>
        <v>0</v>
      </c>
      <c r="Y734" s="138">
        <f t="shared" si="343"/>
        <v>0</v>
      </c>
      <c r="Z734" s="138">
        <f>Y734+LOOKUP(V734,Sheet2!A$3:A$24,Sheet2!J$3:J$24)</f>
        <v>0</v>
      </c>
      <c r="AA734" s="138">
        <f t="shared" si="322"/>
        <v>0</v>
      </c>
      <c r="AB734" s="138">
        <f t="shared" si="344"/>
        <v>0</v>
      </c>
      <c r="AC734" s="138">
        <f t="shared" si="345"/>
        <v>0</v>
      </c>
      <c r="AD734" s="138">
        <f>AC734+LOOKUP(V734,Sheet2!A$3:A$24,Sheet2!J$3:J$24)</f>
        <v>0</v>
      </c>
      <c r="AE734" s="138">
        <f t="shared" si="323"/>
        <v>0</v>
      </c>
      <c r="AF734" s="138">
        <f t="shared" si="324"/>
        <v>0</v>
      </c>
      <c r="AG734" s="137">
        <f>LOOKUP(V734,Sheet2!A$3:A$24,Sheet2!K$3:K$24)</f>
        <v>0</v>
      </c>
      <c r="AH734" s="143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37">
        <f>LOOKUP(R734,Sheet3!A$2:A$7,Sheet3!D$2:D$7)</f>
        <v>0</v>
      </c>
      <c r="AJ734" s="137">
        <f t="shared" si="339"/>
        <v>0</v>
      </c>
      <c r="AK734" s="137">
        <f t="shared" si="340"/>
        <v>0</v>
      </c>
      <c r="AL734" s="138">
        <f t="shared" si="325"/>
        <v>0</v>
      </c>
      <c r="AM734" s="138">
        <f t="shared" si="326"/>
        <v>0</v>
      </c>
      <c r="AN734" s="138">
        <f t="shared" si="327"/>
        <v>0</v>
      </c>
      <c r="AO734" s="138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15"/>
      <c r="AQ734" s="152">
        <f t="shared" si="328"/>
        <v>0</v>
      </c>
      <c r="AR734" s="153">
        <f>LOOKUP(S734,Sheet3!F$2:F$9,Sheet3!G$2:G$9)*(AN734-AJ734)*(AN734-AJ734)/2*G734*IF(L734=1,2,IF(L734=2,1,0))</f>
        <v>0</v>
      </c>
      <c r="AS734" s="153">
        <f>LOOKUP(R734,Sheet3!A$2:A$6,Sheet3!B$2:B$6)*AO734*G734</f>
        <v>0</v>
      </c>
      <c r="AT734" s="153">
        <f>LOOKUP(R734,Sheet3!A$2:A$6,Sheet3!C$2:C$6)*AO734*G734</f>
        <v>0</v>
      </c>
      <c r="AU734" s="154">
        <f>IF(AND(AE734&gt;3.5,AF734&gt;3.5),LOOKUP(Sheet1!V734,Sheet2!A$3:A$24,Sheet2!U$3:U$24),LOOKUP(V734,Sheet2!A$3:A$24,Sheet2!T$3:T$24))*G734</f>
        <v>0</v>
      </c>
      <c r="AV734" s="154">
        <f>IF(AND(AE734&gt;3.5,AF734&gt;3.5),LOOKUP(Sheet1!V734,Sheet2!A$3:A$24,Sheet2!W$3:W$24),LOOKUP(V734,Sheet2!A$3:A$24,Sheet2!V$3:V$24))*G734</f>
        <v>0</v>
      </c>
      <c r="AW734" s="153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3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3">
        <f>LOOKUP(S734,Sheet3!F$2:F$9,Sheet3!G$2:G$9)*MIN((((Z734-Y734)+(AD734-AC734))/2+AH734+LOOKUP(V734,Sheet2!A$3:A$24,Sheet2!K$3:K$24)),AN734-AK734)^2/2*G734*IF(L734=1,2,IF(L734=2,1,0))</f>
        <v>0</v>
      </c>
      <c r="AZ734" s="153">
        <f>IF(G734=0,0,MAX(0,SUM(AQ734:AR734)-SUM(AS734:AY734)-BA734-LOOKUP(V734,Sheet2!A$3:A$24,Sheet2!Y$3:Y$24)*G734))</f>
        <v>0</v>
      </c>
      <c r="BA734" s="154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58">
        <f>IF(S734="A",LOOKUP(S734,Sheet3!F$2:F$9,Sheet3!H$2:H$9)*(AN734+AJ734+0.5)*G734*IF(L734=1,2,IF(L734=2,1,0)),0)</f>
        <v>0</v>
      </c>
      <c r="BC734" s="159">
        <f t="shared" si="329"/>
        <v>0</v>
      </c>
      <c r="BD734" s="123">
        <f>LOOKUP($S734,Sheet3!$F$2:$F$9,Sheet3!I$2:I$9)*$G734*IF($L734=1,2,IF($L734=2,1,0))</f>
        <v>0</v>
      </c>
      <c r="BE734" s="123">
        <f>LOOKUP($S734,Sheet3!$F$2:$F$9,Sheet3!J$2:J$9)*$G734*IF($L734=1,2,IF($L734=2,1,0))</f>
        <v>0</v>
      </c>
      <c r="BF734" s="123">
        <f>LOOKUP($S734,Sheet3!$F$2:$F$9,Sheet3!K$2:K$9)*$G734*IF($L734=1,2,IF($L734=2,1,0))</f>
        <v>0</v>
      </c>
      <c r="BG734" s="123">
        <f>LOOKUP($S734,Sheet3!$F$2:$F$9,Sheet3!L$2:L$9)*$G734*IF($L734=1,2,IF($L734=2,1,0))</f>
        <v>0</v>
      </c>
      <c r="BH734" s="122">
        <f>LOOKUP($S734,Sheet3!$F$2:$F$9,Sheet3!M$2:M$9)*$G734*IF($L734=1,2,IF($L734=2,1,0))*2</f>
        <v>0</v>
      </c>
      <c r="BI734" s="122">
        <f>(AO734-Sheet3!$Q$4*IF($L734=1,2,IF($L734=2,1,0)))*LOOKUP(S734,Sheet3!F$2:F$9,Sheet3!M$2:M$9)*ROUNDUP(G734/Sheet3!$Q$7,0)</f>
        <v>0</v>
      </c>
      <c r="BJ734" s="122">
        <f>IF(S734="E",LOOKUP(Sheet3!$G$7,Sheet3!$A$18:$A$21,Sheet3!$B$18:$B$21),0)*G734*AN734*2</f>
        <v>0</v>
      </c>
      <c r="BK734" s="122">
        <f>IF(S734="E",LOOKUP(Sheet3!$G$7,Sheet3!$A$18:$A$21,Sheet3!$C$18:$C$21),0)*G734*AN734*2/1000</f>
        <v>0</v>
      </c>
      <c r="BL734" s="122">
        <f>IF(S734="E",LOOKUP(Sheet3!$G$7,Sheet3!$A$18:$A$21,Sheet3!$D$18:$D$21),0)*G734*AN734*2/1000</f>
        <v>0</v>
      </c>
      <c r="BN734" s="124">
        <f t="shared" si="330"/>
        <v>0</v>
      </c>
      <c r="BO734" s="124">
        <f t="shared" si="331"/>
        <v>0</v>
      </c>
      <c r="BP734" s="115"/>
      <c r="BQ734" s="56">
        <f t="shared" si="332"/>
        <v>0</v>
      </c>
      <c r="BR734" s="52">
        <f t="shared" si="333"/>
        <v>0</v>
      </c>
      <c r="BS734" s="52">
        <f t="shared" si="334"/>
        <v>0</v>
      </c>
      <c r="BT734" s="52">
        <f>IF(OR(LOOKUP(V734,Sheet2!A$3:A$25,Sheet2!B$3:B$25)=1,G734=0),0,AW734-AO734*0.2*G734)</f>
        <v>0</v>
      </c>
      <c r="BU734" s="52">
        <f t="shared" si="335"/>
        <v>0</v>
      </c>
      <c r="BV734" s="52">
        <f t="shared" si="336"/>
        <v>0</v>
      </c>
      <c r="BW734" s="32">
        <f t="shared" si="337"/>
        <v>0</v>
      </c>
    </row>
    <row r="735" spans="1:75">
      <c r="A735" s="110"/>
      <c r="D735" s="110">
        <f t="shared" si="346"/>
        <v>0</v>
      </c>
      <c r="E735" s="32"/>
      <c r="L735" s="32">
        <v>1</v>
      </c>
      <c r="M735" s="32">
        <v>0</v>
      </c>
      <c r="N735" s="32">
        <v>0</v>
      </c>
      <c r="O735" s="32">
        <v>0</v>
      </c>
      <c r="P735" s="32">
        <f t="shared" si="341"/>
        <v>0</v>
      </c>
      <c r="R735" s="111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2">
        <f t="shared" si="320"/>
        <v>0</v>
      </c>
      <c r="T735" s="113">
        <f t="shared" si="338"/>
        <v>0</v>
      </c>
      <c r="V735" s="137">
        <f t="shared" si="319"/>
        <v>0</v>
      </c>
      <c r="W735" s="138">
        <f t="shared" si="321"/>
        <v>0</v>
      </c>
      <c r="X735" s="138">
        <f t="shared" si="342"/>
        <v>0</v>
      </c>
      <c r="Y735" s="138">
        <f t="shared" si="343"/>
        <v>0</v>
      </c>
      <c r="Z735" s="138">
        <f>Y735+LOOKUP(V735,Sheet2!A$3:A$24,Sheet2!J$3:J$24)</f>
        <v>0</v>
      </c>
      <c r="AA735" s="138">
        <f t="shared" si="322"/>
        <v>0</v>
      </c>
      <c r="AB735" s="138">
        <f t="shared" si="344"/>
        <v>0</v>
      </c>
      <c r="AC735" s="138">
        <f t="shared" si="345"/>
        <v>0</v>
      </c>
      <c r="AD735" s="138">
        <f>AC735+LOOKUP(V735,Sheet2!A$3:A$24,Sheet2!J$3:J$24)</f>
        <v>0</v>
      </c>
      <c r="AE735" s="138">
        <f t="shared" si="323"/>
        <v>0</v>
      </c>
      <c r="AF735" s="138">
        <f t="shared" si="324"/>
        <v>0</v>
      </c>
      <c r="AG735" s="137">
        <f>LOOKUP(V735,Sheet2!A$3:A$24,Sheet2!K$3:K$24)</f>
        <v>0</v>
      </c>
      <c r="AH735" s="143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37">
        <f>LOOKUP(R735,Sheet3!A$2:A$7,Sheet3!D$2:D$7)</f>
        <v>0</v>
      </c>
      <c r="AJ735" s="137">
        <f t="shared" si="339"/>
        <v>0</v>
      </c>
      <c r="AK735" s="137">
        <f t="shared" si="340"/>
        <v>0</v>
      </c>
      <c r="AL735" s="138">
        <f t="shared" si="325"/>
        <v>0</v>
      </c>
      <c r="AM735" s="138">
        <f t="shared" si="326"/>
        <v>0</v>
      </c>
      <c r="AN735" s="138">
        <f t="shared" si="327"/>
        <v>0</v>
      </c>
      <c r="AO735" s="138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15"/>
      <c r="AQ735" s="152">
        <f t="shared" si="328"/>
        <v>0</v>
      </c>
      <c r="AR735" s="153">
        <f>LOOKUP(S735,Sheet3!F$2:F$9,Sheet3!G$2:G$9)*(AN735-AJ735)*(AN735-AJ735)/2*G735*IF(L735=1,2,IF(L735=2,1,0))</f>
        <v>0</v>
      </c>
      <c r="AS735" s="153">
        <f>LOOKUP(R735,Sheet3!A$2:A$6,Sheet3!B$2:B$6)*AO735*G735</f>
        <v>0</v>
      </c>
      <c r="AT735" s="153">
        <f>LOOKUP(R735,Sheet3!A$2:A$6,Sheet3!C$2:C$6)*AO735*G735</f>
        <v>0</v>
      </c>
      <c r="AU735" s="154">
        <f>IF(AND(AE735&gt;3.5,AF735&gt;3.5),LOOKUP(Sheet1!V735,Sheet2!A$3:A$24,Sheet2!U$3:U$24),LOOKUP(V735,Sheet2!A$3:A$24,Sheet2!T$3:T$24))*G735</f>
        <v>0</v>
      </c>
      <c r="AV735" s="154">
        <f>IF(AND(AE735&gt;3.5,AF735&gt;3.5),LOOKUP(Sheet1!V735,Sheet2!A$3:A$24,Sheet2!W$3:W$24),LOOKUP(V735,Sheet2!A$3:A$24,Sheet2!V$3:V$24))*G735</f>
        <v>0</v>
      </c>
      <c r="AW735" s="153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3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3">
        <f>LOOKUP(S735,Sheet3!F$2:F$9,Sheet3!G$2:G$9)*MIN((((Z735-Y735)+(AD735-AC735))/2+AH735+LOOKUP(V735,Sheet2!A$3:A$24,Sheet2!K$3:K$24)),AN735-AK735)^2/2*G735*IF(L735=1,2,IF(L735=2,1,0))</f>
        <v>0</v>
      </c>
      <c r="AZ735" s="153">
        <f>IF(G735=0,0,MAX(0,SUM(AQ735:AR735)-SUM(AS735:AY735)-BA735-LOOKUP(V735,Sheet2!A$3:A$24,Sheet2!Y$3:Y$24)*G735))</f>
        <v>0</v>
      </c>
      <c r="BA735" s="154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58">
        <f>IF(S735="A",LOOKUP(S735,Sheet3!F$2:F$9,Sheet3!H$2:H$9)*(AN735+AJ735+0.5)*G735*IF(L735=1,2,IF(L735=2,1,0)),0)</f>
        <v>0</v>
      </c>
      <c r="BC735" s="159">
        <f t="shared" si="329"/>
        <v>0</v>
      </c>
      <c r="BD735" s="123">
        <f>LOOKUP($S735,Sheet3!$F$2:$F$9,Sheet3!I$2:I$9)*$G735*IF($L735=1,2,IF($L735=2,1,0))</f>
        <v>0</v>
      </c>
      <c r="BE735" s="123">
        <f>LOOKUP($S735,Sheet3!$F$2:$F$9,Sheet3!J$2:J$9)*$G735*IF($L735=1,2,IF($L735=2,1,0))</f>
        <v>0</v>
      </c>
      <c r="BF735" s="123">
        <f>LOOKUP($S735,Sheet3!$F$2:$F$9,Sheet3!K$2:K$9)*$G735*IF($L735=1,2,IF($L735=2,1,0))</f>
        <v>0</v>
      </c>
      <c r="BG735" s="123">
        <f>LOOKUP($S735,Sheet3!$F$2:$F$9,Sheet3!L$2:L$9)*$G735*IF($L735=1,2,IF($L735=2,1,0))</f>
        <v>0</v>
      </c>
      <c r="BH735" s="122">
        <f>LOOKUP($S735,Sheet3!$F$2:$F$9,Sheet3!M$2:M$9)*$G735*IF($L735=1,2,IF($L735=2,1,0))*2</f>
        <v>0</v>
      </c>
      <c r="BI735" s="122">
        <f>(AO735-Sheet3!$Q$4*IF($L735=1,2,IF($L735=2,1,0)))*LOOKUP(S735,Sheet3!F$2:F$9,Sheet3!M$2:M$9)*ROUNDUP(G735/Sheet3!$Q$7,0)</f>
        <v>0</v>
      </c>
      <c r="BJ735" s="122">
        <f>IF(S735="E",LOOKUP(Sheet3!$G$7,Sheet3!$A$18:$A$21,Sheet3!$B$18:$B$21),0)*G735*AN735*2</f>
        <v>0</v>
      </c>
      <c r="BK735" s="122">
        <f>IF(S735="E",LOOKUP(Sheet3!$G$7,Sheet3!$A$18:$A$21,Sheet3!$C$18:$C$21),0)*G735*AN735*2/1000</f>
        <v>0</v>
      </c>
      <c r="BL735" s="122">
        <f>IF(S735="E",LOOKUP(Sheet3!$G$7,Sheet3!$A$18:$A$21,Sheet3!$D$18:$D$21),0)*G735*AN735*2/1000</f>
        <v>0</v>
      </c>
      <c r="BN735" s="124">
        <f t="shared" si="330"/>
        <v>0</v>
      </c>
      <c r="BO735" s="124">
        <f t="shared" si="331"/>
        <v>0</v>
      </c>
      <c r="BP735" s="115"/>
      <c r="BQ735" s="56">
        <f t="shared" si="332"/>
        <v>0</v>
      </c>
      <c r="BR735" s="52">
        <f t="shared" si="333"/>
        <v>0</v>
      </c>
      <c r="BS735" s="52">
        <f t="shared" si="334"/>
        <v>0</v>
      </c>
      <c r="BT735" s="52">
        <f>IF(OR(LOOKUP(V735,Sheet2!A$3:A$25,Sheet2!B$3:B$25)=1,G735=0),0,AW735-AO735*0.2*G735)</f>
        <v>0</v>
      </c>
      <c r="BU735" s="52">
        <f t="shared" si="335"/>
        <v>0</v>
      </c>
      <c r="BV735" s="52">
        <f t="shared" si="336"/>
        <v>0</v>
      </c>
      <c r="BW735" s="32">
        <f t="shared" si="337"/>
        <v>0</v>
      </c>
    </row>
    <row r="736" spans="1:75">
      <c r="A736" s="110"/>
      <c r="D736" s="110">
        <f t="shared" si="346"/>
        <v>0</v>
      </c>
      <c r="E736" s="32"/>
      <c r="L736" s="32">
        <v>1</v>
      </c>
      <c r="M736" s="32">
        <v>0</v>
      </c>
      <c r="N736" s="32">
        <v>0</v>
      </c>
      <c r="O736" s="32">
        <v>0</v>
      </c>
      <c r="P736" s="32">
        <f t="shared" si="341"/>
        <v>0</v>
      </c>
      <c r="R736" s="111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2">
        <f t="shared" si="320"/>
        <v>0</v>
      </c>
      <c r="T736" s="113">
        <f t="shared" si="338"/>
        <v>0</v>
      </c>
      <c r="V736" s="137">
        <f t="shared" si="319"/>
        <v>0</v>
      </c>
      <c r="W736" s="138">
        <f t="shared" si="321"/>
        <v>0</v>
      </c>
      <c r="X736" s="138">
        <f t="shared" si="342"/>
        <v>0</v>
      </c>
      <c r="Y736" s="138">
        <f t="shared" si="343"/>
        <v>0</v>
      </c>
      <c r="Z736" s="138">
        <f>Y736+LOOKUP(V736,Sheet2!A$3:A$24,Sheet2!J$3:J$24)</f>
        <v>0</v>
      </c>
      <c r="AA736" s="138">
        <f t="shared" si="322"/>
        <v>0</v>
      </c>
      <c r="AB736" s="138">
        <f t="shared" si="344"/>
        <v>0</v>
      </c>
      <c r="AC736" s="138">
        <f t="shared" si="345"/>
        <v>0</v>
      </c>
      <c r="AD736" s="138">
        <f>AC736+LOOKUP(V736,Sheet2!A$3:A$24,Sheet2!J$3:J$24)</f>
        <v>0</v>
      </c>
      <c r="AE736" s="138">
        <f t="shared" si="323"/>
        <v>0</v>
      </c>
      <c r="AF736" s="138">
        <f t="shared" si="324"/>
        <v>0</v>
      </c>
      <c r="AG736" s="137">
        <f>LOOKUP(V736,Sheet2!A$3:A$24,Sheet2!K$3:K$24)</f>
        <v>0</v>
      </c>
      <c r="AH736" s="143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37">
        <f>LOOKUP(R736,Sheet3!A$2:A$7,Sheet3!D$2:D$7)</f>
        <v>0</v>
      </c>
      <c r="AJ736" s="137">
        <f t="shared" si="339"/>
        <v>0</v>
      </c>
      <c r="AK736" s="137">
        <f t="shared" si="340"/>
        <v>0</v>
      </c>
      <c r="AL736" s="138">
        <f t="shared" si="325"/>
        <v>0</v>
      </c>
      <c r="AM736" s="138">
        <f t="shared" si="326"/>
        <v>0</v>
      </c>
      <c r="AN736" s="138">
        <f t="shared" si="327"/>
        <v>0</v>
      </c>
      <c r="AO736" s="138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15"/>
      <c r="AQ736" s="152">
        <f t="shared" si="328"/>
        <v>0</v>
      </c>
      <c r="AR736" s="153">
        <f>LOOKUP(S736,Sheet3!F$2:F$9,Sheet3!G$2:G$9)*(AN736-AJ736)*(AN736-AJ736)/2*G736*IF(L736=1,2,IF(L736=2,1,0))</f>
        <v>0</v>
      </c>
      <c r="AS736" s="153">
        <f>LOOKUP(R736,Sheet3!A$2:A$6,Sheet3!B$2:B$6)*AO736*G736</f>
        <v>0</v>
      </c>
      <c r="AT736" s="153">
        <f>LOOKUP(R736,Sheet3!A$2:A$6,Sheet3!C$2:C$6)*AO736*G736</f>
        <v>0</v>
      </c>
      <c r="AU736" s="154">
        <f>IF(AND(AE736&gt;3.5,AF736&gt;3.5),LOOKUP(Sheet1!V736,Sheet2!A$3:A$24,Sheet2!U$3:U$24),LOOKUP(V736,Sheet2!A$3:A$24,Sheet2!T$3:T$24))*G736</f>
        <v>0</v>
      </c>
      <c r="AV736" s="154">
        <f>IF(AND(AE736&gt;3.5,AF736&gt;3.5),LOOKUP(Sheet1!V736,Sheet2!A$3:A$24,Sheet2!W$3:W$24),LOOKUP(V736,Sheet2!A$3:A$24,Sheet2!V$3:V$24))*G736</f>
        <v>0</v>
      </c>
      <c r="AW736" s="153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3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3">
        <f>LOOKUP(S736,Sheet3!F$2:F$9,Sheet3!G$2:G$9)*MIN((((Z736-Y736)+(AD736-AC736))/2+AH736+LOOKUP(V736,Sheet2!A$3:A$24,Sheet2!K$3:K$24)),AN736-AK736)^2/2*G736*IF(L736=1,2,IF(L736=2,1,0))</f>
        <v>0</v>
      </c>
      <c r="AZ736" s="153">
        <f>IF(G736=0,0,MAX(0,SUM(AQ736:AR736)-SUM(AS736:AY736)-BA736-LOOKUP(V736,Sheet2!A$3:A$24,Sheet2!Y$3:Y$24)*G736))</f>
        <v>0</v>
      </c>
      <c r="BA736" s="154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58">
        <f>IF(S736="A",LOOKUP(S736,Sheet3!F$2:F$9,Sheet3!H$2:H$9)*(AN736+AJ736+0.5)*G736*IF(L736=1,2,IF(L736=2,1,0)),0)</f>
        <v>0</v>
      </c>
      <c r="BC736" s="159">
        <f t="shared" si="329"/>
        <v>0</v>
      </c>
      <c r="BD736" s="123">
        <f>LOOKUP($S736,Sheet3!$F$2:$F$9,Sheet3!I$2:I$9)*$G736*IF($L736=1,2,IF($L736=2,1,0))</f>
        <v>0</v>
      </c>
      <c r="BE736" s="123">
        <f>LOOKUP($S736,Sheet3!$F$2:$F$9,Sheet3!J$2:J$9)*$G736*IF($L736=1,2,IF($L736=2,1,0))</f>
        <v>0</v>
      </c>
      <c r="BF736" s="123">
        <f>LOOKUP($S736,Sheet3!$F$2:$F$9,Sheet3!K$2:K$9)*$G736*IF($L736=1,2,IF($L736=2,1,0))</f>
        <v>0</v>
      </c>
      <c r="BG736" s="123">
        <f>LOOKUP($S736,Sheet3!$F$2:$F$9,Sheet3!L$2:L$9)*$G736*IF($L736=1,2,IF($L736=2,1,0))</f>
        <v>0</v>
      </c>
      <c r="BH736" s="122">
        <f>LOOKUP($S736,Sheet3!$F$2:$F$9,Sheet3!M$2:M$9)*$G736*IF($L736=1,2,IF($L736=2,1,0))*2</f>
        <v>0</v>
      </c>
      <c r="BI736" s="122">
        <f>(AO736-Sheet3!$Q$4*IF($L736=1,2,IF($L736=2,1,0)))*LOOKUP(S736,Sheet3!F$2:F$9,Sheet3!M$2:M$9)*ROUNDUP(G736/Sheet3!$Q$7,0)</f>
        <v>0</v>
      </c>
      <c r="BJ736" s="122">
        <f>IF(S736="E",LOOKUP(Sheet3!$G$7,Sheet3!$A$18:$A$21,Sheet3!$B$18:$B$21),0)*G736*AN736*2</f>
        <v>0</v>
      </c>
      <c r="BK736" s="122">
        <f>IF(S736="E",LOOKUP(Sheet3!$G$7,Sheet3!$A$18:$A$21,Sheet3!$C$18:$C$21),0)*G736*AN736*2/1000</f>
        <v>0</v>
      </c>
      <c r="BL736" s="122">
        <f>IF(S736="E",LOOKUP(Sheet3!$G$7,Sheet3!$A$18:$A$21,Sheet3!$D$18:$D$21),0)*G736*AN736*2/1000</f>
        <v>0</v>
      </c>
      <c r="BN736" s="124">
        <f t="shared" si="330"/>
        <v>0</v>
      </c>
      <c r="BO736" s="124">
        <f t="shared" si="331"/>
        <v>0</v>
      </c>
      <c r="BP736" s="115"/>
      <c r="BQ736" s="56">
        <f t="shared" si="332"/>
        <v>0</v>
      </c>
      <c r="BR736" s="52">
        <f t="shared" si="333"/>
        <v>0</v>
      </c>
      <c r="BS736" s="52">
        <f t="shared" si="334"/>
        <v>0</v>
      </c>
      <c r="BT736" s="52">
        <f>IF(OR(LOOKUP(V736,Sheet2!A$3:A$25,Sheet2!B$3:B$25)=1,G736=0),0,AW736-AO736*0.2*G736)</f>
        <v>0</v>
      </c>
      <c r="BU736" s="52">
        <f t="shared" si="335"/>
        <v>0</v>
      </c>
      <c r="BV736" s="52">
        <f t="shared" si="336"/>
        <v>0</v>
      </c>
      <c r="BW736" s="32">
        <f t="shared" si="337"/>
        <v>0</v>
      </c>
    </row>
    <row r="737" spans="1:75">
      <c r="A737" s="110"/>
      <c r="D737" s="110">
        <f t="shared" si="346"/>
        <v>0</v>
      </c>
      <c r="E737" s="32"/>
      <c r="L737" s="32">
        <v>1</v>
      </c>
      <c r="M737" s="32">
        <v>0</v>
      </c>
      <c r="N737" s="32">
        <v>0</v>
      </c>
      <c r="O737" s="32">
        <v>0</v>
      </c>
      <c r="P737" s="32">
        <f t="shared" si="341"/>
        <v>0</v>
      </c>
      <c r="R737" s="111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2">
        <f t="shared" si="320"/>
        <v>0</v>
      </c>
      <c r="T737" s="113">
        <f t="shared" si="338"/>
        <v>0</v>
      </c>
      <c r="V737" s="137">
        <f t="shared" si="319"/>
        <v>0</v>
      </c>
      <c r="W737" s="138">
        <f t="shared" si="321"/>
        <v>0</v>
      </c>
      <c r="X737" s="138">
        <f t="shared" si="342"/>
        <v>0</v>
      </c>
      <c r="Y737" s="138">
        <f t="shared" si="343"/>
        <v>0</v>
      </c>
      <c r="Z737" s="138">
        <f>Y737+LOOKUP(V737,Sheet2!A$3:A$24,Sheet2!J$3:J$24)</f>
        <v>0</v>
      </c>
      <c r="AA737" s="138">
        <f t="shared" si="322"/>
        <v>0</v>
      </c>
      <c r="AB737" s="138">
        <f t="shared" si="344"/>
        <v>0</v>
      </c>
      <c r="AC737" s="138">
        <f t="shared" si="345"/>
        <v>0</v>
      </c>
      <c r="AD737" s="138">
        <f>AC737+LOOKUP(V737,Sheet2!A$3:A$24,Sheet2!J$3:J$24)</f>
        <v>0</v>
      </c>
      <c r="AE737" s="138">
        <f t="shared" si="323"/>
        <v>0</v>
      </c>
      <c r="AF737" s="138">
        <f t="shared" si="324"/>
        <v>0</v>
      </c>
      <c r="AG737" s="137">
        <f>LOOKUP(V737,Sheet2!A$3:A$24,Sheet2!K$3:K$24)</f>
        <v>0</v>
      </c>
      <c r="AH737" s="143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37">
        <f>LOOKUP(R737,Sheet3!A$2:A$7,Sheet3!D$2:D$7)</f>
        <v>0</v>
      </c>
      <c r="AJ737" s="137">
        <f t="shared" si="339"/>
        <v>0</v>
      </c>
      <c r="AK737" s="137">
        <f t="shared" si="340"/>
        <v>0</v>
      </c>
      <c r="AL737" s="138">
        <f t="shared" si="325"/>
        <v>0</v>
      </c>
      <c r="AM737" s="138">
        <f t="shared" si="326"/>
        <v>0</v>
      </c>
      <c r="AN737" s="138">
        <f t="shared" si="327"/>
        <v>0</v>
      </c>
      <c r="AO737" s="138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15"/>
      <c r="AQ737" s="152">
        <f t="shared" si="328"/>
        <v>0</v>
      </c>
      <c r="AR737" s="153">
        <f>LOOKUP(S737,Sheet3!F$2:F$9,Sheet3!G$2:G$9)*(AN737-AJ737)*(AN737-AJ737)/2*G737*IF(L737=1,2,IF(L737=2,1,0))</f>
        <v>0</v>
      </c>
      <c r="AS737" s="153">
        <f>LOOKUP(R737,Sheet3!A$2:A$6,Sheet3!B$2:B$6)*AO737*G737</f>
        <v>0</v>
      </c>
      <c r="AT737" s="153">
        <f>LOOKUP(R737,Sheet3!A$2:A$6,Sheet3!C$2:C$6)*AO737*G737</f>
        <v>0</v>
      </c>
      <c r="AU737" s="154">
        <f>IF(AND(AE737&gt;3.5,AF737&gt;3.5),LOOKUP(Sheet1!V737,Sheet2!A$3:A$24,Sheet2!U$3:U$24),LOOKUP(V737,Sheet2!A$3:A$24,Sheet2!T$3:T$24))*G737</f>
        <v>0</v>
      </c>
      <c r="AV737" s="154">
        <f>IF(AND(AE737&gt;3.5,AF737&gt;3.5),LOOKUP(Sheet1!V737,Sheet2!A$3:A$24,Sheet2!W$3:W$24),LOOKUP(V737,Sheet2!A$3:A$24,Sheet2!V$3:V$24))*G737</f>
        <v>0</v>
      </c>
      <c r="AW737" s="153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3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3">
        <f>LOOKUP(S737,Sheet3!F$2:F$9,Sheet3!G$2:G$9)*MIN((((Z737-Y737)+(AD737-AC737))/2+AH737+LOOKUP(V737,Sheet2!A$3:A$24,Sheet2!K$3:K$24)),AN737-AK737)^2/2*G737*IF(L737=1,2,IF(L737=2,1,0))</f>
        <v>0</v>
      </c>
      <c r="AZ737" s="153">
        <f>IF(G737=0,0,MAX(0,SUM(AQ737:AR737)-SUM(AS737:AY737)-BA737-LOOKUP(V737,Sheet2!A$3:A$24,Sheet2!Y$3:Y$24)*G737))</f>
        <v>0</v>
      </c>
      <c r="BA737" s="154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58">
        <f>IF(S737="A",LOOKUP(S737,Sheet3!F$2:F$9,Sheet3!H$2:H$9)*(AN737+AJ737+0.5)*G737*IF(L737=1,2,IF(L737=2,1,0)),0)</f>
        <v>0</v>
      </c>
      <c r="BC737" s="159">
        <f t="shared" si="329"/>
        <v>0</v>
      </c>
      <c r="BD737" s="123">
        <f>LOOKUP($S737,Sheet3!$F$2:$F$9,Sheet3!I$2:I$9)*$G737*IF($L737=1,2,IF($L737=2,1,0))</f>
        <v>0</v>
      </c>
      <c r="BE737" s="123">
        <f>LOOKUP($S737,Sheet3!$F$2:$F$9,Sheet3!J$2:J$9)*$G737*IF($L737=1,2,IF($L737=2,1,0))</f>
        <v>0</v>
      </c>
      <c r="BF737" s="123">
        <f>LOOKUP($S737,Sheet3!$F$2:$F$9,Sheet3!K$2:K$9)*$G737*IF($L737=1,2,IF($L737=2,1,0))</f>
        <v>0</v>
      </c>
      <c r="BG737" s="123">
        <f>LOOKUP($S737,Sheet3!$F$2:$F$9,Sheet3!L$2:L$9)*$G737*IF($L737=1,2,IF($L737=2,1,0))</f>
        <v>0</v>
      </c>
      <c r="BH737" s="122">
        <f>LOOKUP($S737,Sheet3!$F$2:$F$9,Sheet3!M$2:M$9)*$G737*IF($L737=1,2,IF($L737=2,1,0))*2</f>
        <v>0</v>
      </c>
      <c r="BI737" s="122">
        <f>(AO737-Sheet3!$Q$4*IF($L737=1,2,IF($L737=2,1,0)))*LOOKUP(S737,Sheet3!F$2:F$9,Sheet3!M$2:M$9)*ROUNDUP(G737/Sheet3!$Q$7,0)</f>
        <v>0</v>
      </c>
      <c r="BJ737" s="122">
        <f>IF(S737="E",LOOKUP(Sheet3!$G$7,Sheet3!$A$18:$A$21,Sheet3!$B$18:$B$21),0)*G737*AN737*2</f>
        <v>0</v>
      </c>
      <c r="BK737" s="122">
        <f>IF(S737="E",LOOKUP(Sheet3!$G$7,Sheet3!$A$18:$A$21,Sheet3!$C$18:$C$21),0)*G737*AN737*2/1000</f>
        <v>0</v>
      </c>
      <c r="BL737" s="122">
        <f>IF(S737="E",LOOKUP(Sheet3!$G$7,Sheet3!$A$18:$A$21,Sheet3!$D$18:$D$21),0)*G737*AN737*2/1000</f>
        <v>0</v>
      </c>
      <c r="BN737" s="124">
        <f t="shared" si="330"/>
        <v>0</v>
      </c>
      <c r="BO737" s="124">
        <f t="shared" si="331"/>
        <v>0</v>
      </c>
      <c r="BP737" s="115"/>
      <c r="BQ737" s="56">
        <f t="shared" si="332"/>
        <v>0</v>
      </c>
      <c r="BR737" s="52">
        <f t="shared" si="333"/>
        <v>0</v>
      </c>
      <c r="BS737" s="52">
        <f t="shared" si="334"/>
        <v>0</v>
      </c>
      <c r="BT737" s="52">
        <f>IF(OR(LOOKUP(V737,Sheet2!A$3:A$25,Sheet2!B$3:B$25)=1,G737=0),0,AW737-AO737*0.2*G737)</f>
        <v>0</v>
      </c>
      <c r="BU737" s="52">
        <f t="shared" si="335"/>
        <v>0</v>
      </c>
      <c r="BV737" s="52">
        <f t="shared" si="336"/>
        <v>0</v>
      </c>
      <c r="BW737" s="32">
        <f t="shared" si="337"/>
        <v>0</v>
      </c>
    </row>
    <row r="738" spans="1:75">
      <c r="A738" s="110"/>
      <c r="D738" s="110">
        <f t="shared" si="346"/>
        <v>0</v>
      </c>
      <c r="E738" s="32"/>
      <c r="L738" s="32">
        <v>1</v>
      </c>
      <c r="M738" s="32">
        <v>0</v>
      </c>
      <c r="N738" s="32">
        <v>0</v>
      </c>
      <c r="O738" s="32">
        <v>0</v>
      </c>
      <c r="P738" s="32">
        <f t="shared" si="341"/>
        <v>0</v>
      </c>
      <c r="R738" s="111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2">
        <f t="shared" si="320"/>
        <v>0</v>
      </c>
      <c r="T738" s="113">
        <f t="shared" si="338"/>
        <v>0</v>
      </c>
      <c r="V738" s="137">
        <f t="shared" si="319"/>
        <v>0</v>
      </c>
      <c r="W738" s="138">
        <f t="shared" si="321"/>
        <v>0</v>
      </c>
      <c r="X738" s="138">
        <f t="shared" si="342"/>
        <v>0</v>
      </c>
      <c r="Y738" s="138">
        <f t="shared" si="343"/>
        <v>0</v>
      </c>
      <c r="Z738" s="138">
        <f>Y738+LOOKUP(V738,Sheet2!A$3:A$24,Sheet2!J$3:J$24)</f>
        <v>0</v>
      </c>
      <c r="AA738" s="138">
        <f t="shared" si="322"/>
        <v>0</v>
      </c>
      <c r="AB738" s="138">
        <f t="shared" si="344"/>
        <v>0</v>
      </c>
      <c r="AC738" s="138">
        <f t="shared" si="345"/>
        <v>0</v>
      </c>
      <c r="AD738" s="138">
        <f>AC738+LOOKUP(V738,Sheet2!A$3:A$24,Sheet2!J$3:J$24)</f>
        <v>0</v>
      </c>
      <c r="AE738" s="138">
        <f t="shared" si="323"/>
        <v>0</v>
      </c>
      <c r="AF738" s="138">
        <f t="shared" si="324"/>
        <v>0</v>
      </c>
      <c r="AG738" s="137">
        <f>LOOKUP(V738,Sheet2!A$3:A$24,Sheet2!K$3:K$24)</f>
        <v>0</v>
      </c>
      <c r="AH738" s="143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37">
        <f>LOOKUP(R738,Sheet3!A$2:A$7,Sheet3!D$2:D$7)</f>
        <v>0</v>
      </c>
      <c r="AJ738" s="137">
        <f t="shared" si="339"/>
        <v>0</v>
      </c>
      <c r="AK738" s="137">
        <f t="shared" si="340"/>
        <v>0</v>
      </c>
      <c r="AL738" s="138">
        <f t="shared" si="325"/>
        <v>0</v>
      </c>
      <c r="AM738" s="138">
        <f t="shared" si="326"/>
        <v>0</v>
      </c>
      <c r="AN738" s="138">
        <f t="shared" si="327"/>
        <v>0</v>
      </c>
      <c r="AO738" s="138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15"/>
      <c r="AQ738" s="152">
        <f t="shared" si="328"/>
        <v>0</v>
      </c>
      <c r="AR738" s="153">
        <f>LOOKUP(S738,Sheet3!F$2:F$9,Sheet3!G$2:G$9)*(AN738-AJ738)*(AN738-AJ738)/2*G738*IF(L738=1,2,IF(L738=2,1,0))</f>
        <v>0</v>
      </c>
      <c r="AS738" s="153">
        <f>LOOKUP(R738,Sheet3!A$2:A$6,Sheet3!B$2:B$6)*AO738*G738</f>
        <v>0</v>
      </c>
      <c r="AT738" s="153">
        <f>LOOKUP(R738,Sheet3!A$2:A$6,Sheet3!C$2:C$6)*AO738*G738</f>
        <v>0</v>
      </c>
      <c r="AU738" s="154">
        <f>IF(AND(AE738&gt;3.5,AF738&gt;3.5),LOOKUP(Sheet1!V738,Sheet2!A$3:A$24,Sheet2!U$3:U$24),LOOKUP(V738,Sheet2!A$3:A$24,Sheet2!T$3:T$24))*G738</f>
        <v>0</v>
      </c>
      <c r="AV738" s="154">
        <f>IF(AND(AE738&gt;3.5,AF738&gt;3.5),LOOKUP(Sheet1!V738,Sheet2!A$3:A$24,Sheet2!W$3:W$24),LOOKUP(V738,Sheet2!A$3:A$24,Sheet2!V$3:V$24))*G738</f>
        <v>0</v>
      </c>
      <c r="AW738" s="153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3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3">
        <f>LOOKUP(S738,Sheet3!F$2:F$9,Sheet3!G$2:G$9)*MIN((((Z738-Y738)+(AD738-AC738))/2+AH738+LOOKUP(V738,Sheet2!A$3:A$24,Sheet2!K$3:K$24)),AN738-AK738)^2/2*G738*IF(L738=1,2,IF(L738=2,1,0))</f>
        <v>0</v>
      </c>
      <c r="AZ738" s="153">
        <f>IF(G738=0,0,MAX(0,SUM(AQ738:AR738)-SUM(AS738:AY738)-BA738-LOOKUP(V738,Sheet2!A$3:A$24,Sheet2!Y$3:Y$24)*G738))</f>
        <v>0</v>
      </c>
      <c r="BA738" s="154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58">
        <f>IF(S738="A",LOOKUP(S738,Sheet3!F$2:F$9,Sheet3!H$2:H$9)*(AN738+AJ738+0.5)*G738*IF(L738=1,2,IF(L738=2,1,0)),0)</f>
        <v>0</v>
      </c>
      <c r="BC738" s="159">
        <f t="shared" si="329"/>
        <v>0</v>
      </c>
      <c r="BD738" s="123">
        <f>LOOKUP($S738,Sheet3!$F$2:$F$9,Sheet3!I$2:I$9)*$G738*IF($L738=1,2,IF($L738=2,1,0))</f>
        <v>0</v>
      </c>
      <c r="BE738" s="123">
        <f>LOOKUP($S738,Sheet3!$F$2:$F$9,Sheet3!J$2:J$9)*$G738*IF($L738=1,2,IF($L738=2,1,0))</f>
        <v>0</v>
      </c>
      <c r="BF738" s="123">
        <f>LOOKUP($S738,Sheet3!$F$2:$F$9,Sheet3!K$2:K$9)*$G738*IF($L738=1,2,IF($L738=2,1,0))</f>
        <v>0</v>
      </c>
      <c r="BG738" s="123">
        <f>LOOKUP($S738,Sheet3!$F$2:$F$9,Sheet3!L$2:L$9)*$G738*IF($L738=1,2,IF($L738=2,1,0))</f>
        <v>0</v>
      </c>
      <c r="BH738" s="122">
        <f>LOOKUP($S738,Sheet3!$F$2:$F$9,Sheet3!M$2:M$9)*$G738*IF($L738=1,2,IF($L738=2,1,0))*2</f>
        <v>0</v>
      </c>
      <c r="BI738" s="122">
        <f>(AO738-Sheet3!$Q$4*IF($L738=1,2,IF($L738=2,1,0)))*LOOKUP(S738,Sheet3!F$2:F$9,Sheet3!M$2:M$9)*ROUNDUP(G738/Sheet3!$Q$7,0)</f>
        <v>0</v>
      </c>
      <c r="BJ738" s="122">
        <f>IF(S738="E",LOOKUP(Sheet3!$G$7,Sheet3!$A$18:$A$21,Sheet3!$B$18:$B$21),0)*G738*AN738*2</f>
        <v>0</v>
      </c>
      <c r="BK738" s="122">
        <f>IF(S738="E",LOOKUP(Sheet3!$G$7,Sheet3!$A$18:$A$21,Sheet3!$C$18:$C$21),0)*G738*AN738*2/1000</f>
        <v>0</v>
      </c>
      <c r="BL738" s="122">
        <f>IF(S738="E",LOOKUP(Sheet3!$G$7,Sheet3!$A$18:$A$21,Sheet3!$D$18:$D$21),0)*G738*AN738*2/1000</f>
        <v>0</v>
      </c>
      <c r="BN738" s="124">
        <f t="shared" si="330"/>
        <v>0</v>
      </c>
      <c r="BO738" s="124">
        <f t="shared" si="331"/>
        <v>0</v>
      </c>
      <c r="BP738" s="115"/>
      <c r="BQ738" s="56">
        <f t="shared" si="332"/>
        <v>0</v>
      </c>
      <c r="BR738" s="52">
        <f t="shared" si="333"/>
        <v>0</v>
      </c>
      <c r="BS738" s="52">
        <f t="shared" si="334"/>
        <v>0</v>
      </c>
      <c r="BT738" s="52">
        <f>IF(OR(LOOKUP(V738,Sheet2!A$3:A$25,Sheet2!B$3:B$25)=1,G738=0),0,AW738-AO738*0.2*G738)</f>
        <v>0</v>
      </c>
      <c r="BU738" s="52">
        <f t="shared" si="335"/>
        <v>0</v>
      </c>
      <c r="BV738" s="52">
        <f t="shared" si="336"/>
        <v>0</v>
      </c>
      <c r="BW738" s="32">
        <f t="shared" si="337"/>
        <v>0</v>
      </c>
    </row>
    <row r="739" spans="1:75">
      <c r="A739" s="110"/>
      <c r="D739" s="110">
        <f t="shared" si="346"/>
        <v>0</v>
      </c>
      <c r="E739" s="32"/>
      <c r="L739" s="32">
        <v>1</v>
      </c>
      <c r="M739" s="32">
        <v>0</v>
      </c>
      <c r="N739" s="32">
        <v>0</v>
      </c>
      <c r="O739" s="32">
        <v>0</v>
      </c>
      <c r="P739" s="32">
        <f t="shared" si="341"/>
        <v>0</v>
      </c>
      <c r="R739" s="111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2">
        <f t="shared" si="320"/>
        <v>0</v>
      </c>
      <c r="T739" s="113">
        <f t="shared" si="338"/>
        <v>0</v>
      </c>
      <c r="V739" s="137">
        <f t="shared" si="319"/>
        <v>0</v>
      </c>
      <c r="W739" s="138">
        <f t="shared" si="321"/>
        <v>0</v>
      </c>
      <c r="X739" s="138">
        <f t="shared" si="342"/>
        <v>0</v>
      </c>
      <c r="Y739" s="138">
        <f t="shared" si="343"/>
        <v>0</v>
      </c>
      <c r="Z739" s="138">
        <f>Y739+LOOKUP(V739,Sheet2!A$3:A$24,Sheet2!J$3:J$24)</f>
        <v>0</v>
      </c>
      <c r="AA739" s="138">
        <f t="shared" si="322"/>
        <v>0</v>
      </c>
      <c r="AB739" s="138">
        <f t="shared" si="344"/>
        <v>0</v>
      </c>
      <c r="AC739" s="138">
        <f t="shared" si="345"/>
        <v>0</v>
      </c>
      <c r="AD739" s="138">
        <f>AC739+LOOKUP(V739,Sheet2!A$3:A$24,Sheet2!J$3:J$24)</f>
        <v>0</v>
      </c>
      <c r="AE739" s="138">
        <f t="shared" si="323"/>
        <v>0</v>
      </c>
      <c r="AF739" s="138">
        <f t="shared" si="324"/>
        <v>0</v>
      </c>
      <c r="AG739" s="137">
        <f>LOOKUP(V739,Sheet2!A$3:A$24,Sheet2!K$3:K$24)</f>
        <v>0</v>
      </c>
      <c r="AH739" s="143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37">
        <f>LOOKUP(R739,Sheet3!A$2:A$7,Sheet3!D$2:D$7)</f>
        <v>0</v>
      </c>
      <c r="AJ739" s="137">
        <f t="shared" si="339"/>
        <v>0</v>
      </c>
      <c r="AK739" s="137">
        <f t="shared" si="340"/>
        <v>0</v>
      </c>
      <c r="AL739" s="138">
        <f t="shared" si="325"/>
        <v>0</v>
      </c>
      <c r="AM739" s="138">
        <f t="shared" si="326"/>
        <v>0</v>
      </c>
      <c r="AN739" s="138">
        <f t="shared" si="327"/>
        <v>0</v>
      </c>
      <c r="AO739" s="138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15"/>
      <c r="AQ739" s="152">
        <f t="shared" si="328"/>
        <v>0</v>
      </c>
      <c r="AR739" s="153">
        <f>LOOKUP(S739,Sheet3!F$2:F$9,Sheet3!G$2:G$9)*(AN739-AJ739)*(AN739-AJ739)/2*G739*IF(L739=1,2,IF(L739=2,1,0))</f>
        <v>0</v>
      </c>
      <c r="AS739" s="153">
        <f>LOOKUP(R739,Sheet3!A$2:A$6,Sheet3!B$2:B$6)*AO739*G739</f>
        <v>0</v>
      </c>
      <c r="AT739" s="153">
        <f>LOOKUP(R739,Sheet3!A$2:A$6,Sheet3!C$2:C$6)*AO739*G739</f>
        <v>0</v>
      </c>
      <c r="AU739" s="154">
        <f>IF(AND(AE739&gt;3.5,AF739&gt;3.5),LOOKUP(Sheet1!V739,Sheet2!A$3:A$24,Sheet2!U$3:U$24),LOOKUP(V739,Sheet2!A$3:A$24,Sheet2!T$3:T$24))*G739</f>
        <v>0</v>
      </c>
      <c r="AV739" s="154">
        <f>IF(AND(AE739&gt;3.5,AF739&gt;3.5),LOOKUP(Sheet1!V739,Sheet2!A$3:A$24,Sheet2!W$3:W$24),LOOKUP(V739,Sheet2!A$3:A$24,Sheet2!V$3:V$24))*G739</f>
        <v>0</v>
      </c>
      <c r="AW739" s="153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3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3">
        <f>LOOKUP(S739,Sheet3!F$2:F$9,Sheet3!G$2:G$9)*MIN((((Z739-Y739)+(AD739-AC739))/2+AH739+LOOKUP(V739,Sheet2!A$3:A$24,Sheet2!K$3:K$24)),AN739-AK739)^2/2*G739*IF(L739=1,2,IF(L739=2,1,0))</f>
        <v>0</v>
      </c>
      <c r="AZ739" s="153">
        <f>IF(G739=0,0,MAX(0,SUM(AQ739:AR739)-SUM(AS739:AY739)-BA739-LOOKUP(V739,Sheet2!A$3:A$24,Sheet2!Y$3:Y$24)*G739))</f>
        <v>0</v>
      </c>
      <c r="BA739" s="154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58">
        <f>IF(S739="A",LOOKUP(S739,Sheet3!F$2:F$9,Sheet3!H$2:H$9)*(AN739+AJ739+0.5)*G739*IF(L739=1,2,IF(L739=2,1,0)),0)</f>
        <v>0</v>
      </c>
      <c r="BC739" s="159">
        <f t="shared" si="329"/>
        <v>0</v>
      </c>
      <c r="BD739" s="123">
        <f>LOOKUP($S739,Sheet3!$F$2:$F$9,Sheet3!I$2:I$9)*$G739*IF($L739=1,2,IF($L739=2,1,0))</f>
        <v>0</v>
      </c>
      <c r="BE739" s="123">
        <f>LOOKUP($S739,Sheet3!$F$2:$F$9,Sheet3!J$2:J$9)*$G739*IF($L739=1,2,IF($L739=2,1,0))</f>
        <v>0</v>
      </c>
      <c r="BF739" s="123">
        <f>LOOKUP($S739,Sheet3!$F$2:$F$9,Sheet3!K$2:K$9)*$G739*IF($L739=1,2,IF($L739=2,1,0))</f>
        <v>0</v>
      </c>
      <c r="BG739" s="123">
        <f>LOOKUP($S739,Sheet3!$F$2:$F$9,Sheet3!L$2:L$9)*$G739*IF($L739=1,2,IF($L739=2,1,0))</f>
        <v>0</v>
      </c>
      <c r="BH739" s="122">
        <f>LOOKUP($S739,Sheet3!$F$2:$F$9,Sheet3!M$2:M$9)*$G739*IF($L739=1,2,IF($L739=2,1,0))*2</f>
        <v>0</v>
      </c>
      <c r="BI739" s="122">
        <f>(AO739-Sheet3!$Q$4*IF($L739=1,2,IF($L739=2,1,0)))*LOOKUP(S739,Sheet3!F$2:F$9,Sheet3!M$2:M$9)*ROUNDUP(G739/Sheet3!$Q$7,0)</f>
        <v>0</v>
      </c>
      <c r="BJ739" s="122">
        <f>IF(S739="E",LOOKUP(Sheet3!$G$7,Sheet3!$A$18:$A$21,Sheet3!$B$18:$B$21),0)*G739*AN739*2</f>
        <v>0</v>
      </c>
      <c r="BK739" s="122">
        <f>IF(S739="E",LOOKUP(Sheet3!$G$7,Sheet3!$A$18:$A$21,Sheet3!$C$18:$C$21),0)*G739*AN739*2/1000</f>
        <v>0</v>
      </c>
      <c r="BL739" s="122">
        <f>IF(S739="E",LOOKUP(Sheet3!$G$7,Sheet3!$A$18:$A$21,Sheet3!$D$18:$D$21),0)*G739*AN739*2/1000</f>
        <v>0</v>
      </c>
      <c r="BN739" s="124">
        <f t="shared" si="330"/>
        <v>0</v>
      </c>
      <c r="BO739" s="124">
        <f t="shared" si="331"/>
        <v>0</v>
      </c>
      <c r="BP739" s="115"/>
      <c r="BQ739" s="56">
        <f t="shared" si="332"/>
        <v>0</v>
      </c>
      <c r="BR739" s="52">
        <f t="shared" si="333"/>
        <v>0</v>
      </c>
      <c r="BS739" s="52">
        <f t="shared" si="334"/>
        <v>0</v>
      </c>
      <c r="BT739" s="52">
        <f>IF(OR(LOOKUP(V739,Sheet2!A$3:A$25,Sheet2!B$3:B$25)=1,G739=0),0,AW739-AO739*0.2*G739)</f>
        <v>0</v>
      </c>
      <c r="BU739" s="52">
        <f t="shared" si="335"/>
        <v>0</v>
      </c>
      <c r="BV739" s="52">
        <f t="shared" si="336"/>
        <v>0</v>
      </c>
      <c r="BW739" s="32">
        <f t="shared" si="337"/>
        <v>0</v>
      </c>
    </row>
    <row r="740" spans="1:75">
      <c r="A740" s="110"/>
      <c r="D740" s="110">
        <f t="shared" si="346"/>
        <v>0</v>
      </c>
      <c r="E740" s="32"/>
      <c r="L740" s="32">
        <v>1</v>
      </c>
      <c r="M740" s="32">
        <v>0</v>
      </c>
      <c r="N740" s="32">
        <v>0</v>
      </c>
      <c r="O740" s="32">
        <v>0</v>
      </c>
      <c r="P740" s="32">
        <f t="shared" si="341"/>
        <v>0</v>
      </c>
      <c r="R740" s="111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2">
        <f t="shared" si="320"/>
        <v>0</v>
      </c>
      <c r="T740" s="113">
        <f t="shared" si="338"/>
        <v>0</v>
      </c>
      <c r="V740" s="137">
        <f t="shared" si="319"/>
        <v>0</v>
      </c>
      <c r="W740" s="138">
        <f t="shared" si="321"/>
        <v>0</v>
      </c>
      <c r="X740" s="138">
        <f t="shared" si="342"/>
        <v>0</v>
      </c>
      <c r="Y740" s="138">
        <f t="shared" si="343"/>
        <v>0</v>
      </c>
      <c r="Z740" s="138">
        <f>Y740+LOOKUP(V740,Sheet2!A$3:A$24,Sheet2!J$3:J$24)</f>
        <v>0</v>
      </c>
      <c r="AA740" s="138">
        <f t="shared" si="322"/>
        <v>0</v>
      </c>
      <c r="AB740" s="138">
        <f t="shared" si="344"/>
        <v>0</v>
      </c>
      <c r="AC740" s="138">
        <f t="shared" si="345"/>
        <v>0</v>
      </c>
      <c r="AD740" s="138">
        <f>AC740+LOOKUP(V740,Sheet2!A$3:A$24,Sheet2!J$3:J$24)</f>
        <v>0</v>
      </c>
      <c r="AE740" s="138">
        <f t="shared" si="323"/>
        <v>0</v>
      </c>
      <c r="AF740" s="138">
        <f t="shared" si="324"/>
        <v>0</v>
      </c>
      <c r="AG740" s="137">
        <f>LOOKUP(V740,Sheet2!A$3:A$24,Sheet2!K$3:K$24)</f>
        <v>0</v>
      </c>
      <c r="AH740" s="143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37">
        <f>LOOKUP(R740,Sheet3!A$2:A$7,Sheet3!D$2:D$7)</f>
        <v>0</v>
      </c>
      <c r="AJ740" s="137">
        <f t="shared" si="339"/>
        <v>0</v>
      </c>
      <c r="AK740" s="137">
        <f t="shared" si="340"/>
        <v>0</v>
      </c>
      <c r="AL740" s="138">
        <f t="shared" si="325"/>
        <v>0</v>
      </c>
      <c r="AM740" s="138">
        <f t="shared" si="326"/>
        <v>0</v>
      </c>
      <c r="AN740" s="138">
        <f t="shared" si="327"/>
        <v>0</v>
      </c>
      <c r="AO740" s="138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15"/>
      <c r="AQ740" s="152">
        <f t="shared" si="328"/>
        <v>0</v>
      </c>
      <c r="AR740" s="153">
        <f>LOOKUP(S740,Sheet3!F$2:F$9,Sheet3!G$2:G$9)*(AN740-AJ740)*(AN740-AJ740)/2*G740*IF(L740=1,2,IF(L740=2,1,0))</f>
        <v>0</v>
      </c>
      <c r="AS740" s="153">
        <f>LOOKUP(R740,Sheet3!A$2:A$6,Sheet3!B$2:B$6)*AO740*G740</f>
        <v>0</v>
      </c>
      <c r="AT740" s="153">
        <f>LOOKUP(R740,Sheet3!A$2:A$6,Sheet3!C$2:C$6)*AO740*G740</f>
        <v>0</v>
      </c>
      <c r="AU740" s="154">
        <f>IF(AND(AE740&gt;3.5,AF740&gt;3.5),LOOKUP(Sheet1!V740,Sheet2!A$3:A$24,Sheet2!U$3:U$24),LOOKUP(V740,Sheet2!A$3:A$24,Sheet2!T$3:T$24))*G740</f>
        <v>0</v>
      </c>
      <c r="AV740" s="154">
        <f>IF(AND(AE740&gt;3.5,AF740&gt;3.5),LOOKUP(Sheet1!V740,Sheet2!A$3:A$24,Sheet2!W$3:W$24),LOOKUP(V740,Sheet2!A$3:A$24,Sheet2!V$3:V$24))*G740</f>
        <v>0</v>
      </c>
      <c r="AW740" s="153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3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3">
        <f>LOOKUP(S740,Sheet3!F$2:F$9,Sheet3!G$2:G$9)*MIN((((Z740-Y740)+(AD740-AC740))/2+AH740+LOOKUP(V740,Sheet2!A$3:A$24,Sheet2!K$3:K$24)),AN740-AK740)^2/2*G740*IF(L740=1,2,IF(L740=2,1,0))</f>
        <v>0</v>
      </c>
      <c r="AZ740" s="153">
        <f>IF(G740=0,0,MAX(0,SUM(AQ740:AR740)-SUM(AS740:AY740)-BA740-LOOKUP(V740,Sheet2!A$3:A$24,Sheet2!Y$3:Y$24)*G740))</f>
        <v>0</v>
      </c>
      <c r="BA740" s="154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58">
        <f>IF(S740="A",LOOKUP(S740,Sheet3!F$2:F$9,Sheet3!H$2:H$9)*(AN740+AJ740+0.5)*G740*IF(L740=1,2,IF(L740=2,1,0)),0)</f>
        <v>0</v>
      </c>
      <c r="BC740" s="159">
        <f t="shared" si="329"/>
        <v>0</v>
      </c>
      <c r="BD740" s="123">
        <f>LOOKUP($S740,Sheet3!$F$2:$F$9,Sheet3!I$2:I$9)*$G740*IF($L740=1,2,IF($L740=2,1,0))</f>
        <v>0</v>
      </c>
      <c r="BE740" s="123">
        <f>LOOKUP($S740,Sheet3!$F$2:$F$9,Sheet3!J$2:J$9)*$G740*IF($L740=1,2,IF($L740=2,1,0))</f>
        <v>0</v>
      </c>
      <c r="BF740" s="123">
        <f>LOOKUP($S740,Sheet3!$F$2:$F$9,Sheet3!K$2:K$9)*$G740*IF($L740=1,2,IF($L740=2,1,0))</f>
        <v>0</v>
      </c>
      <c r="BG740" s="123">
        <f>LOOKUP($S740,Sheet3!$F$2:$F$9,Sheet3!L$2:L$9)*$G740*IF($L740=1,2,IF($L740=2,1,0))</f>
        <v>0</v>
      </c>
      <c r="BH740" s="122">
        <f>LOOKUP($S740,Sheet3!$F$2:$F$9,Sheet3!M$2:M$9)*$G740*IF($L740=1,2,IF($L740=2,1,0))*2</f>
        <v>0</v>
      </c>
      <c r="BI740" s="122">
        <f>(AO740-Sheet3!$Q$4*IF($L740=1,2,IF($L740=2,1,0)))*LOOKUP(S740,Sheet3!F$2:F$9,Sheet3!M$2:M$9)*ROUNDUP(G740/Sheet3!$Q$7,0)</f>
        <v>0</v>
      </c>
      <c r="BJ740" s="122">
        <f>IF(S740="E",LOOKUP(Sheet3!$G$7,Sheet3!$A$18:$A$21,Sheet3!$B$18:$B$21),0)*G740*AN740*2</f>
        <v>0</v>
      </c>
      <c r="BK740" s="122">
        <f>IF(S740="E",LOOKUP(Sheet3!$G$7,Sheet3!$A$18:$A$21,Sheet3!$C$18:$C$21),0)*G740*AN740*2/1000</f>
        <v>0</v>
      </c>
      <c r="BL740" s="122">
        <f>IF(S740="E",LOOKUP(Sheet3!$G$7,Sheet3!$A$18:$A$21,Sheet3!$D$18:$D$21),0)*G740*AN740*2/1000</f>
        <v>0</v>
      </c>
      <c r="BN740" s="124">
        <f t="shared" si="330"/>
        <v>0</v>
      </c>
      <c r="BO740" s="124">
        <f t="shared" si="331"/>
        <v>0</v>
      </c>
      <c r="BP740" s="115"/>
      <c r="BQ740" s="56">
        <f t="shared" si="332"/>
        <v>0</v>
      </c>
      <c r="BR740" s="52">
        <f t="shared" si="333"/>
        <v>0</v>
      </c>
      <c r="BS740" s="52">
        <f t="shared" si="334"/>
        <v>0</v>
      </c>
      <c r="BT740" s="52">
        <f>IF(OR(LOOKUP(V740,Sheet2!A$3:A$25,Sheet2!B$3:B$25)=1,G740=0),0,AW740-AO740*0.2*G740)</f>
        <v>0</v>
      </c>
      <c r="BU740" s="52">
        <f t="shared" si="335"/>
        <v>0</v>
      </c>
      <c r="BV740" s="52">
        <f t="shared" si="336"/>
        <v>0</v>
      </c>
      <c r="BW740" s="32">
        <f t="shared" si="337"/>
        <v>0</v>
      </c>
    </row>
    <row r="741" spans="1:75">
      <c r="A741" s="110"/>
      <c r="D741" s="110">
        <f t="shared" si="346"/>
        <v>0</v>
      </c>
      <c r="E741" s="32"/>
      <c r="L741" s="32">
        <v>1</v>
      </c>
      <c r="M741" s="32">
        <v>0</v>
      </c>
      <c r="N741" s="32">
        <v>0</v>
      </c>
      <c r="O741" s="32">
        <v>0</v>
      </c>
      <c r="P741" s="32">
        <f t="shared" si="341"/>
        <v>0</v>
      </c>
      <c r="R741" s="111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2">
        <f t="shared" si="320"/>
        <v>0</v>
      </c>
      <c r="T741" s="113">
        <f t="shared" si="338"/>
        <v>0</v>
      </c>
      <c r="V741" s="137">
        <f t="shared" si="319"/>
        <v>0</v>
      </c>
      <c r="W741" s="138">
        <f t="shared" si="321"/>
        <v>0</v>
      </c>
      <c r="X741" s="138">
        <f t="shared" si="342"/>
        <v>0</v>
      </c>
      <c r="Y741" s="138">
        <f t="shared" si="343"/>
        <v>0</v>
      </c>
      <c r="Z741" s="138">
        <f>Y741+LOOKUP(V741,Sheet2!A$3:A$24,Sheet2!J$3:J$24)</f>
        <v>0</v>
      </c>
      <c r="AA741" s="138">
        <f t="shared" si="322"/>
        <v>0</v>
      </c>
      <c r="AB741" s="138">
        <f t="shared" si="344"/>
        <v>0</v>
      </c>
      <c r="AC741" s="138">
        <f t="shared" si="345"/>
        <v>0</v>
      </c>
      <c r="AD741" s="138">
        <f>AC741+LOOKUP(V741,Sheet2!A$3:A$24,Sheet2!J$3:J$24)</f>
        <v>0</v>
      </c>
      <c r="AE741" s="138">
        <f t="shared" si="323"/>
        <v>0</v>
      </c>
      <c r="AF741" s="138">
        <f t="shared" si="324"/>
        <v>0</v>
      </c>
      <c r="AG741" s="137">
        <f>LOOKUP(V741,Sheet2!A$3:A$24,Sheet2!K$3:K$24)</f>
        <v>0</v>
      </c>
      <c r="AH741" s="143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37">
        <f>LOOKUP(R741,Sheet3!A$2:A$7,Sheet3!D$2:D$7)</f>
        <v>0</v>
      </c>
      <c r="AJ741" s="137">
        <f t="shared" si="339"/>
        <v>0</v>
      </c>
      <c r="AK741" s="137">
        <f t="shared" si="340"/>
        <v>0</v>
      </c>
      <c r="AL741" s="138">
        <f t="shared" si="325"/>
        <v>0</v>
      </c>
      <c r="AM741" s="138">
        <f t="shared" si="326"/>
        <v>0</v>
      </c>
      <c r="AN741" s="138">
        <f t="shared" si="327"/>
        <v>0</v>
      </c>
      <c r="AO741" s="138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15"/>
      <c r="AQ741" s="152">
        <f t="shared" si="328"/>
        <v>0</v>
      </c>
      <c r="AR741" s="153">
        <f>LOOKUP(S741,Sheet3!F$2:F$9,Sheet3!G$2:G$9)*(AN741-AJ741)*(AN741-AJ741)/2*G741*IF(L741=1,2,IF(L741=2,1,0))</f>
        <v>0</v>
      </c>
      <c r="AS741" s="153">
        <f>LOOKUP(R741,Sheet3!A$2:A$6,Sheet3!B$2:B$6)*AO741*G741</f>
        <v>0</v>
      </c>
      <c r="AT741" s="153">
        <f>LOOKUP(R741,Sheet3!A$2:A$6,Sheet3!C$2:C$6)*AO741*G741</f>
        <v>0</v>
      </c>
      <c r="AU741" s="154">
        <f>IF(AND(AE741&gt;3.5,AF741&gt;3.5),LOOKUP(Sheet1!V741,Sheet2!A$3:A$24,Sheet2!U$3:U$24),LOOKUP(V741,Sheet2!A$3:A$24,Sheet2!T$3:T$24))*G741</f>
        <v>0</v>
      </c>
      <c r="AV741" s="154">
        <f>IF(AND(AE741&gt;3.5,AF741&gt;3.5),LOOKUP(Sheet1!V741,Sheet2!A$3:A$24,Sheet2!W$3:W$24),LOOKUP(V741,Sheet2!A$3:A$24,Sheet2!V$3:V$24))*G741</f>
        <v>0</v>
      </c>
      <c r="AW741" s="153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3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3">
        <f>LOOKUP(S741,Sheet3!F$2:F$9,Sheet3!G$2:G$9)*MIN((((Z741-Y741)+(AD741-AC741))/2+AH741+LOOKUP(V741,Sheet2!A$3:A$24,Sheet2!K$3:K$24)),AN741-AK741)^2/2*G741*IF(L741=1,2,IF(L741=2,1,0))</f>
        <v>0</v>
      </c>
      <c r="AZ741" s="153">
        <f>IF(G741=0,0,MAX(0,SUM(AQ741:AR741)-SUM(AS741:AY741)-BA741-LOOKUP(V741,Sheet2!A$3:A$24,Sheet2!Y$3:Y$24)*G741))</f>
        <v>0</v>
      </c>
      <c r="BA741" s="154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58">
        <f>IF(S741="A",LOOKUP(S741,Sheet3!F$2:F$9,Sheet3!H$2:H$9)*(AN741+AJ741+0.5)*G741*IF(L741=1,2,IF(L741=2,1,0)),0)</f>
        <v>0</v>
      </c>
      <c r="BC741" s="159">
        <f t="shared" si="329"/>
        <v>0</v>
      </c>
      <c r="BD741" s="123">
        <f>LOOKUP($S741,Sheet3!$F$2:$F$9,Sheet3!I$2:I$9)*$G741*IF($L741=1,2,IF($L741=2,1,0))</f>
        <v>0</v>
      </c>
      <c r="BE741" s="123">
        <f>LOOKUP($S741,Sheet3!$F$2:$F$9,Sheet3!J$2:J$9)*$G741*IF($L741=1,2,IF($L741=2,1,0))</f>
        <v>0</v>
      </c>
      <c r="BF741" s="123">
        <f>LOOKUP($S741,Sheet3!$F$2:$F$9,Sheet3!K$2:K$9)*$G741*IF($L741=1,2,IF($L741=2,1,0))</f>
        <v>0</v>
      </c>
      <c r="BG741" s="123">
        <f>LOOKUP($S741,Sheet3!$F$2:$F$9,Sheet3!L$2:L$9)*$G741*IF($L741=1,2,IF($L741=2,1,0))</f>
        <v>0</v>
      </c>
      <c r="BH741" s="122">
        <f>LOOKUP($S741,Sheet3!$F$2:$F$9,Sheet3!M$2:M$9)*$G741*IF($L741=1,2,IF($L741=2,1,0))*2</f>
        <v>0</v>
      </c>
      <c r="BI741" s="122">
        <f>(AO741-Sheet3!$Q$4*IF($L741=1,2,IF($L741=2,1,0)))*LOOKUP(S741,Sheet3!F$2:F$9,Sheet3!M$2:M$9)*ROUNDUP(G741/Sheet3!$Q$7,0)</f>
        <v>0</v>
      </c>
      <c r="BJ741" s="122">
        <f>IF(S741="E",LOOKUP(Sheet3!$G$7,Sheet3!$A$18:$A$21,Sheet3!$B$18:$B$21),0)*G741*AN741*2</f>
        <v>0</v>
      </c>
      <c r="BK741" s="122">
        <f>IF(S741="E",LOOKUP(Sheet3!$G$7,Sheet3!$A$18:$A$21,Sheet3!$C$18:$C$21),0)*G741*AN741*2/1000</f>
        <v>0</v>
      </c>
      <c r="BL741" s="122">
        <f>IF(S741="E",LOOKUP(Sheet3!$G$7,Sheet3!$A$18:$A$21,Sheet3!$D$18:$D$21),0)*G741*AN741*2/1000</f>
        <v>0</v>
      </c>
      <c r="BN741" s="124">
        <f t="shared" si="330"/>
        <v>0</v>
      </c>
      <c r="BO741" s="124">
        <f t="shared" si="331"/>
        <v>0</v>
      </c>
      <c r="BP741" s="115"/>
      <c r="BQ741" s="56">
        <f t="shared" si="332"/>
        <v>0</v>
      </c>
      <c r="BR741" s="52">
        <f t="shared" si="333"/>
        <v>0</v>
      </c>
      <c r="BS741" s="52">
        <f t="shared" si="334"/>
        <v>0</v>
      </c>
      <c r="BT741" s="52">
        <f>IF(OR(LOOKUP(V741,Sheet2!A$3:A$25,Sheet2!B$3:B$25)=1,G741=0),0,AW741-AO741*0.2*G741)</f>
        <v>0</v>
      </c>
      <c r="BU741" s="52">
        <f t="shared" si="335"/>
        <v>0</v>
      </c>
      <c r="BV741" s="52">
        <f t="shared" si="336"/>
        <v>0</v>
      </c>
      <c r="BW741" s="32">
        <f t="shared" si="337"/>
        <v>0</v>
      </c>
    </row>
    <row r="742" spans="1:75">
      <c r="A742" s="110"/>
      <c r="D742" s="110">
        <f t="shared" si="346"/>
        <v>0</v>
      </c>
      <c r="E742" s="32"/>
      <c r="L742" s="32">
        <v>1</v>
      </c>
      <c r="M742" s="32">
        <v>0</v>
      </c>
      <c r="N742" s="32">
        <v>0</v>
      </c>
      <c r="O742" s="32">
        <v>0</v>
      </c>
      <c r="P742" s="32">
        <f t="shared" si="341"/>
        <v>0</v>
      </c>
      <c r="R742" s="111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2">
        <f t="shared" si="320"/>
        <v>0</v>
      </c>
      <c r="T742" s="113">
        <f t="shared" si="338"/>
        <v>0</v>
      </c>
      <c r="V742" s="137">
        <f t="shared" si="319"/>
        <v>0</v>
      </c>
      <c r="W742" s="138">
        <f t="shared" si="321"/>
        <v>0</v>
      </c>
      <c r="X742" s="138">
        <f t="shared" si="342"/>
        <v>0</v>
      </c>
      <c r="Y742" s="138">
        <f t="shared" si="343"/>
        <v>0</v>
      </c>
      <c r="Z742" s="138">
        <f>Y742+LOOKUP(V742,Sheet2!A$3:A$24,Sheet2!J$3:J$24)</f>
        <v>0</v>
      </c>
      <c r="AA742" s="138">
        <f t="shared" si="322"/>
        <v>0</v>
      </c>
      <c r="AB742" s="138">
        <f t="shared" si="344"/>
        <v>0</v>
      </c>
      <c r="AC742" s="138">
        <f t="shared" si="345"/>
        <v>0</v>
      </c>
      <c r="AD742" s="138">
        <f>AC742+LOOKUP(V742,Sheet2!A$3:A$24,Sheet2!J$3:J$24)</f>
        <v>0</v>
      </c>
      <c r="AE742" s="138">
        <f t="shared" si="323"/>
        <v>0</v>
      </c>
      <c r="AF742" s="138">
        <f t="shared" si="324"/>
        <v>0</v>
      </c>
      <c r="AG742" s="137">
        <f>LOOKUP(V742,Sheet2!A$3:A$24,Sheet2!K$3:K$24)</f>
        <v>0</v>
      </c>
      <c r="AH742" s="143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37">
        <f>LOOKUP(R742,Sheet3!A$2:A$7,Sheet3!D$2:D$7)</f>
        <v>0</v>
      </c>
      <c r="AJ742" s="137">
        <f t="shared" si="339"/>
        <v>0</v>
      </c>
      <c r="AK742" s="137">
        <f t="shared" si="340"/>
        <v>0</v>
      </c>
      <c r="AL742" s="138">
        <f t="shared" si="325"/>
        <v>0</v>
      </c>
      <c r="AM742" s="138">
        <f t="shared" si="326"/>
        <v>0</v>
      </c>
      <c r="AN742" s="138">
        <f t="shared" si="327"/>
        <v>0</v>
      </c>
      <c r="AO742" s="138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15"/>
      <c r="AQ742" s="152">
        <f t="shared" si="328"/>
        <v>0</v>
      </c>
      <c r="AR742" s="153">
        <f>LOOKUP(S742,Sheet3!F$2:F$9,Sheet3!G$2:G$9)*(AN742-AJ742)*(AN742-AJ742)/2*G742*IF(L742=1,2,IF(L742=2,1,0))</f>
        <v>0</v>
      </c>
      <c r="AS742" s="153">
        <f>LOOKUP(R742,Sheet3!A$2:A$6,Sheet3!B$2:B$6)*AO742*G742</f>
        <v>0</v>
      </c>
      <c r="AT742" s="153">
        <f>LOOKUP(R742,Sheet3!A$2:A$6,Sheet3!C$2:C$6)*AO742*G742</f>
        <v>0</v>
      </c>
      <c r="AU742" s="154">
        <f>IF(AND(AE742&gt;3.5,AF742&gt;3.5),LOOKUP(Sheet1!V742,Sheet2!A$3:A$24,Sheet2!U$3:U$24),LOOKUP(V742,Sheet2!A$3:A$24,Sheet2!T$3:T$24))*G742</f>
        <v>0</v>
      </c>
      <c r="AV742" s="154">
        <f>IF(AND(AE742&gt;3.5,AF742&gt;3.5),LOOKUP(Sheet1!V742,Sheet2!A$3:A$24,Sheet2!W$3:W$24),LOOKUP(V742,Sheet2!A$3:A$24,Sheet2!V$3:V$24))*G742</f>
        <v>0</v>
      </c>
      <c r="AW742" s="153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3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3">
        <f>LOOKUP(S742,Sheet3!F$2:F$9,Sheet3!G$2:G$9)*MIN((((Z742-Y742)+(AD742-AC742))/2+AH742+LOOKUP(V742,Sheet2!A$3:A$24,Sheet2!K$3:K$24)),AN742-AK742)^2/2*G742*IF(L742=1,2,IF(L742=2,1,0))</f>
        <v>0</v>
      </c>
      <c r="AZ742" s="153">
        <f>IF(G742=0,0,MAX(0,SUM(AQ742:AR742)-SUM(AS742:AY742)-BA742-LOOKUP(V742,Sheet2!A$3:A$24,Sheet2!Y$3:Y$24)*G742))</f>
        <v>0</v>
      </c>
      <c r="BA742" s="154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58">
        <f>IF(S742="A",LOOKUP(S742,Sheet3!F$2:F$9,Sheet3!H$2:H$9)*(AN742+AJ742+0.5)*G742*IF(L742=1,2,IF(L742=2,1,0)),0)</f>
        <v>0</v>
      </c>
      <c r="BC742" s="159">
        <f t="shared" si="329"/>
        <v>0</v>
      </c>
      <c r="BD742" s="123">
        <f>LOOKUP($S742,Sheet3!$F$2:$F$9,Sheet3!I$2:I$9)*$G742*IF($L742=1,2,IF($L742=2,1,0))</f>
        <v>0</v>
      </c>
      <c r="BE742" s="123">
        <f>LOOKUP($S742,Sheet3!$F$2:$F$9,Sheet3!J$2:J$9)*$G742*IF($L742=1,2,IF($L742=2,1,0))</f>
        <v>0</v>
      </c>
      <c r="BF742" s="123">
        <f>LOOKUP($S742,Sheet3!$F$2:$F$9,Sheet3!K$2:K$9)*$G742*IF($L742=1,2,IF($L742=2,1,0))</f>
        <v>0</v>
      </c>
      <c r="BG742" s="123">
        <f>LOOKUP($S742,Sheet3!$F$2:$F$9,Sheet3!L$2:L$9)*$G742*IF($L742=1,2,IF($L742=2,1,0))</f>
        <v>0</v>
      </c>
      <c r="BH742" s="122">
        <f>LOOKUP($S742,Sheet3!$F$2:$F$9,Sheet3!M$2:M$9)*$G742*IF($L742=1,2,IF($L742=2,1,0))*2</f>
        <v>0</v>
      </c>
      <c r="BI742" s="122">
        <f>(AO742-Sheet3!$Q$4*IF($L742=1,2,IF($L742=2,1,0)))*LOOKUP(S742,Sheet3!F$2:F$9,Sheet3!M$2:M$9)*ROUNDUP(G742/Sheet3!$Q$7,0)</f>
        <v>0</v>
      </c>
      <c r="BJ742" s="122">
        <f>IF(S742="E",LOOKUP(Sheet3!$G$7,Sheet3!$A$18:$A$21,Sheet3!$B$18:$B$21),0)*G742*AN742*2</f>
        <v>0</v>
      </c>
      <c r="BK742" s="122">
        <f>IF(S742="E",LOOKUP(Sheet3!$G$7,Sheet3!$A$18:$A$21,Sheet3!$C$18:$C$21),0)*G742*AN742*2/1000</f>
        <v>0</v>
      </c>
      <c r="BL742" s="122">
        <f>IF(S742="E",LOOKUP(Sheet3!$G$7,Sheet3!$A$18:$A$21,Sheet3!$D$18:$D$21),0)*G742*AN742*2/1000</f>
        <v>0</v>
      </c>
      <c r="BN742" s="124">
        <f t="shared" si="330"/>
        <v>0</v>
      </c>
      <c r="BO742" s="124">
        <f t="shared" si="331"/>
        <v>0</v>
      </c>
      <c r="BP742" s="115"/>
      <c r="BQ742" s="56">
        <f t="shared" si="332"/>
        <v>0</v>
      </c>
      <c r="BR742" s="52">
        <f t="shared" si="333"/>
        <v>0</v>
      </c>
      <c r="BS742" s="52">
        <f t="shared" si="334"/>
        <v>0</v>
      </c>
      <c r="BT742" s="52">
        <f>IF(OR(LOOKUP(V742,Sheet2!A$3:A$25,Sheet2!B$3:B$25)=1,G742=0),0,AW742-AO742*0.2*G742)</f>
        <v>0</v>
      </c>
      <c r="BU742" s="52">
        <f t="shared" si="335"/>
        <v>0</v>
      </c>
      <c r="BV742" s="52">
        <f t="shared" si="336"/>
        <v>0</v>
      </c>
      <c r="BW742" s="32">
        <f t="shared" si="337"/>
        <v>0</v>
      </c>
    </row>
    <row r="743" spans="1:75">
      <c r="A743" s="110"/>
      <c r="D743" s="110">
        <f t="shared" si="346"/>
        <v>0</v>
      </c>
      <c r="E743" s="32"/>
      <c r="L743" s="32">
        <v>1</v>
      </c>
      <c r="M743" s="32">
        <v>0</v>
      </c>
      <c r="N743" s="32">
        <v>0</v>
      </c>
      <c r="O743" s="32">
        <v>0</v>
      </c>
      <c r="P743" s="32">
        <f t="shared" si="341"/>
        <v>0</v>
      </c>
      <c r="R743" s="111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2">
        <f t="shared" si="320"/>
        <v>0</v>
      </c>
      <c r="T743" s="113">
        <f t="shared" si="338"/>
        <v>0</v>
      </c>
      <c r="V743" s="137">
        <f t="shared" si="319"/>
        <v>0</v>
      </c>
      <c r="W743" s="138">
        <f t="shared" si="321"/>
        <v>0</v>
      </c>
      <c r="X743" s="138">
        <f t="shared" si="342"/>
        <v>0</v>
      </c>
      <c r="Y743" s="138">
        <f t="shared" si="343"/>
        <v>0</v>
      </c>
      <c r="Z743" s="138">
        <f>Y743+LOOKUP(V743,Sheet2!A$3:A$24,Sheet2!J$3:J$24)</f>
        <v>0</v>
      </c>
      <c r="AA743" s="138">
        <f t="shared" si="322"/>
        <v>0</v>
      </c>
      <c r="AB743" s="138">
        <f t="shared" si="344"/>
        <v>0</v>
      </c>
      <c r="AC743" s="138">
        <f t="shared" si="345"/>
        <v>0</v>
      </c>
      <c r="AD743" s="138">
        <f>AC743+LOOKUP(V743,Sheet2!A$3:A$24,Sheet2!J$3:J$24)</f>
        <v>0</v>
      </c>
      <c r="AE743" s="138">
        <f t="shared" si="323"/>
        <v>0</v>
      </c>
      <c r="AF743" s="138">
        <f t="shared" si="324"/>
        <v>0</v>
      </c>
      <c r="AG743" s="137">
        <f>LOOKUP(V743,Sheet2!A$3:A$24,Sheet2!K$3:K$24)</f>
        <v>0</v>
      </c>
      <c r="AH743" s="143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37">
        <f>LOOKUP(R743,Sheet3!A$2:A$7,Sheet3!D$2:D$7)</f>
        <v>0</v>
      </c>
      <c r="AJ743" s="137">
        <f t="shared" si="339"/>
        <v>0</v>
      </c>
      <c r="AK743" s="137">
        <f t="shared" si="340"/>
        <v>0</v>
      </c>
      <c r="AL743" s="138">
        <f t="shared" si="325"/>
        <v>0</v>
      </c>
      <c r="AM743" s="138">
        <f t="shared" si="326"/>
        <v>0</v>
      </c>
      <c r="AN743" s="138">
        <f t="shared" si="327"/>
        <v>0</v>
      </c>
      <c r="AO743" s="138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15"/>
      <c r="AQ743" s="152">
        <f t="shared" si="328"/>
        <v>0</v>
      </c>
      <c r="AR743" s="153">
        <f>LOOKUP(S743,Sheet3!F$2:F$9,Sheet3!G$2:G$9)*(AN743-AJ743)*(AN743-AJ743)/2*G743*IF(L743=1,2,IF(L743=2,1,0))</f>
        <v>0</v>
      </c>
      <c r="AS743" s="153">
        <f>LOOKUP(R743,Sheet3!A$2:A$6,Sheet3!B$2:B$6)*AO743*G743</f>
        <v>0</v>
      </c>
      <c r="AT743" s="153">
        <f>LOOKUP(R743,Sheet3!A$2:A$6,Sheet3!C$2:C$6)*AO743*G743</f>
        <v>0</v>
      </c>
      <c r="AU743" s="154">
        <f>IF(AND(AE743&gt;3.5,AF743&gt;3.5),LOOKUP(Sheet1!V743,Sheet2!A$3:A$24,Sheet2!U$3:U$24),LOOKUP(V743,Sheet2!A$3:A$24,Sheet2!T$3:T$24))*G743</f>
        <v>0</v>
      </c>
      <c r="AV743" s="154">
        <f>IF(AND(AE743&gt;3.5,AF743&gt;3.5),LOOKUP(Sheet1!V743,Sheet2!A$3:A$24,Sheet2!W$3:W$24),LOOKUP(V743,Sheet2!A$3:A$24,Sheet2!V$3:V$24))*G743</f>
        <v>0</v>
      </c>
      <c r="AW743" s="153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3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3">
        <f>LOOKUP(S743,Sheet3!F$2:F$9,Sheet3!G$2:G$9)*MIN((((Z743-Y743)+(AD743-AC743))/2+AH743+LOOKUP(V743,Sheet2!A$3:A$24,Sheet2!K$3:K$24)),AN743-AK743)^2/2*G743*IF(L743=1,2,IF(L743=2,1,0))</f>
        <v>0</v>
      </c>
      <c r="AZ743" s="153">
        <f>IF(G743=0,0,MAX(0,SUM(AQ743:AR743)-SUM(AS743:AY743)-BA743-LOOKUP(V743,Sheet2!A$3:A$24,Sheet2!Y$3:Y$24)*G743))</f>
        <v>0</v>
      </c>
      <c r="BA743" s="154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58">
        <f>IF(S743="A",LOOKUP(S743,Sheet3!F$2:F$9,Sheet3!H$2:H$9)*(AN743+AJ743+0.5)*G743*IF(L743=1,2,IF(L743=2,1,0)),0)</f>
        <v>0</v>
      </c>
      <c r="BC743" s="159">
        <f t="shared" si="329"/>
        <v>0</v>
      </c>
      <c r="BD743" s="123">
        <f>LOOKUP($S743,Sheet3!$F$2:$F$9,Sheet3!I$2:I$9)*$G743*IF($L743=1,2,IF($L743=2,1,0))</f>
        <v>0</v>
      </c>
      <c r="BE743" s="123">
        <f>LOOKUP($S743,Sheet3!$F$2:$F$9,Sheet3!J$2:J$9)*$G743*IF($L743=1,2,IF($L743=2,1,0))</f>
        <v>0</v>
      </c>
      <c r="BF743" s="123">
        <f>LOOKUP($S743,Sheet3!$F$2:$F$9,Sheet3!K$2:K$9)*$G743*IF($L743=1,2,IF($L743=2,1,0))</f>
        <v>0</v>
      </c>
      <c r="BG743" s="123">
        <f>LOOKUP($S743,Sheet3!$F$2:$F$9,Sheet3!L$2:L$9)*$G743*IF($L743=1,2,IF($L743=2,1,0))</f>
        <v>0</v>
      </c>
      <c r="BH743" s="122">
        <f>LOOKUP($S743,Sheet3!$F$2:$F$9,Sheet3!M$2:M$9)*$G743*IF($L743=1,2,IF($L743=2,1,0))*2</f>
        <v>0</v>
      </c>
      <c r="BI743" s="122">
        <f>(AO743-Sheet3!$Q$4*IF($L743=1,2,IF($L743=2,1,0)))*LOOKUP(S743,Sheet3!F$2:F$9,Sheet3!M$2:M$9)*ROUNDUP(G743/Sheet3!$Q$7,0)</f>
        <v>0</v>
      </c>
      <c r="BJ743" s="122">
        <f>IF(S743="E",LOOKUP(Sheet3!$G$7,Sheet3!$A$18:$A$21,Sheet3!$B$18:$B$21),0)*G743*AN743*2</f>
        <v>0</v>
      </c>
      <c r="BK743" s="122">
        <f>IF(S743="E",LOOKUP(Sheet3!$G$7,Sheet3!$A$18:$A$21,Sheet3!$C$18:$C$21),0)*G743*AN743*2/1000</f>
        <v>0</v>
      </c>
      <c r="BL743" s="122">
        <f>IF(S743="E",LOOKUP(Sheet3!$G$7,Sheet3!$A$18:$A$21,Sheet3!$D$18:$D$21),0)*G743*AN743*2/1000</f>
        <v>0</v>
      </c>
      <c r="BN743" s="124">
        <f t="shared" si="330"/>
        <v>0</v>
      </c>
      <c r="BO743" s="124">
        <f t="shared" si="331"/>
        <v>0</v>
      </c>
      <c r="BP743" s="115"/>
      <c r="BQ743" s="56">
        <f t="shared" si="332"/>
        <v>0</v>
      </c>
      <c r="BR743" s="52">
        <f t="shared" si="333"/>
        <v>0</v>
      </c>
      <c r="BS743" s="52">
        <f t="shared" si="334"/>
        <v>0</v>
      </c>
      <c r="BT743" s="52">
        <f>IF(OR(LOOKUP(V743,Sheet2!A$3:A$25,Sheet2!B$3:B$25)=1,G743=0),0,AW743-AO743*0.2*G743)</f>
        <v>0</v>
      </c>
      <c r="BU743" s="52">
        <f t="shared" si="335"/>
        <v>0</v>
      </c>
      <c r="BV743" s="52">
        <f t="shared" si="336"/>
        <v>0</v>
      </c>
      <c r="BW743" s="32">
        <f t="shared" si="337"/>
        <v>0</v>
      </c>
    </row>
    <row r="744" spans="1:75">
      <c r="A744" s="110"/>
      <c r="D744" s="110">
        <f t="shared" si="346"/>
        <v>0</v>
      </c>
      <c r="E744" s="32"/>
      <c r="L744" s="32">
        <v>1</v>
      </c>
      <c r="M744" s="32">
        <v>0</v>
      </c>
      <c r="N744" s="32">
        <v>0</v>
      </c>
      <c r="O744" s="32">
        <v>0</v>
      </c>
      <c r="P744" s="32">
        <f t="shared" si="341"/>
        <v>0</v>
      </c>
      <c r="R744" s="111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2">
        <f t="shared" si="320"/>
        <v>0</v>
      </c>
      <c r="T744" s="113">
        <f t="shared" si="338"/>
        <v>0</v>
      </c>
      <c r="V744" s="137">
        <f t="shared" si="319"/>
        <v>0</v>
      </c>
      <c r="W744" s="138">
        <f t="shared" si="321"/>
        <v>0</v>
      </c>
      <c r="X744" s="138">
        <f t="shared" si="342"/>
        <v>0</v>
      </c>
      <c r="Y744" s="138">
        <f t="shared" si="343"/>
        <v>0</v>
      </c>
      <c r="Z744" s="138">
        <f>Y744+LOOKUP(V744,Sheet2!A$3:A$24,Sheet2!J$3:J$24)</f>
        <v>0</v>
      </c>
      <c r="AA744" s="138">
        <f t="shared" si="322"/>
        <v>0</v>
      </c>
      <c r="AB744" s="138">
        <f t="shared" si="344"/>
        <v>0</v>
      </c>
      <c r="AC744" s="138">
        <f t="shared" si="345"/>
        <v>0</v>
      </c>
      <c r="AD744" s="138">
        <f>AC744+LOOKUP(V744,Sheet2!A$3:A$24,Sheet2!J$3:J$24)</f>
        <v>0</v>
      </c>
      <c r="AE744" s="138">
        <f t="shared" si="323"/>
        <v>0</v>
      </c>
      <c r="AF744" s="138">
        <f t="shared" si="324"/>
        <v>0</v>
      </c>
      <c r="AG744" s="137">
        <f>LOOKUP(V744,Sheet2!A$3:A$24,Sheet2!K$3:K$24)</f>
        <v>0</v>
      </c>
      <c r="AH744" s="143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37">
        <f>LOOKUP(R744,Sheet3!A$2:A$7,Sheet3!D$2:D$7)</f>
        <v>0</v>
      </c>
      <c r="AJ744" s="137">
        <f t="shared" si="339"/>
        <v>0</v>
      </c>
      <c r="AK744" s="137">
        <f t="shared" si="340"/>
        <v>0</v>
      </c>
      <c r="AL744" s="138">
        <f t="shared" si="325"/>
        <v>0</v>
      </c>
      <c r="AM744" s="138">
        <f t="shared" si="326"/>
        <v>0</v>
      </c>
      <c r="AN744" s="138">
        <f t="shared" si="327"/>
        <v>0</v>
      </c>
      <c r="AO744" s="138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15"/>
      <c r="AQ744" s="152">
        <f t="shared" si="328"/>
        <v>0</v>
      </c>
      <c r="AR744" s="153">
        <f>LOOKUP(S744,Sheet3!F$2:F$9,Sheet3!G$2:G$9)*(AN744-AJ744)*(AN744-AJ744)/2*G744*IF(L744=1,2,IF(L744=2,1,0))</f>
        <v>0</v>
      </c>
      <c r="AS744" s="153">
        <f>LOOKUP(R744,Sheet3!A$2:A$6,Sheet3!B$2:B$6)*AO744*G744</f>
        <v>0</v>
      </c>
      <c r="AT744" s="153">
        <f>LOOKUP(R744,Sheet3!A$2:A$6,Sheet3!C$2:C$6)*AO744*G744</f>
        <v>0</v>
      </c>
      <c r="AU744" s="154">
        <f>IF(AND(AE744&gt;3.5,AF744&gt;3.5),LOOKUP(Sheet1!V744,Sheet2!A$3:A$24,Sheet2!U$3:U$24),LOOKUP(V744,Sheet2!A$3:A$24,Sheet2!T$3:T$24))*G744</f>
        <v>0</v>
      </c>
      <c r="AV744" s="154">
        <f>IF(AND(AE744&gt;3.5,AF744&gt;3.5),LOOKUP(Sheet1!V744,Sheet2!A$3:A$24,Sheet2!W$3:W$24),LOOKUP(V744,Sheet2!A$3:A$24,Sheet2!V$3:V$24))*G744</f>
        <v>0</v>
      </c>
      <c r="AW744" s="153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3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3">
        <f>LOOKUP(S744,Sheet3!F$2:F$9,Sheet3!G$2:G$9)*MIN((((Z744-Y744)+(AD744-AC744))/2+AH744+LOOKUP(V744,Sheet2!A$3:A$24,Sheet2!K$3:K$24)),AN744-AK744)^2/2*G744*IF(L744=1,2,IF(L744=2,1,0))</f>
        <v>0</v>
      </c>
      <c r="AZ744" s="153">
        <f>IF(G744=0,0,MAX(0,SUM(AQ744:AR744)-SUM(AS744:AY744)-BA744-LOOKUP(V744,Sheet2!A$3:A$24,Sheet2!Y$3:Y$24)*G744))</f>
        <v>0</v>
      </c>
      <c r="BA744" s="154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58">
        <f>IF(S744="A",LOOKUP(S744,Sheet3!F$2:F$9,Sheet3!H$2:H$9)*(AN744+AJ744+0.5)*G744*IF(L744=1,2,IF(L744=2,1,0)),0)</f>
        <v>0</v>
      </c>
      <c r="BC744" s="159">
        <f t="shared" si="329"/>
        <v>0</v>
      </c>
      <c r="BD744" s="123">
        <f>LOOKUP($S744,Sheet3!$F$2:$F$9,Sheet3!I$2:I$9)*$G744*IF($L744=1,2,IF($L744=2,1,0))</f>
        <v>0</v>
      </c>
      <c r="BE744" s="123">
        <f>LOOKUP($S744,Sheet3!$F$2:$F$9,Sheet3!J$2:J$9)*$G744*IF($L744=1,2,IF($L744=2,1,0))</f>
        <v>0</v>
      </c>
      <c r="BF744" s="123">
        <f>LOOKUP($S744,Sheet3!$F$2:$F$9,Sheet3!K$2:K$9)*$G744*IF($L744=1,2,IF($L744=2,1,0))</f>
        <v>0</v>
      </c>
      <c r="BG744" s="123">
        <f>LOOKUP($S744,Sheet3!$F$2:$F$9,Sheet3!L$2:L$9)*$G744*IF($L744=1,2,IF($L744=2,1,0))</f>
        <v>0</v>
      </c>
      <c r="BH744" s="122">
        <f>LOOKUP($S744,Sheet3!$F$2:$F$9,Sheet3!M$2:M$9)*$G744*IF($L744=1,2,IF($L744=2,1,0))*2</f>
        <v>0</v>
      </c>
      <c r="BI744" s="122">
        <f>(AO744-Sheet3!$Q$4*IF($L744=1,2,IF($L744=2,1,0)))*LOOKUP(S744,Sheet3!F$2:F$9,Sheet3!M$2:M$9)*ROUNDUP(G744/Sheet3!$Q$7,0)</f>
        <v>0</v>
      </c>
      <c r="BJ744" s="122">
        <f>IF(S744="E",LOOKUP(Sheet3!$G$7,Sheet3!$A$18:$A$21,Sheet3!$B$18:$B$21),0)*G744*AN744*2</f>
        <v>0</v>
      </c>
      <c r="BK744" s="122">
        <f>IF(S744="E",LOOKUP(Sheet3!$G$7,Sheet3!$A$18:$A$21,Sheet3!$C$18:$C$21),0)*G744*AN744*2/1000</f>
        <v>0</v>
      </c>
      <c r="BL744" s="122">
        <f>IF(S744="E",LOOKUP(Sheet3!$G$7,Sheet3!$A$18:$A$21,Sheet3!$D$18:$D$21),0)*G744*AN744*2/1000</f>
        <v>0</v>
      </c>
      <c r="BN744" s="124">
        <f t="shared" si="330"/>
        <v>0</v>
      </c>
      <c r="BO744" s="124">
        <f t="shared" si="331"/>
        <v>0</v>
      </c>
      <c r="BP744" s="115"/>
      <c r="BQ744" s="56">
        <f t="shared" si="332"/>
        <v>0</v>
      </c>
      <c r="BR744" s="52">
        <f t="shared" si="333"/>
        <v>0</v>
      </c>
      <c r="BS744" s="52">
        <f t="shared" si="334"/>
        <v>0</v>
      </c>
      <c r="BT744" s="52">
        <f>IF(OR(LOOKUP(V744,Sheet2!A$3:A$25,Sheet2!B$3:B$25)=1,G744=0),0,AW744-AO744*0.2*G744)</f>
        <v>0</v>
      </c>
      <c r="BU744" s="52">
        <f t="shared" si="335"/>
        <v>0</v>
      </c>
      <c r="BV744" s="52">
        <f t="shared" si="336"/>
        <v>0</v>
      </c>
      <c r="BW744" s="32">
        <f t="shared" si="337"/>
        <v>0</v>
      </c>
    </row>
    <row r="745" spans="1:75">
      <c r="A745" s="110"/>
      <c r="D745" s="110">
        <f t="shared" si="346"/>
        <v>0</v>
      </c>
      <c r="E745" s="32"/>
      <c r="L745" s="32">
        <v>1</v>
      </c>
      <c r="M745" s="32">
        <v>0</v>
      </c>
      <c r="N745" s="32">
        <v>0</v>
      </c>
      <c r="O745" s="32">
        <v>0</v>
      </c>
      <c r="P745" s="32">
        <f t="shared" si="341"/>
        <v>0</v>
      </c>
      <c r="R745" s="111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2">
        <f t="shared" si="320"/>
        <v>0</v>
      </c>
      <c r="T745" s="113">
        <f t="shared" si="338"/>
        <v>0</v>
      </c>
      <c r="V745" s="137">
        <f t="shared" si="319"/>
        <v>0</v>
      </c>
      <c r="W745" s="138">
        <f t="shared" si="321"/>
        <v>0</v>
      </c>
      <c r="X745" s="138">
        <f t="shared" si="342"/>
        <v>0</v>
      </c>
      <c r="Y745" s="138">
        <f t="shared" si="343"/>
        <v>0</v>
      </c>
      <c r="Z745" s="138">
        <f>Y745+LOOKUP(V745,Sheet2!A$3:A$24,Sheet2!J$3:J$24)</f>
        <v>0</v>
      </c>
      <c r="AA745" s="138">
        <f t="shared" si="322"/>
        <v>0</v>
      </c>
      <c r="AB745" s="138">
        <f t="shared" si="344"/>
        <v>0</v>
      </c>
      <c r="AC745" s="138">
        <f t="shared" si="345"/>
        <v>0</v>
      </c>
      <c r="AD745" s="138">
        <f>AC745+LOOKUP(V745,Sheet2!A$3:A$24,Sheet2!J$3:J$24)</f>
        <v>0</v>
      </c>
      <c r="AE745" s="138">
        <f t="shared" si="323"/>
        <v>0</v>
      </c>
      <c r="AF745" s="138">
        <f t="shared" si="324"/>
        <v>0</v>
      </c>
      <c r="AG745" s="137">
        <f>LOOKUP(V745,Sheet2!A$3:A$24,Sheet2!K$3:K$24)</f>
        <v>0</v>
      </c>
      <c r="AH745" s="143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37">
        <f>LOOKUP(R745,Sheet3!A$2:A$7,Sheet3!D$2:D$7)</f>
        <v>0</v>
      </c>
      <c r="AJ745" s="137">
        <f t="shared" si="339"/>
        <v>0</v>
      </c>
      <c r="AK745" s="137">
        <f t="shared" si="340"/>
        <v>0</v>
      </c>
      <c r="AL745" s="138">
        <f t="shared" si="325"/>
        <v>0</v>
      </c>
      <c r="AM745" s="138">
        <f t="shared" si="326"/>
        <v>0</v>
      </c>
      <c r="AN745" s="138">
        <f t="shared" si="327"/>
        <v>0</v>
      </c>
      <c r="AO745" s="138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15"/>
      <c r="AQ745" s="152">
        <f t="shared" si="328"/>
        <v>0</v>
      </c>
      <c r="AR745" s="153">
        <f>LOOKUP(S745,Sheet3!F$2:F$9,Sheet3!G$2:G$9)*(AN745-AJ745)*(AN745-AJ745)/2*G745*IF(L745=1,2,IF(L745=2,1,0))</f>
        <v>0</v>
      </c>
      <c r="AS745" s="153">
        <f>LOOKUP(R745,Sheet3!A$2:A$6,Sheet3!B$2:B$6)*AO745*G745</f>
        <v>0</v>
      </c>
      <c r="AT745" s="153">
        <f>LOOKUP(R745,Sheet3!A$2:A$6,Sheet3!C$2:C$6)*AO745*G745</f>
        <v>0</v>
      </c>
      <c r="AU745" s="154">
        <f>IF(AND(AE745&gt;3.5,AF745&gt;3.5),LOOKUP(Sheet1!V745,Sheet2!A$3:A$24,Sheet2!U$3:U$24),LOOKUP(V745,Sheet2!A$3:A$24,Sheet2!T$3:T$24))*G745</f>
        <v>0</v>
      </c>
      <c r="AV745" s="154">
        <f>IF(AND(AE745&gt;3.5,AF745&gt;3.5),LOOKUP(Sheet1!V745,Sheet2!A$3:A$24,Sheet2!W$3:W$24),LOOKUP(V745,Sheet2!A$3:A$24,Sheet2!V$3:V$24))*G745</f>
        <v>0</v>
      </c>
      <c r="AW745" s="153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3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3">
        <f>LOOKUP(S745,Sheet3!F$2:F$9,Sheet3!G$2:G$9)*MIN((((Z745-Y745)+(AD745-AC745))/2+AH745+LOOKUP(V745,Sheet2!A$3:A$24,Sheet2!K$3:K$24)),AN745-AK745)^2/2*G745*IF(L745=1,2,IF(L745=2,1,0))</f>
        <v>0</v>
      </c>
      <c r="AZ745" s="153">
        <f>IF(G745=0,0,MAX(0,SUM(AQ745:AR745)-SUM(AS745:AY745)-BA745-LOOKUP(V745,Sheet2!A$3:A$24,Sheet2!Y$3:Y$24)*G745))</f>
        <v>0</v>
      </c>
      <c r="BA745" s="154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58">
        <f>IF(S745="A",LOOKUP(S745,Sheet3!F$2:F$9,Sheet3!H$2:H$9)*(AN745+AJ745+0.5)*G745*IF(L745=1,2,IF(L745=2,1,0)),0)</f>
        <v>0</v>
      </c>
      <c r="BC745" s="159">
        <f t="shared" si="329"/>
        <v>0</v>
      </c>
      <c r="BD745" s="123">
        <f>LOOKUP($S745,Sheet3!$F$2:$F$9,Sheet3!I$2:I$9)*$G745*IF($L745=1,2,IF($L745=2,1,0))</f>
        <v>0</v>
      </c>
      <c r="BE745" s="123">
        <f>LOOKUP($S745,Sheet3!$F$2:$F$9,Sheet3!J$2:J$9)*$G745*IF($L745=1,2,IF($L745=2,1,0))</f>
        <v>0</v>
      </c>
      <c r="BF745" s="123">
        <f>LOOKUP($S745,Sheet3!$F$2:$F$9,Sheet3!K$2:K$9)*$G745*IF($L745=1,2,IF($L745=2,1,0))</f>
        <v>0</v>
      </c>
      <c r="BG745" s="123">
        <f>LOOKUP($S745,Sheet3!$F$2:$F$9,Sheet3!L$2:L$9)*$G745*IF($L745=1,2,IF($L745=2,1,0))</f>
        <v>0</v>
      </c>
      <c r="BH745" s="122">
        <f>LOOKUP($S745,Sheet3!$F$2:$F$9,Sheet3!M$2:M$9)*$G745*IF($L745=1,2,IF($L745=2,1,0))*2</f>
        <v>0</v>
      </c>
      <c r="BI745" s="122">
        <f>(AO745-Sheet3!$Q$4*IF($L745=1,2,IF($L745=2,1,0)))*LOOKUP(S745,Sheet3!F$2:F$9,Sheet3!M$2:M$9)*ROUNDUP(G745/Sheet3!$Q$7,0)</f>
        <v>0</v>
      </c>
      <c r="BJ745" s="122">
        <f>IF(S745="E",LOOKUP(Sheet3!$G$7,Sheet3!$A$18:$A$21,Sheet3!$B$18:$B$21),0)*G745*AN745*2</f>
        <v>0</v>
      </c>
      <c r="BK745" s="122">
        <f>IF(S745="E",LOOKUP(Sheet3!$G$7,Sheet3!$A$18:$A$21,Sheet3!$C$18:$C$21),0)*G745*AN745*2/1000</f>
        <v>0</v>
      </c>
      <c r="BL745" s="122">
        <f>IF(S745="E",LOOKUP(Sheet3!$G$7,Sheet3!$A$18:$A$21,Sheet3!$D$18:$D$21),0)*G745*AN745*2/1000</f>
        <v>0</v>
      </c>
      <c r="BN745" s="124">
        <f t="shared" si="330"/>
        <v>0</v>
      </c>
      <c r="BO745" s="124">
        <f t="shared" si="331"/>
        <v>0</v>
      </c>
      <c r="BP745" s="115"/>
      <c r="BQ745" s="56">
        <f t="shared" si="332"/>
        <v>0</v>
      </c>
      <c r="BR745" s="52">
        <f t="shared" si="333"/>
        <v>0</v>
      </c>
      <c r="BS745" s="52">
        <f t="shared" si="334"/>
        <v>0</v>
      </c>
      <c r="BT745" s="52">
        <f>IF(OR(LOOKUP(V745,Sheet2!A$3:A$25,Sheet2!B$3:B$25)=1,G745=0),0,AW745-AO745*0.2*G745)</f>
        <v>0</v>
      </c>
      <c r="BU745" s="52">
        <f t="shared" si="335"/>
        <v>0</v>
      </c>
      <c r="BV745" s="52">
        <f t="shared" si="336"/>
        <v>0</v>
      </c>
      <c r="BW745" s="32">
        <f t="shared" si="337"/>
        <v>0</v>
      </c>
    </row>
    <row r="746" spans="1:75">
      <c r="A746" s="110"/>
      <c r="D746" s="110">
        <f t="shared" si="346"/>
        <v>0</v>
      </c>
      <c r="E746" s="32"/>
      <c r="L746" s="32">
        <v>1</v>
      </c>
      <c r="M746" s="32">
        <v>0</v>
      </c>
      <c r="N746" s="32">
        <v>0</v>
      </c>
      <c r="O746" s="32">
        <v>0</v>
      </c>
      <c r="P746" s="32">
        <f t="shared" si="341"/>
        <v>0</v>
      </c>
      <c r="R746" s="111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2">
        <f t="shared" si="320"/>
        <v>0</v>
      </c>
      <c r="T746" s="113">
        <f t="shared" si="338"/>
        <v>0</v>
      </c>
      <c r="V746" s="137">
        <f t="shared" si="319"/>
        <v>0</v>
      </c>
      <c r="W746" s="138">
        <f t="shared" si="321"/>
        <v>0</v>
      </c>
      <c r="X746" s="138">
        <f t="shared" si="342"/>
        <v>0</v>
      </c>
      <c r="Y746" s="138">
        <f t="shared" si="343"/>
        <v>0</v>
      </c>
      <c r="Z746" s="138">
        <f>Y746+LOOKUP(V746,Sheet2!A$3:A$24,Sheet2!J$3:J$24)</f>
        <v>0</v>
      </c>
      <c r="AA746" s="138">
        <f t="shared" si="322"/>
        <v>0</v>
      </c>
      <c r="AB746" s="138">
        <f t="shared" si="344"/>
        <v>0</v>
      </c>
      <c r="AC746" s="138">
        <f t="shared" si="345"/>
        <v>0</v>
      </c>
      <c r="AD746" s="138">
        <f>AC746+LOOKUP(V746,Sheet2!A$3:A$24,Sheet2!J$3:J$24)</f>
        <v>0</v>
      </c>
      <c r="AE746" s="138">
        <f t="shared" si="323"/>
        <v>0</v>
      </c>
      <c r="AF746" s="138">
        <f t="shared" si="324"/>
        <v>0</v>
      </c>
      <c r="AG746" s="137">
        <f>LOOKUP(V746,Sheet2!A$3:A$24,Sheet2!K$3:K$24)</f>
        <v>0</v>
      </c>
      <c r="AH746" s="143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37">
        <f>LOOKUP(R746,Sheet3!A$2:A$7,Sheet3!D$2:D$7)</f>
        <v>0</v>
      </c>
      <c r="AJ746" s="137">
        <f t="shared" si="339"/>
        <v>0</v>
      </c>
      <c r="AK746" s="137">
        <f t="shared" si="340"/>
        <v>0</v>
      </c>
      <c r="AL746" s="138">
        <f t="shared" si="325"/>
        <v>0</v>
      </c>
      <c r="AM746" s="138">
        <f t="shared" si="326"/>
        <v>0</v>
      </c>
      <c r="AN746" s="138">
        <f t="shared" si="327"/>
        <v>0</v>
      </c>
      <c r="AO746" s="138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15"/>
      <c r="AQ746" s="152">
        <f t="shared" si="328"/>
        <v>0</v>
      </c>
      <c r="AR746" s="153">
        <f>LOOKUP(S746,Sheet3!F$2:F$9,Sheet3!G$2:G$9)*(AN746-AJ746)*(AN746-AJ746)/2*G746*IF(L746=1,2,IF(L746=2,1,0))</f>
        <v>0</v>
      </c>
      <c r="AS746" s="153">
        <f>LOOKUP(R746,Sheet3!A$2:A$6,Sheet3!B$2:B$6)*AO746*G746</f>
        <v>0</v>
      </c>
      <c r="AT746" s="153">
        <f>LOOKUP(R746,Sheet3!A$2:A$6,Sheet3!C$2:C$6)*AO746*G746</f>
        <v>0</v>
      </c>
      <c r="AU746" s="154">
        <f>IF(AND(AE746&gt;3.5,AF746&gt;3.5),LOOKUP(Sheet1!V746,Sheet2!A$3:A$24,Sheet2!U$3:U$24),LOOKUP(V746,Sheet2!A$3:A$24,Sheet2!T$3:T$24))*G746</f>
        <v>0</v>
      </c>
      <c r="AV746" s="154">
        <f>IF(AND(AE746&gt;3.5,AF746&gt;3.5),LOOKUP(Sheet1!V746,Sheet2!A$3:A$24,Sheet2!W$3:W$24),LOOKUP(V746,Sheet2!A$3:A$24,Sheet2!V$3:V$24))*G746</f>
        <v>0</v>
      </c>
      <c r="AW746" s="153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3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3">
        <f>LOOKUP(S746,Sheet3!F$2:F$9,Sheet3!G$2:G$9)*MIN((((Z746-Y746)+(AD746-AC746))/2+AH746+LOOKUP(V746,Sheet2!A$3:A$24,Sheet2!K$3:K$24)),AN746-AK746)^2/2*G746*IF(L746=1,2,IF(L746=2,1,0))</f>
        <v>0</v>
      </c>
      <c r="AZ746" s="153">
        <f>IF(G746=0,0,MAX(0,SUM(AQ746:AR746)-SUM(AS746:AY746)-BA746-LOOKUP(V746,Sheet2!A$3:A$24,Sheet2!Y$3:Y$24)*G746))</f>
        <v>0</v>
      </c>
      <c r="BA746" s="154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58">
        <f>IF(S746="A",LOOKUP(S746,Sheet3!F$2:F$9,Sheet3!H$2:H$9)*(AN746+AJ746+0.5)*G746*IF(L746=1,2,IF(L746=2,1,0)),0)</f>
        <v>0</v>
      </c>
      <c r="BC746" s="159">
        <f t="shared" si="329"/>
        <v>0</v>
      </c>
      <c r="BD746" s="123">
        <f>LOOKUP($S746,Sheet3!$F$2:$F$9,Sheet3!I$2:I$9)*$G746*IF($L746=1,2,IF($L746=2,1,0))</f>
        <v>0</v>
      </c>
      <c r="BE746" s="123">
        <f>LOOKUP($S746,Sheet3!$F$2:$F$9,Sheet3!J$2:J$9)*$G746*IF($L746=1,2,IF($L746=2,1,0))</f>
        <v>0</v>
      </c>
      <c r="BF746" s="123">
        <f>LOOKUP($S746,Sheet3!$F$2:$F$9,Sheet3!K$2:K$9)*$G746*IF($L746=1,2,IF($L746=2,1,0))</f>
        <v>0</v>
      </c>
      <c r="BG746" s="123">
        <f>LOOKUP($S746,Sheet3!$F$2:$F$9,Sheet3!L$2:L$9)*$G746*IF($L746=1,2,IF($L746=2,1,0))</f>
        <v>0</v>
      </c>
      <c r="BH746" s="122">
        <f>LOOKUP($S746,Sheet3!$F$2:$F$9,Sheet3!M$2:M$9)*$G746*IF($L746=1,2,IF($L746=2,1,0))*2</f>
        <v>0</v>
      </c>
      <c r="BI746" s="122">
        <f>(AO746-Sheet3!$Q$4*IF($L746=1,2,IF($L746=2,1,0)))*LOOKUP(S746,Sheet3!F$2:F$9,Sheet3!M$2:M$9)*ROUNDUP(G746/Sheet3!$Q$7,0)</f>
        <v>0</v>
      </c>
      <c r="BJ746" s="122">
        <f>IF(S746="E",LOOKUP(Sheet3!$G$7,Sheet3!$A$18:$A$21,Sheet3!$B$18:$B$21),0)*G746*AN746*2</f>
        <v>0</v>
      </c>
      <c r="BK746" s="122">
        <f>IF(S746="E",LOOKUP(Sheet3!$G$7,Sheet3!$A$18:$A$21,Sheet3!$C$18:$C$21),0)*G746*AN746*2/1000</f>
        <v>0</v>
      </c>
      <c r="BL746" s="122">
        <f>IF(S746="E",LOOKUP(Sheet3!$G$7,Sheet3!$A$18:$A$21,Sheet3!$D$18:$D$21),0)*G746*AN746*2/1000</f>
        <v>0</v>
      </c>
      <c r="BN746" s="124">
        <f t="shared" si="330"/>
        <v>0</v>
      </c>
      <c r="BO746" s="124">
        <f t="shared" si="331"/>
        <v>0</v>
      </c>
      <c r="BP746" s="115"/>
      <c r="BQ746" s="56">
        <f t="shared" si="332"/>
        <v>0</v>
      </c>
      <c r="BR746" s="52">
        <f t="shared" si="333"/>
        <v>0</v>
      </c>
      <c r="BS746" s="52">
        <f t="shared" si="334"/>
        <v>0</v>
      </c>
      <c r="BT746" s="52">
        <f>IF(OR(LOOKUP(V746,Sheet2!A$3:A$25,Sheet2!B$3:B$25)=1,G746=0),0,AW746-AO746*0.2*G746)</f>
        <v>0</v>
      </c>
      <c r="BU746" s="52">
        <f t="shared" si="335"/>
        <v>0</v>
      </c>
      <c r="BV746" s="52">
        <f t="shared" si="336"/>
        <v>0</v>
      </c>
      <c r="BW746" s="32">
        <f t="shared" si="337"/>
        <v>0</v>
      </c>
    </row>
    <row r="747" spans="1:75">
      <c r="A747" s="110"/>
      <c r="D747" s="110">
        <f t="shared" si="346"/>
        <v>0</v>
      </c>
      <c r="E747" s="32"/>
      <c r="L747" s="32">
        <v>1</v>
      </c>
      <c r="M747" s="32">
        <v>0</v>
      </c>
      <c r="N747" s="32">
        <v>0</v>
      </c>
      <c r="O747" s="32">
        <v>0</v>
      </c>
      <c r="P747" s="32">
        <f t="shared" si="341"/>
        <v>0</v>
      </c>
      <c r="R747" s="111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2">
        <f t="shared" si="320"/>
        <v>0</v>
      </c>
      <c r="T747" s="113">
        <f t="shared" si="338"/>
        <v>0</v>
      </c>
      <c r="V747" s="137">
        <f t="shared" si="319"/>
        <v>0</v>
      </c>
      <c r="W747" s="138">
        <f t="shared" si="321"/>
        <v>0</v>
      </c>
      <c r="X747" s="138">
        <f t="shared" si="342"/>
        <v>0</v>
      </c>
      <c r="Y747" s="138">
        <f t="shared" si="343"/>
        <v>0</v>
      </c>
      <c r="Z747" s="138">
        <f>Y747+LOOKUP(V747,Sheet2!A$3:A$24,Sheet2!J$3:J$24)</f>
        <v>0</v>
      </c>
      <c r="AA747" s="138">
        <f t="shared" si="322"/>
        <v>0</v>
      </c>
      <c r="AB747" s="138">
        <f t="shared" si="344"/>
        <v>0</v>
      </c>
      <c r="AC747" s="138">
        <f t="shared" si="345"/>
        <v>0</v>
      </c>
      <c r="AD747" s="138">
        <f>AC747+LOOKUP(V747,Sheet2!A$3:A$24,Sheet2!J$3:J$24)</f>
        <v>0</v>
      </c>
      <c r="AE747" s="138">
        <f t="shared" si="323"/>
        <v>0</v>
      </c>
      <c r="AF747" s="138">
        <f t="shared" si="324"/>
        <v>0</v>
      </c>
      <c r="AG747" s="137">
        <f>LOOKUP(V747,Sheet2!A$3:A$24,Sheet2!K$3:K$24)</f>
        <v>0</v>
      </c>
      <c r="AH747" s="143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37">
        <f>LOOKUP(R747,Sheet3!A$2:A$7,Sheet3!D$2:D$7)</f>
        <v>0</v>
      </c>
      <c r="AJ747" s="137">
        <f t="shared" si="339"/>
        <v>0</v>
      </c>
      <c r="AK747" s="137">
        <f t="shared" si="340"/>
        <v>0</v>
      </c>
      <c r="AL747" s="138">
        <f t="shared" si="325"/>
        <v>0</v>
      </c>
      <c r="AM747" s="138">
        <f t="shared" si="326"/>
        <v>0</v>
      </c>
      <c r="AN747" s="138">
        <f t="shared" si="327"/>
        <v>0</v>
      </c>
      <c r="AO747" s="138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15"/>
      <c r="AQ747" s="152">
        <f t="shared" si="328"/>
        <v>0</v>
      </c>
      <c r="AR747" s="153">
        <f>LOOKUP(S747,Sheet3!F$2:F$9,Sheet3!G$2:G$9)*(AN747-AJ747)*(AN747-AJ747)/2*G747*IF(L747=1,2,IF(L747=2,1,0))</f>
        <v>0</v>
      </c>
      <c r="AS747" s="153">
        <f>LOOKUP(R747,Sheet3!A$2:A$6,Sheet3!B$2:B$6)*AO747*G747</f>
        <v>0</v>
      </c>
      <c r="AT747" s="153">
        <f>LOOKUP(R747,Sheet3!A$2:A$6,Sheet3!C$2:C$6)*AO747*G747</f>
        <v>0</v>
      </c>
      <c r="AU747" s="154">
        <f>IF(AND(AE747&gt;3.5,AF747&gt;3.5),LOOKUP(Sheet1!V747,Sheet2!A$3:A$24,Sheet2!U$3:U$24),LOOKUP(V747,Sheet2!A$3:A$24,Sheet2!T$3:T$24))*G747</f>
        <v>0</v>
      </c>
      <c r="AV747" s="154">
        <f>IF(AND(AE747&gt;3.5,AF747&gt;3.5),LOOKUP(Sheet1!V747,Sheet2!A$3:A$24,Sheet2!W$3:W$24),LOOKUP(V747,Sheet2!A$3:A$24,Sheet2!V$3:V$24))*G747</f>
        <v>0</v>
      </c>
      <c r="AW747" s="153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3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3">
        <f>LOOKUP(S747,Sheet3!F$2:F$9,Sheet3!G$2:G$9)*MIN((((Z747-Y747)+(AD747-AC747))/2+AH747+LOOKUP(V747,Sheet2!A$3:A$24,Sheet2!K$3:K$24)),AN747-AK747)^2/2*G747*IF(L747=1,2,IF(L747=2,1,0))</f>
        <v>0</v>
      </c>
      <c r="AZ747" s="153">
        <f>IF(G747=0,0,MAX(0,SUM(AQ747:AR747)-SUM(AS747:AY747)-BA747-LOOKUP(V747,Sheet2!A$3:A$24,Sheet2!Y$3:Y$24)*G747))</f>
        <v>0</v>
      </c>
      <c r="BA747" s="154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58">
        <f>IF(S747="A",LOOKUP(S747,Sheet3!F$2:F$9,Sheet3!H$2:H$9)*(AN747+AJ747+0.5)*G747*IF(L747=1,2,IF(L747=2,1,0)),0)</f>
        <v>0</v>
      </c>
      <c r="BC747" s="159">
        <f t="shared" si="329"/>
        <v>0</v>
      </c>
      <c r="BD747" s="123">
        <f>LOOKUP($S747,Sheet3!$F$2:$F$9,Sheet3!I$2:I$9)*$G747*IF($L747=1,2,IF($L747=2,1,0))</f>
        <v>0</v>
      </c>
      <c r="BE747" s="123">
        <f>LOOKUP($S747,Sheet3!$F$2:$F$9,Sheet3!J$2:J$9)*$G747*IF($L747=1,2,IF($L747=2,1,0))</f>
        <v>0</v>
      </c>
      <c r="BF747" s="123">
        <f>LOOKUP($S747,Sheet3!$F$2:$F$9,Sheet3!K$2:K$9)*$G747*IF($L747=1,2,IF($L747=2,1,0))</f>
        <v>0</v>
      </c>
      <c r="BG747" s="123">
        <f>LOOKUP($S747,Sheet3!$F$2:$F$9,Sheet3!L$2:L$9)*$G747*IF($L747=1,2,IF($L747=2,1,0))</f>
        <v>0</v>
      </c>
      <c r="BH747" s="122">
        <f>LOOKUP($S747,Sheet3!$F$2:$F$9,Sheet3!M$2:M$9)*$G747*IF($L747=1,2,IF($L747=2,1,0))*2</f>
        <v>0</v>
      </c>
      <c r="BI747" s="122">
        <f>(AO747-Sheet3!$Q$4*IF($L747=1,2,IF($L747=2,1,0)))*LOOKUP(S747,Sheet3!F$2:F$9,Sheet3!M$2:M$9)*ROUNDUP(G747/Sheet3!$Q$7,0)</f>
        <v>0</v>
      </c>
      <c r="BJ747" s="122">
        <f>IF(S747="E",LOOKUP(Sheet3!$G$7,Sheet3!$A$18:$A$21,Sheet3!$B$18:$B$21),0)*G747*AN747*2</f>
        <v>0</v>
      </c>
      <c r="BK747" s="122">
        <f>IF(S747="E",LOOKUP(Sheet3!$G$7,Sheet3!$A$18:$A$21,Sheet3!$C$18:$C$21),0)*G747*AN747*2/1000</f>
        <v>0</v>
      </c>
      <c r="BL747" s="122">
        <f>IF(S747="E",LOOKUP(Sheet3!$G$7,Sheet3!$A$18:$A$21,Sheet3!$D$18:$D$21),0)*G747*AN747*2/1000</f>
        <v>0</v>
      </c>
      <c r="BN747" s="124">
        <f t="shared" si="330"/>
        <v>0</v>
      </c>
      <c r="BO747" s="124">
        <f t="shared" si="331"/>
        <v>0</v>
      </c>
      <c r="BP747" s="115"/>
      <c r="BQ747" s="56">
        <f t="shared" si="332"/>
        <v>0</v>
      </c>
      <c r="BR747" s="52">
        <f t="shared" si="333"/>
        <v>0</v>
      </c>
      <c r="BS747" s="52">
        <f t="shared" si="334"/>
        <v>0</v>
      </c>
      <c r="BT747" s="52">
        <f>IF(OR(LOOKUP(V747,Sheet2!A$3:A$25,Sheet2!B$3:B$25)=1,G747=0),0,AW747-AO747*0.2*G747)</f>
        <v>0</v>
      </c>
      <c r="BU747" s="52">
        <f t="shared" si="335"/>
        <v>0</v>
      </c>
      <c r="BV747" s="52">
        <f t="shared" si="336"/>
        <v>0</v>
      </c>
      <c r="BW747" s="32">
        <f t="shared" si="337"/>
        <v>0</v>
      </c>
    </row>
    <row r="748" spans="1:75">
      <c r="A748" s="110"/>
      <c r="D748" s="110">
        <f t="shared" si="346"/>
        <v>0</v>
      </c>
      <c r="E748" s="32"/>
      <c r="L748" s="32">
        <v>1</v>
      </c>
      <c r="M748" s="32">
        <v>0</v>
      </c>
      <c r="N748" s="32">
        <v>0</v>
      </c>
      <c r="O748" s="32">
        <v>0</v>
      </c>
      <c r="P748" s="32">
        <f t="shared" si="341"/>
        <v>0</v>
      </c>
      <c r="R748" s="111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2">
        <f t="shared" si="320"/>
        <v>0</v>
      </c>
      <c r="T748" s="113">
        <f t="shared" si="338"/>
        <v>0</v>
      </c>
      <c r="V748" s="137">
        <f t="shared" si="319"/>
        <v>0</v>
      </c>
      <c r="W748" s="138">
        <f t="shared" si="321"/>
        <v>0</v>
      </c>
      <c r="X748" s="138">
        <f t="shared" si="342"/>
        <v>0</v>
      </c>
      <c r="Y748" s="138">
        <f t="shared" si="343"/>
        <v>0</v>
      </c>
      <c r="Z748" s="138">
        <f>Y748+LOOKUP(V748,Sheet2!A$3:A$24,Sheet2!J$3:J$24)</f>
        <v>0</v>
      </c>
      <c r="AA748" s="138">
        <f t="shared" si="322"/>
        <v>0</v>
      </c>
      <c r="AB748" s="138">
        <f t="shared" si="344"/>
        <v>0</v>
      </c>
      <c r="AC748" s="138">
        <f t="shared" si="345"/>
        <v>0</v>
      </c>
      <c r="AD748" s="138">
        <f>AC748+LOOKUP(V748,Sheet2!A$3:A$24,Sheet2!J$3:J$24)</f>
        <v>0</v>
      </c>
      <c r="AE748" s="138">
        <f t="shared" si="323"/>
        <v>0</v>
      </c>
      <c r="AF748" s="138">
        <f t="shared" si="324"/>
        <v>0</v>
      </c>
      <c r="AG748" s="137">
        <f>LOOKUP(V748,Sheet2!A$3:A$24,Sheet2!K$3:K$24)</f>
        <v>0</v>
      </c>
      <c r="AH748" s="143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37">
        <f>LOOKUP(R748,Sheet3!A$2:A$7,Sheet3!D$2:D$7)</f>
        <v>0</v>
      </c>
      <c r="AJ748" s="137">
        <f t="shared" si="339"/>
        <v>0</v>
      </c>
      <c r="AK748" s="137">
        <f t="shared" si="340"/>
        <v>0</v>
      </c>
      <c r="AL748" s="138">
        <f t="shared" si="325"/>
        <v>0</v>
      </c>
      <c r="AM748" s="138">
        <f t="shared" si="326"/>
        <v>0</v>
      </c>
      <c r="AN748" s="138">
        <f t="shared" si="327"/>
        <v>0</v>
      </c>
      <c r="AO748" s="138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15"/>
      <c r="AQ748" s="152">
        <f t="shared" si="328"/>
        <v>0</v>
      </c>
      <c r="AR748" s="153">
        <f>LOOKUP(S748,Sheet3!F$2:F$9,Sheet3!G$2:G$9)*(AN748-AJ748)*(AN748-AJ748)/2*G748*IF(L748=1,2,IF(L748=2,1,0))</f>
        <v>0</v>
      </c>
      <c r="AS748" s="153">
        <f>LOOKUP(R748,Sheet3!A$2:A$6,Sheet3!B$2:B$6)*AO748*G748</f>
        <v>0</v>
      </c>
      <c r="AT748" s="153">
        <f>LOOKUP(R748,Sheet3!A$2:A$6,Sheet3!C$2:C$6)*AO748*G748</f>
        <v>0</v>
      </c>
      <c r="AU748" s="154">
        <f>IF(AND(AE748&gt;3.5,AF748&gt;3.5),LOOKUP(Sheet1!V748,Sheet2!A$3:A$24,Sheet2!U$3:U$24),LOOKUP(V748,Sheet2!A$3:A$24,Sheet2!T$3:T$24))*G748</f>
        <v>0</v>
      </c>
      <c r="AV748" s="154">
        <f>IF(AND(AE748&gt;3.5,AF748&gt;3.5),LOOKUP(Sheet1!V748,Sheet2!A$3:A$24,Sheet2!W$3:W$24),LOOKUP(V748,Sheet2!A$3:A$24,Sheet2!V$3:V$24))*G748</f>
        <v>0</v>
      </c>
      <c r="AW748" s="153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3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3">
        <f>LOOKUP(S748,Sheet3!F$2:F$9,Sheet3!G$2:G$9)*MIN((((Z748-Y748)+(AD748-AC748))/2+AH748+LOOKUP(V748,Sheet2!A$3:A$24,Sheet2!K$3:K$24)),AN748-AK748)^2/2*G748*IF(L748=1,2,IF(L748=2,1,0))</f>
        <v>0</v>
      </c>
      <c r="AZ748" s="153">
        <f>IF(G748=0,0,MAX(0,SUM(AQ748:AR748)-SUM(AS748:AY748)-BA748-LOOKUP(V748,Sheet2!A$3:A$24,Sheet2!Y$3:Y$24)*G748))</f>
        <v>0</v>
      </c>
      <c r="BA748" s="154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58">
        <f>IF(S748="A",LOOKUP(S748,Sheet3!F$2:F$9,Sheet3!H$2:H$9)*(AN748+AJ748+0.5)*G748*IF(L748=1,2,IF(L748=2,1,0)),0)</f>
        <v>0</v>
      </c>
      <c r="BC748" s="159">
        <f t="shared" si="329"/>
        <v>0</v>
      </c>
      <c r="BD748" s="123">
        <f>LOOKUP($S748,Sheet3!$F$2:$F$9,Sheet3!I$2:I$9)*$G748*IF($L748=1,2,IF($L748=2,1,0))</f>
        <v>0</v>
      </c>
      <c r="BE748" s="123">
        <f>LOOKUP($S748,Sheet3!$F$2:$F$9,Sheet3!J$2:J$9)*$G748*IF($L748=1,2,IF($L748=2,1,0))</f>
        <v>0</v>
      </c>
      <c r="BF748" s="123">
        <f>LOOKUP($S748,Sheet3!$F$2:$F$9,Sheet3!K$2:K$9)*$G748*IF($L748=1,2,IF($L748=2,1,0))</f>
        <v>0</v>
      </c>
      <c r="BG748" s="123">
        <f>LOOKUP($S748,Sheet3!$F$2:$F$9,Sheet3!L$2:L$9)*$G748*IF($L748=1,2,IF($L748=2,1,0))</f>
        <v>0</v>
      </c>
      <c r="BH748" s="122">
        <f>LOOKUP($S748,Sheet3!$F$2:$F$9,Sheet3!M$2:M$9)*$G748*IF($L748=1,2,IF($L748=2,1,0))*2</f>
        <v>0</v>
      </c>
      <c r="BI748" s="122">
        <f>(AO748-Sheet3!$Q$4*IF($L748=1,2,IF($L748=2,1,0)))*LOOKUP(S748,Sheet3!F$2:F$9,Sheet3!M$2:M$9)*ROUNDUP(G748/Sheet3!$Q$7,0)</f>
        <v>0</v>
      </c>
      <c r="BJ748" s="122">
        <f>IF(S748="E",LOOKUP(Sheet3!$G$7,Sheet3!$A$18:$A$21,Sheet3!$B$18:$B$21),0)*G748*AN748*2</f>
        <v>0</v>
      </c>
      <c r="BK748" s="122">
        <f>IF(S748="E",LOOKUP(Sheet3!$G$7,Sheet3!$A$18:$A$21,Sheet3!$C$18:$C$21),0)*G748*AN748*2/1000</f>
        <v>0</v>
      </c>
      <c r="BL748" s="122">
        <f>IF(S748="E",LOOKUP(Sheet3!$G$7,Sheet3!$A$18:$A$21,Sheet3!$D$18:$D$21),0)*G748*AN748*2/1000</f>
        <v>0</v>
      </c>
      <c r="BN748" s="124">
        <f t="shared" si="330"/>
        <v>0</v>
      </c>
      <c r="BO748" s="124">
        <f t="shared" si="331"/>
        <v>0</v>
      </c>
      <c r="BP748" s="115"/>
      <c r="BQ748" s="56">
        <f t="shared" si="332"/>
        <v>0</v>
      </c>
      <c r="BR748" s="52">
        <f t="shared" si="333"/>
        <v>0</v>
      </c>
      <c r="BS748" s="52">
        <f t="shared" si="334"/>
        <v>0</v>
      </c>
      <c r="BT748" s="52">
        <f>IF(OR(LOOKUP(V748,Sheet2!A$3:A$25,Sheet2!B$3:B$25)=1,G748=0),0,AW748-AO748*0.2*G748)</f>
        <v>0</v>
      </c>
      <c r="BU748" s="52">
        <f t="shared" si="335"/>
        <v>0</v>
      </c>
      <c r="BV748" s="52">
        <f t="shared" si="336"/>
        <v>0</v>
      </c>
      <c r="BW748" s="32">
        <f t="shared" si="337"/>
        <v>0</v>
      </c>
    </row>
    <row r="749" spans="1:75">
      <c r="A749" s="110"/>
      <c r="D749" s="110">
        <f t="shared" si="346"/>
        <v>0</v>
      </c>
      <c r="E749" s="32"/>
      <c r="L749" s="32">
        <v>1</v>
      </c>
      <c r="M749" s="32">
        <v>0</v>
      </c>
      <c r="N749" s="32">
        <v>0</v>
      </c>
      <c r="O749" s="32">
        <v>0</v>
      </c>
      <c r="P749" s="32">
        <f t="shared" si="341"/>
        <v>0</v>
      </c>
      <c r="R749" s="111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2">
        <f t="shared" si="320"/>
        <v>0</v>
      </c>
      <c r="T749" s="113">
        <f t="shared" si="338"/>
        <v>0</v>
      </c>
      <c r="V749" s="137">
        <f t="shared" si="319"/>
        <v>0</v>
      </c>
      <c r="W749" s="138">
        <f t="shared" si="321"/>
        <v>0</v>
      </c>
      <c r="X749" s="138">
        <f t="shared" si="342"/>
        <v>0</v>
      </c>
      <c r="Y749" s="138">
        <f t="shared" si="343"/>
        <v>0</v>
      </c>
      <c r="Z749" s="138">
        <f>Y749+LOOKUP(V749,Sheet2!A$3:A$24,Sheet2!J$3:J$24)</f>
        <v>0</v>
      </c>
      <c r="AA749" s="138">
        <f t="shared" si="322"/>
        <v>0</v>
      </c>
      <c r="AB749" s="138">
        <f t="shared" si="344"/>
        <v>0</v>
      </c>
      <c r="AC749" s="138">
        <f t="shared" si="345"/>
        <v>0</v>
      </c>
      <c r="AD749" s="138">
        <f>AC749+LOOKUP(V749,Sheet2!A$3:A$24,Sheet2!J$3:J$24)</f>
        <v>0</v>
      </c>
      <c r="AE749" s="138">
        <f t="shared" si="323"/>
        <v>0</v>
      </c>
      <c r="AF749" s="138">
        <f t="shared" si="324"/>
        <v>0</v>
      </c>
      <c r="AG749" s="137">
        <f>LOOKUP(V749,Sheet2!A$3:A$24,Sheet2!K$3:K$24)</f>
        <v>0</v>
      </c>
      <c r="AH749" s="143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37">
        <f>LOOKUP(R749,Sheet3!A$2:A$7,Sheet3!D$2:D$7)</f>
        <v>0</v>
      </c>
      <c r="AJ749" s="137">
        <f t="shared" si="339"/>
        <v>0</v>
      </c>
      <c r="AK749" s="137">
        <f t="shared" si="340"/>
        <v>0</v>
      </c>
      <c r="AL749" s="138">
        <f t="shared" si="325"/>
        <v>0</v>
      </c>
      <c r="AM749" s="138">
        <f t="shared" si="326"/>
        <v>0</v>
      </c>
      <c r="AN749" s="138">
        <f t="shared" si="327"/>
        <v>0</v>
      </c>
      <c r="AO749" s="138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15"/>
      <c r="AQ749" s="152">
        <f t="shared" si="328"/>
        <v>0</v>
      </c>
      <c r="AR749" s="153">
        <f>LOOKUP(S749,Sheet3!F$2:F$9,Sheet3!G$2:G$9)*(AN749-AJ749)*(AN749-AJ749)/2*G749*IF(L749=1,2,IF(L749=2,1,0))</f>
        <v>0</v>
      </c>
      <c r="AS749" s="153">
        <f>LOOKUP(R749,Sheet3!A$2:A$6,Sheet3!B$2:B$6)*AO749*G749</f>
        <v>0</v>
      </c>
      <c r="AT749" s="153">
        <f>LOOKUP(R749,Sheet3!A$2:A$6,Sheet3!C$2:C$6)*AO749*G749</f>
        <v>0</v>
      </c>
      <c r="AU749" s="154">
        <f>IF(AND(AE749&gt;3.5,AF749&gt;3.5),LOOKUP(Sheet1!V749,Sheet2!A$3:A$24,Sheet2!U$3:U$24),LOOKUP(V749,Sheet2!A$3:A$24,Sheet2!T$3:T$24))*G749</f>
        <v>0</v>
      </c>
      <c r="AV749" s="154">
        <f>IF(AND(AE749&gt;3.5,AF749&gt;3.5),LOOKUP(Sheet1!V749,Sheet2!A$3:A$24,Sheet2!W$3:W$24),LOOKUP(V749,Sheet2!A$3:A$24,Sheet2!V$3:V$24))*G749</f>
        <v>0</v>
      </c>
      <c r="AW749" s="153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3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3">
        <f>LOOKUP(S749,Sheet3!F$2:F$9,Sheet3!G$2:G$9)*MIN((((Z749-Y749)+(AD749-AC749))/2+AH749+LOOKUP(V749,Sheet2!A$3:A$24,Sheet2!K$3:K$24)),AN749-AK749)^2/2*G749*IF(L749=1,2,IF(L749=2,1,0))</f>
        <v>0</v>
      </c>
      <c r="AZ749" s="153">
        <f>IF(G749=0,0,MAX(0,SUM(AQ749:AR749)-SUM(AS749:AY749)-BA749-LOOKUP(V749,Sheet2!A$3:A$24,Sheet2!Y$3:Y$24)*G749))</f>
        <v>0</v>
      </c>
      <c r="BA749" s="154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58">
        <f>IF(S749="A",LOOKUP(S749,Sheet3!F$2:F$9,Sheet3!H$2:H$9)*(AN749+AJ749+0.5)*G749*IF(L749=1,2,IF(L749=2,1,0)),0)</f>
        <v>0</v>
      </c>
      <c r="BC749" s="159">
        <f t="shared" si="329"/>
        <v>0</v>
      </c>
      <c r="BD749" s="123">
        <f>LOOKUP($S749,Sheet3!$F$2:$F$9,Sheet3!I$2:I$9)*$G749*IF($L749=1,2,IF($L749=2,1,0))</f>
        <v>0</v>
      </c>
      <c r="BE749" s="123">
        <f>LOOKUP($S749,Sheet3!$F$2:$F$9,Sheet3!J$2:J$9)*$G749*IF($L749=1,2,IF($L749=2,1,0))</f>
        <v>0</v>
      </c>
      <c r="BF749" s="123">
        <f>LOOKUP($S749,Sheet3!$F$2:$F$9,Sheet3!K$2:K$9)*$G749*IF($L749=1,2,IF($L749=2,1,0))</f>
        <v>0</v>
      </c>
      <c r="BG749" s="123">
        <f>LOOKUP($S749,Sheet3!$F$2:$F$9,Sheet3!L$2:L$9)*$G749*IF($L749=1,2,IF($L749=2,1,0))</f>
        <v>0</v>
      </c>
      <c r="BH749" s="122">
        <f>LOOKUP($S749,Sheet3!$F$2:$F$9,Sheet3!M$2:M$9)*$G749*IF($L749=1,2,IF($L749=2,1,0))*2</f>
        <v>0</v>
      </c>
      <c r="BI749" s="122">
        <f>(AO749-Sheet3!$Q$4*IF($L749=1,2,IF($L749=2,1,0)))*LOOKUP(S749,Sheet3!F$2:F$9,Sheet3!M$2:M$9)*ROUNDUP(G749/Sheet3!$Q$7,0)</f>
        <v>0</v>
      </c>
      <c r="BJ749" s="122">
        <f>IF(S749="E",LOOKUP(Sheet3!$G$7,Sheet3!$A$18:$A$21,Sheet3!$B$18:$B$21),0)*G749*AN749*2</f>
        <v>0</v>
      </c>
      <c r="BK749" s="122">
        <f>IF(S749="E",LOOKUP(Sheet3!$G$7,Sheet3!$A$18:$A$21,Sheet3!$C$18:$C$21),0)*G749*AN749*2/1000</f>
        <v>0</v>
      </c>
      <c r="BL749" s="122">
        <f>IF(S749="E",LOOKUP(Sheet3!$G$7,Sheet3!$A$18:$A$21,Sheet3!$D$18:$D$21),0)*G749*AN749*2/1000</f>
        <v>0</v>
      </c>
      <c r="BN749" s="124">
        <f t="shared" si="330"/>
        <v>0</v>
      </c>
      <c r="BO749" s="124">
        <f t="shared" si="331"/>
        <v>0</v>
      </c>
      <c r="BP749" s="115"/>
      <c r="BQ749" s="56">
        <f t="shared" si="332"/>
        <v>0</v>
      </c>
      <c r="BR749" s="52">
        <f t="shared" si="333"/>
        <v>0</v>
      </c>
      <c r="BS749" s="52">
        <f t="shared" si="334"/>
        <v>0</v>
      </c>
      <c r="BT749" s="52">
        <f>IF(OR(LOOKUP(V749,Sheet2!A$3:A$25,Sheet2!B$3:B$25)=1,G749=0),0,AW749-AO749*0.2*G749)</f>
        <v>0</v>
      </c>
      <c r="BU749" s="52">
        <f t="shared" si="335"/>
        <v>0</v>
      </c>
      <c r="BV749" s="52">
        <f t="shared" si="336"/>
        <v>0</v>
      </c>
      <c r="BW749" s="32">
        <f t="shared" si="337"/>
        <v>0</v>
      </c>
    </row>
    <row r="750" spans="1:75">
      <c r="A750" s="110"/>
      <c r="D750" s="110">
        <f t="shared" si="346"/>
        <v>0</v>
      </c>
      <c r="E750" s="32"/>
      <c r="L750" s="32">
        <v>1</v>
      </c>
      <c r="M750" s="32">
        <v>0</v>
      </c>
      <c r="N750" s="32">
        <v>0</v>
      </c>
      <c r="O750" s="32">
        <v>0</v>
      </c>
      <c r="P750" s="32">
        <f t="shared" si="341"/>
        <v>0</v>
      </c>
      <c r="R750" s="111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2">
        <f t="shared" si="320"/>
        <v>0</v>
      </c>
      <c r="T750" s="113">
        <f t="shared" si="338"/>
        <v>0</v>
      </c>
      <c r="V750" s="137">
        <f t="shared" si="319"/>
        <v>0</v>
      </c>
      <c r="W750" s="138">
        <f t="shared" si="321"/>
        <v>0</v>
      </c>
      <c r="X750" s="138">
        <f t="shared" si="342"/>
        <v>0</v>
      </c>
      <c r="Y750" s="138">
        <f t="shared" si="343"/>
        <v>0</v>
      </c>
      <c r="Z750" s="138">
        <f>Y750+LOOKUP(V750,Sheet2!A$3:A$24,Sheet2!J$3:J$24)</f>
        <v>0</v>
      </c>
      <c r="AA750" s="138">
        <f t="shared" si="322"/>
        <v>0</v>
      </c>
      <c r="AB750" s="138">
        <f t="shared" si="344"/>
        <v>0</v>
      </c>
      <c r="AC750" s="138">
        <f t="shared" si="345"/>
        <v>0</v>
      </c>
      <c r="AD750" s="138">
        <f>AC750+LOOKUP(V750,Sheet2!A$3:A$24,Sheet2!J$3:J$24)</f>
        <v>0</v>
      </c>
      <c r="AE750" s="138">
        <f t="shared" si="323"/>
        <v>0</v>
      </c>
      <c r="AF750" s="138">
        <f t="shared" si="324"/>
        <v>0</v>
      </c>
      <c r="AG750" s="137">
        <f>LOOKUP(V750,Sheet2!A$3:A$24,Sheet2!K$3:K$24)</f>
        <v>0</v>
      </c>
      <c r="AH750" s="143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37">
        <f>LOOKUP(R750,Sheet3!A$2:A$7,Sheet3!D$2:D$7)</f>
        <v>0</v>
      </c>
      <c r="AJ750" s="137">
        <f t="shared" si="339"/>
        <v>0</v>
      </c>
      <c r="AK750" s="137">
        <f t="shared" si="340"/>
        <v>0</v>
      </c>
      <c r="AL750" s="138">
        <f t="shared" si="325"/>
        <v>0</v>
      </c>
      <c r="AM750" s="138">
        <f t="shared" si="326"/>
        <v>0</v>
      </c>
      <c r="AN750" s="138">
        <f t="shared" si="327"/>
        <v>0</v>
      </c>
      <c r="AO750" s="138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15"/>
      <c r="AQ750" s="152">
        <f t="shared" si="328"/>
        <v>0</v>
      </c>
      <c r="AR750" s="153">
        <f>LOOKUP(S750,Sheet3!F$2:F$9,Sheet3!G$2:G$9)*(AN750-AJ750)*(AN750-AJ750)/2*G750*IF(L750=1,2,IF(L750=2,1,0))</f>
        <v>0</v>
      </c>
      <c r="AS750" s="153">
        <f>LOOKUP(R750,Sheet3!A$2:A$6,Sheet3!B$2:B$6)*AO750*G750</f>
        <v>0</v>
      </c>
      <c r="AT750" s="153">
        <f>LOOKUP(R750,Sheet3!A$2:A$6,Sheet3!C$2:C$6)*AO750*G750</f>
        <v>0</v>
      </c>
      <c r="AU750" s="154">
        <f>IF(AND(AE750&gt;3.5,AF750&gt;3.5),LOOKUP(Sheet1!V750,Sheet2!A$3:A$24,Sheet2!U$3:U$24),LOOKUP(V750,Sheet2!A$3:A$24,Sheet2!T$3:T$24))*G750</f>
        <v>0</v>
      </c>
      <c r="AV750" s="154">
        <f>IF(AND(AE750&gt;3.5,AF750&gt;3.5),LOOKUP(Sheet1!V750,Sheet2!A$3:A$24,Sheet2!W$3:W$24),LOOKUP(V750,Sheet2!A$3:A$24,Sheet2!V$3:V$24))*G750</f>
        <v>0</v>
      </c>
      <c r="AW750" s="153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3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3">
        <f>LOOKUP(S750,Sheet3!F$2:F$9,Sheet3!G$2:G$9)*MIN((((Z750-Y750)+(AD750-AC750))/2+AH750+LOOKUP(V750,Sheet2!A$3:A$24,Sheet2!K$3:K$24)),AN750-AK750)^2/2*G750*IF(L750=1,2,IF(L750=2,1,0))</f>
        <v>0</v>
      </c>
      <c r="AZ750" s="153">
        <f>IF(G750=0,0,MAX(0,SUM(AQ750:AR750)-SUM(AS750:AY750)-BA750-LOOKUP(V750,Sheet2!A$3:A$24,Sheet2!Y$3:Y$24)*G750))</f>
        <v>0</v>
      </c>
      <c r="BA750" s="154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58">
        <f>IF(S750="A",LOOKUP(S750,Sheet3!F$2:F$9,Sheet3!H$2:H$9)*(AN750+AJ750+0.5)*G750*IF(L750=1,2,IF(L750=2,1,0)),0)</f>
        <v>0</v>
      </c>
      <c r="BC750" s="159">
        <f t="shared" si="329"/>
        <v>0</v>
      </c>
      <c r="BD750" s="123">
        <f>LOOKUP($S750,Sheet3!$F$2:$F$9,Sheet3!I$2:I$9)*$G750*IF($L750=1,2,IF($L750=2,1,0))</f>
        <v>0</v>
      </c>
      <c r="BE750" s="123">
        <f>LOOKUP($S750,Sheet3!$F$2:$F$9,Sheet3!J$2:J$9)*$G750*IF($L750=1,2,IF($L750=2,1,0))</f>
        <v>0</v>
      </c>
      <c r="BF750" s="123">
        <f>LOOKUP($S750,Sheet3!$F$2:$F$9,Sheet3!K$2:K$9)*$G750*IF($L750=1,2,IF($L750=2,1,0))</f>
        <v>0</v>
      </c>
      <c r="BG750" s="123">
        <f>LOOKUP($S750,Sheet3!$F$2:$F$9,Sheet3!L$2:L$9)*$G750*IF($L750=1,2,IF($L750=2,1,0))</f>
        <v>0</v>
      </c>
      <c r="BH750" s="122">
        <f>LOOKUP($S750,Sheet3!$F$2:$F$9,Sheet3!M$2:M$9)*$G750*IF($L750=1,2,IF($L750=2,1,0))*2</f>
        <v>0</v>
      </c>
      <c r="BI750" s="122">
        <f>(AO750-Sheet3!$Q$4*IF($L750=1,2,IF($L750=2,1,0)))*LOOKUP(S750,Sheet3!F$2:F$9,Sheet3!M$2:M$9)*ROUNDUP(G750/Sheet3!$Q$7,0)</f>
        <v>0</v>
      </c>
      <c r="BJ750" s="122">
        <f>IF(S750="E",LOOKUP(Sheet3!$G$7,Sheet3!$A$18:$A$21,Sheet3!$B$18:$B$21),0)*G750*AN750*2</f>
        <v>0</v>
      </c>
      <c r="BK750" s="122">
        <f>IF(S750="E",LOOKUP(Sheet3!$G$7,Sheet3!$A$18:$A$21,Sheet3!$C$18:$C$21),0)*G750*AN750*2/1000</f>
        <v>0</v>
      </c>
      <c r="BL750" s="122">
        <f>IF(S750="E",LOOKUP(Sheet3!$G$7,Sheet3!$A$18:$A$21,Sheet3!$D$18:$D$21),0)*G750*AN750*2/1000</f>
        <v>0</v>
      </c>
      <c r="BN750" s="124">
        <f t="shared" si="330"/>
        <v>0</v>
      </c>
      <c r="BO750" s="124">
        <f t="shared" si="331"/>
        <v>0</v>
      </c>
      <c r="BP750" s="115"/>
      <c r="BQ750" s="56">
        <f t="shared" si="332"/>
        <v>0</v>
      </c>
      <c r="BR750" s="52">
        <f t="shared" si="333"/>
        <v>0</v>
      </c>
      <c r="BS750" s="52">
        <f t="shared" si="334"/>
        <v>0</v>
      </c>
      <c r="BT750" s="52">
        <f>IF(OR(LOOKUP(V750,Sheet2!A$3:A$25,Sheet2!B$3:B$25)=1,G750=0),0,AW750-AO750*0.2*G750)</f>
        <v>0</v>
      </c>
      <c r="BU750" s="52">
        <f t="shared" si="335"/>
        <v>0</v>
      </c>
      <c r="BV750" s="52">
        <f t="shared" si="336"/>
        <v>0</v>
      </c>
      <c r="BW750" s="32">
        <f t="shared" si="337"/>
        <v>0</v>
      </c>
    </row>
    <row r="751" spans="1:75">
      <c r="A751" s="110"/>
      <c r="D751" s="110">
        <f t="shared" si="346"/>
        <v>0</v>
      </c>
      <c r="E751" s="32"/>
      <c r="L751" s="32">
        <v>1</v>
      </c>
      <c r="M751" s="32">
        <v>0</v>
      </c>
      <c r="N751" s="32">
        <v>0</v>
      </c>
      <c r="O751" s="32">
        <v>0</v>
      </c>
      <c r="P751" s="32">
        <f t="shared" si="341"/>
        <v>0</v>
      </c>
      <c r="R751" s="111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2">
        <f t="shared" si="320"/>
        <v>0</v>
      </c>
      <c r="T751" s="113">
        <f t="shared" si="338"/>
        <v>0</v>
      </c>
      <c r="V751" s="137">
        <f t="shared" si="319"/>
        <v>0</v>
      </c>
      <c r="W751" s="138">
        <f t="shared" si="321"/>
        <v>0</v>
      </c>
      <c r="X751" s="138">
        <f t="shared" si="342"/>
        <v>0</v>
      </c>
      <c r="Y751" s="138">
        <f t="shared" si="343"/>
        <v>0</v>
      </c>
      <c r="Z751" s="138">
        <f>Y751+LOOKUP(V751,Sheet2!A$3:A$24,Sheet2!J$3:J$24)</f>
        <v>0</v>
      </c>
      <c r="AA751" s="138">
        <f t="shared" si="322"/>
        <v>0</v>
      </c>
      <c r="AB751" s="138">
        <f t="shared" si="344"/>
        <v>0</v>
      </c>
      <c r="AC751" s="138">
        <f t="shared" si="345"/>
        <v>0</v>
      </c>
      <c r="AD751" s="138">
        <f>AC751+LOOKUP(V751,Sheet2!A$3:A$24,Sheet2!J$3:J$24)</f>
        <v>0</v>
      </c>
      <c r="AE751" s="138">
        <f t="shared" si="323"/>
        <v>0</v>
      </c>
      <c r="AF751" s="138">
        <f t="shared" si="324"/>
        <v>0</v>
      </c>
      <c r="AG751" s="137">
        <f>LOOKUP(V751,Sheet2!A$3:A$24,Sheet2!K$3:K$24)</f>
        <v>0</v>
      </c>
      <c r="AH751" s="143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37">
        <f>LOOKUP(R751,Sheet3!A$2:A$7,Sheet3!D$2:D$7)</f>
        <v>0</v>
      </c>
      <c r="AJ751" s="137">
        <f t="shared" si="339"/>
        <v>0</v>
      </c>
      <c r="AK751" s="137">
        <f t="shared" si="340"/>
        <v>0</v>
      </c>
      <c r="AL751" s="138">
        <f t="shared" si="325"/>
        <v>0</v>
      </c>
      <c r="AM751" s="138">
        <f t="shared" si="326"/>
        <v>0</v>
      </c>
      <c r="AN751" s="138">
        <f t="shared" si="327"/>
        <v>0</v>
      </c>
      <c r="AO751" s="138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15"/>
      <c r="AQ751" s="152">
        <f t="shared" si="328"/>
        <v>0</v>
      </c>
      <c r="AR751" s="153">
        <f>LOOKUP(S751,Sheet3!F$2:F$9,Sheet3!G$2:G$9)*(AN751-AJ751)*(AN751-AJ751)/2*G751*IF(L751=1,2,IF(L751=2,1,0))</f>
        <v>0</v>
      </c>
      <c r="AS751" s="153">
        <f>LOOKUP(R751,Sheet3!A$2:A$6,Sheet3!B$2:B$6)*AO751*G751</f>
        <v>0</v>
      </c>
      <c r="AT751" s="153">
        <f>LOOKUP(R751,Sheet3!A$2:A$6,Sheet3!C$2:C$6)*AO751*G751</f>
        <v>0</v>
      </c>
      <c r="AU751" s="154">
        <f>IF(AND(AE751&gt;3.5,AF751&gt;3.5),LOOKUP(Sheet1!V751,Sheet2!A$3:A$24,Sheet2!U$3:U$24),LOOKUP(V751,Sheet2!A$3:A$24,Sheet2!T$3:T$24))*G751</f>
        <v>0</v>
      </c>
      <c r="AV751" s="154">
        <f>IF(AND(AE751&gt;3.5,AF751&gt;3.5),LOOKUP(Sheet1!V751,Sheet2!A$3:A$24,Sheet2!W$3:W$24),LOOKUP(V751,Sheet2!A$3:A$24,Sheet2!V$3:V$24))*G751</f>
        <v>0</v>
      </c>
      <c r="AW751" s="153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3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3">
        <f>LOOKUP(S751,Sheet3!F$2:F$9,Sheet3!G$2:G$9)*MIN((((Z751-Y751)+(AD751-AC751))/2+AH751+LOOKUP(V751,Sheet2!A$3:A$24,Sheet2!K$3:K$24)),AN751-AK751)^2/2*G751*IF(L751=1,2,IF(L751=2,1,0))</f>
        <v>0</v>
      </c>
      <c r="AZ751" s="153">
        <f>IF(G751=0,0,MAX(0,SUM(AQ751:AR751)-SUM(AS751:AY751)-BA751-LOOKUP(V751,Sheet2!A$3:A$24,Sheet2!Y$3:Y$24)*G751))</f>
        <v>0</v>
      </c>
      <c r="BA751" s="154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58">
        <f>IF(S751="A",LOOKUP(S751,Sheet3!F$2:F$9,Sheet3!H$2:H$9)*(AN751+AJ751+0.5)*G751*IF(L751=1,2,IF(L751=2,1,0)),0)</f>
        <v>0</v>
      </c>
      <c r="BC751" s="159">
        <f t="shared" si="329"/>
        <v>0</v>
      </c>
      <c r="BD751" s="123">
        <f>LOOKUP($S751,Sheet3!$F$2:$F$9,Sheet3!I$2:I$9)*$G751*IF($L751=1,2,IF($L751=2,1,0))</f>
        <v>0</v>
      </c>
      <c r="BE751" s="123">
        <f>LOOKUP($S751,Sheet3!$F$2:$F$9,Sheet3!J$2:J$9)*$G751*IF($L751=1,2,IF($L751=2,1,0))</f>
        <v>0</v>
      </c>
      <c r="BF751" s="123">
        <f>LOOKUP($S751,Sheet3!$F$2:$F$9,Sheet3!K$2:K$9)*$G751*IF($L751=1,2,IF($L751=2,1,0))</f>
        <v>0</v>
      </c>
      <c r="BG751" s="123">
        <f>LOOKUP($S751,Sheet3!$F$2:$F$9,Sheet3!L$2:L$9)*$G751*IF($L751=1,2,IF($L751=2,1,0))</f>
        <v>0</v>
      </c>
      <c r="BH751" s="122">
        <f>LOOKUP($S751,Sheet3!$F$2:$F$9,Sheet3!M$2:M$9)*$G751*IF($L751=1,2,IF($L751=2,1,0))*2</f>
        <v>0</v>
      </c>
      <c r="BI751" s="122">
        <f>(AO751-Sheet3!$Q$4*IF($L751=1,2,IF($L751=2,1,0)))*LOOKUP(S751,Sheet3!F$2:F$9,Sheet3!M$2:M$9)*ROUNDUP(G751/Sheet3!$Q$7,0)</f>
        <v>0</v>
      </c>
      <c r="BJ751" s="122">
        <f>IF(S751="E",LOOKUP(Sheet3!$G$7,Sheet3!$A$18:$A$21,Sheet3!$B$18:$B$21),0)*G751*AN751*2</f>
        <v>0</v>
      </c>
      <c r="BK751" s="122">
        <f>IF(S751="E",LOOKUP(Sheet3!$G$7,Sheet3!$A$18:$A$21,Sheet3!$C$18:$C$21),0)*G751*AN751*2/1000</f>
        <v>0</v>
      </c>
      <c r="BL751" s="122">
        <f>IF(S751="E",LOOKUP(Sheet3!$G$7,Sheet3!$A$18:$A$21,Sheet3!$D$18:$D$21),0)*G751*AN751*2/1000</f>
        <v>0</v>
      </c>
      <c r="BN751" s="124">
        <f t="shared" si="330"/>
        <v>0</v>
      </c>
      <c r="BO751" s="124">
        <f t="shared" si="331"/>
        <v>0</v>
      </c>
      <c r="BP751" s="115"/>
      <c r="BQ751" s="56">
        <f t="shared" si="332"/>
        <v>0</v>
      </c>
      <c r="BR751" s="52">
        <f t="shared" si="333"/>
        <v>0</v>
      </c>
      <c r="BS751" s="52">
        <f t="shared" si="334"/>
        <v>0</v>
      </c>
      <c r="BT751" s="52">
        <f>IF(OR(LOOKUP(V751,Sheet2!A$3:A$25,Sheet2!B$3:B$25)=1,G751=0),0,AW751-AO751*0.2*G751)</f>
        <v>0</v>
      </c>
      <c r="BU751" s="52">
        <f t="shared" si="335"/>
        <v>0</v>
      </c>
      <c r="BV751" s="52">
        <f t="shared" si="336"/>
        <v>0</v>
      </c>
      <c r="BW751" s="32">
        <f t="shared" si="337"/>
        <v>0</v>
      </c>
    </row>
    <row r="752" spans="1:75">
      <c r="A752" s="110"/>
      <c r="D752" s="110">
        <f t="shared" si="346"/>
        <v>0</v>
      </c>
      <c r="E752" s="32"/>
      <c r="L752" s="32">
        <v>1</v>
      </c>
      <c r="M752" s="32">
        <v>0</v>
      </c>
      <c r="N752" s="32">
        <v>0</v>
      </c>
      <c r="O752" s="32">
        <v>0</v>
      </c>
      <c r="P752" s="32">
        <f t="shared" si="341"/>
        <v>0</v>
      </c>
      <c r="R752" s="111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2">
        <f t="shared" si="320"/>
        <v>0</v>
      </c>
      <c r="T752" s="113">
        <f t="shared" si="338"/>
        <v>0</v>
      </c>
      <c r="V752" s="137">
        <f t="shared" si="319"/>
        <v>0</v>
      </c>
      <c r="W752" s="138">
        <f t="shared" si="321"/>
        <v>0</v>
      </c>
      <c r="X752" s="138">
        <f t="shared" si="342"/>
        <v>0</v>
      </c>
      <c r="Y752" s="138">
        <f t="shared" si="343"/>
        <v>0</v>
      </c>
      <c r="Z752" s="138">
        <f>Y752+LOOKUP(V752,Sheet2!A$3:A$24,Sheet2!J$3:J$24)</f>
        <v>0</v>
      </c>
      <c r="AA752" s="138">
        <f t="shared" si="322"/>
        <v>0</v>
      </c>
      <c r="AB752" s="138">
        <f t="shared" si="344"/>
        <v>0</v>
      </c>
      <c r="AC752" s="138">
        <f t="shared" si="345"/>
        <v>0</v>
      </c>
      <c r="AD752" s="138">
        <f>AC752+LOOKUP(V752,Sheet2!A$3:A$24,Sheet2!J$3:J$24)</f>
        <v>0</v>
      </c>
      <c r="AE752" s="138">
        <f t="shared" si="323"/>
        <v>0</v>
      </c>
      <c r="AF752" s="138">
        <f t="shared" si="324"/>
        <v>0</v>
      </c>
      <c r="AG752" s="137">
        <f>LOOKUP(V752,Sheet2!A$3:A$24,Sheet2!K$3:K$24)</f>
        <v>0</v>
      </c>
      <c r="AH752" s="143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37">
        <f>LOOKUP(R752,Sheet3!A$2:A$7,Sheet3!D$2:D$7)</f>
        <v>0</v>
      </c>
      <c r="AJ752" s="137">
        <f t="shared" si="339"/>
        <v>0</v>
      </c>
      <c r="AK752" s="137">
        <f t="shared" si="340"/>
        <v>0</v>
      </c>
      <c r="AL752" s="138">
        <f t="shared" si="325"/>
        <v>0</v>
      </c>
      <c r="AM752" s="138">
        <f t="shared" si="326"/>
        <v>0</v>
      </c>
      <c r="AN752" s="138">
        <f t="shared" si="327"/>
        <v>0</v>
      </c>
      <c r="AO752" s="138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15"/>
      <c r="AQ752" s="152">
        <f t="shared" si="328"/>
        <v>0</v>
      </c>
      <c r="AR752" s="153">
        <f>LOOKUP(S752,Sheet3!F$2:F$9,Sheet3!G$2:G$9)*(AN752-AJ752)*(AN752-AJ752)/2*G752*IF(L752=1,2,IF(L752=2,1,0))</f>
        <v>0</v>
      </c>
      <c r="AS752" s="153">
        <f>LOOKUP(R752,Sheet3!A$2:A$6,Sheet3!B$2:B$6)*AO752*G752</f>
        <v>0</v>
      </c>
      <c r="AT752" s="153">
        <f>LOOKUP(R752,Sheet3!A$2:A$6,Sheet3!C$2:C$6)*AO752*G752</f>
        <v>0</v>
      </c>
      <c r="AU752" s="154">
        <f>IF(AND(AE752&gt;3.5,AF752&gt;3.5),LOOKUP(Sheet1!V752,Sheet2!A$3:A$24,Sheet2!U$3:U$24),LOOKUP(V752,Sheet2!A$3:A$24,Sheet2!T$3:T$24))*G752</f>
        <v>0</v>
      </c>
      <c r="AV752" s="154">
        <f>IF(AND(AE752&gt;3.5,AF752&gt;3.5),LOOKUP(Sheet1!V752,Sheet2!A$3:A$24,Sheet2!W$3:W$24),LOOKUP(V752,Sheet2!A$3:A$24,Sheet2!V$3:V$24))*G752</f>
        <v>0</v>
      </c>
      <c r="AW752" s="153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3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3">
        <f>LOOKUP(S752,Sheet3!F$2:F$9,Sheet3!G$2:G$9)*MIN((((Z752-Y752)+(AD752-AC752))/2+AH752+LOOKUP(V752,Sheet2!A$3:A$24,Sheet2!K$3:K$24)),AN752-AK752)^2/2*G752*IF(L752=1,2,IF(L752=2,1,0))</f>
        <v>0</v>
      </c>
      <c r="AZ752" s="153">
        <f>IF(G752=0,0,MAX(0,SUM(AQ752:AR752)-SUM(AS752:AY752)-BA752-LOOKUP(V752,Sheet2!A$3:A$24,Sheet2!Y$3:Y$24)*G752))</f>
        <v>0</v>
      </c>
      <c r="BA752" s="154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58">
        <f>IF(S752="A",LOOKUP(S752,Sheet3!F$2:F$9,Sheet3!H$2:H$9)*(AN752+AJ752+0.5)*G752*IF(L752=1,2,IF(L752=2,1,0)),0)</f>
        <v>0</v>
      </c>
      <c r="BC752" s="159">
        <f t="shared" si="329"/>
        <v>0</v>
      </c>
      <c r="BD752" s="123">
        <f>LOOKUP($S752,Sheet3!$F$2:$F$9,Sheet3!I$2:I$9)*$G752*IF($L752=1,2,IF($L752=2,1,0))</f>
        <v>0</v>
      </c>
      <c r="BE752" s="123">
        <f>LOOKUP($S752,Sheet3!$F$2:$F$9,Sheet3!J$2:J$9)*$G752*IF($L752=1,2,IF($L752=2,1,0))</f>
        <v>0</v>
      </c>
      <c r="BF752" s="123">
        <f>LOOKUP($S752,Sheet3!$F$2:$F$9,Sheet3!K$2:K$9)*$G752*IF($L752=1,2,IF($L752=2,1,0))</f>
        <v>0</v>
      </c>
      <c r="BG752" s="123">
        <f>LOOKUP($S752,Sheet3!$F$2:$F$9,Sheet3!L$2:L$9)*$G752*IF($L752=1,2,IF($L752=2,1,0))</f>
        <v>0</v>
      </c>
      <c r="BH752" s="122">
        <f>LOOKUP($S752,Sheet3!$F$2:$F$9,Sheet3!M$2:M$9)*$G752*IF($L752=1,2,IF($L752=2,1,0))*2</f>
        <v>0</v>
      </c>
      <c r="BI752" s="122">
        <f>(AO752-Sheet3!$Q$4*IF($L752=1,2,IF($L752=2,1,0)))*LOOKUP(S752,Sheet3!F$2:F$9,Sheet3!M$2:M$9)*ROUNDUP(G752/Sheet3!$Q$7,0)</f>
        <v>0</v>
      </c>
      <c r="BJ752" s="122">
        <f>IF(S752="E",LOOKUP(Sheet3!$G$7,Sheet3!$A$18:$A$21,Sheet3!$B$18:$B$21),0)*G752*AN752*2</f>
        <v>0</v>
      </c>
      <c r="BK752" s="122">
        <f>IF(S752="E",LOOKUP(Sheet3!$G$7,Sheet3!$A$18:$A$21,Sheet3!$C$18:$C$21),0)*G752*AN752*2/1000</f>
        <v>0</v>
      </c>
      <c r="BL752" s="122">
        <f>IF(S752="E",LOOKUP(Sheet3!$G$7,Sheet3!$A$18:$A$21,Sheet3!$D$18:$D$21),0)*G752*AN752*2/1000</f>
        <v>0</v>
      </c>
      <c r="BN752" s="124">
        <f t="shared" si="330"/>
        <v>0</v>
      </c>
      <c r="BO752" s="124">
        <f t="shared" si="331"/>
        <v>0</v>
      </c>
      <c r="BP752" s="115"/>
      <c r="BQ752" s="56">
        <f t="shared" si="332"/>
        <v>0</v>
      </c>
      <c r="BR752" s="52">
        <f t="shared" si="333"/>
        <v>0</v>
      </c>
      <c r="BS752" s="52">
        <f t="shared" si="334"/>
        <v>0</v>
      </c>
      <c r="BT752" s="52">
        <f>IF(OR(LOOKUP(V752,Sheet2!A$3:A$25,Sheet2!B$3:B$25)=1,G752=0),0,AW752-AO752*0.2*G752)</f>
        <v>0</v>
      </c>
      <c r="BU752" s="52">
        <f t="shared" si="335"/>
        <v>0</v>
      </c>
      <c r="BV752" s="52">
        <f t="shared" si="336"/>
        <v>0</v>
      </c>
      <c r="BW752" s="32">
        <f t="shared" si="337"/>
        <v>0</v>
      </c>
    </row>
    <row r="753" spans="1:75">
      <c r="A753" s="110"/>
      <c r="D753" s="110">
        <f t="shared" si="346"/>
        <v>0</v>
      </c>
      <c r="E753" s="32"/>
      <c r="L753" s="32">
        <v>1</v>
      </c>
      <c r="M753" s="32">
        <v>0</v>
      </c>
      <c r="N753" s="32">
        <v>0</v>
      </c>
      <c r="O753" s="32">
        <v>0</v>
      </c>
      <c r="P753" s="32">
        <f t="shared" si="341"/>
        <v>0</v>
      </c>
      <c r="R753" s="111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2">
        <f t="shared" si="320"/>
        <v>0</v>
      </c>
      <c r="T753" s="113">
        <f t="shared" si="338"/>
        <v>0</v>
      </c>
      <c r="V753" s="137">
        <f t="shared" si="319"/>
        <v>0</v>
      </c>
      <c r="W753" s="138">
        <f t="shared" si="321"/>
        <v>0</v>
      </c>
      <c r="X753" s="138">
        <f t="shared" si="342"/>
        <v>0</v>
      </c>
      <c r="Y753" s="138">
        <f t="shared" si="343"/>
        <v>0</v>
      </c>
      <c r="Z753" s="138">
        <f>Y753+LOOKUP(V753,Sheet2!A$3:A$24,Sheet2!J$3:J$24)</f>
        <v>0</v>
      </c>
      <c r="AA753" s="138">
        <f t="shared" si="322"/>
        <v>0</v>
      </c>
      <c r="AB753" s="138">
        <f t="shared" si="344"/>
        <v>0</v>
      </c>
      <c r="AC753" s="138">
        <f t="shared" si="345"/>
        <v>0</v>
      </c>
      <c r="AD753" s="138">
        <f>AC753+LOOKUP(V753,Sheet2!A$3:A$24,Sheet2!J$3:J$24)</f>
        <v>0</v>
      </c>
      <c r="AE753" s="138">
        <f t="shared" si="323"/>
        <v>0</v>
      </c>
      <c r="AF753" s="138">
        <f t="shared" si="324"/>
        <v>0</v>
      </c>
      <c r="AG753" s="137">
        <f>LOOKUP(V753,Sheet2!A$3:A$24,Sheet2!K$3:K$24)</f>
        <v>0</v>
      </c>
      <c r="AH753" s="143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37">
        <f>LOOKUP(R753,Sheet3!A$2:A$7,Sheet3!D$2:D$7)</f>
        <v>0</v>
      </c>
      <c r="AJ753" s="137">
        <f t="shared" si="339"/>
        <v>0</v>
      </c>
      <c r="AK753" s="137">
        <f t="shared" si="340"/>
        <v>0</v>
      </c>
      <c r="AL753" s="138">
        <f t="shared" si="325"/>
        <v>0</v>
      </c>
      <c r="AM753" s="138">
        <f t="shared" si="326"/>
        <v>0</v>
      </c>
      <c r="AN753" s="138">
        <f t="shared" si="327"/>
        <v>0</v>
      </c>
      <c r="AO753" s="138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15"/>
      <c r="AQ753" s="152">
        <f t="shared" si="328"/>
        <v>0</v>
      </c>
      <c r="AR753" s="153">
        <f>LOOKUP(S753,Sheet3!F$2:F$9,Sheet3!G$2:G$9)*(AN753-AJ753)*(AN753-AJ753)/2*G753*IF(L753=1,2,IF(L753=2,1,0))</f>
        <v>0</v>
      </c>
      <c r="AS753" s="153">
        <f>LOOKUP(R753,Sheet3!A$2:A$6,Sheet3!B$2:B$6)*AO753*G753</f>
        <v>0</v>
      </c>
      <c r="AT753" s="153">
        <f>LOOKUP(R753,Sheet3!A$2:A$6,Sheet3!C$2:C$6)*AO753*G753</f>
        <v>0</v>
      </c>
      <c r="AU753" s="154">
        <f>IF(AND(AE753&gt;3.5,AF753&gt;3.5),LOOKUP(Sheet1!V753,Sheet2!A$3:A$24,Sheet2!U$3:U$24),LOOKUP(V753,Sheet2!A$3:A$24,Sheet2!T$3:T$24))*G753</f>
        <v>0</v>
      </c>
      <c r="AV753" s="154">
        <f>IF(AND(AE753&gt;3.5,AF753&gt;3.5),LOOKUP(Sheet1!V753,Sheet2!A$3:A$24,Sheet2!W$3:W$24),LOOKUP(V753,Sheet2!A$3:A$24,Sheet2!V$3:V$24))*G753</f>
        <v>0</v>
      </c>
      <c r="AW753" s="153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3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3">
        <f>LOOKUP(S753,Sheet3!F$2:F$9,Sheet3!G$2:G$9)*MIN((((Z753-Y753)+(AD753-AC753))/2+AH753+LOOKUP(V753,Sheet2!A$3:A$24,Sheet2!K$3:K$24)),AN753-AK753)^2/2*G753*IF(L753=1,2,IF(L753=2,1,0))</f>
        <v>0</v>
      </c>
      <c r="AZ753" s="153">
        <f>IF(G753=0,0,MAX(0,SUM(AQ753:AR753)-SUM(AS753:AY753)-BA753-LOOKUP(V753,Sheet2!A$3:A$24,Sheet2!Y$3:Y$24)*G753))</f>
        <v>0</v>
      </c>
      <c r="BA753" s="154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58">
        <f>IF(S753="A",LOOKUP(S753,Sheet3!F$2:F$9,Sheet3!H$2:H$9)*(AN753+AJ753+0.5)*G753*IF(L753=1,2,IF(L753=2,1,0)),0)</f>
        <v>0</v>
      </c>
      <c r="BC753" s="159">
        <f t="shared" si="329"/>
        <v>0</v>
      </c>
      <c r="BD753" s="123">
        <f>LOOKUP($S753,Sheet3!$F$2:$F$9,Sheet3!I$2:I$9)*$G753*IF($L753=1,2,IF($L753=2,1,0))</f>
        <v>0</v>
      </c>
      <c r="BE753" s="123">
        <f>LOOKUP($S753,Sheet3!$F$2:$F$9,Sheet3!J$2:J$9)*$G753*IF($L753=1,2,IF($L753=2,1,0))</f>
        <v>0</v>
      </c>
      <c r="BF753" s="123">
        <f>LOOKUP($S753,Sheet3!$F$2:$F$9,Sheet3!K$2:K$9)*$G753*IF($L753=1,2,IF($L753=2,1,0))</f>
        <v>0</v>
      </c>
      <c r="BG753" s="123">
        <f>LOOKUP($S753,Sheet3!$F$2:$F$9,Sheet3!L$2:L$9)*$G753*IF($L753=1,2,IF($L753=2,1,0))</f>
        <v>0</v>
      </c>
      <c r="BH753" s="122">
        <f>LOOKUP($S753,Sheet3!$F$2:$F$9,Sheet3!M$2:M$9)*$G753*IF($L753=1,2,IF($L753=2,1,0))*2</f>
        <v>0</v>
      </c>
      <c r="BI753" s="122">
        <f>(AO753-Sheet3!$Q$4*IF($L753=1,2,IF($L753=2,1,0)))*LOOKUP(S753,Sheet3!F$2:F$9,Sheet3!M$2:M$9)*ROUNDUP(G753/Sheet3!$Q$7,0)</f>
        <v>0</v>
      </c>
      <c r="BJ753" s="122">
        <f>IF(S753="E",LOOKUP(Sheet3!$G$7,Sheet3!$A$18:$A$21,Sheet3!$B$18:$B$21),0)*G753*AN753*2</f>
        <v>0</v>
      </c>
      <c r="BK753" s="122">
        <f>IF(S753="E",LOOKUP(Sheet3!$G$7,Sheet3!$A$18:$A$21,Sheet3!$C$18:$C$21),0)*G753*AN753*2/1000</f>
        <v>0</v>
      </c>
      <c r="BL753" s="122">
        <f>IF(S753="E",LOOKUP(Sheet3!$G$7,Sheet3!$A$18:$A$21,Sheet3!$D$18:$D$21),0)*G753*AN753*2/1000</f>
        <v>0</v>
      </c>
      <c r="BN753" s="124">
        <f t="shared" si="330"/>
        <v>0</v>
      </c>
      <c r="BO753" s="124">
        <f t="shared" si="331"/>
        <v>0</v>
      </c>
      <c r="BP753" s="115"/>
      <c r="BQ753" s="56">
        <f t="shared" si="332"/>
        <v>0</v>
      </c>
      <c r="BR753" s="52">
        <f t="shared" si="333"/>
        <v>0</v>
      </c>
      <c r="BS753" s="52">
        <f t="shared" si="334"/>
        <v>0</v>
      </c>
      <c r="BT753" s="52">
        <f>IF(OR(LOOKUP(V753,Sheet2!A$3:A$25,Sheet2!B$3:B$25)=1,G753=0),0,AW753-AO753*0.2*G753)</f>
        <v>0</v>
      </c>
      <c r="BU753" s="52">
        <f t="shared" si="335"/>
        <v>0</v>
      </c>
      <c r="BV753" s="52">
        <f t="shared" si="336"/>
        <v>0</v>
      </c>
      <c r="BW753" s="32">
        <f t="shared" si="337"/>
        <v>0</v>
      </c>
    </row>
    <row r="754" spans="1:75">
      <c r="A754" s="110"/>
      <c r="D754" s="110">
        <f t="shared" si="346"/>
        <v>0</v>
      </c>
      <c r="E754" s="32"/>
      <c r="L754" s="32">
        <v>1</v>
      </c>
      <c r="M754" s="32">
        <v>0</v>
      </c>
      <c r="N754" s="32">
        <v>0</v>
      </c>
      <c r="O754" s="32">
        <v>0</v>
      </c>
      <c r="P754" s="32">
        <f t="shared" si="341"/>
        <v>0</v>
      </c>
      <c r="R754" s="111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2">
        <f t="shared" si="320"/>
        <v>0</v>
      </c>
      <c r="T754" s="113">
        <f t="shared" si="338"/>
        <v>0</v>
      </c>
      <c r="V754" s="137">
        <f t="shared" si="319"/>
        <v>0</v>
      </c>
      <c r="W754" s="138">
        <f t="shared" si="321"/>
        <v>0</v>
      </c>
      <c r="X754" s="138">
        <f t="shared" si="342"/>
        <v>0</v>
      </c>
      <c r="Y754" s="138">
        <f t="shared" si="343"/>
        <v>0</v>
      </c>
      <c r="Z754" s="138">
        <f>Y754+LOOKUP(V754,Sheet2!A$3:A$24,Sheet2!J$3:J$24)</f>
        <v>0</v>
      </c>
      <c r="AA754" s="138">
        <f t="shared" si="322"/>
        <v>0</v>
      </c>
      <c r="AB754" s="138">
        <f t="shared" si="344"/>
        <v>0</v>
      </c>
      <c r="AC754" s="138">
        <f t="shared" si="345"/>
        <v>0</v>
      </c>
      <c r="AD754" s="138">
        <f>AC754+LOOKUP(V754,Sheet2!A$3:A$24,Sheet2!J$3:J$24)</f>
        <v>0</v>
      </c>
      <c r="AE754" s="138">
        <f t="shared" si="323"/>
        <v>0</v>
      </c>
      <c r="AF754" s="138">
        <f t="shared" si="324"/>
        <v>0</v>
      </c>
      <c r="AG754" s="137">
        <f>LOOKUP(V754,Sheet2!A$3:A$24,Sheet2!K$3:K$24)</f>
        <v>0</v>
      </c>
      <c r="AH754" s="143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37">
        <f>LOOKUP(R754,Sheet3!A$2:A$7,Sheet3!D$2:D$7)</f>
        <v>0</v>
      </c>
      <c r="AJ754" s="137">
        <f t="shared" si="339"/>
        <v>0</v>
      </c>
      <c r="AK754" s="137">
        <f t="shared" si="340"/>
        <v>0</v>
      </c>
      <c r="AL754" s="138">
        <f t="shared" si="325"/>
        <v>0</v>
      </c>
      <c r="AM754" s="138">
        <f t="shared" si="326"/>
        <v>0</v>
      </c>
      <c r="AN754" s="138">
        <f t="shared" si="327"/>
        <v>0</v>
      </c>
      <c r="AO754" s="138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15"/>
      <c r="AQ754" s="152">
        <f t="shared" si="328"/>
        <v>0</v>
      </c>
      <c r="AR754" s="153">
        <f>LOOKUP(S754,Sheet3!F$2:F$9,Sheet3!G$2:G$9)*(AN754-AJ754)*(AN754-AJ754)/2*G754*IF(L754=1,2,IF(L754=2,1,0))</f>
        <v>0</v>
      </c>
      <c r="AS754" s="153">
        <f>LOOKUP(R754,Sheet3!A$2:A$6,Sheet3!B$2:B$6)*AO754*G754</f>
        <v>0</v>
      </c>
      <c r="AT754" s="153">
        <f>LOOKUP(R754,Sheet3!A$2:A$6,Sheet3!C$2:C$6)*AO754*G754</f>
        <v>0</v>
      </c>
      <c r="AU754" s="154">
        <f>IF(AND(AE754&gt;3.5,AF754&gt;3.5),LOOKUP(Sheet1!V754,Sheet2!A$3:A$24,Sheet2!U$3:U$24),LOOKUP(V754,Sheet2!A$3:A$24,Sheet2!T$3:T$24))*G754</f>
        <v>0</v>
      </c>
      <c r="AV754" s="154">
        <f>IF(AND(AE754&gt;3.5,AF754&gt;3.5),LOOKUP(Sheet1!V754,Sheet2!A$3:A$24,Sheet2!W$3:W$24),LOOKUP(V754,Sheet2!A$3:A$24,Sheet2!V$3:V$24))*G754</f>
        <v>0</v>
      </c>
      <c r="AW754" s="153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3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3">
        <f>LOOKUP(S754,Sheet3!F$2:F$9,Sheet3!G$2:G$9)*MIN((((Z754-Y754)+(AD754-AC754))/2+AH754+LOOKUP(V754,Sheet2!A$3:A$24,Sheet2!K$3:K$24)),AN754-AK754)^2/2*G754*IF(L754=1,2,IF(L754=2,1,0))</f>
        <v>0</v>
      </c>
      <c r="AZ754" s="153">
        <f>IF(G754=0,0,MAX(0,SUM(AQ754:AR754)-SUM(AS754:AY754)-BA754-LOOKUP(V754,Sheet2!A$3:A$24,Sheet2!Y$3:Y$24)*G754))</f>
        <v>0</v>
      </c>
      <c r="BA754" s="154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58">
        <f>IF(S754="A",LOOKUP(S754,Sheet3!F$2:F$9,Sheet3!H$2:H$9)*(AN754+AJ754+0.5)*G754*IF(L754=1,2,IF(L754=2,1,0)),0)</f>
        <v>0</v>
      </c>
      <c r="BC754" s="159">
        <f t="shared" si="329"/>
        <v>0</v>
      </c>
      <c r="BD754" s="123">
        <f>LOOKUP($S754,Sheet3!$F$2:$F$9,Sheet3!I$2:I$9)*$G754*IF($L754=1,2,IF($L754=2,1,0))</f>
        <v>0</v>
      </c>
      <c r="BE754" s="123">
        <f>LOOKUP($S754,Sheet3!$F$2:$F$9,Sheet3!J$2:J$9)*$G754*IF($L754=1,2,IF($L754=2,1,0))</f>
        <v>0</v>
      </c>
      <c r="BF754" s="123">
        <f>LOOKUP($S754,Sheet3!$F$2:$F$9,Sheet3!K$2:K$9)*$G754*IF($L754=1,2,IF($L754=2,1,0))</f>
        <v>0</v>
      </c>
      <c r="BG754" s="123">
        <f>LOOKUP($S754,Sheet3!$F$2:$F$9,Sheet3!L$2:L$9)*$G754*IF($L754=1,2,IF($L754=2,1,0))</f>
        <v>0</v>
      </c>
      <c r="BH754" s="122">
        <f>LOOKUP($S754,Sheet3!$F$2:$F$9,Sheet3!M$2:M$9)*$G754*IF($L754=1,2,IF($L754=2,1,0))*2</f>
        <v>0</v>
      </c>
      <c r="BI754" s="122">
        <f>(AO754-Sheet3!$Q$4*IF($L754=1,2,IF($L754=2,1,0)))*LOOKUP(S754,Sheet3!F$2:F$9,Sheet3!M$2:M$9)*ROUNDUP(G754/Sheet3!$Q$7,0)</f>
        <v>0</v>
      </c>
      <c r="BJ754" s="122">
        <f>IF(S754="E",LOOKUP(Sheet3!$G$7,Sheet3!$A$18:$A$21,Sheet3!$B$18:$B$21),0)*G754*AN754*2</f>
        <v>0</v>
      </c>
      <c r="BK754" s="122">
        <f>IF(S754="E",LOOKUP(Sheet3!$G$7,Sheet3!$A$18:$A$21,Sheet3!$C$18:$C$21),0)*G754*AN754*2/1000</f>
        <v>0</v>
      </c>
      <c r="BL754" s="122">
        <f>IF(S754="E",LOOKUP(Sheet3!$G$7,Sheet3!$A$18:$A$21,Sheet3!$D$18:$D$21),0)*G754*AN754*2/1000</f>
        <v>0</v>
      </c>
      <c r="BN754" s="124">
        <f t="shared" si="330"/>
        <v>0</v>
      </c>
      <c r="BO754" s="124">
        <f t="shared" si="331"/>
        <v>0</v>
      </c>
      <c r="BP754" s="115"/>
      <c r="BQ754" s="56">
        <f t="shared" si="332"/>
        <v>0</v>
      </c>
      <c r="BR754" s="52">
        <f t="shared" si="333"/>
        <v>0</v>
      </c>
      <c r="BS754" s="52">
        <f t="shared" si="334"/>
        <v>0</v>
      </c>
      <c r="BT754" s="52">
        <f>IF(OR(LOOKUP(V754,Sheet2!A$3:A$25,Sheet2!B$3:B$25)=1,G754=0),0,AW754-AO754*0.2*G754)</f>
        <v>0</v>
      </c>
      <c r="BU754" s="52">
        <f t="shared" si="335"/>
        <v>0</v>
      </c>
      <c r="BV754" s="52">
        <f t="shared" si="336"/>
        <v>0</v>
      </c>
      <c r="BW754" s="32">
        <f t="shared" si="337"/>
        <v>0</v>
      </c>
    </row>
    <row r="755" spans="1:75">
      <c r="A755" s="110"/>
      <c r="D755" s="110">
        <f t="shared" si="346"/>
        <v>0</v>
      </c>
      <c r="E755" s="32"/>
      <c r="L755" s="32">
        <v>1</v>
      </c>
      <c r="M755" s="32">
        <v>0</v>
      </c>
      <c r="N755" s="32">
        <v>0</v>
      </c>
      <c r="O755" s="32">
        <v>0</v>
      </c>
      <c r="P755" s="32">
        <f t="shared" si="341"/>
        <v>0</v>
      </c>
      <c r="R755" s="111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2">
        <f t="shared" si="320"/>
        <v>0</v>
      </c>
      <c r="T755" s="113">
        <f t="shared" si="338"/>
        <v>0</v>
      </c>
      <c r="V755" s="137">
        <f t="shared" si="319"/>
        <v>0</v>
      </c>
      <c r="W755" s="138">
        <f t="shared" si="321"/>
        <v>0</v>
      </c>
      <c r="X755" s="138">
        <f t="shared" si="342"/>
        <v>0</v>
      </c>
      <c r="Y755" s="138">
        <f t="shared" si="343"/>
        <v>0</v>
      </c>
      <c r="Z755" s="138">
        <f>Y755+LOOKUP(V755,Sheet2!A$3:A$24,Sheet2!J$3:J$24)</f>
        <v>0</v>
      </c>
      <c r="AA755" s="138">
        <f t="shared" si="322"/>
        <v>0</v>
      </c>
      <c r="AB755" s="138">
        <f t="shared" si="344"/>
        <v>0</v>
      </c>
      <c r="AC755" s="138">
        <f t="shared" si="345"/>
        <v>0</v>
      </c>
      <c r="AD755" s="138">
        <f>AC755+LOOKUP(V755,Sheet2!A$3:A$24,Sheet2!J$3:J$24)</f>
        <v>0</v>
      </c>
      <c r="AE755" s="138">
        <f t="shared" si="323"/>
        <v>0</v>
      </c>
      <c r="AF755" s="138">
        <f t="shared" si="324"/>
        <v>0</v>
      </c>
      <c r="AG755" s="137">
        <f>LOOKUP(V755,Sheet2!A$3:A$24,Sheet2!K$3:K$24)</f>
        <v>0</v>
      </c>
      <c r="AH755" s="143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37">
        <f>LOOKUP(R755,Sheet3!A$2:A$7,Sheet3!D$2:D$7)</f>
        <v>0</v>
      </c>
      <c r="AJ755" s="137">
        <f t="shared" si="339"/>
        <v>0</v>
      </c>
      <c r="AK755" s="137">
        <f t="shared" si="340"/>
        <v>0</v>
      </c>
      <c r="AL755" s="138">
        <f t="shared" si="325"/>
        <v>0</v>
      </c>
      <c r="AM755" s="138">
        <f t="shared" si="326"/>
        <v>0</v>
      </c>
      <c r="AN755" s="138">
        <f t="shared" si="327"/>
        <v>0</v>
      </c>
      <c r="AO755" s="138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15"/>
      <c r="AQ755" s="152">
        <f t="shared" si="328"/>
        <v>0</v>
      </c>
      <c r="AR755" s="153">
        <f>LOOKUP(S755,Sheet3!F$2:F$9,Sheet3!G$2:G$9)*(AN755-AJ755)*(AN755-AJ755)/2*G755*IF(L755=1,2,IF(L755=2,1,0))</f>
        <v>0</v>
      </c>
      <c r="AS755" s="153">
        <f>LOOKUP(R755,Sheet3!A$2:A$6,Sheet3!B$2:B$6)*AO755*G755</f>
        <v>0</v>
      </c>
      <c r="AT755" s="153">
        <f>LOOKUP(R755,Sheet3!A$2:A$6,Sheet3!C$2:C$6)*AO755*G755</f>
        <v>0</v>
      </c>
      <c r="AU755" s="154">
        <f>IF(AND(AE755&gt;3.5,AF755&gt;3.5),LOOKUP(Sheet1!V755,Sheet2!A$3:A$24,Sheet2!U$3:U$24),LOOKUP(V755,Sheet2!A$3:A$24,Sheet2!T$3:T$24))*G755</f>
        <v>0</v>
      </c>
      <c r="AV755" s="154">
        <f>IF(AND(AE755&gt;3.5,AF755&gt;3.5),LOOKUP(Sheet1!V755,Sheet2!A$3:A$24,Sheet2!W$3:W$24),LOOKUP(V755,Sheet2!A$3:A$24,Sheet2!V$3:V$24))*G755</f>
        <v>0</v>
      </c>
      <c r="AW755" s="153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3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3">
        <f>LOOKUP(S755,Sheet3!F$2:F$9,Sheet3!G$2:G$9)*MIN((((Z755-Y755)+(AD755-AC755))/2+AH755+LOOKUP(V755,Sheet2!A$3:A$24,Sheet2!K$3:K$24)),AN755-AK755)^2/2*G755*IF(L755=1,2,IF(L755=2,1,0))</f>
        <v>0</v>
      </c>
      <c r="AZ755" s="153">
        <f>IF(G755=0,0,MAX(0,SUM(AQ755:AR755)-SUM(AS755:AY755)-BA755-LOOKUP(V755,Sheet2!A$3:A$24,Sheet2!Y$3:Y$24)*G755))</f>
        <v>0</v>
      </c>
      <c r="BA755" s="154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58">
        <f>IF(S755="A",LOOKUP(S755,Sheet3!F$2:F$9,Sheet3!H$2:H$9)*(AN755+AJ755+0.5)*G755*IF(L755=1,2,IF(L755=2,1,0)),0)</f>
        <v>0</v>
      </c>
      <c r="BC755" s="159">
        <f t="shared" si="329"/>
        <v>0</v>
      </c>
      <c r="BD755" s="123">
        <f>LOOKUP($S755,Sheet3!$F$2:$F$9,Sheet3!I$2:I$9)*$G755*IF($L755=1,2,IF($L755=2,1,0))</f>
        <v>0</v>
      </c>
      <c r="BE755" s="123">
        <f>LOOKUP($S755,Sheet3!$F$2:$F$9,Sheet3!J$2:J$9)*$G755*IF($L755=1,2,IF($L755=2,1,0))</f>
        <v>0</v>
      </c>
      <c r="BF755" s="123">
        <f>LOOKUP($S755,Sheet3!$F$2:$F$9,Sheet3!K$2:K$9)*$G755*IF($L755=1,2,IF($L755=2,1,0))</f>
        <v>0</v>
      </c>
      <c r="BG755" s="123">
        <f>LOOKUP($S755,Sheet3!$F$2:$F$9,Sheet3!L$2:L$9)*$G755*IF($L755=1,2,IF($L755=2,1,0))</f>
        <v>0</v>
      </c>
      <c r="BH755" s="122">
        <f>LOOKUP($S755,Sheet3!$F$2:$F$9,Sheet3!M$2:M$9)*$G755*IF($L755=1,2,IF($L755=2,1,0))*2</f>
        <v>0</v>
      </c>
      <c r="BI755" s="122">
        <f>(AO755-Sheet3!$Q$4*IF($L755=1,2,IF($L755=2,1,0)))*LOOKUP(S755,Sheet3!F$2:F$9,Sheet3!M$2:M$9)*ROUNDUP(G755/Sheet3!$Q$7,0)</f>
        <v>0</v>
      </c>
      <c r="BJ755" s="122">
        <f>IF(S755="E",LOOKUP(Sheet3!$G$7,Sheet3!$A$18:$A$21,Sheet3!$B$18:$B$21),0)*G755*AN755*2</f>
        <v>0</v>
      </c>
      <c r="BK755" s="122">
        <f>IF(S755="E",LOOKUP(Sheet3!$G$7,Sheet3!$A$18:$A$21,Sheet3!$C$18:$C$21),0)*G755*AN755*2/1000</f>
        <v>0</v>
      </c>
      <c r="BL755" s="122">
        <f>IF(S755="E",LOOKUP(Sheet3!$G$7,Sheet3!$A$18:$A$21,Sheet3!$D$18:$D$21),0)*G755*AN755*2/1000</f>
        <v>0</v>
      </c>
      <c r="BN755" s="124">
        <f t="shared" si="330"/>
        <v>0</v>
      </c>
      <c r="BO755" s="124">
        <f t="shared" si="331"/>
        <v>0</v>
      </c>
      <c r="BP755" s="115"/>
      <c r="BQ755" s="56">
        <f t="shared" si="332"/>
        <v>0</v>
      </c>
      <c r="BR755" s="52">
        <f t="shared" si="333"/>
        <v>0</v>
      </c>
      <c r="BS755" s="52">
        <f t="shared" si="334"/>
        <v>0</v>
      </c>
      <c r="BT755" s="52">
        <f>IF(OR(LOOKUP(V755,Sheet2!A$3:A$25,Sheet2!B$3:B$25)=1,G755=0),0,AW755-AO755*0.2*G755)</f>
        <v>0</v>
      </c>
      <c r="BU755" s="52">
        <f t="shared" si="335"/>
        <v>0</v>
      </c>
      <c r="BV755" s="52">
        <f t="shared" si="336"/>
        <v>0</v>
      </c>
      <c r="BW755" s="32">
        <f t="shared" si="337"/>
        <v>0</v>
      </c>
    </row>
    <row r="756" spans="1:75">
      <c r="A756" s="110"/>
      <c r="D756" s="110">
        <f t="shared" si="346"/>
        <v>0</v>
      </c>
      <c r="E756" s="32"/>
      <c r="L756" s="32">
        <v>1</v>
      </c>
      <c r="M756" s="32">
        <v>0</v>
      </c>
      <c r="N756" s="32">
        <v>0</v>
      </c>
      <c r="O756" s="32">
        <v>0</v>
      </c>
      <c r="P756" s="32">
        <f t="shared" si="341"/>
        <v>0</v>
      </c>
      <c r="R756" s="111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2">
        <f t="shared" si="320"/>
        <v>0</v>
      </c>
      <c r="T756" s="113">
        <f t="shared" si="338"/>
        <v>0</v>
      </c>
      <c r="V756" s="137">
        <f t="shared" si="319"/>
        <v>0</v>
      </c>
      <c r="W756" s="138">
        <f t="shared" si="321"/>
        <v>0</v>
      </c>
      <c r="X756" s="138">
        <f t="shared" si="342"/>
        <v>0</v>
      </c>
      <c r="Y756" s="138">
        <f t="shared" si="343"/>
        <v>0</v>
      </c>
      <c r="Z756" s="138">
        <f>Y756+LOOKUP(V756,Sheet2!A$3:A$24,Sheet2!J$3:J$24)</f>
        <v>0</v>
      </c>
      <c r="AA756" s="138">
        <f t="shared" si="322"/>
        <v>0</v>
      </c>
      <c r="AB756" s="138">
        <f t="shared" si="344"/>
        <v>0</v>
      </c>
      <c r="AC756" s="138">
        <f t="shared" si="345"/>
        <v>0</v>
      </c>
      <c r="AD756" s="138">
        <f>AC756+LOOKUP(V756,Sheet2!A$3:A$24,Sheet2!J$3:J$24)</f>
        <v>0</v>
      </c>
      <c r="AE756" s="138">
        <f t="shared" si="323"/>
        <v>0</v>
      </c>
      <c r="AF756" s="138">
        <f t="shared" si="324"/>
        <v>0</v>
      </c>
      <c r="AG756" s="137">
        <f>LOOKUP(V756,Sheet2!A$3:A$24,Sheet2!K$3:K$24)</f>
        <v>0</v>
      </c>
      <c r="AH756" s="143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37">
        <f>LOOKUP(R756,Sheet3!A$2:A$7,Sheet3!D$2:D$7)</f>
        <v>0</v>
      </c>
      <c r="AJ756" s="137">
        <f t="shared" si="339"/>
        <v>0</v>
      </c>
      <c r="AK756" s="137">
        <f t="shared" si="340"/>
        <v>0</v>
      </c>
      <c r="AL756" s="138">
        <f t="shared" si="325"/>
        <v>0</v>
      </c>
      <c r="AM756" s="138">
        <f t="shared" si="326"/>
        <v>0</v>
      </c>
      <c r="AN756" s="138">
        <f t="shared" si="327"/>
        <v>0</v>
      </c>
      <c r="AO756" s="138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15"/>
      <c r="AQ756" s="152">
        <f t="shared" si="328"/>
        <v>0</v>
      </c>
      <c r="AR756" s="153">
        <f>LOOKUP(S756,Sheet3!F$2:F$9,Sheet3!G$2:G$9)*(AN756-AJ756)*(AN756-AJ756)/2*G756*IF(L756=1,2,IF(L756=2,1,0))</f>
        <v>0</v>
      </c>
      <c r="AS756" s="153">
        <f>LOOKUP(R756,Sheet3!A$2:A$6,Sheet3!B$2:B$6)*AO756*G756</f>
        <v>0</v>
      </c>
      <c r="AT756" s="153">
        <f>LOOKUP(R756,Sheet3!A$2:A$6,Sheet3!C$2:C$6)*AO756*G756</f>
        <v>0</v>
      </c>
      <c r="AU756" s="154">
        <f>IF(AND(AE756&gt;3.5,AF756&gt;3.5),LOOKUP(Sheet1!V756,Sheet2!A$3:A$24,Sheet2!U$3:U$24),LOOKUP(V756,Sheet2!A$3:A$24,Sheet2!T$3:T$24))*G756</f>
        <v>0</v>
      </c>
      <c r="AV756" s="154">
        <f>IF(AND(AE756&gt;3.5,AF756&gt;3.5),LOOKUP(Sheet1!V756,Sheet2!A$3:A$24,Sheet2!W$3:W$24),LOOKUP(V756,Sheet2!A$3:A$24,Sheet2!V$3:V$24))*G756</f>
        <v>0</v>
      </c>
      <c r="AW756" s="153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3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3">
        <f>LOOKUP(S756,Sheet3!F$2:F$9,Sheet3!G$2:G$9)*MIN((((Z756-Y756)+(AD756-AC756))/2+AH756+LOOKUP(V756,Sheet2!A$3:A$24,Sheet2!K$3:K$24)),AN756-AK756)^2/2*G756*IF(L756=1,2,IF(L756=2,1,0))</f>
        <v>0</v>
      </c>
      <c r="AZ756" s="153">
        <f>IF(G756=0,0,MAX(0,SUM(AQ756:AR756)-SUM(AS756:AY756)-BA756-LOOKUP(V756,Sheet2!A$3:A$24,Sheet2!Y$3:Y$24)*G756))</f>
        <v>0</v>
      </c>
      <c r="BA756" s="154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58">
        <f>IF(S756="A",LOOKUP(S756,Sheet3!F$2:F$9,Sheet3!H$2:H$9)*(AN756+AJ756+0.5)*G756*IF(L756=1,2,IF(L756=2,1,0)),0)</f>
        <v>0</v>
      </c>
      <c r="BC756" s="159">
        <f t="shared" si="329"/>
        <v>0</v>
      </c>
      <c r="BD756" s="123">
        <f>LOOKUP($S756,Sheet3!$F$2:$F$9,Sheet3!I$2:I$9)*$G756*IF($L756=1,2,IF($L756=2,1,0))</f>
        <v>0</v>
      </c>
      <c r="BE756" s="123">
        <f>LOOKUP($S756,Sheet3!$F$2:$F$9,Sheet3!J$2:J$9)*$G756*IF($L756=1,2,IF($L756=2,1,0))</f>
        <v>0</v>
      </c>
      <c r="BF756" s="123">
        <f>LOOKUP($S756,Sheet3!$F$2:$F$9,Sheet3!K$2:K$9)*$G756*IF($L756=1,2,IF($L756=2,1,0))</f>
        <v>0</v>
      </c>
      <c r="BG756" s="123">
        <f>LOOKUP($S756,Sheet3!$F$2:$F$9,Sheet3!L$2:L$9)*$G756*IF($L756=1,2,IF($L756=2,1,0))</f>
        <v>0</v>
      </c>
      <c r="BH756" s="122">
        <f>LOOKUP($S756,Sheet3!$F$2:$F$9,Sheet3!M$2:M$9)*$G756*IF($L756=1,2,IF($L756=2,1,0))*2</f>
        <v>0</v>
      </c>
      <c r="BI756" s="122">
        <f>(AO756-Sheet3!$Q$4*IF($L756=1,2,IF($L756=2,1,0)))*LOOKUP(S756,Sheet3!F$2:F$9,Sheet3!M$2:M$9)*ROUNDUP(G756/Sheet3!$Q$7,0)</f>
        <v>0</v>
      </c>
      <c r="BJ756" s="122">
        <f>IF(S756="E",LOOKUP(Sheet3!$G$7,Sheet3!$A$18:$A$21,Sheet3!$B$18:$B$21),0)*G756*AN756*2</f>
        <v>0</v>
      </c>
      <c r="BK756" s="122">
        <f>IF(S756="E",LOOKUP(Sheet3!$G$7,Sheet3!$A$18:$A$21,Sheet3!$C$18:$C$21),0)*G756*AN756*2/1000</f>
        <v>0</v>
      </c>
      <c r="BL756" s="122">
        <f>IF(S756="E",LOOKUP(Sheet3!$G$7,Sheet3!$A$18:$A$21,Sheet3!$D$18:$D$21),0)*G756*AN756*2/1000</f>
        <v>0</v>
      </c>
      <c r="BN756" s="124">
        <f t="shared" si="330"/>
        <v>0</v>
      </c>
      <c r="BO756" s="124">
        <f t="shared" si="331"/>
        <v>0</v>
      </c>
      <c r="BP756" s="115"/>
      <c r="BQ756" s="56">
        <f t="shared" si="332"/>
        <v>0</v>
      </c>
      <c r="BR756" s="52">
        <f t="shared" si="333"/>
        <v>0</v>
      </c>
      <c r="BS756" s="52">
        <f t="shared" si="334"/>
        <v>0</v>
      </c>
      <c r="BT756" s="52">
        <f>IF(OR(LOOKUP(V756,Sheet2!A$3:A$25,Sheet2!B$3:B$25)=1,G756=0),0,AW756-AO756*0.2*G756)</f>
        <v>0</v>
      </c>
      <c r="BU756" s="52">
        <f t="shared" si="335"/>
        <v>0</v>
      </c>
      <c r="BV756" s="52">
        <f t="shared" si="336"/>
        <v>0</v>
      </c>
      <c r="BW756" s="32">
        <f t="shared" si="337"/>
        <v>0</v>
      </c>
    </row>
    <row r="757" spans="1:75">
      <c r="A757" s="110"/>
      <c r="D757" s="110">
        <f t="shared" si="346"/>
        <v>0</v>
      </c>
      <c r="E757" s="32"/>
      <c r="L757" s="32">
        <v>1</v>
      </c>
      <c r="M757" s="32">
        <v>0</v>
      </c>
      <c r="N757" s="32">
        <v>0</v>
      </c>
      <c r="O757" s="32">
        <v>0</v>
      </c>
      <c r="P757" s="32">
        <f t="shared" si="341"/>
        <v>0</v>
      </c>
      <c r="R757" s="111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2">
        <f t="shared" si="320"/>
        <v>0</v>
      </c>
      <c r="T757" s="113">
        <f t="shared" si="338"/>
        <v>0</v>
      </c>
      <c r="V757" s="137">
        <f t="shared" si="319"/>
        <v>0</v>
      </c>
      <c r="W757" s="138">
        <f t="shared" si="321"/>
        <v>0</v>
      </c>
      <c r="X757" s="138">
        <f t="shared" si="342"/>
        <v>0</v>
      </c>
      <c r="Y757" s="138">
        <f t="shared" si="343"/>
        <v>0</v>
      </c>
      <c r="Z757" s="138">
        <f>Y757+LOOKUP(V757,Sheet2!A$3:A$24,Sheet2!J$3:J$24)</f>
        <v>0</v>
      </c>
      <c r="AA757" s="138">
        <f t="shared" si="322"/>
        <v>0</v>
      </c>
      <c r="AB757" s="138">
        <f t="shared" si="344"/>
        <v>0</v>
      </c>
      <c r="AC757" s="138">
        <f t="shared" si="345"/>
        <v>0</v>
      </c>
      <c r="AD757" s="138">
        <f>AC757+LOOKUP(V757,Sheet2!A$3:A$24,Sheet2!J$3:J$24)</f>
        <v>0</v>
      </c>
      <c r="AE757" s="138">
        <f t="shared" si="323"/>
        <v>0</v>
      </c>
      <c r="AF757" s="138">
        <f t="shared" si="324"/>
        <v>0</v>
      </c>
      <c r="AG757" s="137">
        <f>LOOKUP(V757,Sheet2!A$3:A$24,Sheet2!K$3:K$24)</f>
        <v>0</v>
      </c>
      <c r="AH757" s="143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37">
        <f>LOOKUP(R757,Sheet3!A$2:A$7,Sheet3!D$2:D$7)</f>
        <v>0</v>
      </c>
      <c r="AJ757" s="137">
        <f t="shared" si="339"/>
        <v>0</v>
      </c>
      <c r="AK757" s="137">
        <f t="shared" si="340"/>
        <v>0</v>
      </c>
      <c r="AL757" s="138">
        <f t="shared" si="325"/>
        <v>0</v>
      </c>
      <c r="AM757" s="138">
        <f t="shared" si="326"/>
        <v>0</v>
      </c>
      <c r="AN757" s="138">
        <f t="shared" si="327"/>
        <v>0</v>
      </c>
      <c r="AO757" s="138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15"/>
      <c r="AQ757" s="152">
        <f t="shared" si="328"/>
        <v>0</v>
      </c>
      <c r="AR757" s="153">
        <f>LOOKUP(S757,Sheet3!F$2:F$9,Sheet3!G$2:G$9)*(AN757-AJ757)*(AN757-AJ757)/2*G757*IF(L757=1,2,IF(L757=2,1,0))</f>
        <v>0</v>
      </c>
      <c r="AS757" s="153">
        <f>LOOKUP(R757,Sheet3!A$2:A$6,Sheet3!B$2:B$6)*AO757*G757</f>
        <v>0</v>
      </c>
      <c r="AT757" s="153">
        <f>LOOKUP(R757,Sheet3!A$2:A$6,Sheet3!C$2:C$6)*AO757*G757</f>
        <v>0</v>
      </c>
      <c r="AU757" s="154">
        <f>IF(AND(AE757&gt;3.5,AF757&gt;3.5),LOOKUP(Sheet1!V757,Sheet2!A$3:A$24,Sheet2!U$3:U$24),LOOKUP(V757,Sheet2!A$3:A$24,Sheet2!T$3:T$24))*G757</f>
        <v>0</v>
      </c>
      <c r="AV757" s="154">
        <f>IF(AND(AE757&gt;3.5,AF757&gt;3.5),LOOKUP(Sheet1!V757,Sheet2!A$3:A$24,Sheet2!W$3:W$24),LOOKUP(V757,Sheet2!A$3:A$24,Sheet2!V$3:V$24))*G757</f>
        <v>0</v>
      </c>
      <c r="AW757" s="153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3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3">
        <f>LOOKUP(S757,Sheet3!F$2:F$9,Sheet3!G$2:G$9)*MIN((((Z757-Y757)+(AD757-AC757))/2+AH757+LOOKUP(V757,Sheet2!A$3:A$24,Sheet2!K$3:K$24)),AN757-AK757)^2/2*G757*IF(L757=1,2,IF(L757=2,1,0))</f>
        <v>0</v>
      </c>
      <c r="AZ757" s="153">
        <f>IF(G757=0,0,MAX(0,SUM(AQ757:AR757)-SUM(AS757:AY757)-BA757-LOOKUP(V757,Sheet2!A$3:A$24,Sheet2!Y$3:Y$24)*G757))</f>
        <v>0</v>
      </c>
      <c r="BA757" s="154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58">
        <f>IF(S757="A",LOOKUP(S757,Sheet3!F$2:F$9,Sheet3!H$2:H$9)*(AN757+AJ757+0.5)*G757*IF(L757=1,2,IF(L757=2,1,0)),0)</f>
        <v>0</v>
      </c>
      <c r="BC757" s="159">
        <f t="shared" si="329"/>
        <v>0</v>
      </c>
      <c r="BD757" s="123">
        <f>LOOKUP($S757,Sheet3!$F$2:$F$9,Sheet3!I$2:I$9)*$G757*IF($L757=1,2,IF($L757=2,1,0))</f>
        <v>0</v>
      </c>
      <c r="BE757" s="123">
        <f>LOOKUP($S757,Sheet3!$F$2:$F$9,Sheet3!J$2:J$9)*$G757*IF($L757=1,2,IF($L757=2,1,0))</f>
        <v>0</v>
      </c>
      <c r="BF757" s="123">
        <f>LOOKUP($S757,Sheet3!$F$2:$F$9,Sheet3!K$2:K$9)*$G757*IF($L757=1,2,IF($L757=2,1,0))</f>
        <v>0</v>
      </c>
      <c r="BG757" s="123">
        <f>LOOKUP($S757,Sheet3!$F$2:$F$9,Sheet3!L$2:L$9)*$G757*IF($L757=1,2,IF($L757=2,1,0))</f>
        <v>0</v>
      </c>
      <c r="BH757" s="122">
        <f>LOOKUP($S757,Sheet3!$F$2:$F$9,Sheet3!M$2:M$9)*$G757*IF($L757=1,2,IF($L757=2,1,0))*2</f>
        <v>0</v>
      </c>
      <c r="BI757" s="122">
        <f>(AO757-Sheet3!$Q$4*IF($L757=1,2,IF($L757=2,1,0)))*LOOKUP(S757,Sheet3!F$2:F$9,Sheet3!M$2:M$9)*ROUNDUP(G757/Sheet3!$Q$7,0)</f>
        <v>0</v>
      </c>
      <c r="BJ757" s="122">
        <f>IF(S757="E",LOOKUP(Sheet3!$G$7,Sheet3!$A$18:$A$21,Sheet3!$B$18:$B$21),0)*G757*AN757*2</f>
        <v>0</v>
      </c>
      <c r="BK757" s="122">
        <f>IF(S757="E",LOOKUP(Sheet3!$G$7,Sheet3!$A$18:$A$21,Sheet3!$C$18:$C$21),0)*G757*AN757*2/1000</f>
        <v>0</v>
      </c>
      <c r="BL757" s="122">
        <f>IF(S757="E",LOOKUP(Sheet3!$G$7,Sheet3!$A$18:$A$21,Sheet3!$D$18:$D$21),0)*G757*AN757*2/1000</f>
        <v>0</v>
      </c>
      <c r="BN757" s="124">
        <f t="shared" si="330"/>
        <v>0</v>
      </c>
      <c r="BO757" s="124">
        <f t="shared" si="331"/>
        <v>0</v>
      </c>
      <c r="BP757" s="115"/>
      <c r="BQ757" s="56">
        <f t="shared" si="332"/>
        <v>0</v>
      </c>
      <c r="BR757" s="52">
        <f t="shared" si="333"/>
        <v>0</v>
      </c>
      <c r="BS757" s="52">
        <f t="shared" si="334"/>
        <v>0</v>
      </c>
      <c r="BT757" s="52">
        <f>IF(OR(LOOKUP(V757,Sheet2!A$3:A$25,Sheet2!B$3:B$25)=1,G757=0),0,AW757-AO757*0.2*G757)</f>
        <v>0</v>
      </c>
      <c r="BU757" s="52">
        <f t="shared" si="335"/>
        <v>0</v>
      </c>
      <c r="BV757" s="52">
        <f t="shared" si="336"/>
        <v>0</v>
      </c>
      <c r="BW757" s="32">
        <f t="shared" si="337"/>
        <v>0</v>
      </c>
    </row>
    <row r="758" spans="1:75">
      <c r="A758" s="110"/>
      <c r="D758" s="110">
        <f t="shared" si="346"/>
        <v>0</v>
      </c>
      <c r="E758" s="32"/>
      <c r="L758" s="32">
        <v>1</v>
      </c>
      <c r="M758" s="32">
        <v>0</v>
      </c>
      <c r="N758" s="32">
        <v>0</v>
      </c>
      <c r="O758" s="32">
        <v>0</v>
      </c>
      <c r="P758" s="32">
        <f t="shared" si="341"/>
        <v>0</v>
      </c>
      <c r="R758" s="111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2">
        <f t="shared" si="320"/>
        <v>0</v>
      </c>
      <c r="T758" s="113">
        <f t="shared" si="338"/>
        <v>0</v>
      </c>
      <c r="V758" s="137">
        <f t="shared" si="319"/>
        <v>0</v>
      </c>
      <c r="W758" s="138">
        <f t="shared" si="321"/>
        <v>0</v>
      </c>
      <c r="X758" s="138">
        <f t="shared" si="342"/>
        <v>0</v>
      </c>
      <c r="Y758" s="138">
        <f t="shared" si="343"/>
        <v>0</v>
      </c>
      <c r="Z758" s="138">
        <f>Y758+LOOKUP(V758,Sheet2!A$3:A$24,Sheet2!J$3:J$24)</f>
        <v>0</v>
      </c>
      <c r="AA758" s="138">
        <f t="shared" si="322"/>
        <v>0</v>
      </c>
      <c r="AB758" s="138">
        <f t="shared" si="344"/>
        <v>0</v>
      </c>
      <c r="AC758" s="138">
        <f t="shared" si="345"/>
        <v>0</v>
      </c>
      <c r="AD758" s="138">
        <f>AC758+LOOKUP(V758,Sheet2!A$3:A$24,Sheet2!J$3:J$24)</f>
        <v>0</v>
      </c>
      <c r="AE758" s="138">
        <f t="shared" si="323"/>
        <v>0</v>
      </c>
      <c r="AF758" s="138">
        <f t="shared" si="324"/>
        <v>0</v>
      </c>
      <c r="AG758" s="137">
        <f>LOOKUP(V758,Sheet2!A$3:A$24,Sheet2!K$3:K$24)</f>
        <v>0</v>
      </c>
      <c r="AH758" s="143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37">
        <f>LOOKUP(R758,Sheet3!A$2:A$7,Sheet3!D$2:D$7)</f>
        <v>0</v>
      </c>
      <c r="AJ758" s="137">
        <f t="shared" si="339"/>
        <v>0</v>
      </c>
      <c r="AK758" s="137">
        <f t="shared" si="340"/>
        <v>0</v>
      </c>
      <c r="AL758" s="138">
        <f t="shared" si="325"/>
        <v>0</v>
      </c>
      <c r="AM758" s="138">
        <f t="shared" si="326"/>
        <v>0</v>
      </c>
      <c r="AN758" s="138">
        <f t="shared" si="327"/>
        <v>0</v>
      </c>
      <c r="AO758" s="138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15"/>
      <c r="AQ758" s="152">
        <f t="shared" si="328"/>
        <v>0</v>
      </c>
      <c r="AR758" s="153">
        <f>LOOKUP(S758,Sheet3!F$2:F$9,Sheet3!G$2:G$9)*(AN758-AJ758)*(AN758-AJ758)/2*G758*IF(L758=1,2,IF(L758=2,1,0))</f>
        <v>0</v>
      </c>
      <c r="AS758" s="153">
        <f>LOOKUP(R758,Sheet3!A$2:A$6,Sheet3!B$2:B$6)*AO758*G758</f>
        <v>0</v>
      </c>
      <c r="AT758" s="153">
        <f>LOOKUP(R758,Sheet3!A$2:A$6,Sheet3!C$2:C$6)*AO758*G758</f>
        <v>0</v>
      </c>
      <c r="AU758" s="154">
        <f>IF(AND(AE758&gt;3.5,AF758&gt;3.5),LOOKUP(Sheet1!V758,Sheet2!A$3:A$24,Sheet2!U$3:U$24),LOOKUP(V758,Sheet2!A$3:A$24,Sheet2!T$3:T$24))*G758</f>
        <v>0</v>
      </c>
      <c r="AV758" s="154">
        <f>IF(AND(AE758&gt;3.5,AF758&gt;3.5),LOOKUP(Sheet1!V758,Sheet2!A$3:A$24,Sheet2!W$3:W$24),LOOKUP(V758,Sheet2!A$3:A$24,Sheet2!V$3:V$24))*G758</f>
        <v>0</v>
      </c>
      <c r="AW758" s="153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3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3">
        <f>LOOKUP(S758,Sheet3!F$2:F$9,Sheet3!G$2:G$9)*MIN((((Z758-Y758)+(AD758-AC758))/2+AH758+LOOKUP(V758,Sheet2!A$3:A$24,Sheet2!K$3:K$24)),AN758-AK758)^2/2*G758*IF(L758=1,2,IF(L758=2,1,0))</f>
        <v>0</v>
      </c>
      <c r="AZ758" s="153">
        <f>IF(G758=0,0,MAX(0,SUM(AQ758:AR758)-SUM(AS758:AY758)-BA758-LOOKUP(V758,Sheet2!A$3:A$24,Sheet2!Y$3:Y$24)*G758))</f>
        <v>0</v>
      </c>
      <c r="BA758" s="154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58">
        <f>IF(S758="A",LOOKUP(S758,Sheet3!F$2:F$9,Sheet3!H$2:H$9)*(AN758+AJ758+0.5)*G758*IF(L758=1,2,IF(L758=2,1,0)),0)</f>
        <v>0</v>
      </c>
      <c r="BC758" s="159">
        <f t="shared" si="329"/>
        <v>0</v>
      </c>
      <c r="BD758" s="123">
        <f>LOOKUP($S758,Sheet3!$F$2:$F$9,Sheet3!I$2:I$9)*$G758*IF($L758=1,2,IF($L758=2,1,0))</f>
        <v>0</v>
      </c>
      <c r="BE758" s="123">
        <f>LOOKUP($S758,Sheet3!$F$2:$F$9,Sheet3!J$2:J$9)*$G758*IF($L758=1,2,IF($L758=2,1,0))</f>
        <v>0</v>
      </c>
      <c r="BF758" s="123">
        <f>LOOKUP($S758,Sheet3!$F$2:$F$9,Sheet3!K$2:K$9)*$G758*IF($L758=1,2,IF($L758=2,1,0))</f>
        <v>0</v>
      </c>
      <c r="BG758" s="123">
        <f>LOOKUP($S758,Sheet3!$F$2:$F$9,Sheet3!L$2:L$9)*$G758*IF($L758=1,2,IF($L758=2,1,0))</f>
        <v>0</v>
      </c>
      <c r="BH758" s="122">
        <f>LOOKUP($S758,Sheet3!$F$2:$F$9,Sheet3!M$2:M$9)*$G758*IF($L758=1,2,IF($L758=2,1,0))*2</f>
        <v>0</v>
      </c>
      <c r="BI758" s="122">
        <f>(AO758-Sheet3!$Q$4*IF($L758=1,2,IF($L758=2,1,0)))*LOOKUP(S758,Sheet3!F$2:F$9,Sheet3!M$2:M$9)*ROUNDUP(G758/Sheet3!$Q$7,0)</f>
        <v>0</v>
      </c>
      <c r="BJ758" s="122">
        <f>IF(S758="E",LOOKUP(Sheet3!$G$7,Sheet3!$A$18:$A$21,Sheet3!$B$18:$B$21),0)*G758*AN758*2</f>
        <v>0</v>
      </c>
      <c r="BK758" s="122">
        <f>IF(S758="E",LOOKUP(Sheet3!$G$7,Sheet3!$A$18:$A$21,Sheet3!$C$18:$C$21),0)*G758*AN758*2/1000</f>
        <v>0</v>
      </c>
      <c r="BL758" s="122">
        <f>IF(S758="E",LOOKUP(Sheet3!$G$7,Sheet3!$A$18:$A$21,Sheet3!$D$18:$D$21),0)*G758*AN758*2/1000</f>
        <v>0</v>
      </c>
      <c r="BN758" s="124">
        <f t="shared" si="330"/>
        <v>0</v>
      </c>
      <c r="BO758" s="124">
        <f t="shared" si="331"/>
        <v>0</v>
      </c>
      <c r="BP758" s="115"/>
      <c r="BQ758" s="56">
        <f t="shared" si="332"/>
        <v>0</v>
      </c>
      <c r="BR758" s="52">
        <f t="shared" si="333"/>
        <v>0</v>
      </c>
      <c r="BS758" s="52">
        <f t="shared" si="334"/>
        <v>0</v>
      </c>
      <c r="BT758" s="52">
        <f>IF(OR(LOOKUP(V758,Sheet2!A$3:A$25,Sheet2!B$3:B$25)=1,G758=0),0,AW758-AO758*0.2*G758)</f>
        <v>0</v>
      </c>
      <c r="BU758" s="52">
        <f t="shared" si="335"/>
        <v>0</v>
      </c>
      <c r="BV758" s="52">
        <f t="shared" si="336"/>
        <v>0</v>
      </c>
      <c r="BW758" s="32">
        <f t="shared" si="337"/>
        <v>0</v>
      </c>
    </row>
    <row r="759" spans="1:75">
      <c r="A759" s="110"/>
      <c r="D759" s="110">
        <f t="shared" si="346"/>
        <v>0</v>
      </c>
      <c r="E759" s="32"/>
      <c r="L759" s="32">
        <v>1</v>
      </c>
      <c r="M759" s="32">
        <v>0</v>
      </c>
      <c r="N759" s="32">
        <v>0</v>
      </c>
      <c r="O759" s="32">
        <v>0</v>
      </c>
      <c r="P759" s="32">
        <f t="shared" si="341"/>
        <v>0</v>
      </c>
      <c r="R759" s="111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2">
        <f t="shared" si="320"/>
        <v>0</v>
      </c>
      <c r="T759" s="113">
        <f t="shared" si="338"/>
        <v>0</v>
      </c>
      <c r="V759" s="137">
        <f t="shared" si="319"/>
        <v>0</v>
      </c>
      <c r="W759" s="138">
        <f t="shared" si="321"/>
        <v>0</v>
      </c>
      <c r="X759" s="138">
        <f t="shared" si="342"/>
        <v>0</v>
      </c>
      <c r="Y759" s="138">
        <f t="shared" si="343"/>
        <v>0</v>
      </c>
      <c r="Z759" s="138">
        <f>Y759+LOOKUP(V759,Sheet2!A$3:A$24,Sheet2!J$3:J$24)</f>
        <v>0</v>
      </c>
      <c r="AA759" s="138">
        <f t="shared" si="322"/>
        <v>0</v>
      </c>
      <c r="AB759" s="138">
        <f t="shared" si="344"/>
        <v>0</v>
      </c>
      <c r="AC759" s="138">
        <f t="shared" si="345"/>
        <v>0</v>
      </c>
      <c r="AD759" s="138">
        <f>AC759+LOOKUP(V759,Sheet2!A$3:A$24,Sheet2!J$3:J$24)</f>
        <v>0</v>
      </c>
      <c r="AE759" s="138">
        <f t="shared" si="323"/>
        <v>0</v>
      </c>
      <c r="AF759" s="138">
        <f t="shared" si="324"/>
        <v>0</v>
      </c>
      <c r="AG759" s="137">
        <f>LOOKUP(V759,Sheet2!A$3:A$24,Sheet2!K$3:K$24)</f>
        <v>0</v>
      </c>
      <c r="AH759" s="143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37">
        <f>LOOKUP(R759,Sheet3!A$2:A$7,Sheet3!D$2:D$7)</f>
        <v>0</v>
      </c>
      <c r="AJ759" s="137">
        <f t="shared" si="339"/>
        <v>0</v>
      </c>
      <c r="AK759" s="137">
        <f t="shared" si="340"/>
        <v>0</v>
      </c>
      <c r="AL759" s="138">
        <f t="shared" si="325"/>
        <v>0</v>
      </c>
      <c r="AM759" s="138">
        <f t="shared" si="326"/>
        <v>0</v>
      </c>
      <c r="AN759" s="138">
        <f t="shared" si="327"/>
        <v>0</v>
      </c>
      <c r="AO759" s="138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15"/>
      <c r="AQ759" s="152">
        <f t="shared" si="328"/>
        <v>0</v>
      </c>
      <c r="AR759" s="153">
        <f>LOOKUP(S759,Sheet3!F$2:F$9,Sheet3!G$2:G$9)*(AN759-AJ759)*(AN759-AJ759)/2*G759*IF(L759=1,2,IF(L759=2,1,0))</f>
        <v>0</v>
      </c>
      <c r="AS759" s="153">
        <f>LOOKUP(R759,Sheet3!A$2:A$6,Sheet3!B$2:B$6)*AO759*G759</f>
        <v>0</v>
      </c>
      <c r="AT759" s="153">
        <f>LOOKUP(R759,Sheet3!A$2:A$6,Sheet3!C$2:C$6)*AO759*G759</f>
        <v>0</v>
      </c>
      <c r="AU759" s="154">
        <f>IF(AND(AE759&gt;3.5,AF759&gt;3.5),LOOKUP(Sheet1!V759,Sheet2!A$3:A$24,Sheet2!U$3:U$24),LOOKUP(V759,Sheet2!A$3:A$24,Sheet2!T$3:T$24))*G759</f>
        <v>0</v>
      </c>
      <c r="AV759" s="154">
        <f>IF(AND(AE759&gt;3.5,AF759&gt;3.5),LOOKUP(Sheet1!V759,Sheet2!A$3:A$24,Sheet2!W$3:W$24),LOOKUP(V759,Sheet2!A$3:A$24,Sheet2!V$3:V$24))*G759</f>
        <v>0</v>
      </c>
      <c r="AW759" s="153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3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3">
        <f>LOOKUP(S759,Sheet3!F$2:F$9,Sheet3!G$2:G$9)*MIN((((Z759-Y759)+(AD759-AC759))/2+AH759+LOOKUP(V759,Sheet2!A$3:A$24,Sheet2!K$3:K$24)),AN759-AK759)^2/2*G759*IF(L759=1,2,IF(L759=2,1,0))</f>
        <v>0</v>
      </c>
      <c r="AZ759" s="153">
        <f>IF(G759=0,0,MAX(0,SUM(AQ759:AR759)-SUM(AS759:AY759)-BA759-LOOKUP(V759,Sheet2!A$3:A$24,Sheet2!Y$3:Y$24)*G759))</f>
        <v>0</v>
      </c>
      <c r="BA759" s="154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58">
        <f>IF(S759="A",LOOKUP(S759,Sheet3!F$2:F$9,Sheet3!H$2:H$9)*(AN759+AJ759+0.5)*G759*IF(L759=1,2,IF(L759=2,1,0)),0)</f>
        <v>0</v>
      </c>
      <c r="BC759" s="159">
        <f t="shared" si="329"/>
        <v>0</v>
      </c>
      <c r="BD759" s="123">
        <f>LOOKUP($S759,Sheet3!$F$2:$F$9,Sheet3!I$2:I$9)*$G759*IF($L759=1,2,IF($L759=2,1,0))</f>
        <v>0</v>
      </c>
      <c r="BE759" s="123">
        <f>LOOKUP($S759,Sheet3!$F$2:$F$9,Sheet3!J$2:J$9)*$G759*IF($L759=1,2,IF($L759=2,1,0))</f>
        <v>0</v>
      </c>
      <c r="BF759" s="123">
        <f>LOOKUP($S759,Sheet3!$F$2:$F$9,Sheet3!K$2:K$9)*$G759*IF($L759=1,2,IF($L759=2,1,0))</f>
        <v>0</v>
      </c>
      <c r="BG759" s="123">
        <f>LOOKUP($S759,Sheet3!$F$2:$F$9,Sheet3!L$2:L$9)*$G759*IF($L759=1,2,IF($L759=2,1,0))</f>
        <v>0</v>
      </c>
      <c r="BH759" s="122">
        <f>LOOKUP($S759,Sheet3!$F$2:$F$9,Sheet3!M$2:M$9)*$G759*IF($L759=1,2,IF($L759=2,1,0))*2</f>
        <v>0</v>
      </c>
      <c r="BI759" s="122">
        <f>(AO759-Sheet3!$Q$4*IF($L759=1,2,IF($L759=2,1,0)))*LOOKUP(S759,Sheet3!F$2:F$9,Sheet3!M$2:M$9)*ROUNDUP(G759/Sheet3!$Q$7,0)</f>
        <v>0</v>
      </c>
      <c r="BJ759" s="122">
        <f>IF(S759="E",LOOKUP(Sheet3!$G$7,Sheet3!$A$18:$A$21,Sheet3!$B$18:$B$21),0)*G759*AN759*2</f>
        <v>0</v>
      </c>
      <c r="BK759" s="122">
        <f>IF(S759="E",LOOKUP(Sheet3!$G$7,Sheet3!$A$18:$A$21,Sheet3!$C$18:$C$21),0)*G759*AN759*2/1000</f>
        <v>0</v>
      </c>
      <c r="BL759" s="122">
        <f>IF(S759="E",LOOKUP(Sheet3!$G$7,Sheet3!$A$18:$A$21,Sheet3!$D$18:$D$21),0)*G759*AN759*2/1000</f>
        <v>0</v>
      </c>
      <c r="BN759" s="124">
        <f t="shared" si="330"/>
        <v>0</v>
      </c>
      <c r="BO759" s="124">
        <f t="shared" si="331"/>
        <v>0</v>
      </c>
      <c r="BP759" s="115"/>
      <c r="BQ759" s="56">
        <f t="shared" si="332"/>
        <v>0</v>
      </c>
      <c r="BR759" s="52">
        <f t="shared" si="333"/>
        <v>0</v>
      </c>
      <c r="BS759" s="52">
        <f t="shared" si="334"/>
        <v>0</v>
      </c>
      <c r="BT759" s="52">
        <f>IF(OR(LOOKUP(V759,Sheet2!A$3:A$25,Sheet2!B$3:B$25)=1,G759=0),0,AW759-AO759*0.2*G759)</f>
        <v>0</v>
      </c>
      <c r="BU759" s="52">
        <f t="shared" si="335"/>
        <v>0</v>
      </c>
      <c r="BV759" s="52">
        <f t="shared" si="336"/>
        <v>0</v>
      </c>
      <c r="BW759" s="32">
        <f t="shared" si="337"/>
        <v>0</v>
      </c>
    </row>
    <row r="760" spans="1:75">
      <c r="A760" s="110"/>
      <c r="D760" s="110">
        <f t="shared" si="346"/>
        <v>0</v>
      </c>
      <c r="E760" s="32"/>
      <c r="L760" s="32">
        <v>1</v>
      </c>
      <c r="M760" s="32">
        <v>0</v>
      </c>
      <c r="N760" s="32">
        <v>0</v>
      </c>
      <c r="O760" s="32">
        <v>0</v>
      </c>
      <c r="P760" s="32">
        <f t="shared" si="341"/>
        <v>0</v>
      </c>
      <c r="R760" s="111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2">
        <f t="shared" si="320"/>
        <v>0</v>
      </c>
      <c r="T760" s="113">
        <f t="shared" si="338"/>
        <v>0</v>
      </c>
      <c r="V760" s="137">
        <f t="shared" si="319"/>
        <v>0</v>
      </c>
      <c r="W760" s="138">
        <f t="shared" si="321"/>
        <v>0</v>
      </c>
      <c r="X760" s="138">
        <f t="shared" si="342"/>
        <v>0</v>
      </c>
      <c r="Y760" s="138">
        <f t="shared" si="343"/>
        <v>0</v>
      </c>
      <c r="Z760" s="138">
        <f>Y760+LOOKUP(V760,Sheet2!A$3:A$24,Sheet2!J$3:J$24)</f>
        <v>0</v>
      </c>
      <c r="AA760" s="138">
        <f t="shared" si="322"/>
        <v>0</v>
      </c>
      <c r="AB760" s="138">
        <f t="shared" si="344"/>
        <v>0</v>
      </c>
      <c r="AC760" s="138">
        <f t="shared" si="345"/>
        <v>0</v>
      </c>
      <c r="AD760" s="138">
        <f>AC760+LOOKUP(V760,Sheet2!A$3:A$24,Sheet2!J$3:J$24)</f>
        <v>0</v>
      </c>
      <c r="AE760" s="138">
        <f t="shared" si="323"/>
        <v>0</v>
      </c>
      <c r="AF760" s="138">
        <f t="shared" si="324"/>
        <v>0</v>
      </c>
      <c r="AG760" s="137">
        <f>LOOKUP(V760,Sheet2!A$3:A$24,Sheet2!K$3:K$24)</f>
        <v>0</v>
      </c>
      <c r="AH760" s="143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37">
        <f>LOOKUP(R760,Sheet3!A$2:A$7,Sheet3!D$2:D$7)</f>
        <v>0</v>
      </c>
      <c r="AJ760" s="137">
        <f t="shared" si="339"/>
        <v>0</v>
      </c>
      <c r="AK760" s="137">
        <f t="shared" si="340"/>
        <v>0</v>
      </c>
      <c r="AL760" s="138">
        <f t="shared" si="325"/>
        <v>0</v>
      </c>
      <c r="AM760" s="138">
        <f t="shared" si="326"/>
        <v>0</v>
      </c>
      <c r="AN760" s="138">
        <f t="shared" si="327"/>
        <v>0</v>
      </c>
      <c r="AO760" s="138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15"/>
      <c r="AQ760" s="152">
        <f t="shared" si="328"/>
        <v>0</v>
      </c>
      <c r="AR760" s="153">
        <f>LOOKUP(S760,Sheet3!F$2:F$9,Sheet3!G$2:G$9)*(AN760-AJ760)*(AN760-AJ760)/2*G760*IF(L760=1,2,IF(L760=2,1,0))</f>
        <v>0</v>
      </c>
      <c r="AS760" s="153">
        <f>LOOKUP(R760,Sheet3!A$2:A$6,Sheet3!B$2:B$6)*AO760*G760</f>
        <v>0</v>
      </c>
      <c r="AT760" s="153">
        <f>LOOKUP(R760,Sheet3!A$2:A$6,Sheet3!C$2:C$6)*AO760*G760</f>
        <v>0</v>
      </c>
      <c r="AU760" s="154">
        <f>IF(AND(AE760&gt;3.5,AF760&gt;3.5),LOOKUP(Sheet1!V760,Sheet2!A$3:A$24,Sheet2!U$3:U$24),LOOKUP(V760,Sheet2!A$3:A$24,Sheet2!T$3:T$24))*G760</f>
        <v>0</v>
      </c>
      <c r="AV760" s="154">
        <f>IF(AND(AE760&gt;3.5,AF760&gt;3.5),LOOKUP(Sheet1!V760,Sheet2!A$3:A$24,Sheet2!W$3:W$24),LOOKUP(V760,Sheet2!A$3:A$24,Sheet2!V$3:V$24))*G760</f>
        <v>0</v>
      </c>
      <c r="AW760" s="153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3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3">
        <f>LOOKUP(S760,Sheet3!F$2:F$9,Sheet3!G$2:G$9)*MIN((((Z760-Y760)+(AD760-AC760))/2+AH760+LOOKUP(V760,Sheet2!A$3:A$24,Sheet2!K$3:K$24)),AN760-AK760)^2/2*G760*IF(L760=1,2,IF(L760=2,1,0))</f>
        <v>0</v>
      </c>
      <c r="AZ760" s="153">
        <f>IF(G760=0,0,MAX(0,SUM(AQ760:AR760)-SUM(AS760:AY760)-BA760-LOOKUP(V760,Sheet2!A$3:A$24,Sheet2!Y$3:Y$24)*G760))</f>
        <v>0</v>
      </c>
      <c r="BA760" s="154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58">
        <f>IF(S760="A",LOOKUP(S760,Sheet3!F$2:F$9,Sheet3!H$2:H$9)*(AN760+AJ760+0.5)*G760*IF(L760=1,2,IF(L760=2,1,0)),0)</f>
        <v>0</v>
      </c>
      <c r="BC760" s="159">
        <f t="shared" si="329"/>
        <v>0</v>
      </c>
      <c r="BD760" s="123">
        <f>LOOKUP($S760,Sheet3!$F$2:$F$9,Sheet3!I$2:I$9)*$G760*IF($L760=1,2,IF($L760=2,1,0))</f>
        <v>0</v>
      </c>
      <c r="BE760" s="123">
        <f>LOOKUP($S760,Sheet3!$F$2:$F$9,Sheet3!J$2:J$9)*$G760*IF($L760=1,2,IF($L760=2,1,0))</f>
        <v>0</v>
      </c>
      <c r="BF760" s="123">
        <f>LOOKUP($S760,Sheet3!$F$2:$F$9,Sheet3!K$2:K$9)*$G760*IF($L760=1,2,IF($L760=2,1,0))</f>
        <v>0</v>
      </c>
      <c r="BG760" s="123">
        <f>LOOKUP($S760,Sheet3!$F$2:$F$9,Sheet3!L$2:L$9)*$G760*IF($L760=1,2,IF($L760=2,1,0))</f>
        <v>0</v>
      </c>
      <c r="BH760" s="122">
        <f>LOOKUP($S760,Sheet3!$F$2:$F$9,Sheet3!M$2:M$9)*$G760*IF($L760=1,2,IF($L760=2,1,0))*2</f>
        <v>0</v>
      </c>
      <c r="BI760" s="122">
        <f>(AO760-Sheet3!$Q$4*IF($L760=1,2,IF($L760=2,1,0)))*LOOKUP(S760,Sheet3!F$2:F$9,Sheet3!M$2:M$9)*ROUNDUP(G760/Sheet3!$Q$7,0)</f>
        <v>0</v>
      </c>
      <c r="BJ760" s="122">
        <f>IF(S760="E",LOOKUP(Sheet3!$G$7,Sheet3!$A$18:$A$21,Sheet3!$B$18:$B$21),0)*G760*AN760*2</f>
        <v>0</v>
      </c>
      <c r="BK760" s="122">
        <f>IF(S760="E",LOOKUP(Sheet3!$G$7,Sheet3!$A$18:$A$21,Sheet3!$C$18:$C$21),0)*G760*AN760*2/1000</f>
        <v>0</v>
      </c>
      <c r="BL760" s="122">
        <f>IF(S760="E",LOOKUP(Sheet3!$G$7,Sheet3!$A$18:$A$21,Sheet3!$D$18:$D$21),0)*G760*AN760*2/1000</f>
        <v>0</v>
      </c>
      <c r="BN760" s="124">
        <f t="shared" si="330"/>
        <v>0</v>
      </c>
      <c r="BO760" s="124">
        <f t="shared" si="331"/>
        <v>0</v>
      </c>
      <c r="BP760" s="115"/>
      <c r="BQ760" s="56">
        <f t="shared" si="332"/>
        <v>0</v>
      </c>
      <c r="BR760" s="52">
        <f t="shared" si="333"/>
        <v>0</v>
      </c>
      <c r="BS760" s="52">
        <f t="shared" si="334"/>
        <v>0</v>
      </c>
      <c r="BT760" s="52">
        <f>IF(OR(LOOKUP(V760,Sheet2!A$3:A$25,Sheet2!B$3:B$25)=1,G760=0),0,AW760-AO760*0.2*G760)</f>
        <v>0</v>
      </c>
      <c r="BU760" s="52">
        <f t="shared" si="335"/>
        <v>0</v>
      </c>
      <c r="BV760" s="52">
        <f t="shared" si="336"/>
        <v>0</v>
      </c>
      <c r="BW760" s="32">
        <f t="shared" si="337"/>
        <v>0</v>
      </c>
    </row>
    <row r="761" spans="1:75">
      <c r="A761" s="110"/>
      <c r="D761" s="110">
        <f t="shared" si="346"/>
        <v>0</v>
      </c>
      <c r="E761" s="32"/>
      <c r="L761" s="32">
        <v>2</v>
      </c>
      <c r="M761" s="32">
        <v>1.5</v>
      </c>
      <c r="N761" s="32">
        <v>0</v>
      </c>
      <c r="O761" s="32">
        <v>0</v>
      </c>
      <c r="P761" s="32">
        <f t="shared" si="341"/>
        <v>0</v>
      </c>
      <c r="R761" s="111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2">
        <f t="shared" si="320"/>
        <v>0</v>
      </c>
      <c r="T761" s="113">
        <f t="shared" si="338"/>
        <v>0</v>
      </c>
      <c r="V761" s="137">
        <f t="shared" si="319"/>
        <v>0</v>
      </c>
      <c r="W761" s="138">
        <f t="shared" si="321"/>
        <v>0</v>
      </c>
      <c r="X761" s="138">
        <f t="shared" si="342"/>
        <v>0</v>
      </c>
      <c r="Y761" s="138">
        <f t="shared" si="343"/>
        <v>0</v>
      </c>
      <c r="Z761" s="138">
        <f>Y761+LOOKUP(V761,Sheet2!A$3:A$24,Sheet2!J$3:J$24)</f>
        <v>0</v>
      </c>
      <c r="AA761" s="138">
        <f t="shared" si="322"/>
        <v>0</v>
      </c>
      <c r="AB761" s="138">
        <f t="shared" si="344"/>
        <v>0</v>
      </c>
      <c r="AC761" s="138">
        <f t="shared" si="345"/>
        <v>0</v>
      </c>
      <c r="AD761" s="138">
        <f>AC761+LOOKUP(V761,Sheet2!A$3:A$24,Sheet2!J$3:J$24)</f>
        <v>0</v>
      </c>
      <c r="AE761" s="138">
        <f t="shared" si="323"/>
        <v>0</v>
      </c>
      <c r="AF761" s="138">
        <f t="shared" si="324"/>
        <v>0</v>
      </c>
      <c r="AG761" s="137">
        <f>LOOKUP(V761,Sheet2!A$3:A$24,Sheet2!K$3:K$24)</f>
        <v>0</v>
      </c>
      <c r="AH761" s="143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37">
        <f>LOOKUP(R761,Sheet3!A$2:A$7,Sheet3!D$2:D$7)</f>
        <v>0</v>
      </c>
      <c r="AJ761" s="137">
        <f t="shared" si="339"/>
        <v>0</v>
      </c>
      <c r="AK761" s="137">
        <f t="shared" si="340"/>
        <v>0</v>
      </c>
      <c r="AL761" s="138">
        <f t="shared" si="325"/>
        <v>0</v>
      </c>
      <c r="AM761" s="138">
        <f t="shared" si="326"/>
        <v>0</v>
      </c>
      <c r="AN761" s="138">
        <f t="shared" si="327"/>
        <v>0</v>
      </c>
      <c r="AO761" s="138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0.75</v>
      </c>
      <c r="AP761" s="115"/>
      <c r="AQ761" s="152">
        <f t="shared" si="328"/>
        <v>0</v>
      </c>
      <c r="AR761" s="153">
        <f>LOOKUP(S761,Sheet3!F$2:F$9,Sheet3!G$2:G$9)*(AN761-AJ761)*(AN761-AJ761)/2*G761*IF(L761=1,2,IF(L761=2,1,0))</f>
        <v>0</v>
      </c>
      <c r="AS761" s="153">
        <f>LOOKUP(R761,Sheet3!A$2:A$6,Sheet3!B$2:B$6)*AO761*G761</f>
        <v>0</v>
      </c>
      <c r="AT761" s="153">
        <f>LOOKUP(R761,Sheet3!A$2:A$6,Sheet3!C$2:C$6)*AO761*G761</f>
        <v>0</v>
      </c>
      <c r="AU761" s="154">
        <f>IF(AND(AE761&gt;3.5,AF761&gt;3.5),LOOKUP(Sheet1!V761,Sheet2!A$3:A$24,Sheet2!U$3:U$24),LOOKUP(V761,Sheet2!A$3:A$24,Sheet2!T$3:T$24))*G761</f>
        <v>0</v>
      </c>
      <c r="AV761" s="154">
        <f>IF(AND(AE761&gt;3.5,AF761&gt;3.5),LOOKUP(Sheet1!V761,Sheet2!A$3:A$24,Sheet2!W$3:W$24),LOOKUP(V761,Sheet2!A$3:A$24,Sheet2!V$3:V$24))*G761</f>
        <v>0</v>
      </c>
      <c r="AW761" s="153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3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3">
        <f>LOOKUP(S761,Sheet3!F$2:F$9,Sheet3!G$2:G$9)*MIN((((Z761-Y761)+(AD761-AC761))/2+AH761+LOOKUP(V761,Sheet2!A$3:A$24,Sheet2!K$3:K$24)),AN761-AK761)^2/2*G761*IF(L761=1,2,IF(L761=2,1,0))</f>
        <v>0</v>
      </c>
      <c r="AZ761" s="153">
        <f>IF(G761=0,0,MAX(0,SUM(AQ761:AR761)-SUM(AS761:AY761)-BA761-LOOKUP(V761,Sheet2!A$3:A$24,Sheet2!Y$3:Y$24)*G761))</f>
        <v>0</v>
      </c>
      <c r="BA761" s="154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58">
        <f>IF(S761="A",LOOKUP(S761,Sheet3!F$2:F$9,Sheet3!H$2:H$9)*(AN761+AJ761+0.5)*G761*IF(L761=1,2,IF(L761=2,1,0)),0)</f>
        <v>0</v>
      </c>
      <c r="BC761" s="159">
        <f t="shared" si="329"/>
        <v>0</v>
      </c>
      <c r="BD761" s="123">
        <f>LOOKUP($S761,Sheet3!$F$2:$F$9,Sheet3!I$2:I$9)*$G761*IF($L761=1,2,IF($L761=2,1,0))</f>
        <v>0</v>
      </c>
      <c r="BE761" s="123">
        <f>LOOKUP($S761,Sheet3!$F$2:$F$9,Sheet3!J$2:J$9)*$G761*IF($L761=1,2,IF($L761=2,1,0))</f>
        <v>0</v>
      </c>
      <c r="BF761" s="123">
        <f>LOOKUP($S761,Sheet3!$F$2:$F$9,Sheet3!K$2:K$9)*$G761*IF($L761=1,2,IF($L761=2,1,0))</f>
        <v>0</v>
      </c>
      <c r="BG761" s="123">
        <f>LOOKUP($S761,Sheet3!$F$2:$F$9,Sheet3!L$2:L$9)*$G761*IF($L761=1,2,IF($L761=2,1,0))</f>
        <v>0</v>
      </c>
      <c r="BH761" s="122">
        <f>LOOKUP($S761,Sheet3!$F$2:$F$9,Sheet3!M$2:M$9)*$G761*IF($L761=1,2,IF($L761=2,1,0))*2</f>
        <v>0</v>
      </c>
      <c r="BI761" s="122">
        <f>(AO761-Sheet3!$Q$4*IF($L761=1,2,IF($L761=2,1,0)))*LOOKUP(S761,Sheet3!F$2:F$9,Sheet3!M$2:M$9)*ROUNDUP(G761/Sheet3!$Q$7,0)</f>
        <v>0</v>
      </c>
      <c r="BJ761" s="122">
        <f>IF(S761="E",LOOKUP(Sheet3!$G$7,Sheet3!$A$18:$A$21,Sheet3!$B$18:$B$21),0)*G761*AN761*2</f>
        <v>0</v>
      </c>
      <c r="BK761" s="122">
        <f>IF(S761="E",LOOKUP(Sheet3!$G$7,Sheet3!$A$18:$A$21,Sheet3!$C$18:$C$21),0)*G761*AN761*2/1000</f>
        <v>0</v>
      </c>
      <c r="BL761" s="122">
        <f>IF(S761="E",LOOKUP(Sheet3!$G$7,Sheet3!$A$18:$A$21,Sheet3!$D$18:$D$21),0)*G761*AN761*2/1000</f>
        <v>0</v>
      </c>
      <c r="BN761" s="124">
        <f t="shared" si="330"/>
        <v>0</v>
      </c>
      <c r="BO761" s="124">
        <f t="shared" si="331"/>
        <v>0</v>
      </c>
      <c r="BP761" s="115"/>
      <c r="BQ761" s="56">
        <f t="shared" si="332"/>
        <v>0</v>
      </c>
      <c r="BR761" s="52">
        <f t="shared" si="333"/>
        <v>0</v>
      </c>
      <c r="BS761" s="52">
        <f t="shared" si="334"/>
        <v>0</v>
      </c>
      <c r="BT761" s="52">
        <f>IF(OR(LOOKUP(V761,Sheet2!A$3:A$25,Sheet2!B$3:B$25)=1,G761=0),0,AW761-AO761*0.2*G761)</f>
        <v>0</v>
      </c>
      <c r="BU761" s="52">
        <f t="shared" si="335"/>
        <v>0.375</v>
      </c>
      <c r="BV761" s="52">
        <f t="shared" si="336"/>
        <v>0.375</v>
      </c>
      <c r="BW761" s="32">
        <f t="shared" si="337"/>
        <v>0</v>
      </c>
    </row>
    <row r="762" spans="1:75">
      <c r="A762" s="110"/>
      <c r="D762" s="110">
        <f t="shared" si="346"/>
        <v>0</v>
      </c>
      <c r="E762" s="32"/>
      <c r="L762" s="32">
        <v>2</v>
      </c>
      <c r="M762" s="32">
        <v>2</v>
      </c>
      <c r="N762" s="32">
        <v>0</v>
      </c>
      <c r="O762" s="32">
        <v>0</v>
      </c>
      <c r="P762" s="32">
        <f t="shared" si="341"/>
        <v>0</v>
      </c>
      <c r="R762" s="111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2">
        <f t="shared" si="320"/>
        <v>0</v>
      </c>
      <c r="T762" s="113">
        <f t="shared" si="338"/>
        <v>0</v>
      </c>
      <c r="V762" s="137">
        <f t="shared" si="319"/>
        <v>0</v>
      </c>
      <c r="W762" s="138">
        <f t="shared" si="321"/>
        <v>0</v>
      </c>
      <c r="X762" s="138">
        <f t="shared" si="342"/>
        <v>0</v>
      </c>
      <c r="Y762" s="138">
        <f t="shared" si="343"/>
        <v>0</v>
      </c>
      <c r="Z762" s="138">
        <f>Y762+LOOKUP(V762,Sheet2!A$3:A$24,Sheet2!J$3:J$24)</f>
        <v>0</v>
      </c>
      <c r="AA762" s="138">
        <f t="shared" si="322"/>
        <v>0</v>
      </c>
      <c r="AB762" s="138">
        <f t="shared" si="344"/>
        <v>0</v>
      </c>
      <c r="AC762" s="138">
        <f t="shared" si="345"/>
        <v>0</v>
      </c>
      <c r="AD762" s="138">
        <f>AC762+LOOKUP(V762,Sheet2!A$3:A$24,Sheet2!J$3:J$24)</f>
        <v>0</v>
      </c>
      <c r="AE762" s="138">
        <f t="shared" si="323"/>
        <v>0</v>
      </c>
      <c r="AF762" s="138">
        <f t="shared" si="324"/>
        <v>0</v>
      </c>
      <c r="AG762" s="137">
        <f>LOOKUP(V762,Sheet2!A$3:A$24,Sheet2!K$3:K$24)</f>
        <v>0</v>
      </c>
      <c r="AH762" s="143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37">
        <f>LOOKUP(R762,Sheet3!A$2:A$7,Sheet3!D$2:D$7)</f>
        <v>0</v>
      </c>
      <c r="AJ762" s="137">
        <f t="shared" si="339"/>
        <v>0</v>
      </c>
      <c r="AK762" s="137">
        <f t="shared" si="340"/>
        <v>0</v>
      </c>
      <c r="AL762" s="138">
        <f t="shared" si="325"/>
        <v>0</v>
      </c>
      <c r="AM762" s="138">
        <f t="shared" si="326"/>
        <v>0</v>
      </c>
      <c r="AN762" s="138">
        <f t="shared" si="327"/>
        <v>0</v>
      </c>
      <c r="AO762" s="138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1</v>
      </c>
      <c r="AP762" s="115"/>
      <c r="AQ762" s="152">
        <f t="shared" si="328"/>
        <v>0</v>
      </c>
      <c r="AR762" s="153">
        <f>LOOKUP(S762,Sheet3!F$2:F$9,Sheet3!G$2:G$9)*(AN762-AJ762)*(AN762-AJ762)/2*G762*IF(L762=1,2,IF(L762=2,1,0))</f>
        <v>0</v>
      </c>
      <c r="AS762" s="153">
        <f>LOOKUP(R762,Sheet3!A$2:A$6,Sheet3!B$2:B$6)*AO762*G762</f>
        <v>0</v>
      </c>
      <c r="AT762" s="153">
        <f>LOOKUP(R762,Sheet3!A$2:A$6,Sheet3!C$2:C$6)*AO762*G762</f>
        <v>0</v>
      </c>
      <c r="AU762" s="154">
        <f>IF(AND(AE762&gt;3.5,AF762&gt;3.5),LOOKUP(Sheet1!V762,Sheet2!A$3:A$24,Sheet2!U$3:U$24),LOOKUP(V762,Sheet2!A$3:A$24,Sheet2!T$3:T$24))*G762</f>
        <v>0</v>
      </c>
      <c r="AV762" s="154">
        <f>IF(AND(AE762&gt;3.5,AF762&gt;3.5),LOOKUP(Sheet1!V762,Sheet2!A$3:A$24,Sheet2!W$3:W$24),LOOKUP(V762,Sheet2!A$3:A$24,Sheet2!V$3:V$24))*G762</f>
        <v>0</v>
      </c>
      <c r="AW762" s="153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3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3">
        <f>LOOKUP(S762,Sheet3!F$2:F$9,Sheet3!G$2:G$9)*MIN((((Z762-Y762)+(AD762-AC762))/2+AH762+LOOKUP(V762,Sheet2!A$3:A$24,Sheet2!K$3:K$24)),AN762-AK762)^2/2*G762*IF(L762=1,2,IF(L762=2,1,0))</f>
        <v>0</v>
      </c>
      <c r="AZ762" s="153">
        <f>IF(G762=0,0,MAX(0,SUM(AQ762:AR762)-SUM(AS762:AY762)-BA762-LOOKUP(V762,Sheet2!A$3:A$24,Sheet2!Y$3:Y$24)*G762))</f>
        <v>0</v>
      </c>
      <c r="BA762" s="154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58">
        <f>IF(S762="A",LOOKUP(S762,Sheet3!F$2:F$9,Sheet3!H$2:H$9)*(AN762+AJ762+0.5)*G762*IF(L762=1,2,IF(L762=2,1,0)),0)</f>
        <v>0</v>
      </c>
      <c r="BC762" s="159">
        <f t="shared" si="329"/>
        <v>0</v>
      </c>
      <c r="BD762" s="123">
        <f>LOOKUP($S762,Sheet3!$F$2:$F$9,Sheet3!I$2:I$9)*$G762*IF($L762=1,2,IF($L762=2,1,0))</f>
        <v>0</v>
      </c>
      <c r="BE762" s="123">
        <f>LOOKUP($S762,Sheet3!$F$2:$F$9,Sheet3!J$2:J$9)*$G762*IF($L762=1,2,IF($L762=2,1,0))</f>
        <v>0</v>
      </c>
      <c r="BF762" s="123">
        <f>LOOKUP($S762,Sheet3!$F$2:$F$9,Sheet3!K$2:K$9)*$G762*IF($L762=1,2,IF($L762=2,1,0))</f>
        <v>0</v>
      </c>
      <c r="BG762" s="123">
        <f>LOOKUP($S762,Sheet3!$F$2:$F$9,Sheet3!L$2:L$9)*$G762*IF($L762=1,2,IF($L762=2,1,0))</f>
        <v>0</v>
      </c>
      <c r="BH762" s="122">
        <f>LOOKUP($S762,Sheet3!$F$2:$F$9,Sheet3!M$2:M$9)*$G762*IF($L762=1,2,IF($L762=2,1,0))*2</f>
        <v>0</v>
      </c>
      <c r="BI762" s="122">
        <f>(AO762-Sheet3!$Q$4*IF($L762=1,2,IF($L762=2,1,0)))*LOOKUP(S762,Sheet3!F$2:F$9,Sheet3!M$2:M$9)*ROUNDUP(G762/Sheet3!$Q$7,0)</f>
        <v>0</v>
      </c>
      <c r="BJ762" s="122">
        <f>IF(S762="E",LOOKUP(Sheet3!$G$7,Sheet3!$A$18:$A$21,Sheet3!$B$18:$B$21),0)*G762*AN762*2</f>
        <v>0</v>
      </c>
      <c r="BK762" s="122">
        <f>IF(S762="E",LOOKUP(Sheet3!$G$7,Sheet3!$A$18:$A$21,Sheet3!$C$18:$C$21),0)*G762*AN762*2/1000</f>
        <v>0</v>
      </c>
      <c r="BL762" s="122">
        <f>IF(S762="E",LOOKUP(Sheet3!$G$7,Sheet3!$A$18:$A$21,Sheet3!$D$18:$D$21),0)*G762*AN762*2/1000</f>
        <v>0</v>
      </c>
      <c r="BN762" s="124">
        <f t="shared" si="330"/>
        <v>0</v>
      </c>
      <c r="BO762" s="124">
        <f t="shared" si="331"/>
        <v>0</v>
      </c>
      <c r="BP762" s="115"/>
      <c r="BQ762" s="56">
        <f t="shared" si="332"/>
        <v>0</v>
      </c>
      <c r="BR762" s="52">
        <f t="shared" si="333"/>
        <v>0</v>
      </c>
      <c r="BS762" s="52">
        <f t="shared" si="334"/>
        <v>0</v>
      </c>
      <c r="BT762" s="52">
        <f>IF(OR(LOOKUP(V762,Sheet2!A$3:A$25,Sheet2!B$3:B$25)=1,G762=0),0,AW762-AO762*0.2*G762)</f>
        <v>0</v>
      </c>
      <c r="BU762" s="52">
        <f t="shared" si="335"/>
        <v>0.5</v>
      </c>
      <c r="BV762" s="52">
        <f t="shared" si="336"/>
        <v>0.5</v>
      </c>
      <c r="BW762" s="32">
        <f t="shared" si="337"/>
        <v>0</v>
      </c>
    </row>
    <row r="763" spans="1:75">
      <c r="A763" s="110"/>
      <c r="D763" s="110">
        <f t="shared" si="346"/>
        <v>0</v>
      </c>
      <c r="E763" s="32"/>
      <c r="L763" s="32">
        <v>2</v>
      </c>
      <c r="M763" s="32">
        <v>2.3</v>
      </c>
      <c r="N763" s="32">
        <v>0</v>
      </c>
      <c r="O763" s="32">
        <v>0</v>
      </c>
      <c r="P763" s="32">
        <f t="shared" si="341"/>
        <v>0</v>
      </c>
      <c r="R763" s="111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2">
        <f t="shared" si="320"/>
        <v>0</v>
      </c>
      <c r="T763" s="113">
        <f t="shared" si="338"/>
        <v>0</v>
      </c>
      <c r="V763" s="137">
        <f t="shared" si="319"/>
        <v>0</v>
      </c>
      <c r="W763" s="138">
        <f t="shared" si="321"/>
        <v>0</v>
      </c>
      <c r="X763" s="138">
        <f t="shared" si="342"/>
        <v>0</v>
      </c>
      <c r="Y763" s="138">
        <f t="shared" si="343"/>
        <v>0</v>
      </c>
      <c r="Z763" s="138">
        <f>Y763+LOOKUP(V763,Sheet2!A$3:A$24,Sheet2!J$3:J$24)</f>
        <v>0</v>
      </c>
      <c r="AA763" s="138">
        <f t="shared" si="322"/>
        <v>0</v>
      </c>
      <c r="AB763" s="138">
        <f t="shared" si="344"/>
        <v>0</v>
      </c>
      <c r="AC763" s="138">
        <f t="shared" si="345"/>
        <v>0</v>
      </c>
      <c r="AD763" s="138">
        <f>AC763+LOOKUP(V763,Sheet2!A$3:A$24,Sheet2!J$3:J$24)</f>
        <v>0</v>
      </c>
      <c r="AE763" s="138">
        <f t="shared" si="323"/>
        <v>0</v>
      </c>
      <c r="AF763" s="138">
        <f t="shared" si="324"/>
        <v>0</v>
      </c>
      <c r="AG763" s="137">
        <f>LOOKUP(V763,Sheet2!A$3:A$24,Sheet2!K$3:K$24)</f>
        <v>0</v>
      </c>
      <c r="AH763" s="143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37">
        <f>LOOKUP(R763,Sheet3!A$2:A$7,Sheet3!D$2:D$7)</f>
        <v>0</v>
      </c>
      <c r="AJ763" s="137">
        <f t="shared" si="339"/>
        <v>0</v>
      </c>
      <c r="AK763" s="137">
        <f t="shared" si="340"/>
        <v>0</v>
      </c>
      <c r="AL763" s="138">
        <f t="shared" si="325"/>
        <v>0</v>
      </c>
      <c r="AM763" s="138">
        <f t="shared" si="326"/>
        <v>0</v>
      </c>
      <c r="AN763" s="138">
        <f t="shared" si="327"/>
        <v>0</v>
      </c>
      <c r="AO763" s="138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1.15</v>
      </c>
      <c r="AP763" s="115"/>
      <c r="AQ763" s="152">
        <f t="shared" si="328"/>
        <v>0</v>
      </c>
      <c r="AR763" s="153">
        <f>LOOKUP(S763,Sheet3!F$2:F$9,Sheet3!G$2:G$9)*(AN763-AJ763)*(AN763-AJ763)/2*G763*IF(L763=1,2,IF(L763=2,1,0))</f>
        <v>0</v>
      </c>
      <c r="AS763" s="153">
        <f>LOOKUP(R763,Sheet3!A$2:A$6,Sheet3!B$2:B$6)*AO763*G763</f>
        <v>0</v>
      </c>
      <c r="AT763" s="153">
        <f>LOOKUP(R763,Sheet3!A$2:A$6,Sheet3!C$2:C$6)*AO763*G763</f>
        <v>0</v>
      </c>
      <c r="AU763" s="154">
        <f>IF(AND(AE763&gt;3.5,AF763&gt;3.5),LOOKUP(Sheet1!V763,Sheet2!A$3:A$24,Sheet2!U$3:U$24),LOOKUP(V763,Sheet2!A$3:A$24,Sheet2!T$3:T$24))*G763</f>
        <v>0</v>
      </c>
      <c r="AV763" s="154">
        <f>IF(AND(AE763&gt;3.5,AF763&gt;3.5),LOOKUP(Sheet1!V763,Sheet2!A$3:A$24,Sheet2!W$3:W$24),LOOKUP(V763,Sheet2!A$3:A$24,Sheet2!V$3:V$24))*G763</f>
        <v>0</v>
      </c>
      <c r="AW763" s="153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3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3">
        <f>LOOKUP(S763,Sheet3!F$2:F$9,Sheet3!G$2:G$9)*MIN((((Z763-Y763)+(AD763-AC763))/2+AH763+LOOKUP(V763,Sheet2!A$3:A$24,Sheet2!K$3:K$24)),AN763-AK763)^2/2*G763*IF(L763=1,2,IF(L763=2,1,0))</f>
        <v>0</v>
      </c>
      <c r="AZ763" s="153">
        <f>IF(G763=0,0,MAX(0,SUM(AQ763:AR763)-SUM(AS763:AY763)-BA763-LOOKUP(V763,Sheet2!A$3:A$24,Sheet2!Y$3:Y$24)*G763))</f>
        <v>0</v>
      </c>
      <c r="BA763" s="154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58">
        <f>IF(S763="A",LOOKUP(S763,Sheet3!F$2:F$9,Sheet3!H$2:H$9)*(AN763+AJ763+0.5)*G763*IF(L763=1,2,IF(L763=2,1,0)),0)</f>
        <v>0</v>
      </c>
      <c r="BC763" s="159">
        <f t="shared" si="329"/>
        <v>0</v>
      </c>
      <c r="BD763" s="123">
        <f>LOOKUP($S763,Sheet3!$F$2:$F$9,Sheet3!I$2:I$9)*$G763*IF($L763=1,2,IF($L763=2,1,0))</f>
        <v>0</v>
      </c>
      <c r="BE763" s="123">
        <f>LOOKUP($S763,Sheet3!$F$2:$F$9,Sheet3!J$2:J$9)*$G763*IF($L763=1,2,IF($L763=2,1,0))</f>
        <v>0</v>
      </c>
      <c r="BF763" s="123">
        <f>LOOKUP($S763,Sheet3!$F$2:$F$9,Sheet3!K$2:K$9)*$G763*IF($L763=1,2,IF($L763=2,1,0))</f>
        <v>0</v>
      </c>
      <c r="BG763" s="123">
        <f>LOOKUP($S763,Sheet3!$F$2:$F$9,Sheet3!L$2:L$9)*$G763*IF($L763=1,2,IF($L763=2,1,0))</f>
        <v>0</v>
      </c>
      <c r="BH763" s="122">
        <f>LOOKUP($S763,Sheet3!$F$2:$F$9,Sheet3!M$2:M$9)*$G763*IF($L763=1,2,IF($L763=2,1,0))*2</f>
        <v>0</v>
      </c>
      <c r="BI763" s="122">
        <f>(AO763-Sheet3!$Q$4*IF($L763=1,2,IF($L763=2,1,0)))*LOOKUP(S763,Sheet3!F$2:F$9,Sheet3!M$2:M$9)*ROUNDUP(G763/Sheet3!$Q$7,0)</f>
        <v>0</v>
      </c>
      <c r="BJ763" s="122">
        <f>IF(S763="E",LOOKUP(Sheet3!$G$7,Sheet3!$A$18:$A$21,Sheet3!$B$18:$B$21),0)*G763*AN763*2</f>
        <v>0</v>
      </c>
      <c r="BK763" s="122">
        <f>IF(S763="E",LOOKUP(Sheet3!$G$7,Sheet3!$A$18:$A$21,Sheet3!$C$18:$C$21),0)*G763*AN763*2/1000</f>
        <v>0</v>
      </c>
      <c r="BL763" s="122">
        <f>IF(S763="E",LOOKUP(Sheet3!$G$7,Sheet3!$A$18:$A$21,Sheet3!$D$18:$D$21),0)*G763*AN763*2/1000</f>
        <v>0</v>
      </c>
      <c r="BN763" s="124">
        <f t="shared" si="330"/>
        <v>0</v>
      </c>
      <c r="BO763" s="124">
        <f t="shared" si="331"/>
        <v>0</v>
      </c>
      <c r="BP763" s="115"/>
      <c r="BQ763" s="56">
        <f t="shared" si="332"/>
        <v>0</v>
      </c>
      <c r="BR763" s="52">
        <f t="shared" si="333"/>
        <v>0</v>
      </c>
      <c r="BS763" s="52">
        <f t="shared" si="334"/>
        <v>0</v>
      </c>
      <c r="BT763" s="52">
        <f>IF(OR(LOOKUP(V763,Sheet2!A$3:A$25,Sheet2!B$3:B$25)=1,G763=0),0,AW763-AO763*0.2*G763)</f>
        <v>0</v>
      </c>
      <c r="BU763" s="52">
        <f t="shared" si="335"/>
        <v>0.575</v>
      </c>
      <c r="BV763" s="52">
        <f t="shared" si="336"/>
        <v>0.575</v>
      </c>
      <c r="BW763" s="32">
        <f t="shared" si="337"/>
        <v>0</v>
      </c>
    </row>
    <row r="764" spans="1:75">
      <c r="A764" s="110"/>
      <c r="D764" s="110">
        <f t="shared" si="346"/>
        <v>0</v>
      </c>
      <c r="E764" s="32"/>
      <c r="L764" s="32">
        <v>1</v>
      </c>
      <c r="M764" s="32">
        <v>0</v>
      </c>
      <c r="N764" s="32">
        <v>0</v>
      </c>
      <c r="O764" s="32">
        <v>0</v>
      </c>
      <c r="P764" s="32">
        <f t="shared" si="341"/>
        <v>0</v>
      </c>
      <c r="R764" s="111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2">
        <f t="shared" si="320"/>
        <v>0</v>
      </c>
      <c r="T764" s="113">
        <f t="shared" si="338"/>
        <v>0</v>
      </c>
      <c r="V764" s="137">
        <f t="shared" si="319"/>
        <v>0</v>
      </c>
      <c r="W764" s="138">
        <f t="shared" si="321"/>
        <v>0</v>
      </c>
      <c r="X764" s="138">
        <f t="shared" si="342"/>
        <v>0</v>
      </c>
      <c r="Y764" s="138">
        <f t="shared" si="343"/>
        <v>0</v>
      </c>
      <c r="Z764" s="138">
        <f>Y764+LOOKUP(V764,Sheet2!A$3:A$24,Sheet2!J$3:J$24)</f>
        <v>0</v>
      </c>
      <c r="AA764" s="138">
        <f t="shared" si="322"/>
        <v>0</v>
      </c>
      <c r="AB764" s="138">
        <f t="shared" si="344"/>
        <v>0</v>
      </c>
      <c r="AC764" s="138">
        <f t="shared" si="345"/>
        <v>0</v>
      </c>
      <c r="AD764" s="138">
        <f>AC764+LOOKUP(V764,Sheet2!A$3:A$24,Sheet2!J$3:J$24)</f>
        <v>0</v>
      </c>
      <c r="AE764" s="138">
        <f t="shared" si="323"/>
        <v>0</v>
      </c>
      <c r="AF764" s="138">
        <f t="shared" si="324"/>
        <v>0</v>
      </c>
      <c r="AG764" s="137">
        <f>LOOKUP(V764,Sheet2!A$3:A$24,Sheet2!K$3:K$24)</f>
        <v>0</v>
      </c>
      <c r="AH764" s="143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37">
        <f>LOOKUP(R764,Sheet3!A$2:A$7,Sheet3!D$2:D$7)</f>
        <v>0</v>
      </c>
      <c r="AJ764" s="137">
        <f t="shared" si="339"/>
        <v>0</v>
      </c>
      <c r="AK764" s="137">
        <f t="shared" si="340"/>
        <v>0</v>
      </c>
      <c r="AL764" s="138">
        <f t="shared" si="325"/>
        <v>0</v>
      </c>
      <c r="AM764" s="138">
        <f t="shared" si="326"/>
        <v>0</v>
      </c>
      <c r="AN764" s="138">
        <f t="shared" si="327"/>
        <v>0</v>
      </c>
      <c r="AO764" s="138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15"/>
      <c r="AQ764" s="152">
        <f t="shared" si="328"/>
        <v>0</v>
      </c>
      <c r="AR764" s="153">
        <f>LOOKUP(S764,Sheet3!F$2:F$9,Sheet3!G$2:G$9)*(AN764-AJ764)*(AN764-AJ764)/2*G764*IF(L764=1,2,IF(L764=2,1,0))</f>
        <v>0</v>
      </c>
      <c r="AS764" s="153">
        <f>LOOKUP(R764,Sheet3!A$2:A$6,Sheet3!B$2:B$6)*AO764*G764</f>
        <v>0</v>
      </c>
      <c r="AT764" s="153">
        <f>LOOKUP(R764,Sheet3!A$2:A$6,Sheet3!C$2:C$6)*AO764*G764</f>
        <v>0</v>
      </c>
      <c r="AU764" s="154">
        <f>IF(AND(AE764&gt;3.5,AF764&gt;3.5),LOOKUP(Sheet1!V764,Sheet2!A$3:A$24,Sheet2!U$3:U$24),LOOKUP(V764,Sheet2!A$3:A$24,Sheet2!T$3:T$24))*G764</f>
        <v>0</v>
      </c>
      <c r="AV764" s="154">
        <f>IF(AND(AE764&gt;3.5,AF764&gt;3.5),LOOKUP(Sheet1!V764,Sheet2!A$3:A$24,Sheet2!W$3:W$24),LOOKUP(V764,Sheet2!A$3:A$24,Sheet2!V$3:V$24))*G764</f>
        <v>0</v>
      </c>
      <c r="AW764" s="153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3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3">
        <f>LOOKUP(S764,Sheet3!F$2:F$9,Sheet3!G$2:G$9)*MIN((((Z764-Y764)+(AD764-AC764))/2+AH764+LOOKUP(V764,Sheet2!A$3:A$24,Sheet2!K$3:K$24)),AN764-AK764)^2/2*G764*IF(L764=1,2,IF(L764=2,1,0))</f>
        <v>0</v>
      </c>
      <c r="AZ764" s="153">
        <f>IF(G764=0,0,MAX(0,SUM(AQ764:AR764)-SUM(AS764:AY764)-BA764-LOOKUP(V764,Sheet2!A$3:A$24,Sheet2!Y$3:Y$24)*G764))</f>
        <v>0</v>
      </c>
      <c r="BA764" s="154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58">
        <f>IF(S764="A",LOOKUP(S764,Sheet3!F$2:F$9,Sheet3!H$2:H$9)*(AN764+AJ764+0.5)*G764*IF(L764=1,2,IF(L764=2,1,0)),0)</f>
        <v>0</v>
      </c>
      <c r="BC764" s="159">
        <f t="shared" si="329"/>
        <v>0</v>
      </c>
      <c r="BD764" s="123">
        <f>LOOKUP($S764,Sheet3!$F$2:$F$9,Sheet3!I$2:I$9)*$G764*IF($L764=1,2,IF($L764=2,1,0))</f>
        <v>0</v>
      </c>
      <c r="BE764" s="123">
        <f>LOOKUP($S764,Sheet3!$F$2:$F$9,Sheet3!J$2:J$9)*$G764*IF($L764=1,2,IF($L764=2,1,0))</f>
        <v>0</v>
      </c>
      <c r="BF764" s="123">
        <f>LOOKUP($S764,Sheet3!$F$2:$F$9,Sheet3!K$2:K$9)*$G764*IF($L764=1,2,IF($L764=2,1,0))</f>
        <v>0</v>
      </c>
      <c r="BG764" s="123">
        <f>LOOKUP($S764,Sheet3!$F$2:$F$9,Sheet3!L$2:L$9)*$G764*IF($L764=1,2,IF($L764=2,1,0))</f>
        <v>0</v>
      </c>
      <c r="BH764" s="122">
        <f>LOOKUP($S764,Sheet3!$F$2:$F$9,Sheet3!M$2:M$9)*$G764*IF($L764=1,2,IF($L764=2,1,0))*2</f>
        <v>0</v>
      </c>
      <c r="BI764" s="122">
        <f>(AO764-Sheet3!$Q$4*IF($L764=1,2,IF($L764=2,1,0)))*LOOKUP(S764,Sheet3!F$2:F$9,Sheet3!M$2:M$9)*ROUNDUP(G764/Sheet3!$Q$7,0)</f>
        <v>0</v>
      </c>
      <c r="BJ764" s="122">
        <f>IF(S764="E",LOOKUP(Sheet3!$G$7,Sheet3!$A$18:$A$21,Sheet3!$B$18:$B$21),0)*G764*AN764*2</f>
        <v>0</v>
      </c>
      <c r="BK764" s="122">
        <f>IF(S764="E",LOOKUP(Sheet3!$G$7,Sheet3!$A$18:$A$21,Sheet3!$C$18:$C$21),0)*G764*AN764*2/1000</f>
        <v>0</v>
      </c>
      <c r="BL764" s="122">
        <f>IF(S764="E",LOOKUP(Sheet3!$G$7,Sheet3!$A$18:$A$21,Sheet3!$D$18:$D$21),0)*G764*AN764*2/1000</f>
        <v>0</v>
      </c>
      <c r="BN764" s="124">
        <f t="shared" si="330"/>
        <v>0</v>
      </c>
      <c r="BO764" s="124">
        <f t="shared" si="331"/>
        <v>0</v>
      </c>
      <c r="BP764" s="115"/>
      <c r="BQ764" s="56">
        <f t="shared" si="332"/>
        <v>0</v>
      </c>
      <c r="BR764" s="52">
        <f t="shared" si="333"/>
        <v>0</v>
      </c>
      <c r="BS764" s="52">
        <f t="shared" si="334"/>
        <v>0</v>
      </c>
      <c r="BT764" s="52">
        <f>IF(OR(LOOKUP(V764,Sheet2!A$3:A$25,Sheet2!B$3:B$25)=1,G764=0),0,AW764-AO764*0.2*G764)</f>
        <v>0</v>
      </c>
      <c r="BU764" s="52">
        <f t="shared" si="335"/>
        <v>0</v>
      </c>
      <c r="BV764" s="52">
        <f t="shared" si="336"/>
        <v>0</v>
      </c>
      <c r="BW764" s="32">
        <f t="shared" si="337"/>
        <v>0</v>
      </c>
    </row>
    <row r="765" spans="1:75">
      <c r="A765" s="110"/>
      <c r="D765" s="110">
        <f t="shared" si="346"/>
        <v>0</v>
      </c>
      <c r="E765" s="32"/>
      <c r="L765" s="32">
        <v>1</v>
      </c>
      <c r="M765" s="32">
        <v>0</v>
      </c>
      <c r="N765" s="32">
        <v>0</v>
      </c>
      <c r="O765" s="32">
        <v>0</v>
      </c>
      <c r="P765" s="32">
        <f t="shared" si="341"/>
        <v>0</v>
      </c>
      <c r="R765" s="111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2">
        <f t="shared" si="320"/>
        <v>0</v>
      </c>
      <c r="T765" s="113">
        <f t="shared" si="338"/>
        <v>0</v>
      </c>
      <c r="V765" s="137">
        <f t="shared" si="319"/>
        <v>0</v>
      </c>
      <c r="W765" s="138">
        <f t="shared" si="321"/>
        <v>0</v>
      </c>
      <c r="X765" s="138">
        <f t="shared" si="342"/>
        <v>0</v>
      </c>
      <c r="Y765" s="138">
        <f t="shared" si="343"/>
        <v>0</v>
      </c>
      <c r="Z765" s="138">
        <f>Y765+LOOKUP(V765,Sheet2!A$3:A$24,Sheet2!J$3:J$24)</f>
        <v>0</v>
      </c>
      <c r="AA765" s="138">
        <f t="shared" si="322"/>
        <v>0</v>
      </c>
      <c r="AB765" s="138">
        <f t="shared" si="344"/>
        <v>0</v>
      </c>
      <c r="AC765" s="138">
        <f t="shared" si="345"/>
        <v>0</v>
      </c>
      <c r="AD765" s="138">
        <f>AC765+LOOKUP(V765,Sheet2!A$3:A$24,Sheet2!J$3:J$24)</f>
        <v>0</v>
      </c>
      <c r="AE765" s="138">
        <f t="shared" si="323"/>
        <v>0</v>
      </c>
      <c r="AF765" s="138">
        <f t="shared" si="324"/>
        <v>0</v>
      </c>
      <c r="AG765" s="137">
        <f>LOOKUP(V765,Sheet2!A$3:A$24,Sheet2!K$3:K$24)</f>
        <v>0</v>
      </c>
      <c r="AH765" s="143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37">
        <f>LOOKUP(R765,Sheet3!A$2:A$7,Sheet3!D$2:D$7)</f>
        <v>0</v>
      </c>
      <c r="AJ765" s="137">
        <f t="shared" si="339"/>
        <v>0</v>
      </c>
      <c r="AK765" s="137">
        <f t="shared" si="340"/>
        <v>0</v>
      </c>
      <c r="AL765" s="138">
        <f t="shared" si="325"/>
        <v>0</v>
      </c>
      <c r="AM765" s="138">
        <f t="shared" si="326"/>
        <v>0</v>
      </c>
      <c r="AN765" s="138">
        <f t="shared" si="327"/>
        <v>0</v>
      </c>
      <c r="AO765" s="138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15"/>
      <c r="AQ765" s="152">
        <f t="shared" si="328"/>
        <v>0</v>
      </c>
      <c r="AR765" s="153">
        <f>LOOKUP(S765,Sheet3!F$2:F$9,Sheet3!G$2:G$9)*(AN765-AJ765)*(AN765-AJ765)/2*G765*IF(L765=1,2,IF(L765=2,1,0))</f>
        <v>0</v>
      </c>
      <c r="AS765" s="153">
        <f>LOOKUP(R765,Sheet3!A$2:A$6,Sheet3!B$2:B$6)*AO765*G765</f>
        <v>0</v>
      </c>
      <c r="AT765" s="153">
        <f>LOOKUP(R765,Sheet3!A$2:A$6,Sheet3!C$2:C$6)*AO765*G765</f>
        <v>0</v>
      </c>
      <c r="AU765" s="154">
        <f>IF(AND(AE765&gt;3.5,AF765&gt;3.5),LOOKUP(Sheet1!V765,Sheet2!A$3:A$24,Sheet2!U$3:U$24),LOOKUP(V765,Sheet2!A$3:A$24,Sheet2!T$3:T$24))*G765</f>
        <v>0</v>
      </c>
      <c r="AV765" s="154">
        <f>IF(AND(AE765&gt;3.5,AF765&gt;3.5),LOOKUP(Sheet1!V765,Sheet2!A$3:A$24,Sheet2!W$3:W$24),LOOKUP(V765,Sheet2!A$3:A$24,Sheet2!V$3:V$24))*G765</f>
        <v>0</v>
      </c>
      <c r="AW765" s="153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3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3">
        <f>LOOKUP(S765,Sheet3!F$2:F$9,Sheet3!G$2:G$9)*MIN((((Z765-Y765)+(AD765-AC765))/2+AH765+LOOKUP(V765,Sheet2!A$3:A$24,Sheet2!K$3:K$24)),AN765-AK765)^2/2*G765*IF(L765=1,2,IF(L765=2,1,0))</f>
        <v>0</v>
      </c>
      <c r="AZ765" s="153">
        <f>IF(G765=0,0,MAX(0,SUM(AQ765:AR765)-SUM(AS765:AY765)-BA765-LOOKUP(V765,Sheet2!A$3:A$24,Sheet2!Y$3:Y$24)*G765))</f>
        <v>0</v>
      </c>
      <c r="BA765" s="154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58">
        <f>IF(S765="A",LOOKUP(S765,Sheet3!F$2:F$9,Sheet3!H$2:H$9)*(AN765+AJ765+0.5)*G765*IF(L765=1,2,IF(L765=2,1,0)),0)</f>
        <v>0</v>
      </c>
      <c r="BC765" s="159">
        <f t="shared" si="329"/>
        <v>0</v>
      </c>
      <c r="BD765" s="123">
        <f>LOOKUP($S765,Sheet3!$F$2:$F$9,Sheet3!I$2:I$9)*$G765*IF($L765=1,2,IF($L765=2,1,0))</f>
        <v>0</v>
      </c>
      <c r="BE765" s="123">
        <f>LOOKUP($S765,Sheet3!$F$2:$F$9,Sheet3!J$2:J$9)*$G765*IF($L765=1,2,IF($L765=2,1,0))</f>
        <v>0</v>
      </c>
      <c r="BF765" s="123">
        <f>LOOKUP($S765,Sheet3!$F$2:$F$9,Sheet3!K$2:K$9)*$G765*IF($L765=1,2,IF($L765=2,1,0))</f>
        <v>0</v>
      </c>
      <c r="BG765" s="123">
        <f>LOOKUP($S765,Sheet3!$F$2:$F$9,Sheet3!L$2:L$9)*$G765*IF($L765=1,2,IF($L765=2,1,0))</f>
        <v>0</v>
      </c>
      <c r="BH765" s="122">
        <f>LOOKUP($S765,Sheet3!$F$2:$F$9,Sheet3!M$2:M$9)*$G765*IF($L765=1,2,IF($L765=2,1,0))*2</f>
        <v>0</v>
      </c>
      <c r="BI765" s="122">
        <f>(AO765-Sheet3!$Q$4*IF($L765=1,2,IF($L765=2,1,0)))*LOOKUP(S765,Sheet3!F$2:F$9,Sheet3!M$2:M$9)*ROUNDUP(G765/Sheet3!$Q$7,0)</f>
        <v>0</v>
      </c>
      <c r="BJ765" s="122">
        <f>IF(S765="E",LOOKUP(Sheet3!$G$7,Sheet3!$A$18:$A$21,Sheet3!$B$18:$B$21),0)*G765*AN765*2</f>
        <v>0</v>
      </c>
      <c r="BK765" s="122">
        <f>IF(S765="E",LOOKUP(Sheet3!$G$7,Sheet3!$A$18:$A$21,Sheet3!$C$18:$C$21),0)*G765*AN765*2/1000</f>
        <v>0</v>
      </c>
      <c r="BL765" s="122">
        <f>IF(S765="E",LOOKUP(Sheet3!$G$7,Sheet3!$A$18:$A$21,Sheet3!$D$18:$D$21),0)*G765*AN765*2/1000</f>
        <v>0</v>
      </c>
      <c r="BN765" s="124">
        <f t="shared" si="330"/>
        <v>0</v>
      </c>
      <c r="BO765" s="124">
        <f t="shared" si="331"/>
        <v>0</v>
      </c>
      <c r="BP765" s="115"/>
      <c r="BQ765" s="56">
        <f t="shared" si="332"/>
        <v>0</v>
      </c>
      <c r="BR765" s="52">
        <f t="shared" si="333"/>
        <v>0</v>
      </c>
      <c r="BS765" s="52">
        <f t="shared" si="334"/>
        <v>0</v>
      </c>
      <c r="BT765" s="52">
        <f>IF(OR(LOOKUP(V765,Sheet2!A$3:A$25,Sheet2!B$3:B$25)=1,G765=0),0,AW765-AO765*0.2*G765)</f>
        <v>0</v>
      </c>
      <c r="BU765" s="52">
        <f t="shared" si="335"/>
        <v>0</v>
      </c>
      <c r="BV765" s="52">
        <f t="shared" si="336"/>
        <v>0</v>
      </c>
      <c r="BW765" s="32">
        <f t="shared" si="337"/>
        <v>0</v>
      </c>
    </row>
    <row r="766" spans="1:75">
      <c r="A766" s="110"/>
      <c r="D766" s="110">
        <f t="shared" si="346"/>
        <v>0</v>
      </c>
      <c r="E766" s="32"/>
      <c r="L766" s="32">
        <v>1</v>
      </c>
      <c r="M766" s="32">
        <v>0</v>
      </c>
      <c r="N766" s="32">
        <v>0</v>
      </c>
      <c r="O766" s="32">
        <v>0</v>
      </c>
      <c r="P766" s="32">
        <f t="shared" si="341"/>
        <v>0</v>
      </c>
      <c r="R766" s="111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2">
        <f t="shared" si="320"/>
        <v>0</v>
      </c>
      <c r="T766" s="113">
        <f t="shared" si="338"/>
        <v>0</v>
      </c>
      <c r="V766" s="137">
        <f t="shared" si="319"/>
        <v>0</v>
      </c>
      <c r="W766" s="138">
        <f t="shared" si="321"/>
        <v>0</v>
      </c>
      <c r="X766" s="138">
        <f t="shared" si="342"/>
        <v>0</v>
      </c>
      <c r="Y766" s="138">
        <f t="shared" si="343"/>
        <v>0</v>
      </c>
      <c r="Z766" s="138">
        <f>Y766+LOOKUP(V766,Sheet2!A$3:A$24,Sheet2!J$3:J$24)</f>
        <v>0</v>
      </c>
      <c r="AA766" s="138">
        <f t="shared" si="322"/>
        <v>0</v>
      </c>
      <c r="AB766" s="138">
        <f t="shared" si="344"/>
        <v>0</v>
      </c>
      <c r="AC766" s="138">
        <f t="shared" si="345"/>
        <v>0</v>
      </c>
      <c r="AD766" s="138">
        <f>AC766+LOOKUP(V766,Sheet2!A$3:A$24,Sheet2!J$3:J$24)</f>
        <v>0</v>
      </c>
      <c r="AE766" s="138">
        <f t="shared" si="323"/>
        <v>0</v>
      </c>
      <c r="AF766" s="138">
        <f t="shared" si="324"/>
        <v>0</v>
      </c>
      <c r="AG766" s="137">
        <f>LOOKUP(V766,Sheet2!A$3:A$24,Sheet2!K$3:K$24)</f>
        <v>0</v>
      </c>
      <c r="AH766" s="143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37">
        <f>LOOKUP(R766,Sheet3!A$2:A$7,Sheet3!D$2:D$7)</f>
        <v>0</v>
      </c>
      <c r="AJ766" s="137">
        <f t="shared" si="339"/>
        <v>0</v>
      </c>
      <c r="AK766" s="137">
        <f t="shared" si="340"/>
        <v>0</v>
      </c>
      <c r="AL766" s="138">
        <f t="shared" si="325"/>
        <v>0</v>
      </c>
      <c r="AM766" s="138">
        <f t="shared" si="326"/>
        <v>0</v>
      </c>
      <c r="AN766" s="138">
        <f t="shared" si="327"/>
        <v>0</v>
      </c>
      <c r="AO766" s="138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15"/>
      <c r="AQ766" s="152">
        <f t="shared" si="328"/>
        <v>0</v>
      </c>
      <c r="AR766" s="153">
        <f>LOOKUP(S766,Sheet3!F$2:F$9,Sheet3!G$2:G$9)*(AN766-AJ766)*(AN766-AJ766)/2*G766*IF(L766=1,2,IF(L766=2,1,0))</f>
        <v>0</v>
      </c>
      <c r="AS766" s="153">
        <f>LOOKUP(R766,Sheet3!A$2:A$6,Sheet3!B$2:B$6)*AO766*G766</f>
        <v>0</v>
      </c>
      <c r="AT766" s="153">
        <f>LOOKUP(R766,Sheet3!A$2:A$6,Sheet3!C$2:C$6)*AO766*G766</f>
        <v>0</v>
      </c>
      <c r="AU766" s="154">
        <f>IF(AND(AE766&gt;3.5,AF766&gt;3.5),LOOKUP(Sheet1!V766,Sheet2!A$3:A$24,Sheet2!U$3:U$24),LOOKUP(V766,Sheet2!A$3:A$24,Sheet2!T$3:T$24))*G766</f>
        <v>0</v>
      </c>
      <c r="AV766" s="154">
        <f>IF(AND(AE766&gt;3.5,AF766&gt;3.5),LOOKUP(Sheet1!V766,Sheet2!A$3:A$24,Sheet2!W$3:W$24),LOOKUP(V766,Sheet2!A$3:A$24,Sheet2!V$3:V$24))*G766</f>
        <v>0</v>
      </c>
      <c r="AW766" s="153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3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3">
        <f>LOOKUP(S766,Sheet3!F$2:F$9,Sheet3!G$2:G$9)*MIN((((Z766-Y766)+(AD766-AC766))/2+AH766+LOOKUP(V766,Sheet2!A$3:A$24,Sheet2!K$3:K$24)),AN766-AK766)^2/2*G766*IF(L766=1,2,IF(L766=2,1,0))</f>
        <v>0</v>
      </c>
      <c r="AZ766" s="153">
        <f>IF(G766=0,0,MAX(0,SUM(AQ766:AR766)-SUM(AS766:AY766)-BA766-LOOKUP(V766,Sheet2!A$3:A$24,Sheet2!Y$3:Y$24)*G766))</f>
        <v>0</v>
      </c>
      <c r="BA766" s="154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58">
        <f>IF(S766="A",LOOKUP(S766,Sheet3!F$2:F$9,Sheet3!H$2:H$9)*(AN766+AJ766+0.5)*G766*IF(L766=1,2,IF(L766=2,1,0)),0)</f>
        <v>0</v>
      </c>
      <c r="BC766" s="159">
        <f t="shared" si="329"/>
        <v>0</v>
      </c>
      <c r="BD766" s="123">
        <f>LOOKUP($S766,Sheet3!$F$2:$F$9,Sheet3!I$2:I$9)*$G766*IF($L766=1,2,IF($L766=2,1,0))</f>
        <v>0</v>
      </c>
      <c r="BE766" s="123">
        <f>LOOKUP($S766,Sheet3!$F$2:$F$9,Sheet3!J$2:J$9)*$G766*IF($L766=1,2,IF($L766=2,1,0))</f>
        <v>0</v>
      </c>
      <c r="BF766" s="123">
        <f>LOOKUP($S766,Sheet3!$F$2:$F$9,Sheet3!K$2:K$9)*$G766*IF($L766=1,2,IF($L766=2,1,0))</f>
        <v>0</v>
      </c>
      <c r="BG766" s="123">
        <f>LOOKUP($S766,Sheet3!$F$2:$F$9,Sheet3!L$2:L$9)*$G766*IF($L766=1,2,IF($L766=2,1,0))</f>
        <v>0</v>
      </c>
      <c r="BH766" s="122">
        <f>LOOKUP($S766,Sheet3!$F$2:$F$9,Sheet3!M$2:M$9)*$G766*IF($L766=1,2,IF($L766=2,1,0))*2</f>
        <v>0</v>
      </c>
      <c r="BI766" s="122">
        <f>(AO766-Sheet3!$Q$4*IF($L766=1,2,IF($L766=2,1,0)))*LOOKUP(S766,Sheet3!F$2:F$9,Sheet3!M$2:M$9)*ROUNDUP(G766/Sheet3!$Q$7,0)</f>
        <v>0</v>
      </c>
      <c r="BJ766" s="122">
        <f>IF(S766="E",LOOKUP(Sheet3!$G$7,Sheet3!$A$18:$A$21,Sheet3!$B$18:$B$21),0)*G766*AN766*2</f>
        <v>0</v>
      </c>
      <c r="BK766" s="122">
        <f>IF(S766="E",LOOKUP(Sheet3!$G$7,Sheet3!$A$18:$A$21,Sheet3!$C$18:$C$21),0)*G766*AN766*2/1000</f>
        <v>0</v>
      </c>
      <c r="BL766" s="122">
        <f>IF(S766="E",LOOKUP(Sheet3!$G$7,Sheet3!$A$18:$A$21,Sheet3!$D$18:$D$21),0)*G766*AN766*2/1000</f>
        <v>0</v>
      </c>
      <c r="BN766" s="124">
        <f t="shared" si="330"/>
        <v>0</v>
      </c>
      <c r="BO766" s="124">
        <f t="shared" si="331"/>
        <v>0</v>
      </c>
      <c r="BP766" s="115"/>
      <c r="BQ766" s="56">
        <f t="shared" si="332"/>
        <v>0</v>
      </c>
      <c r="BR766" s="52">
        <f t="shared" si="333"/>
        <v>0</v>
      </c>
      <c r="BS766" s="52">
        <f t="shared" si="334"/>
        <v>0</v>
      </c>
      <c r="BT766" s="52">
        <f>IF(OR(LOOKUP(V766,Sheet2!A$3:A$25,Sheet2!B$3:B$25)=1,G766=0),0,AW766-AO766*0.2*G766)</f>
        <v>0</v>
      </c>
      <c r="BU766" s="52">
        <f t="shared" si="335"/>
        <v>0</v>
      </c>
      <c r="BV766" s="52">
        <f t="shared" si="336"/>
        <v>0</v>
      </c>
      <c r="BW766" s="32">
        <f t="shared" si="337"/>
        <v>0</v>
      </c>
    </row>
    <row r="767" spans="1:75">
      <c r="A767" s="110"/>
      <c r="D767" s="110">
        <f t="shared" si="346"/>
        <v>0</v>
      </c>
      <c r="E767" s="32"/>
      <c r="L767" s="32">
        <v>1</v>
      </c>
      <c r="M767" s="32">
        <v>0</v>
      </c>
      <c r="N767" s="32">
        <v>0</v>
      </c>
      <c r="O767" s="32">
        <v>0</v>
      </c>
      <c r="P767" s="32">
        <f t="shared" si="341"/>
        <v>0</v>
      </c>
      <c r="R767" s="111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2">
        <f t="shared" si="320"/>
        <v>0</v>
      </c>
      <c r="T767" s="113">
        <f t="shared" si="338"/>
        <v>0</v>
      </c>
      <c r="V767" s="137">
        <f t="shared" si="319"/>
        <v>0</v>
      </c>
      <c r="W767" s="138">
        <f t="shared" si="321"/>
        <v>0</v>
      </c>
      <c r="X767" s="138">
        <f t="shared" si="342"/>
        <v>0</v>
      </c>
      <c r="Y767" s="138">
        <f t="shared" si="343"/>
        <v>0</v>
      </c>
      <c r="Z767" s="138">
        <f>Y767+LOOKUP(V767,Sheet2!A$3:A$24,Sheet2!J$3:J$24)</f>
        <v>0</v>
      </c>
      <c r="AA767" s="138">
        <f t="shared" si="322"/>
        <v>0</v>
      </c>
      <c r="AB767" s="138">
        <f t="shared" si="344"/>
        <v>0</v>
      </c>
      <c r="AC767" s="138">
        <f t="shared" si="345"/>
        <v>0</v>
      </c>
      <c r="AD767" s="138">
        <f>AC767+LOOKUP(V767,Sheet2!A$3:A$24,Sheet2!J$3:J$24)</f>
        <v>0</v>
      </c>
      <c r="AE767" s="138">
        <f t="shared" si="323"/>
        <v>0</v>
      </c>
      <c r="AF767" s="138">
        <f t="shared" si="324"/>
        <v>0</v>
      </c>
      <c r="AG767" s="137">
        <f>LOOKUP(V767,Sheet2!A$3:A$24,Sheet2!K$3:K$24)</f>
        <v>0</v>
      </c>
      <c r="AH767" s="143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37">
        <f>LOOKUP(R767,Sheet3!A$2:A$7,Sheet3!D$2:D$7)</f>
        <v>0</v>
      </c>
      <c r="AJ767" s="137">
        <f t="shared" si="339"/>
        <v>0</v>
      </c>
      <c r="AK767" s="137">
        <f t="shared" si="340"/>
        <v>0</v>
      </c>
      <c r="AL767" s="138">
        <f t="shared" si="325"/>
        <v>0</v>
      </c>
      <c r="AM767" s="138">
        <f t="shared" si="326"/>
        <v>0</v>
      </c>
      <c r="AN767" s="138">
        <f t="shared" si="327"/>
        <v>0</v>
      </c>
      <c r="AO767" s="138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15"/>
      <c r="AQ767" s="152">
        <f t="shared" si="328"/>
        <v>0</v>
      </c>
      <c r="AR767" s="153">
        <f>LOOKUP(S767,Sheet3!F$2:F$9,Sheet3!G$2:G$9)*(AN767-AJ767)*(AN767-AJ767)/2*G767*IF(L767=1,2,IF(L767=2,1,0))</f>
        <v>0</v>
      </c>
      <c r="AS767" s="153">
        <f>LOOKUP(R767,Sheet3!A$2:A$6,Sheet3!B$2:B$6)*AO767*G767</f>
        <v>0</v>
      </c>
      <c r="AT767" s="153">
        <f>LOOKUP(R767,Sheet3!A$2:A$6,Sheet3!C$2:C$6)*AO767*G767</f>
        <v>0</v>
      </c>
      <c r="AU767" s="154">
        <f>IF(AND(AE767&gt;3.5,AF767&gt;3.5),LOOKUP(Sheet1!V767,Sheet2!A$3:A$24,Sheet2!U$3:U$24),LOOKUP(V767,Sheet2!A$3:A$24,Sheet2!T$3:T$24))*G767</f>
        <v>0</v>
      </c>
      <c r="AV767" s="154">
        <f>IF(AND(AE767&gt;3.5,AF767&gt;3.5),LOOKUP(Sheet1!V767,Sheet2!A$3:A$24,Sheet2!W$3:W$24),LOOKUP(V767,Sheet2!A$3:A$24,Sheet2!V$3:V$24))*G767</f>
        <v>0</v>
      </c>
      <c r="AW767" s="153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3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3">
        <f>LOOKUP(S767,Sheet3!F$2:F$9,Sheet3!G$2:G$9)*MIN((((Z767-Y767)+(AD767-AC767))/2+AH767+LOOKUP(V767,Sheet2!A$3:A$24,Sheet2!K$3:K$24)),AN767-AK767)^2/2*G767*IF(L767=1,2,IF(L767=2,1,0))</f>
        <v>0</v>
      </c>
      <c r="AZ767" s="153">
        <f>IF(G767=0,0,MAX(0,SUM(AQ767:AR767)-SUM(AS767:AY767)-BA767-LOOKUP(V767,Sheet2!A$3:A$24,Sheet2!Y$3:Y$24)*G767))</f>
        <v>0</v>
      </c>
      <c r="BA767" s="154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58">
        <f>IF(S767="A",LOOKUP(S767,Sheet3!F$2:F$9,Sheet3!H$2:H$9)*(AN767+AJ767+0.5)*G767*IF(L767=1,2,IF(L767=2,1,0)),0)</f>
        <v>0</v>
      </c>
      <c r="BC767" s="159">
        <f t="shared" si="329"/>
        <v>0</v>
      </c>
      <c r="BD767" s="123">
        <f>LOOKUP($S767,Sheet3!$F$2:$F$9,Sheet3!I$2:I$9)*$G767*IF($L767=1,2,IF($L767=2,1,0))</f>
        <v>0</v>
      </c>
      <c r="BE767" s="123">
        <f>LOOKUP($S767,Sheet3!$F$2:$F$9,Sheet3!J$2:J$9)*$G767*IF($L767=1,2,IF($L767=2,1,0))</f>
        <v>0</v>
      </c>
      <c r="BF767" s="123">
        <f>LOOKUP($S767,Sheet3!$F$2:$F$9,Sheet3!K$2:K$9)*$G767*IF($L767=1,2,IF($L767=2,1,0))</f>
        <v>0</v>
      </c>
      <c r="BG767" s="123">
        <f>LOOKUP($S767,Sheet3!$F$2:$F$9,Sheet3!L$2:L$9)*$G767*IF($L767=1,2,IF($L767=2,1,0))</f>
        <v>0</v>
      </c>
      <c r="BH767" s="122">
        <f>LOOKUP($S767,Sheet3!$F$2:$F$9,Sheet3!M$2:M$9)*$G767*IF($L767=1,2,IF($L767=2,1,0))*2</f>
        <v>0</v>
      </c>
      <c r="BI767" s="122">
        <f>(AO767-Sheet3!$Q$4*IF($L767=1,2,IF($L767=2,1,0)))*LOOKUP(S767,Sheet3!F$2:F$9,Sheet3!M$2:M$9)*ROUNDUP(G767/Sheet3!$Q$7,0)</f>
        <v>0</v>
      </c>
      <c r="BJ767" s="122">
        <f>IF(S767="E",LOOKUP(Sheet3!$G$7,Sheet3!$A$18:$A$21,Sheet3!$B$18:$B$21),0)*G767*AN767*2</f>
        <v>0</v>
      </c>
      <c r="BK767" s="122">
        <f>IF(S767="E",LOOKUP(Sheet3!$G$7,Sheet3!$A$18:$A$21,Sheet3!$C$18:$C$21),0)*G767*AN767*2/1000</f>
        <v>0</v>
      </c>
      <c r="BL767" s="122">
        <f>IF(S767="E",LOOKUP(Sheet3!$G$7,Sheet3!$A$18:$A$21,Sheet3!$D$18:$D$21),0)*G767*AN767*2/1000</f>
        <v>0</v>
      </c>
      <c r="BN767" s="124">
        <f t="shared" si="330"/>
        <v>0</v>
      </c>
      <c r="BO767" s="124">
        <f t="shared" si="331"/>
        <v>0</v>
      </c>
      <c r="BP767" s="115"/>
      <c r="BQ767" s="56">
        <f t="shared" si="332"/>
        <v>0</v>
      </c>
      <c r="BR767" s="52">
        <f t="shared" si="333"/>
        <v>0</v>
      </c>
      <c r="BS767" s="52">
        <f t="shared" si="334"/>
        <v>0</v>
      </c>
      <c r="BT767" s="52">
        <f>IF(OR(LOOKUP(V767,Sheet2!A$3:A$25,Sheet2!B$3:B$25)=1,G767=0),0,AW767-AO767*0.2*G767)</f>
        <v>0</v>
      </c>
      <c r="BU767" s="52">
        <f t="shared" si="335"/>
        <v>0</v>
      </c>
      <c r="BV767" s="52">
        <f t="shared" si="336"/>
        <v>0</v>
      </c>
      <c r="BW767" s="32">
        <f t="shared" si="337"/>
        <v>0</v>
      </c>
    </row>
    <row r="768" spans="1:75">
      <c r="A768" s="110"/>
      <c r="D768" s="110">
        <f t="shared" si="346"/>
        <v>0</v>
      </c>
      <c r="E768" s="32"/>
      <c r="L768" s="32">
        <v>1</v>
      </c>
      <c r="M768" s="32">
        <v>0</v>
      </c>
      <c r="N768" s="32">
        <v>0</v>
      </c>
      <c r="O768" s="32">
        <v>0</v>
      </c>
      <c r="P768" s="32">
        <f t="shared" si="341"/>
        <v>0</v>
      </c>
      <c r="R768" s="111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2">
        <f t="shared" si="320"/>
        <v>0</v>
      </c>
      <c r="T768" s="113">
        <f t="shared" si="338"/>
        <v>0</v>
      </c>
      <c r="V768" s="137">
        <f t="shared" si="319"/>
        <v>0</v>
      </c>
      <c r="W768" s="138">
        <f t="shared" si="321"/>
        <v>0</v>
      </c>
      <c r="X768" s="138">
        <f t="shared" si="342"/>
        <v>0</v>
      </c>
      <c r="Y768" s="138">
        <f t="shared" si="343"/>
        <v>0</v>
      </c>
      <c r="Z768" s="138">
        <f>Y768+LOOKUP(V768,Sheet2!A$3:A$24,Sheet2!J$3:J$24)</f>
        <v>0</v>
      </c>
      <c r="AA768" s="138">
        <f t="shared" si="322"/>
        <v>0</v>
      </c>
      <c r="AB768" s="138">
        <f t="shared" si="344"/>
        <v>0</v>
      </c>
      <c r="AC768" s="138">
        <f t="shared" si="345"/>
        <v>0</v>
      </c>
      <c r="AD768" s="138">
        <f>AC768+LOOKUP(V768,Sheet2!A$3:A$24,Sheet2!J$3:J$24)</f>
        <v>0</v>
      </c>
      <c r="AE768" s="138">
        <f t="shared" si="323"/>
        <v>0</v>
      </c>
      <c r="AF768" s="138">
        <f t="shared" si="324"/>
        <v>0</v>
      </c>
      <c r="AG768" s="137">
        <f>LOOKUP(V768,Sheet2!A$3:A$24,Sheet2!K$3:K$24)</f>
        <v>0</v>
      </c>
      <c r="AH768" s="143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37">
        <f>LOOKUP(R768,Sheet3!A$2:A$7,Sheet3!D$2:D$7)</f>
        <v>0</v>
      </c>
      <c r="AJ768" s="137">
        <f t="shared" si="339"/>
        <v>0</v>
      </c>
      <c r="AK768" s="137">
        <f t="shared" si="340"/>
        <v>0</v>
      </c>
      <c r="AL768" s="138">
        <f t="shared" si="325"/>
        <v>0</v>
      </c>
      <c r="AM768" s="138">
        <f t="shared" si="326"/>
        <v>0</v>
      </c>
      <c r="AN768" s="138">
        <f t="shared" si="327"/>
        <v>0</v>
      </c>
      <c r="AO768" s="138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15"/>
      <c r="AQ768" s="152">
        <f t="shared" si="328"/>
        <v>0</v>
      </c>
      <c r="AR768" s="153">
        <f>LOOKUP(S768,Sheet3!F$2:F$9,Sheet3!G$2:G$9)*(AN768-AJ768)*(AN768-AJ768)/2*G768*IF(L768=1,2,IF(L768=2,1,0))</f>
        <v>0</v>
      </c>
      <c r="AS768" s="153">
        <f>LOOKUP(R768,Sheet3!A$2:A$6,Sheet3!B$2:B$6)*AO768*G768</f>
        <v>0</v>
      </c>
      <c r="AT768" s="153">
        <f>LOOKUP(R768,Sheet3!A$2:A$6,Sheet3!C$2:C$6)*AO768*G768</f>
        <v>0</v>
      </c>
      <c r="AU768" s="154">
        <f>IF(AND(AE768&gt;3.5,AF768&gt;3.5),LOOKUP(Sheet1!V768,Sheet2!A$3:A$24,Sheet2!U$3:U$24),LOOKUP(V768,Sheet2!A$3:A$24,Sheet2!T$3:T$24))*G768</f>
        <v>0</v>
      </c>
      <c r="AV768" s="154">
        <f>IF(AND(AE768&gt;3.5,AF768&gt;3.5),LOOKUP(Sheet1!V768,Sheet2!A$3:A$24,Sheet2!W$3:W$24),LOOKUP(V768,Sheet2!A$3:A$24,Sheet2!V$3:V$24))*G768</f>
        <v>0</v>
      </c>
      <c r="AW768" s="153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3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3">
        <f>LOOKUP(S768,Sheet3!F$2:F$9,Sheet3!G$2:G$9)*MIN((((Z768-Y768)+(AD768-AC768))/2+AH768+LOOKUP(V768,Sheet2!A$3:A$24,Sheet2!K$3:K$24)),AN768-AK768)^2/2*G768*IF(L768=1,2,IF(L768=2,1,0))</f>
        <v>0</v>
      </c>
      <c r="AZ768" s="153">
        <f>IF(G768=0,0,MAX(0,SUM(AQ768:AR768)-SUM(AS768:AY768)-BA768-LOOKUP(V768,Sheet2!A$3:A$24,Sheet2!Y$3:Y$24)*G768))</f>
        <v>0</v>
      </c>
      <c r="BA768" s="154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58">
        <f>IF(S768="A",LOOKUP(S768,Sheet3!F$2:F$9,Sheet3!H$2:H$9)*(AN768+AJ768+0.5)*G768*IF(L768=1,2,IF(L768=2,1,0)),0)</f>
        <v>0</v>
      </c>
      <c r="BC768" s="159">
        <f t="shared" si="329"/>
        <v>0</v>
      </c>
      <c r="BD768" s="123">
        <f>LOOKUP($S768,Sheet3!$F$2:$F$9,Sheet3!I$2:I$9)*$G768*IF($L768=1,2,IF($L768=2,1,0))</f>
        <v>0</v>
      </c>
      <c r="BE768" s="123">
        <f>LOOKUP($S768,Sheet3!$F$2:$F$9,Sheet3!J$2:J$9)*$G768*IF($L768=1,2,IF($L768=2,1,0))</f>
        <v>0</v>
      </c>
      <c r="BF768" s="123">
        <f>LOOKUP($S768,Sheet3!$F$2:$F$9,Sheet3!K$2:K$9)*$G768*IF($L768=1,2,IF($L768=2,1,0))</f>
        <v>0</v>
      </c>
      <c r="BG768" s="123">
        <f>LOOKUP($S768,Sheet3!$F$2:$F$9,Sheet3!L$2:L$9)*$G768*IF($L768=1,2,IF($L768=2,1,0))</f>
        <v>0</v>
      </c>
      <c r="BH768" s="122">
        <f>LOOKUP($S768,Sheet3!$F$2:$F$9,Sheet3!M$2:M$9)*$G768*IF($L768=1,2,IF($L768=2,1,0))*2</f>
        <v>0</v>
      </c>
      <c r="BI768" s="122">
        <f>(AO768-Sheet3!$Q$4*IF($L768=1,2,IF($L768=2,1,0)))*LOOKUP(S768,Sheet3!F$2:F$9,Sheet3!M$2:M$9)*ROUNDUP(G768/Sheet3!$Q$7,0)</f>
        <v>0</v>
      </c>
      <c r="BJ768" s="122">
        <f>IF(S768="E",LOOKUP(Sheet3!$G$7,Sheet3!$A$18:$A$21,Sheet3!$B$18:$B$21),0)*G768*AN768*2</f>
        <v>0</v>
      </c>
      <c r="BK768" s="122">
        <f>IF(S768="E",LOOKUP(Sheet3!$G$7,Sheet3!$A$18:$A$21,Sheet3!$C$18:$C$21),0)*G768*AN768*2/1000</f>
        <v>0</v>
      </c>
      <c r="BL768" s="122">
        <f>IF(S768="E",LOOKUP(Sheet3!$G$7,Sheet3!$A$18:$A$21,Sheet3!$D$18:$D$21),0)*G768*AN768*2/1000</f>
        <v>0</v>
      </c>
      <c r="BN768" s="124">
        <f t="shared" si="330"/>
        <v>0</v>
      </c>
      <c r="BO768" s="124">
        <f t="shared" si="331"/>
        <v>0</v>
      </c>
      <c r="BP768" s="115"/>
      <c r="BQ768" s="56">
        <f t="shared" si="332"/>
        <v>0</v>
      </c>
      <c r="BR768" s="52">
        <f t="shared" si="333"/>
        <v>0</v>
      </c>
      <c r="BS768" s="52">
        <f t="shared" si="334"/>
        <v>0</v>
      </c>
      <c r="BT768" s="52">
        <f>IF(OR(LOOKUP(V768,Sheet2!A$3:A$25,Sheet2!B$3:B$25)=1,G768=0),0,AW768-AO768*0.2*G768)</f>
        <v>0</v>
      </c>
      <c r="BU768" s="52">
        <f t="shared" si="335"/>
        <v>0</v>
      </c>
      <c r="BV768" s="52">
        <f t="shared" si="336"/>
        <v>0</v>
      </c>
      <c r="BW768" s="32">
        <f t="shared" si="337"/>
        <v>0</v>
      </c>
    </row>
    <row r="769" spans="1:75">
      <c r="A769" s="110"/>
      <c r="D769" s="110">
        <f t="shared" si="346"/>
        <v>0</v>
      </c>
      <c r="E769" s="32"/>
      <c r="L769" s="32">
        <v>1</v>
      </c>
      <c r="M769" s="32">
        <v>0</v>
      </c>
      <c r="N769" s="32">
        <v>0</v>
      </c>
      <c r="O769" s="32">
        <v>0</v>
      </c>
      <c r="P769" s="32">
        <f t="shared" si="341"/>
        <v>0</v>
      </c>
      <c r="R769" s="111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2">
        <f t="shared" si="320"/>
        <v>0</v>
      </c>
      <c r="T769" s="113">
        <f t="shared" si="338"/>
        <v>0</v>
      </c>
      <c r="V769" s="137">
        <f t="shared" si="319"/>
        <v>0</v>
      </c>
      <c r="W769" s="138">
        <f t="shared" si="321"/>
        <v>0</v>
      </c>
      <c r="X769" s="138">
        <f t="shared" si="342"/>
        <v>0</v>
      </c>
      <c r="Y769" s="138">
        <f t="shared" si="343"/>
        <v>0</v>
      </c>
      <c r="Z769" s="138">
        <f>Y769+LOOKUP(V769,Sheet2!A$3:A$24,Sheet2!J$3:J$24)</f>
        <v>0</v>
      </c>
      <c r="AA769" s="138">
        <f t="shared" si="322"/>
        <v>0</v>
      </c>
      <c r="AB769" s="138">
        <f t="shared" si="344"/>
        <v>0</v>
      </c>
      <c r="AC769" s="138">
        <f t="shared" si="345"/>
        <v>0</v>
      </c>
      <c r="AD769" s="138">
        <f>AC769+LOOKUP(V769,Sheet2!A$3:A$24,Sheet2!J$3:J$24)</f>
        <v>0</v>
      </c>
      <c r="AE769" s="138">
        <f t="shared" si="323"/>
        <v>0</v>
      </c>
      <c r="AF769" s="138">
        <f t="shared" si="324"/>
        <v>0</v>
      </c>
      <c r="AG769" s="137">
        <f>LOOKUP(V769,Sheet2!A$3:A$24,Sheet2!K$3:K$24)</f>
        <v>0</v>
      </c>
      <c r="AH769" s="143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37">
        <f>LOOKUP(R769,Sheet3!A$2:A$7,Sheet3!D$2:D$7)</f>
        <v>0</v>
      </c>
      <c r="AJ769" s="137">
        <f t="shared" si="339"/>
        <v>0</v>
      </c>
      <c r="AK769" s="137">
        <f t="shared" si="340"/>
        <v>0</v>
      </c>
      <c r="AL769" s="138">
        <f t="shared" si="325"/>
        <v>0</v>
      </c>
      <c r="AM769" s="138">
        <f t="shared" si="326"/>
        <v>0</v>
      </c>
      <c r="AN769" s="138">
        <f t="shared" si="327"/>
        <v>0</v>
      </c>
      <c r="AO769" s="138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15"/>
      <c r="AQ769" s="152">
        <f t="shared" si="328"/>
        <v>0</v>
      </c>
      <c r="AR769" s="153">
        <f>LOOKUP(S769,Sheet3!F$2:F$9,Sheet3!G$2:G$9)*(AN769-AJ769)*(AN769-AJ769)/2*G769*IF(L769=1,2,IF(L769=2,1,0))</f>
        <v>0</v>
      </c>
      <c r="AS769" s="153">
        <f>LOOKUP(R769,Sheet3!A$2:A$6,Sheet3!B$2:B$6)*AO769*G769</f>
        <v>0</v>
      </c>
      <c r="AT769" s="153">
        <f>LOOKUP(R769,Sheet3!A$2:A$6,Sheet3!C$2:C$6)*AO769*G769</f>
        <v>0</v>
      </c>
      <c r="AU769" s="154">
        <f>IF(AND(AE769&gt;3.5,AF769&gt;3.5),LOOKUP(Sheet1!V769,Sheet2!A$3:A$24,Sheet2!U$3:U$24),LOOKUP(V769,Sheet2!A$3:A$24,Sheet2!T$3:T$24))*G769</f>
        <v>0</v>
      </c>
      <c r="AV769" s="154">
        <f>IF(AND(AE769&gt;3.5,AF769&gt;3.5),LOOKUP(Sheet1!V769,Sheet2!A$3:A$24,Sheet2!W$3:W$24),LOOKUP(V769,Sheet2!A$3:A$24,Sheet2!V$3:V$24))*G769</f>
        <v>0</v>
      </c>
      <c r="AW769" s="153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3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3">
        <f>LOOKUP(S769,Sheet3!F$2:F$9,Sheet3!G$2:G$9)*MIN((((Z769-Y769)+(AD769-AC769))/2+AH769+LOOKUP(V769,Sheet2!A$3:A$24,Sheet2!K$3:K$24)),AN769-AK769)^2/2*G769*IF(L769=1,2,IF(L769=2,1,0))</f>
        <v>0</v>
      </c>
      <c r="AZ769" s="153">
        <f>IF(G769=0,0,MAX(0,SUM(AQ769:AR769)-SUM(AS769:AY769)-BA769-LOOKUP(V769,Sheet2!A$3:A$24,Sheet2!Y$3:Y$24)*G769))</f>
        <v>0</v>
      </c>
      <c r="BA769" s="154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58">
        <f>IF(S769="A",LOOKUP(S769,Sheet3!F$2:F$9,Sheet3!H$2:H$9)*(AN769+AJ769+0.5)*G769*IF(L769=1,2,IF(L769=2,1,0)),0)</f>
        <v>0</v>
      </c>
      <c r="BC769" s="159">
        <f t="shared" si="329"/>
        <v>0</v>
      </c>
      <c r="BD769" s="123">
        <f>LOOKUP($S769,Sheet3!$F$2:$F$9,Sheet3!I$2:I$9)*$G769*IF($L769=1,2,IF($L769=2,1,0))</f>
        <v>0</v>
      </c>
      <c r="BE769" s="123">
        <f>LOOKUP($S769,Sheet3!$F$2:$F$9,Sheet3!J$2:J$9)*$G769*IF($L769=1,2,IF($L769=2,1,0))</f>
        <v>0</v>
      </c>
      <c r="BF769" s="123">
        <f>LOOKUP($S769,Sheet3!$F$2:$F$9,Sheet3!K$2:K$9)*$G769*IF($L769=1,2,IF($L769=2,1,0))</f>
        <v>0</v>
      </c>
      <c r="BG769" s="123">
        <f>LOOKUP($S769,Sheet3!$F$2:$F$9,Sheet3!L$2:L$9)*$G769*IF($L769=1,2,IF($L769=2,1,0))</f>
        <v>0</v>
      </c>
      <c r="BH769" s="122">
        <f>LOOKUP($S769,Sheet3!$F$2:$F$9,Sheet3!M$2:M$9)*$G769*IF($L769=1,2,IF($L769=2,1,0))*2</f>
        <v>0</v>
      </c>
      <c r="BI769" s="122">
        <f>(AO769-Sheet3!$Q$4*IF($L769=1,2,IF($L769=2,1,0)))*LOOKUP(S769,Sheet3!F$2:F$9,Sheet3!M$2:M$9)*ROUNDUP(G769/Sheet3!$Q$7,0)</f>
        <v>0</v>
      </c>
      <c r="BJ769" s="122">
        <f>IF(S769="E",LOOKUP(Sheet3!$G$7,Sheet3!$A$18:$A$21,Sheet3!$B$18:$B$21),0)*G769*AN769*2</f>
        <v>0</v>
      </c>
      <c r="BK769" s="122">
        <f>IF(S769="E",LOOKUP(Sheet3!$G$7,Sheet3!$A$18:$A$21,Sheet3!$C$18:$C$21),0)*G769*AN769*2/1000</f>
        <v>0</v>
      </c>
      <c r="BL769" s="122">
        <f>IF(S769="E",LOOKUP(Sheet3!$G$7,Sheet3!$A$18:$A$21,Sheet3!$D$18:$D$21),0)*G769*AN769*2/1000</f>
        <v>0</v>
      </c>
      <c r="BN769" s="124">
        <f t="shared" si="330"/>
        <v>0</v>
      </c>
      <c r="BO769" s="124">
        <f t="shared" si="331"/>
        <v>0</v>
      </c>
      <c r="BP769" s="115"/>
      <c r="BQ769" s="56">
        <f t="shared" si="332"/>
        <v>0</v>
      </c>
      <c r="BR769" s="52">
        <f t="shared" si="333"/>
        <v>0</v>
      </c>
      <c r="BS769" s="52">
        <f t="shared" si="334"/>
        <v>0</v>
      </c>
      <c r="BT769" s="52">
        <f>IF(OR(LOOKUP(V769,Sheet2!A$3:A$25,Sheet2!B$3:B$25)=1,G769=0),0,AW769-AO769*0.2*G769)</f>
        <v>0</v>
      </c>
      <c r="BU769" s="52">
        <f t="shared" si="335"/>
        <v>0</v>
      </c>
      <c r="BV769" s="52">
        <f t="shared" si="336"/>
        <v>0</v>
      </c>
      <c r="BW769" s="32">
        <f t="shared" si="337"/>
        <v>0</v>
      </c>
    </row>
    <row r="770" spans="1:75">
      <c r="A770" s="110"/>
      <c r="D770" s="110">
        <f t="shared" si="346"/>
        <v>0</v>
      </c>
      <c r="E770" s="32"/>
      <c r="L770" s="32">
        <v>1</v>
      </c>
      <c r="M770" s="32">
        <v>0</v>
      </c>
      <c r="N770" s="32">
        <v>0</v>
      </c>
      <c r="O770" s="32">
        <v>0</v>
      </c>
      <c r="P770" s="32">
        <f t="shared" si="341"/>
        <v>0</v>
      </c>
      <c r="R770" s="111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2">
        <f t="shared" si="320"/>
        <v>0</v>
      </c>
      <c r="T770" s="113">
        <f t="shared" si="338"/>
        <v>0</v>
      </c>
      <c r="V770" s="137">
        <f t="shared" si="319"/>
        <v>0</v>
      </c>
      <c r="W770" s="138">
        <f t="shared" si="321"/>
        <v>0</v>
      </c>
      <c r="X770" s="138">
        <f t="shared" si="342"/>
        <v>0</v>
      </c>
      <c r="Y770" s="138">
        <f t="shared" si="343"/>
        <v>0</v>
      </c>
      <c r="Z770" s="138">
        <f>Y770+LOOKUP(V770,Sheet2!A$3:A$24,Sheet2!J$3:J$24)</f>
        <v>0</v>
      </c>
      <c r="AA770" s="138">
        <f t="shared" si="322"/>
        <v>0</v>
      </c>
      <c r="AB770" s="138">
        <f t="shared" si="344"/>
        <v>0</v>
      </c>
      <c r="AC770" s="138">
        <f t="shared" si="345"/>
        <v>0</v>
      </c>
      <c r="AD770" s="138">
        <f>AC770+LOOKUP(V770,Sheet2!A$3:A$24,Sheet2!J$3:J$24)</f>
        <v>0</v>
      </c>
      <c r="AE770" s="138">
        <f t="shared" si="323"/>
        <v>0</v>
      </c>
      <c r="AF770" s="138">
        <f t="shared" si="324"/>
        <v>0</v>
      </c>
      <c r="AG770" s="137">
        <f>LOOKUP(V770,Sheet2!A$3:A$24,Sheet2!K$3:K$24)</f>
        <v>0</v>
      </c>
      <c r="AH770" s="143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37">
        <f>LOOKUP(R770,Sheet3!A$2:A$7,Sheet3!D$2:D$7)</f>
        <v>0</v>
      </c>
      <c r="AJ770" s="137">
        <f t="shared" si="339"/>
        <v>0</v>
      </c>
      <c r="AK770" s="137">
        <f t="shared" si="340"/>
        <v>0</v>
      </c>
      <c r="AL770" s="138">
        <f t="shared" si="325"/>
        <v>0</v>
      </c>
      <c r="AM770" s="138">
        <f t="shared" si="326"/>
        <v>0</v>
      </c>
      <c r="AN770" s="138">
        <f t="shared" si="327"/>
        <v>0</v>
      </c>
      <c r="AO770" s="138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15"/>
      <c r="AQ770" s="152">
        <f t="shared" si="328"/>
        <v>0</v>
      </c>
      <c r="AR770" s="153">
        <f>LOOKUP(S770,Sheet3!F$2:F$9,Sheet3!G$2:G$9)*(AN770-AJ770)*(AN770-AJ770)/2*G770*IF(L770=1,2,IF(L770=2,1,0))</f>
        <v>0</v>
      </c>
      <c r="AS770" s="153">
        <f>LOOKUP(R770,Sheet3!A$2:A$6,Sheet3!B$2:B$6)*AO770*G770</f>
        <v>0</v>
      </c>
      <c r="AT770" s="153">
        <f>LOOKUP(R770,Sheet3!A$2:A$6,Sheet3!C$2:C$6)*AO770*G770</f>
        <v>0</v>
      </c>
      <c r="AU770" s="154">
        <f>IF(AND(AE770&gt;3.5,AF770&gt;3.5),LOOKUP(Sheet1!V770,Sheet2!A$3:A$24,Sheet2!U$3:U$24),LOOKUP(V770,Sheet2!A$3:A$24,Sheet2!T$3:T$24))*G770</f>
        <v>0</v>
      </c>
      <c r="AV770" s="154">
        <f>IF(AND(AE770&gt;3.5,AF770&gt;3.5),LOOKUP(Sheet1!V770,Sheet2!A$3:A$24,Sheet2!W$3:W$24),LOOKUP(V770,Sheet2!A$3:A$24,Sheet2!V$3:V$24))*G770</f>
        <v>0</v>
      </c>
      <c r="AW770" s="153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3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3">
        <f>LOOKUP(S770,Sheet3!F$2:F$9,Sheet3!G$2:G$9)*MIN((((Z770-Y770)+(AD770-AC770))/2+AH770+LOOKUP(V770,Sheet2!A$3:A$24,Sheet2!K$3:K$24)),AN770-AK770)^2/2*G770*IF(L770=1,2,IF(L770=2,1,0))</f>
        <v>0</v>
      </c>
      <c r="AZ770" s="153">
        <f>IF(G770=0,0,MAX(0,SUM(AQ770:AR770)-SUM(AS770:AY770)-BA770-LOOKUP(V770,Sheet2!A$3:A$24,Sheet2!Y$3:Y$24)*G770))</f>
        <v>0</v>
      </c>
      <c r="BA770" s="154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58">
        <f>IF(S770="A",LOOKUP(S770,Sheet3!F$2:F$9,Sheet3!H$2:H$9)*(AN770+AJ770+0.5)*G770*IF(L770=1,2,IF(L770=2,1,0)),0)</f>
        <v>0</v>
      </c>
      <c r="BC770" s="159">
        <f t="shared" si="329"/>
        <v>0</v>
      </c>
      <c r="BD770" s="123">
        <f>LOOKUP($S770,Sheet3!$F$2:$F$9,Sheet3!I$2:I$9)*$G770*IF($L770=1,2,IF($L770=2,1,0))</f>
        <v>0</v>
      </c>
      <c r="BE770" s="123">
        <f>LOOKUP($S770,Sheet3!$F$2:$F$9,Sheet3!J$2:J$9)*$G770*IF($L770=1,2,IF($L770=2,1,0))</f>
        <v>0</v>
      </c>
      <c r="BF770" s="123">
        <f>LOOKUP($S770,Sheet3!$F$2:$F$9,Sheet3!K$2:K$9)*$G770*IF($L770=1,2,IF($L770=2,1,0))</f>
        <v>0</v>
      </c>
      <c r="BG770" s="123">
        <f>LOOKUP($S770,Sheet3!$F$2:$F$9,Sheet3!L$2:L$9)*$G770*IF($L770=1,2,IF($L770=2,1,0))</f>
        <v>0</v>
      </c>
      <c r="BH770" s="122">
        <f>LOOKUP($S770,Sheet3!$F$2:$F$9,Sheet3!M$2:M$9)*$G770*IF($L770=1,2,IF($L770=2,1,0))*2</f>
        <v>0</v>
      </c>
      <c r="BI770" s="122">
        <f>(AO770-Sheet3!$Q$4*IF($L770=1,2,IF($L770=2,1,0)))*LOOKUP(S770,Sheet3!F$2:F$9,Sheet3!M$2:M$9)*ROUNDUP(G770/Sheet3!$Q$7,0)</f>
        <v>0</v>
      </c>
      <c r="BJ770" s="122">
        <f>IF(S770="E",LOOKUP(Sheet3!$G$7,Sheet3!$A$18:$A$21,Sheet3!$B$18:$B$21),0)*G770*AN770*2</f>
        <v>0</v>
      </c>
      <c r="BK770" s="122">
        <f>IF(S770="E",LOOKUP(Sheet3!$G$7,Sheet3!$A$18:$A$21,Sheet3!$C$18:$C$21),0)*G770*AN770*2/1000</f>
        <v>0</v>
      </c>
      <c r="BL770" s="122">
        <f>IF(S770="E",LOOKUP(Sheet3!$G$7,Sheet3!$A$18:$A$21,Sheet3!$D$18:$D$21),0)*G770*AN770*2/1000</f>
        <v>0</v>
      </c>
      <c r="BN770" s="124">
        <f t="shared" si="330"/>
        <v>0</v>
      </c>
      <c r="BO770" s="124">
        <f t="shared" si="331"/>
        <v>0</v>
      </c>
      <c r="BP770" s="115"/>
      <c r="BQ770" s="56">
        <f t="shared" si="332"/>
        <v>0</v>
      </c>
      <c r="BR770" s="52">
        <f t="shared" si="333"/>
        <v>0</v>
      </c>
      <c r="BS770" s="52">
        <f t="shared" si="334"/>
        <v>0</v>
      </c>
      <c r="BT770" s="52">
        <f>IF(OR(LOOKUP(V770,Sheet2!A$3:A$25,Sheet2!B$3:B$25)=1,G770=0),0,AW770-AO770*0.2*G770)</f>
        <v>0</v>
      </c>
      <c r="BU770" s="52">
        <f t="shared" si="335"/>
        <v>0</v>
      </c>
      <c r="BV770" s="52">
        <f t="shared" si="336"/>
        <v>0</v>
      </c>
      <c r="BW770" s="32">
        <f t="shared" si="337"/>
        <v>0</v>
      </c>
    </row>
    <row r="771" spans="1:75">
      <c r="A771" s="110"/>
      <c r="D771" s="110">
        <f t="shared" ref="D771:D809" si="347">IF(AND(B771=0,E771=0),0,IF(B771&gt;E771,E771-C771-AJ771,IF(AJ771&gt;(E771-B771),E771-AJ771-C771,B771-C771)))</f>
        <v>0</v>
      </c>
      <c r="E771" s="32"/>
      <c r="L771" s="32">
        <v>1</v>
      </c>
      <c r="M771" s="32">
        <v>0</v>
      </c>
      <c r="N771" s="32">
        <v>0</v>
      </c>
      <c r="O771" s="32">
        <v>0</v>
      </c>
      <c r="P771" s="32">
        <f t="shared" si="341"/>
        <v>0</v>
      </c>
      <c r="R771" s="111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2">
        <f t="shared" si="320"/>
        <v>0</v>
      </c>
      <c r="T771" s="113">
        <f t="shared" si="338"/>
        <v>0</v>
      </c>
      <c r="V771" s="137">
        <f t="shared" ref="V771:V834" si="348">IF(G771=0,0,IF(NOT(H771=0),H771,V770))</f>
        <v>0</v>
      </c>
      <c r="W771" s="138">
        <f t="shared" si="321"/>
        <v>0</v>
      </c>
      <c r="X771" s="138">
        <f t="shared" si="342"/>
        <v>0</v>
      </c>
      <c r="Y771" s="138">
        <f t="shared" si="343"/>
        <v>0</v>
      </c>
      <c r="Z771" s="138">
        <f>Y771+LOOKUP(V771,Sheet2!A$3:A$24,Sheet2!J$3:J$24)</f>
        <v>0</v>
      </c>
      <c r="AA771" s="138">
        <f t="shared" si="322"/>
        <v>0</v>
      </c>
      <c r="AB771" s="138">
        <f t="shared" si="344"/>
        <v>0</v>
      </c>
      <c r="AC771" s="138">
        <f t="shared" si="345"/>
        <v>0</v>
      </c>
      <c r="AD771" s="138">
        <f>AC771+LOOKUP(V771,Sheet2!A$3:A$24,Sheet2!J$3:J$24)</f>
        <v>0</v>
      </c>
      <c r="AE771" s="138">
        <f t="shared" si="323"/>
        <v>0</v>
      </c>
      <c r="AF771" s="138">
        <f t="shared" si="324"/>
        <v>0</v>
      </c>
      <c r="AG771" s="137">
        <f>LOOKUP(V771,Sheet2!A$3:A$24,Sheet2!K$3:K$24)</f>
        <v>0</v>
      </c>
      <c r="AH771" s="143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37">
        <f>LOOKUP(R771,Sheet3!A$2:A$7,Sheet3!D$2:D$7)</f>
        <v>0</v>
      </c>
      <c r="AJ771" s="137">
        <f t="shared" si="339"/>
        <v>0</v>
      </c>
      <c r="AK771" s="137">
        <f t="shared" si="340"/>
        <v>0</v>
      </c>
      <c r="AL771" s="138">
        <f t="shared" si="325"/>
        <v>0</v>
      </c>
      <c r="AM771" s="138">
        <f t="shared" si="326"/>
        <v>0</v>
      </c>
      <c r="AN771" s="138">
        <f t="shared" si="327"/>
        <v>0</v>
      </c>
      <c r="AO771" s="138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15"/>
      <c r="AQ771" s="152">
        <f t="shared" si="328"/>
        <v>0</v>
      </c>
      <c r="AR771" s="153">
        <f>LOOKUP(S771,Sheet3!F$2:F$9,Sheet3!G$2:G$9)*(AN771-AJ771)*(AN771-AJ771)/2*G771*IF(L771=1,2,IF(L771=2,1,0))</f>
        <v>0</v>
      </c>
      <c r="AS771" s="153">
        <f>LOOKUP(R771,Sheet3!A$2:A$6,Sheet3!B$2:B$6)*AO771*G771</f>
        <v>0</v>
      </c>
      <c r="AT771" s="153">
        <f>LOOKUP(R771,Sheet3!A$2:A$6,Sheet3!C$2:C$6)*AO771*G771</f>
        <v>0</v>
      </c>
      <c r="AU771" s="154">
        <f>IF(AND(AE771&gt;3.5,AF771&gt;3.5),LOOKUP(Sheet1!V771,Sheet2!A$3:A$24,Sheet2!U$3:U$24),LOOKUP(V771,Sheet2!A$3:A$24,Sheet2!T$3:T$24))*G771</f>
        <v>0</v>
      </c>
      <c r="AV771" s="154">
        <f>IF(AND(AE771&gt;3.5,AF771&gt;3.5),LOOKUP(Sheet1!V771,Sheet2!A$3:A$24,Sheet2!W$3:W$24),LOOKUP(V771,Sheet2!A$3:A$24,Sheet2!V$3:V$24))*G771</f>
        <v>0</v>
      </c>
      <c r="AW771" s="153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3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3">
        <f>LOOKUP(S771,Sheet3!F$2:F$9,Sheet3!G$2:G$9)*MIN((((Z771-Y771)+(AD771-AC771))/2+AH771+LOOKUP(V771,Sheet2!A$3:A$24,Sheet2!K$3:K$24)),AN771-AK771)^2/2*G771*IF(L771=1,2,IF(L771=2,1,0))</f>
        <v>0</v>
      </c>
      <c r="AZ771" s="153">
        <f>IF(G771=0,0,MAX(0,SUM(AQ771:AR771)-SUM(AS771:AY771)-BA771-LOOKUP(V771,Sheet2!A$3:A$24,Sheet2!Y$3:Y$24)*G771))</f>
        <v>0</v>
      </c>
      <c r="BA771" s="154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58">
        <f>IF(S771="A",LOOKUP(S771,Sheet3!F$2:F$9,Sheet3!H$2:H$9)*(AN771+AJ771+0.5)*G771*IF(L771=1,2,IF(L771=2,1,0)),0)</f>
        <v>0</v>
      </c>
      <c r="BC771" s="159">
        <f t="shared" si="329"/>
        <v>0</v>
      </c>
      <c r="BD771" s="123">
        <f>LOOKUP($S771,Sheet3!$F$2:$F$9,Sheet3!I$2:I$9)*$G771*IF($L771=1,2,IF($L771=2,1,0))</f>
        <v>0</v>
      </c>
      <c r="BE771" s="123">
        <f>LOOKUP($S771,Sheet3!$F$2:$F$9,Sheet3!J$2:J$9)*$G771*IF($L771=1,2,IF($L771=2,1,0))</f>
        <v>0</v>
      </c>
      <c r="BF771" s="123">
        <f>LOOKUP($S771,Sheet3!$F$2:$F$9,Sheet3!K$2:K$9)*$G771*IF($L771=1,2,IF($L771=2,1,0))</f>
        <v>0</v>
      </c>
      <c r="BG771" s="123">
        <f>LOOKUP($S771,Sheet3!$F$2:$F$9,Sheet3!L$2:L$9)*$G771*IF($L771=1,2,IF($L771=2,1,0))</f>
        <v>0</v>
      </c>
      <c r="BH771" s="122">
        <f>LOOKUP($S771,Sheet3!$F$2:$F$9,Sheet3!M$2:M$9)*$G771*IF($L771=1,2,IF($L771=2,1,0))*2</f>
        <v>0</v>
      </c>
      <c r="BI771" s="122">
        <f>(AO771-Sheet3!$Q$4*IF($L771=1,2,IF($L771=2,1,0)))*LOOKUP(S771,Sheet3!F$2:F$9,Sheet3!M$2:M$9)*ROUNDUP(G771/Sheet3!$Q$7,0)</f>
        <v>0</v>
      </c>
      <c r="BJ771" s="122">
        <f>IF(S771="E",LOOKUP(Sheet3!$G$7,Sheet3!$A$18:$A$21,Sheet3!$B$18:$B$21),0)*G771*AN771*2</f>
        <v>0</v>
      </c>
      <c r="BK771" s="122">
        <f>IF(S771="E",LOOKUP(Sheet3!$G$7,Sheet3!$A$18:$A$21,Sheet3!$C$18:$C$21),0)*G771*AN771*2/1000</f>
        <v>0</v>
      </c>
      <c r="BL771" s="122">
        <f>IF(S771="E",LOOKUP(Sheet3!$G$7,Sheet3!$A$18:$A$21,Sheet3!$D$18:$D$21),0)*G771*AN771*2/1000</f>
        <v>0</v>
      </c>
      <c r="BN771" s="124">
        <f t="shared" si="330"/>
        <v>0</v>
      </c>
      <c r="BO771" s="124">
        <f t="shared" si="331"/>
        <v>0</v>
      </c>
      <c r="BP771" s="115"/>
      <c r="BQ771" s="56">
        <f t="shared" si="332"/>
        <v>0</v>
      </c>
      <c r="BR771" s="52">
        <f t="shared" si="333"/>
        <v>0</v>
      </c>
      <c r="BS771" s="52">
        <f t="shared" si="334"/>
        <v>0</v>
      </c>
      <c r="BT771" s="52">
        <f>IF(OR(LOOKUP(V771,Sheet2!A$3:A$25,Sheet2!B$3:B$25)=1,G771=0),0,AW771-AO771*0.2*G771)</f>
        <v>0</v>
      </c>
      <c r="BU771" s="52">
        <f t="shared" si="335"/>
        <v>0</v>
      </c>
      <c r="BV771" s="52">
        <f t="shared" si="336"/>
        <v>0</v>
      </c>
      <c r="BW771" s="32">
        <f t="shared" si="337"/>
        <v>0</v>
      </c>
    </row>
    <row r="772" spans="1:75">
      <c r="A772" s="110"/>
      <c r="D772" s="110">
        <f t="shared" si="347"/>
        <v>0</v>
      </c>
      <c r="E772" s="32"/>
      <c r="L772" s="32">
        <v>1</v>
      </c>
      <c r="M772" s="32">
        <v>0</v>
      </c>
      <c r="N772" s="32">
        <v>0</v>
      </c>
      <c r="O772" s="32">
        <v>0</v>
      </c>
      <c r="P772" s="32">
        <f t="shared" si="341"/>
        <v>0</v>
      </c>
      <c r="R772" s="111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2">
        <f t="shared" ref="S772:S835" si="349">IF(G772=0,0,IF((MAX(AL772,AM772)+AJ772)&gt;6,"顶管",IF((MAX(AL772,AM772)+AJ772)&gt;5,"D",IF((MAX(AL772,AM772)+AJ772)&gt;4,"C",IF((MAX(AL772,AM772)+AJ772)&gt;3,"B",IF((MAX(AL772,AM772)+AJ772)&gt;1,"A","无"))))))</f>
        <v>0</v>
      </c>
      <c r="T772" s="113">
        <f t="shared" si="338"/>
        <v>0</v>
      </c>
      <c r="V772" s="137">
        <f t="shared" si="348"/>
        <v>0</v>
      </c>
      <c r="W772" s="138">
        <f t="shared" ref="W772:W835" si="350">IF($G772=0,0,D772)</f>
        <v>0</v>
      </c>
      <c r="X772" s="138">
        <f t="shared" si="342"/>
        <v>0</v>
      </c>
      <c r="Y772" s="138">
        <f t="shared" si="343"/>
        <v>0</v>
      </c>
      <c r="Z772" s="138">
        <f>Y772+LOOKUP(V772,Sheet2!A$3:A$24,Sheet2!J$3:J$24)</f>
        <v>0</v>
      </c>
      <c r="AA772" s="138">
        <f t="shared" ref="AA772:AA835" si="351">IF($G772=0,0,D773)</f>
        <v>0</v>
      </c>
      <c r="AB772" s="138">
        <f t="shared" si="344"/>
        <v>0</v>
      </c>
      <c r="AC772" s="138">
        <f t="shared" si="345"/>
        <v>0</v>
      </c>
      <c r="AD772" s="138">
        <f>AC772+LOOKUP(V772,Sheet2!A$3:A$24,Sheet2!J$3:J$24)</f>
        <v>0</v>
      </c>
      <c r="AE772" s="138">
        <f t="shared" ref="AE772:AE835" si="352">X772-Z772</f>
        <v>0</v>
      </c>
      <c r="AF772" s="138">
        <f t="shared" ref="AF772:AF835" si="353">AB772-AD772</f>
        <v>0</v>
      </c>
      <c r="AG772" s="137">
        <f>LOOKUP(V772,Sheet2!A$3:A$24,Sheet2!K$3:K$24)</f>
        <v>0</v>
      </c>
      <c r="AH772" s="143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37">
        <f>LOOKUP(R772,Sheet3!A$2:A$7,Sheet3!D$2:D$7)</f>
        <v>0</v>
      </c>
      <c r="AJ772" s="137">
        <f t="shared" si="339"/>
        <v>0</v>
      </c>
      <c r="AK772" s="137">
        <f t="shared" si="340"/>
        <v>0</v>
      </c>
      <c r="AL772" s="138">
        <f t="shared" ref="AL772:AL835" si="354">IF(G772=0,0,IF(W772=0,X772-Y772+AH772+AI772,W772-Y772+AH772+AI772))</f>
        <v>0</v>
      </c>
      <c r="AM772" s="138">
        <f t="shared" ref="AM772:AM835" si="355">IF(G772=0,0,IF(AA772=0,AB772-AC772+AH772+AI772,AA772-AC772+AH772+AI772))</f>
        <v>0</v>
      </c>
      <c r="AN772" s="138">
        <f t="shared" ref="AN772:AN835" si="356">(AL772+AM772)/2</f>
        <v>0</v>
      </c>
      <c r="AO772" s="138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15"/>
      <c r="AQ772" s="152">
        <f t="shared" ref="AQ772:AQ835" si="357">IF(G772=0,0,AN772*AO772*G772)</f>
        <v>0</v>
      </c>
      <c r="AR772" s="153">
        <f>LOOKUP(S772,Sheet3!F$2:F$9,Sheet3!G$2:G$9)*(AN772-AJ772)*(AN772-AJ772)/2*G772*IF(L772=1,2,IF(L772=2,1,0))</f>
        <v>0</v>
      </c>
      <c r="AS772" s="153">
        <f>LOOKUP(R772,Sheet3!A$2:A$6,Sheet3!B$2:B$6)*AO772*G772</f>
        <v>0</v>
      </c>
      <c r="AT772" s="153">
        <f>LOOKUP(R772,Sheet3!A$2:A$6,Sheet3!C$2:C$6)*AO772*G772</f>
        <v>0</v>
      </c>
      <c r="AU772" s="154">
        <f>IF(AND(AE772&gt;3.5,AF772&gt;3.5),LOOKUP(Sheet1!V772,Sheet2!A$3:A$24,Sheet2!U$3:U$24),LOOKUP(V772,Sheet2!A$3:A$24,Sheet2!T$3:T$24))*G772</f>
        <v>0</v>
      </c>
      <c r="AV772" s="154">
        <f>IF(AND(AE772&gt;3.5,AF772&gt;3.5),LOOKUP(Sheet1!V772,Sheet2!A$3:A$24,Sheet2!W$3:W$24),LOOKUP(V772,Sheet2!A$3:A$24,Sheet2!V$3:V$24))*G772</f>
        <v>0</v>
      </c>
      <c r="AW772" s="153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3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3">
        <f>LOOKUP(S772,Sheet3!F$2:F$9,Sheet3!G$2:G$9)*MIN((((Z772-Y772)+(AD772-AC772))/2+AH772+LOOKUP(V772,Sheet2!A$3:A$24,Sheet2!K$3:K$24)),AN772-AK772)^2/2*G772*IF(L772=1,2,IF(L772=2,1,0))</f>
        <v>0</v>
      </c>
      <c r="AZ772" s="153">
        <f>IF(G772=0,0,MAX(0,SUM(AQ772:AR772)-SUM(AS772:AY772)-BA772-LOOKUP(V772,Sheet2!A$3:A$24,Sheet2!Y$3:Y$24)*G772))</f>
        <v>0</v>
      </c>
      <c r="BA772" s="154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58">
        <f>IF(S772="A",LOOKUP(S772,Sheet3!F$2:F$9,Sheet3!H$2:H$9)*(AN772+AJ772+0.5)*G772*IF(L772=1,2,IF(L772=2,1,0)),0)</f>
        <v>0</v>
      </c>
      <c r="BC772" s="159">
        <f t="shared" ref="BC772:BC835" si="358">IF(BB772=0,0,(AN772+AJ772+1.5)*G772/1.5*2)</f>
        <v>0</v>
      </c>
      <c r="BD772" s="123">
        <f>LOOKUP($S772,Sheet3!$F$2:$F$9,Sheet3!I$2:I$9)*$G772*IF($L772=1,2,IF($L772=2,1,0))</f>
        <v>0</v>
      </c>
      <c r="BE772" s="123">
        <f>LOOKUP($S772,Sheet3!$F$2:$F$9,Sheet3!J$2:J$9)*$G772*IF($L772=1,2,IF($L772=2,1,0))</f>
        <v>0</v>
      </c>
      <c r="BF772" s="123">
        <f>LOOKUP($S772,Sheet3!$F$2:$F$9,Sheet3!K$2:K$9)*$G772*IF($L772=1,2,IF($L772=2,1,0))</f>
        <v>0</v>
      </c>
      <c r="BG772" s="123">
        <f>LOOKUP($S772,Sheet3!$F$2:$F$9,Sheet3!L$2:L$9)*$G772*IF($L772=1,2,IF($L772=2,1,0))</f>
        <v>0</v>
      </c>
      <c r="BH772" s="122">
        <f>LOOKUP($S772,Sheet3!$F$2:$F$9,Sheet3!M$2:M$9)*$G772*IF($L772=1,2,IF($L772=2,1,0))*2</f>
        <v>0</v>
      </c>
      <c r="BI772" s="122">
        <f>(AO772-Sheet3!$Q$4*IF($L772=1,2,IF($L772=2,1,0)))*LOOKUP(S772,Sheet3!F$2:F$9,Sheet3!M$2:M$9)*ROUNDUP(G772/Sheet3!$Q$7,0)</f>
        <v>0</v>
      </c>
      <c r="BJ772" s="122">
        <f>IF(S772="E",LOOKUP(Sheet3!$G$7,Sheet3!$A$18:$A$21,Sheet3!$B$18:$B$21),0)*G772*AN772*2</f>
        <v>0</v>
      </c>
      <c r="BK772" s="122">
        <f>IF(S772="E",LOOKUP(Sheet3!$G$7,Sheet3!$A$18:$A$21,Sheet3!$C$18:$C$21),0)*G772*AN772*2/1000</f>
        <v>0</v>
      </c>
      <c r="BL772" s="122">
        <f>IF(S772="E",LOOKUP(Sheet3!$G$7,Sheet3!$A$18:$A$21,Sheet3!$D$18:$D$21),0)*G772*AN772*2/1000</f>
        <v>0</v>
      </c>
      <c r="BN772" s="124">
        <f t="shared" ref="BN772:BN835" si="359">IF(O772=1,(AQ772+AR772)*(AN772-P772)/AN772,AQ772+AR772)</f>
        <v>0</v>
      </c>
      <c r="BO772" s="124">
        <f t="shared" ref="BO772:BO835" si="360">P772*G772*AO772</f>
        <v>0</v>
      </c>
      <c r="BP772" s="115"/>
      <c r="BQ772" s="56">
        <f t="shared" ref="BQ772:BQ835" si="361">BP772/0.35*(AN772+2+AJ772)</f>
        <v>0</v>
      </c>
      <c r="BR772" s="52">
        <f t="shared" ref="BR772:BR835" si="362">IF(OR(S772="a",S772="E",S772="无"),BN772,0)</f>
        <v>0</v>
      </c>
      <c r="BS772" s="52">
        <f t="shared" ref="BS772:BS835" si="363">IF(OR(S772="a",S772="E",S772="无"),0,BN772)</f>
        <v>0</v>
      </c>
      <c r="BT772" s="52">
        <f>IF(OR(LOOKUP(V772,Sheet2!A$3:A$25,Sheet2!B$3:B$25)=1,G772=0),0,AW772-AO772*0.2*G772)</f>
        <v>0</v>
      </c>
      <c r="BU772" s="52">
        <f t="shared" ref="BU772:BU835" si="364">(MAX(AL772,AM772)+AJ772)*1+AO772*0.5</f>
        <v>0</v>
      </c>
      <c r="BV772" s="52">
        <f t="shared" ref="BV772:BV835" si="365">(MAX(AL772,AM772)+AJ772)*2+AO772*0.5</f>
        <v>0</v>
      </c>
      <c r="BW772" s="32">
        <f t="shared" ref="BW772:BW835" si="366">IF(N772=1,G772,0)</f>
        <v>0</v>
      </c>
    </row>
    <row r="773" spans="1:75">
      <c r="A773" s="110"/>
      <c r="D773" s="110">
        <f t="shared" si="347"/>
        <v>0</v>
      </c>
      <c r="E773" s="32"/>
      <c r="L773" s="32">
        <v>1</v>
      </c>
      <c r="M773" s="32">
        <v>0</v>
      </c>
      <c r="N773" s="32">
        <v>0</v>
      </c>
      <c r="O773" s="32">
        <v>0</v>
      </c>
      <c r="P773" s="32">
        <f t="shared" si="341"/>
        <v>0</v>
      </c>
      <c r="R773" s="111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2">
        <f t="shared" si="349"/>
        <v>0</v>
      </c>
      <c r="T773" s="113">
        <f t="shared" ref="T773:T836" si="367">IF(G773=0,0,IF(OR(AE773&lt;0.5,AF773&lt;0.5),"Y",0))</f>
        <v>0</v>
      </c>
      <c r="V773" s="137">
        <f t="shared" si="348"/>
        <v>0</v>
      </c>
      <c r="W773" s="138">
        <f t="shared" si="350"/>
        <v>0</v>
      </c>
      <c r="X773" s="138">
        <f t="shared" si="342"/>
        <v>0</v>
      </c>
      <c r="Y773" s="138">
        <f t="shared" si="343"/>
        <v>0</v>
      </c>
      <c r="Z773" s="138">
        <f>Y773+LOOKUP(V773,Sheet2!A$3:A$24,Sheet2!J$3:J$24)</f>
        <v>0</v>
      </c>
      <c r="AA773" s="138">
        <f t="shared" si="351"/>
        <v>0</v>
      </c>
      <c r="AB773" s="138">
        <f t="shared" si="344"/>
        <v>0</v>
      </c>
      <c r="AC773" s="138">
        <f t="shared" si="345"/>
        <v>0</v>
      </c>
      <c r="AD773" s="138">
        <f>AC773+LOOKUP(V773,Sheet2!A$3:A$24,Sheet2!J$3:J$24)</f>
        <v>0</v>
      </c>
      <c r="AE773" s="138">
        <f t="shared" si="352"/>
        <v>0</v>
      </c>
      <c r="AF773" s="138">
        <f t="shared" si="353"/>
        <v>0</v>
      </c>
      <c r="AG773" s="137">
        <f>LOOKUP(V773,Sheet2!A$3:A$24,Sheet2!K$3:K$24)</f>
        <v>0</v>
      </c>
      <c r="AH773" s="143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37">
        <f>LOOKUP(R773,Sheet3!A$2:A$7,Sheet3!D$2:D$7)</f>
        <v>0</v>
      </c>
      <c r="AJ773" s="137">
        <f t="shared" ref="AJ773:AJ836" si="368">IF(B773=0,0,IF(NOT(I773=0),I773,AJ772))</f>
        <v>0</v>
      </c>
      <c r="AK773" s="137">
        <f t="shared" ref="AK773:AK836" si="369">IF(B773=0,0,IF(NOT(J773=0),J773,AK772))</f>
        <v>0</v>
      </c>
      <c r="AL773" s="138">
        <f t="shared" si="354"/>
        <v>0</v>
      </c>
      <c r="AM773" s="138">
        <f t="shared" si="355"/>
        <v>0</v>
      </c>
      <c r="AN773" s="138">
        <f t="shared" si="356"/>
        <v>0</v>
      </c>
      <c r="AO773" s="138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15"/>
      <c r="AQ773" s="152">
        <f t="shared" si="357"/>
        <v>0</v>
      </c>
      <c r="AR773" s="153">
        <f>LOOKUP(S773,Sheet3!F$2:F$9,Sheet3!G$2:G$9)*(AN773-AJ773)*(AN773-AJ773)/2*G773*IF(L773=1,2,IF(L773=2,1,0))</f>
        <v>0</v>
      </c>
      <c r="AS773" s="153">
        <f>LOOKUP(R773,Sheet3!A$2:A$6,Sheet3!B$2:B$6)*AO773*G773</f>
        <v>0</v>
      </c>
      <c r="AT773" s="153">
        <f>LOOKUP(R773,Sheet3!A$2:A$6,Sheet3!C$2:C$6)*AO773*G773</f>
        <v>0</v>
      </c>
      <c r="AU773" s="154">
        <f>IF(AND(AE773&gt;3.5,AF773&gt;3.5),LOOKUP(Sheet1!V773,Sheet2!A$3:A$24,Sheet2!U$3:U$24),LOOKUP(V773,Sheet2!A$3:A$24,Sheet2!T$3:T$24))*G773</f>
        <v>0</v>
      </c>
      <c r="AV773" s="154">
        <f>IF(AND(AE773&gt;3.5,AF773&gt;3.5),LOOKUP(Sheet1!V773,Sheet2!A$3:A$24,Sheet2!W$3:W$24),LOOKUP(V773,Sheet2!A$3:A$24,Sheet2!V$3:V$24))*G773</f>
        <v>0</v>
      </c>
      <c r="AW773" s="153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3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3">
        <f>LOOKUP(S773,Sheet3!F$2:F$9,Sheet3!G$2:G$9)*MIN((((Z773-Y773)+(AD773-AC773))/2+AH773+LOOKUP(V773,Sheet2!A$3:A$24,Sheet2!K$3:K$24)),AN773-AK773)^2/2*G773*IF(L773=1,2,IF(L773=2,1,0))</f>
        <v>0</v>
      </c>
      <c r="AZ773" s="153">
        <f>IF(G773=0,0,MAX(0,SUM(AQ773:AR773)-SUM(AS773:AY773)-BA773-LOOKUP(V773,Sheet2!A$3:A$24,Sheet2!Y$3:Y$24)*G773))</f>
        <v>0</v>
      </c>
      <c r="BA773" s="154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58">
        <f>IF(S773="A",LOOKUP(S773,Sheet3!F$2:F$9,Sheet3!H$2:H$9)*(AN773+AJ773+0.5)*G773*IF(L773=1,2,IF(L773=2,1,0)),0)</f>
        <v>0</v>
      </c>
      <c r="BC773" s="159">
        <f t="shared" si="358"/>
        <v>0</v>
      </c>
      <c r="BD773" s="123">
        <f>LOOKUP($S773,Sheet3!$F$2:$F$9,Sheet3!I$2:I$9)*$G773*IF($L773=1,2,IF($L773=2,1,0))</f>
        <v>0</v>
      </c>
      <c r="BE773" s="123">
        <f>LOOKUP($S773,Sheet3!$F$2:$F$9,Sheet3!J$2:J$9)*$G773*IF($L773=1,2,IF($L773=2,1,0))</f>
        <v>0</v>
      </c>
      <c r="BF773" s="123">
        <f>LOOKUP($S773,Sheet3!$F$2:$F$9,Sheet3!K$2:K$9)*$G773*IF($L773=1,2,IF($L773=2,1,0))</f>
        <v>0</v>
      </c>
      <c r="BG773" s="123">
        <f>LOOKUP($S773,Sheet3!$F$2:$F$9,Sheet3!L$2:L$9)*$G773*IF($L773=1,2,IF($L773=2,1,0))</f>
        <v>0</v>
      </c>
      <c r="BH773" s="122">
        <f>LOOKUP($S773,Sheet3!$F$2:$F$9,Sheet3!M$2:M$9)*$G773*IF($L773=1,2,IF($L773=2,1,0))*2</f>
        <v>0</v>
      </c>
      <c r="BI773" s="122">
        <f>(AO773-Sheet3!$Q$4*IF($L773=1,2,IF($L773=2,1,0)))*LOOKUP(S773,Sheet3!F$2:F$9,Sheet3!M$2:M$9)*ROUNDUP(G773/Sheet3!$Q$7,0)</f>
        <v>0</v>
      </c>
      <c r="BJ773" s="122">
        <f>IF(S773="E",LOOKUP(Sheet3!$G$7,Sheet3!$A$18:$A$21,Sheet3!$B$18:$B$21),0)*G773*AN773*2</f>
        <v>0</v>
      </c>
      <c r="BK773" s="122">
        <f>IF(S773="E",LOOKUP(Sheet3!$G$7,Sheet3!$A$18:$A$21,Sheet3!$C$18:$C$21),0)*G773*AN773*2/1000</f>
        <v>0</v>
      </c>
      <c r="BL773" s="122">
        <f>IF(S773="E",LOOKUP(Sheet3!$G$7,Sheet3!$A$18:$A$21,Sheet3!$D$18:$D$21),0)*G773*AN773*2/1000</f>
        <v>0</v>
      </c>
      <c r="BN773" s="124">
        <f t="shared" si="359"/>
        <v>0</v>
      </c>
      <c r="BO773" s="124">
        <f t="shared" si="360"/>
        <v>0</v>
      </c>
      <c r="BP773" s="115"/>
      <c r="BQ773" s="56">
        <f t="shared" si="361"/>
        <v>0</v>
      </c>
      <c r="BR773" s="52">
        <f t="shared" si="362"/>
        <v>0</v>
      </c>
      <c r="BS773" s="52">
        <f t="shared" si="363"/>
        <v>0</v>
      </c>
      <c r="BT773" s="52">
        <f>IF(OR(LOOKUP(V773,Sheet2!A$3:A$25,Sheet2!B$3:B$25)=1,G773=0),0,AW773-AO773*0.2*G773)</f>
        <v>0</v>
      </c>
      <c r="BU773" s="52">
        <f t="shared" si="364"/>
        <v>0</v>
      </c>
      <c r="BV773" s="52">
        <f t="shared" si="365"/>
        <v>0</v>
      </c>
      <c r="BW773" s="32">
        <f t="shared" si="366"/>
        <v>0</v>
      </c>
    </row>
    <row r="774" spans="1:75">
      <c r="A774" s="110"/>
      <c r="D774" s="110">
        <f t="shared" si="347"/>
        <v>0</v>
      </c>
      <c r="E774" s="32"/>
      <c r="L774" s="32">
        <v>1</v>
      </c>
      <c r="M774" s="32">
        <v>0</v>
      </c>
      <c r="N774" s="32">
        <v>0</v>
      </c>
      <c r="O774" s="32">
        <v>0</v>
      </c>
      <c r="P774" s="32">
        <f t="shared" si="341"/>
        <v>0</v>
      </c>
      <c r="R774" s="111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2">
        <f t="shared" si="349"/>
        <v>0</v>
      </c>
      <c r="T774" s="113">
        <f t="shared" si="367"/>
        <v>0</v>
      </c>
      <c r="V774" s="137">
        <f t="shared" si="348"/>
        <v>0</v>
      </c>
      <c r="W774" s="138">
        <f t="shared" si="350"/>
        <v>0</v>
      </c>
      <c r="X774" s="138">
        <f t="shared" si="342"/>
        <v>0</v>
      </c>
      <c r="Y774" s="138">
        <f t="shared" si="343"/>
        <v>0</v>
      </c>
      <c r="Z774" s="138">
        <f>Y774+LOOKUP(V774,Sheet2!A$3:A$24,Sheet2!J$3:J$24)</f>
        <v>0</v>
      </c>
      <c r="AA774" s="138">
        <f t="shared" si="351"/>
        <v>0</v>
      </c>
      <c r="AB774" s="138">
        <f t="shared" si="344"/>
        <v>0</v>
      </c>
      <c r="AC774" s="138">
        <f t="shared" si="345"/>
        <v>0</v>
      </c>
      <c r="AD774" s="138">
        <f>AC774+LOOKUP(V774,Sheet2!A$3:A$24,Sheet2!J$3:J$24)</f>
        <v>0</v>
      </c>
      <c r="AE774" s="138">
        <f t="shared" si="352"/>
        <v>0</v>
      </c>
      <c r="AF774" s="138">
        <f t="shared" si="353"/>
        <v>0</v>
      </c>
      <c r="AG774" s="137">
        <f>LOOKUP(V774,Sheet2!A$3:A$24,Sheet2!K$3:K$24)</f>
        <v>0</v>
      </c>
      <c r="AH774" s="143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37">
        <f>LOOKUP(R774,Sheet3!A$2:A$7,Sheet3!D$2:D$7)</f>
        <v>0</v>
      </c>
      <c r="AJ774" s="137">
        <f t="shared" si="368"/>
        <v>0</v>
      </c>
      <c r="AK774" s="137">
        <f t="shared" si="369"/>
        <v>0</v>
      </c>
      <c r="AL774" s="138">
        <f t="shared" si="354"/>
        <v>0</v>
      </c>
      <c r="AM774" s="138">
        <f t="shared" si="355"/>
        <v>0</v>
      </c>
      <c r="AN774" s="138">
        <f t="shared" si="356"/>
        <v>0</v>
      </c>
      <c r="AO774" s="138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15"/>
      <c r="AQ774" s="152">
        <f t="shared" si="357"/>
        <v>0</v>
      </c>
      <c r="AR774" s="153">
        <f>LOOKUP(S774,Sheet3!F$2:F$9,Sheet3!G$2:G$9)*(AN774-AJ774)*(AN774-AJ774)/2*G774*IF(L774=1,2,IF(L774=2,1,0))</f>
        <v>0</v>
      </c>
      <c r="AS774" s="153">
        <f>LOOKUP(R774,Sheet3!A$2:A$6,Sheet3!B$2:B$6)*AO774*G774</f>
        <v>0</v>
      </c>
      <c r="AT774" s="153">
        <f>LOOKUP(R774,Sheet3!A$2:A$6,Sheet3!C$2:C$6)*AO774*G774</f>
        <v>0</v>
      </c>
      <c r="AU774" s="154">
        <f>IF(AND(AE774&gt;3.5,AF774&gt;3.5),LOOKUP(Sheet1!V774,Sheet2!A$3:A$24,Sheet2!U$3:U$24),LOOKUP(V774,Sheet2!A$3:A$24,Sheet2!T$3:T$24))*G774</f>
        <v>0</v>
      </c>
      <c r="AV774" s="154">
        <f>IF(AND(AE774&gt;3.5,AF774&gt;3.5),LOOKUP(Sheet1!V774,Sheet2!A$3:A$24,Sheet2!W$3:W$24),LOOKUP(V774,Sheet2!A$3:A$24,Sheet2!V$3:V$24))*G774</f>
        <v>0</v>
      </c>
      <c r="AW774" s="153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3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3">
        <f>LOOKUP(S774,Sheet3!F$2:F$9,Sheet3!G$2:G$9)*MIN((((Z774-Y774)+(AD774-AC774))/2+AH774+LOOKUP(V774,Sheet2!A$3:A$24,Sheet2!K$3:K$24)),AN774-AK774)^2/2*G774*IF(L774=1,2,IF(L774=2,1,0))</f>
        <v>0</v>
      </c>
      <c r="AZ774" s="153">
        <f>IF(G774=0,0,MAX(0,SUM(AQ774:AR774)-SUM(AS774:AY774)-BA774-LOOKUP(V774,Sheet2!A$3:A$24,Sheet2!Y$3:Y$24)*G774))</f>
        <v>0</v>
      </c>
      <c r="BA774" s="154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58">
        <f>IF(S774="A",LOOKUP(S774,Sheet3!F$2:F$9,Sheet3!H$2:H$9)*(AN774+AJ774+0.5)*G774*IF(L774=1,2,IF(L774=2,1,0)),0)</f>
        <v>0</v>
      </c>
      <c r="BC774" s="159">
        <f t="shared" si="358"/>
        <v>0</v>
      </c>
      <c r="BD774" s="123">
        <f>LOOKUP($S774,Sheet3!$F$2:$F$9,Sheet3!I$2:I$9)*$G774*IF($L774=1,2,IF($L774=2,1,0))</f>
        <v>0</v>
      </c>
      <c r="BE774" s="123">
        <f>LOOKUP($S774,Sheet3!$F$2:$F$9,Sheet3!J$2:J$9)*$G774*IF($L774=1,2,IF($L774=2,1,0))</f>
        <v>0</v>
      </c>
      <c r="BF774" s="123">
        <f>LOOKUP($S774,Sheet3!$F$2:$F$9,Sheet3!K$2:K$9)*$G774*IF($L774=1,2,IF($L774=2,1,0))</f>
        <v>0</v>
      </c>
      <c r="BG774" s="123">
        <f>LOOKUP($S774,Sheet3!$F$2:$F$9,Sheet3!L$2:L$9)*$G774*IF($L774=1,2,IF($L774=2,1,0))</f>
        <v>0</v>
      </c>
      <c r="BH774" s="122">
        <f>LOOKUP($S774,Sheet3!$F$2:$F$9,Sheet3!M$2:M$9)*$G774*IF($L774=1,2,IF($L774=2,1,0))*2</f>
        <v>0</v>
      </c>
      <c r="BI774" s="122">
        <f>(AO774-Sheet3!$Q$4*IF($L774=1,2,IF($L774=2,1,0)))*LOOKUP(S774,Sheet3!F$2:F$9,Sheet3!M$2:M$9)*ROUNDUP(G774/Sheet3!$Q$7,0)</f>
        <v>0</v>
      </c>
      <c r="BJ774" s="122">
        <f>IF(S774="E",LOOKUP(Sheet3!$G$7,Sheet3!$A$18:$A$21,Sheet3!$B$18:$B$21),0)*G774*AN774*2</f>
        <v>0</v>
      </c>
      <c r="BK774" s="122">
        <f>IF(S774="E",LOOKUP(Sheet3!$G$7,Sheet3!$A$18:$A$21,Sheet3!$C$18:$C$21),0)*G774*AN774*2/1000</f>
        <v>0</v>
      </c>
      <c r="BL774" s="122">
        <f>IF(S774="E",LOOKUP(Sheet3!$G$7,Sheet3!$A$18:$A$21,Sheet3!$D$18:$D$21),0)*G774*AN774*2/1000</f>
        <v>0</v>
      </c>
      <c r="BN774" s="124">
        <f t="shared" si="359"/>
        <v>0</v>
      </c>
      <c r="BO774" s="124">
        <f t="shared" si="360"/>
        <v>0</v>
      </c>
      <c r="BP774" s="115"/>
      <c r="BQ774" s="56">
        <f t="shared" si="361"/>
        <v>0</v>
      </c>
      <c r="BR774" s="52">
        <f t="shared" si="362"/>
        <v>0</v>
      </c>
      <c r="BS774" s="52">
        <f t="shared" si="363"/>
        <v>0</v>
      </c>
      <c r="BT774" s="52">
        <f>IF(OR(LOOKUP(V774,Sheet2!A$3:A$25,Sheet2!B$3:B$25)=1,G774=0),0,AW774-AO774*0.2*G774)</f>
        <v>0</v>
      </c>
      <c r="BU774" s="52">
        <f t="shared" si="364"/>
        <v>0</v>
      </c>
      <c r="BV774" s="52">
        <f t="shared" si="365"/>
        <v>0</v>
      </c>
      <c r="BW774" s="32">
        <f t="shared" si="366"/>
        <v>0</v>
      </c>
    </row>
    <row r="775" spans="1:75">
      <c r="A775" s="110"/>
      <c r="D775" s="110">
        <f t="shared" si="347"/>
        <v>0</v>
      </c>
      <c r="E775" s="32"/>
      <c r="L775" s="32">
        <v>1</v>
      </c>
      <c r="M775" s="32">
        <v>0</v>
      </c>
      <c r="N775" s="32">
        <v>0</v>
      </c>
      <c r="O775" s="32">
        <v>0</v>
      </c>
      <c r="P775" s="32">
        <f t="shared" si="341"/>
        <v>0</v>
      </c>
      <c r="R775" s="111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2">
        <f t="shared" si="349"/>
        <v>0</v>
      </c>
      <c r="T775" s="113">
        <f t="shared" si="367"/>
        <v>0</v>
      </c>
      <c r="V775" s="137">
        <f t="shared" si="348"/>
        <v>0</v>
      </c>
      <c r="W775" s="138">
        <f t="shared" si="350"/>
        <v>0</v>
      </c>
      <c r="X775" s="138">
        <f t="shared" si="342"/>
        <v>0</v>
      </c>
      <c r="Y775" s="138">
        <f t="shared" si="343"/>
        <v>0</v>
      </c>
      <c r="Z775" s="138">
        <f>Y775+LOOKUP(V775,Sheet2!A$3:A$24,Sheet2!J$3:J$24)</f>
        <v>0</v>
      </c>
      <c r="AA775" s="138">
        <f t="shared" si="351"/>
        <v>0</v>
      </c>
      <c r="AB775" s="138">
        <f t="shared" si="344"/>
        <v>0</v>
      </c>
      <c r="AC775" s="138">
        <f t="shared" si="345"/>
        <v>0</v>
      </c>
      <c r="AD775" s="138">
        <f>AC775+LOOKUP(V775,Sheet2!A$3:A$24,Sheet2!J$3:J$24)</f>
        <v>0</v>
      </c>
      <c r="AE775" s="138">
        <f t="shared" si="352"/>
        <v>0</v>
      </c>
      <c r="AF775" s="138">
        <f t="shared" si="353"/>
        <v>0</v>
      </c>
      <c r="AG775" s="137">
        <f>LOOKUP(V775,Sheet2!A$3:A$24,Sheet2!K$3:K$24)</f>
        <v>0</v>
      </c>
      <c r="AH775" s="143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37">
        <f>LOOKUP(R775,Sheet3!A$2:A$7,Sheet3!D$2:D$7)</f>
        <v>0</v>
      </c>
      <c r="AJ775" s="137">
        <f t="shared" si="368"/>
        <v>0</v>
      </c>
      <c r="AK775" s="137">
        <f t="shared" si="369"/>
        <v>0</v>
      </c>
      <c r="AL775" s="138">
        <f t="shared" si="354"/>
        <v>0</v>
      </c>
      <c r="AM775" s="138">
        <f t="shared" si="355"/>
        <v>0</v>
      </c>
      <c r="AN775" s="138">
        <f t="shared" si="356"/>
        <v>0</v>
      </c>
      <c r="AO775" s="138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15"/>
      <c r="AQ775" s="152">
        <f t="shared" si="357"/>
        <v>0</v>
      </c>
      <c r="AR775" s="153">
        <f>LOOKUP(S775,Sheet3!F$2:F$9,Sheet3!G$2:G$9)*(AN775-AJ775)*(AN775-AJ775)/2*G775*IF(L775=1,2,IF(L775=2,1,0))</f>
        <v>0</v>
      </c>
      <c r="AS775" s="153">
        <f>LOOKUP(R775,Sheet3!A$2:A$6,Sheet3!B$2:B$6)*AO775*G775</f>
        <v>0</v>
      </c>
      <c r="AT775" s="153">
        <f>LOOKUP(R775,Sheet3!A$2:A$6,Sheet3!C$2:C$6)*AO775*G775</f>
        <v>0</v>
      </c>
      <c r="AU775" s="154">
        <f>IF(AND(AE775&gt;3.5,AF775&gt;3.5),LOOKUP(Sheet1!V775,Sheet2!A$3:A$24,Sheet2!U$3:U$24),LOOKUP(V775,Sheet2!A$3:A$24,Sheet2!T$3:T$24))*G775</f>
        <v>0</v>
      </c>
      <c r="AV775" s="154">
        <f>IF(AND(AE775&gt;3.5,AF775&gt;3.5),LOOKUP(Sheet1!V775,Sheet2!A$3:A$24,Sheet2!W$3:W$24),LOOKUP(V775,Sheet2!A$3:A$24,Sheet2!V$3:V$24))*G775</f>
        <v>0</v>
      </c>
      <c r="AW775" s="153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3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3">
        <f>LOOKUP(S775,Sheet3!F$2:F$9,Sheet3!G$2:G$9)*MIN((((Z775-Y775)+(AD775-AC775))/2+AH775+LOOKUP(V775,Sheet2!A$3:A$24,Sheet2!K$3:K$24)),AN775-AK775)^2/2*G775*IF(L775=1,2,IF(L775=2,1,0))</f>
        <v>0</v>
      </c>
      <c r="AZ775" s="153">
        <f>IF(G775=0,0,MAX(0,SUM(AQ775:AR775)-SUM(AS775:AY775)-BA775-LOOKUP(V775,Sheet2!A$3:A$24,Sheet2!Y$3:Y$24)*G775))</f>
        <v>0</v>
      </c>
      <c r="BA775" s="154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58">
        <f>IF(S775="A",LOOKUP(S775,Sheet3!F$2:F$9,Sheet3!H$2:H$9)*(AN775+AJ775+0.5)*G775*IF(L775=1,2,IF(L775=2,1,0)),0)</f>
        <v>0</v>
      </c>
      <c r="BC775" s="159">
        <f t="shared" si="358"/>
        <v>0</v>
      </c>
      <c r="BD775" s="123">
        <f>LOOKUP($S775,Sheet3!$F$2:$F$9,Sheet3!I$2:I$9)*$G775*IF($L775=1,2,IF($L775=2,1,0))</f>
        <v>0</v>
      </c>
      <c r="BE775" s="123">
        <f>LOOKUP($S775,Sheet3!$F$2:$F$9,Sheet3!J$2:J$9)*$G775*IF($L775=1,2,IF($L775=2,1,0))</f>
        <v>0</v>
      </c>
      <c r="BF775" s="123">
        <f>LOOKUP($S775,Sheet3!$F$2:$F$9,Sheet3!K$2:K$9)*$G775*IF($L775=1,2,IF($L775=2,1,0))</f>
        <v>0</v>
      </c>
      <c r="BG775" s="123">
        <f>LOOKUP($S775,Sheet3!$F$2:$F$9,Sheet3!L$2:L$9)*$G775*IF($L775=1,2,IF($L775=2,1,0))</f>
        <v>0</v>
      </c>
      <c r="BH775" s="122">
        <f>LOOKUP($S775,Sheet3!$F$2:$F$9,Sheet3!M$2:M$9)*$G775*IF($L775=1,2,IF($L775=2,1,0))*2</f>
        <v>0</v>
      </c>
      <c r="BI775" s="122">
        <f>(AO775-Sheet3!$Q$4*IF($L775=1,2,IF($L775=2,1,0)))*LOOKUP(S775,Sheet3!F$2:F$9,Sheet3!M$2:M$9)*ROUNDUP(G775/Sheet3!$Q$7,0)</f>
        <v>0</v>
      </c>
      <c r="BJ775" s="122">
        <f>IF(S775="E",LOOKUP(Sheet3!$G$7,Sheet3!$A$18:$A$21,Sheet3!$B$18:$B$21),0)*G775*AN775*2</f>
        <v>0</v>
      </c>
      <c r="BK775" s="122">
        <f>IF(S775="E",LOOKUP(Sheet3!$G$7,Sheet3!$A$18:$A$21,Sheet3!$C$18:$C$21),0)*G775*AN775*2/1000</f>
        <v>0</v>
      </c>
      <c r="BL775" s="122">
        <f>IF(S775="E",LOOKUP(Sheet3!$G$7,Sheet3!$A$18:$A$21,Sheet3!$D$18:$D$21),0)*G775*AN775*2/1000</f>
        <v>0</v>
      </c>
      <c r="BN775" s="124">
        <f t="shared" si="359"/>
        <v>0</v>
      </c>
      <c r="BO775" s="124">
        <f t="shared" si="360"/>
        <v>0</v>
      </c>
      <c r="BP775" s="115"/>
      <c r="BQ775" s="56">
        <f t="shared" si="361"/>
        <v>0</v>
      </c>
      <c r="BR775" s="52">
        <f t="shared" si="362"/>
        <v>0</v>
      </c>
      <c r="BS775" s="52">
        <f t="shared" si="363"/>
        <v>0</v>
      </c>
      <c r="BT775" s="52">
        <f>IF(OR(LOOKUP(V775,Sheet2!A$3:A$25,Sheet2!B$3:B$25)=1,G775=0),0,AW775-AO775*0.2*G775)</f>
        <v>0</v>
      </c>
      <c r="BU775" s="52">
        <f t="shared" si="364"/>
        <v>0</v>
      </c>
      <c r="BV775" s="52">
        <f t="shared" si="365"/>
        <v>0</v>
      </c>
      <c r="BW775" s="32">
        <f t="shared" si="366"/>
        <v>0</v>
      </c>
    </row>
    <row r="776" spans="1:75">
      <c r="A776" s="110"/>
      <c r="D776" s="110">
        <f t="shared" si="347"/>
        <v>0</v>
      </c>
      <c r="E776" s="32"/>
      <c r="L776" s="32">
        <v>1</v>
      </c>
      <c r="M776" s="32">
        <v>0</v>
      </c>
      <c r="N776" s="32">
        <v>0</v>
      </c>
      <c r="O776" s="32">
        <v>0</v>
      </c>
      <c r="P776" s="32">
        <f t="shared" si="341"/>
        <v>0</v>
      </c>
      <c r="R776" s="111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2">
        <f t="shared" si="349"/>
        <v>0</v>
      </c>
      <c r="T776" s="113">
        <f t="shared" si="367"/>
        <v>0</v>
      </c>
      <c r="V776" s="137">
        <f t="shared" si="348"/>
        <v>0</v>
      </c>
      <c r="W776" s="138">
        <f t="shared" si="350"/>
        <v>0</v>
      </c>
      <c r="X776" s="138">
        <f t="shared" si="342"/>
        <v>0</v>
      </c>
      <c r="Y776" s="138">
        <f t="shared" si="343"/>
        <v>0</v>
      </c>
      <c r="Z776" s="138">
        <f>Y776+LOOKUP(V776,Sheet2!A$3:A$24,Sheet2!J$3:J$24)</f>
        <v>0</v>
      </c>
      <c r="AA776" s="138">
        <f t="shared" si="351"/>
        <v>0</v>
      </c>
      <c r="AB776" s="138">
        <f t="shared" si="344"/>
        <v>0</v>
      </c>
      <c r="AC776" s="138">
        <f t="shared" si="345"/>
        <v>0</v>
      </c>
      <c r="AD776" s="138">
        <f>AC776+LOOKUP(V776,Sheet2!A$3:A$24,Sheet2!J$3:J$24)</f>
        <v>0</v>
      </c>
      <c r="AE776" s="138">
        <f t="shared" si="352"/>
        <v>0</v>
      </c>
      <c r="AF776" s="138">
        <f t="shared" si="353"/>
        <v>0</v>
      </c>
      <c r="AG776" s="137">
        <f>LOOKUP(V776,Sheet2!A$3:A$24,Sheet2!K$3:K$24)</f>
        <v>0</v>
      </c>
      <c r="AH776" s="143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37">
        <f>LOOKUP(R776,Sheet3!A$2:A$7,Sheet3!D$2:D$7)</f>
        <v>0</v>
      </c>
      <c r="AJ776" s="137">
        <f t="shared" si="368"/>
        <v>0</v>
      </c>
      <c r="AK776" s="137">
        <f t="shared" si="369"/>
        <v>0</v>
      </c>
      <c r="AL776" s="138">
        <f t="shared" si="354"/>
        <v>0</v>
      </c>
      <c r="AM776" s="138">
        <f t="shared" si="355"/>
        <v>0</v>
      </c>
      <c r="AN776" s="138">
        <f t="shared" si="356"/>
        <v>0</v>
      </c>
      <c r="AO776" s="138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15"/>
      <c r="AQ776" s="152">
        <f t="shared" si="357"/>
        <v>0</v>
      </c>
      <c r="AR776" s="153">
        <f>LOOKUP(S776,Sheet3!F$2:F$9,Sheet3!G$2:G$9)*(AN776-AJ776)*(AN776-AJ776)/2*G776*IF(L776=1,2,IF(L776=2,1,0))</f>
        <v>0</v>
      </c>
      <c r="AS776" s="153">
        <f>LOOKUP(R776,Sheet3!A$2:A$6,Sheet3!B$2:B$6)*AO776*G776</f>
        <v>0</v>
      </c>
      <c r="AT776" s="153">
        <f>LOOKUP(R776,Sheet3!A$2:A$6,Sheet3!C$2:C$6)*AO776*G776</f>
        <v>0</v>
      </c>
      <c r="AU776" s="154">
        <f>IF(AND(AE776&gt;3.5,AF776&gt;3.5),LOOKUP(Sheet1!V776,Sheet2!A$3:A$24,Sheet2!U$3:U$24),LOOKUP(V776,Sheet2!A$3:A$24,Sheet2!T$3:T$24))*G776</f>
        <v>0</v>
      </c>
      <c r="AV776" s="154">
        <f>IF(AND(AE776&gt;3.5,AF776&gt;3.5),LOOKUP(Sheet1!V776,Sheet2!A$3:A$24,Sheet2!W$3:W$24),LOOKUP(V776,Sheet2!A$3:A$24,Sheet2!V$3:V$24))*G776</f>
        <v>0</v>
      </c>
      <c r="AW776" s="153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3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3">
        <f>LOOKUP(S776,Sheet3!F$2:F$9,Sheet3!G$2:G$9)*MIN((((Z776-Y776)+(AD776-AC776))/2+AH776+LOOKUP(V776,Sheet2!A$3:A$24,Sheet2!K$3:K$24)),AN776-AK776)^2/2*G776*IF(L776=1,2,IF(L776=2,1,0))</f>
        <v>0</v>
      </c>
      <c r="AZ776" s="153">
        <f>IF(G776=0,0,MAX(0,SUM(AQ776:AR776)-SUM(AS776:AY776)-BA776-LOOKUP(V776,Sheet2!A$3:A$24,Sheet2!Y$3:Y$24)*G776))</f>
        <v>0</v>
      </c>
      <c r="BA776" s="154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58">
        <f>IF(S776="A",LOOKUP(S776,Sheet3!F$2:F$9,Sheet3!H$2:H$9)*(AN776+AJ776+0.5)*G776*IF(L776=1,2,IF(L776=2,1,0)),0)</f>
        <v>0</v>
      </c>
      <c r="BC776" s="159">
        <f t="shared" si="358"/>
        <v>0</v>
      </c>
      <c r="BD776" s="123">
        <f>LOOKUP($S776,Sheet3!$F$2:$F$9,Sheet3!I$2:I$9)*$G776*IF($L776=1,2,IF($L776=2,1,0))</f>
        <v>0</v>
      </c>
      <c r="BE776" s="123">
        <f>LOOKUP($S776,Sheet3!$F$2:$F$9,Sheet3!J$2:J$9)*$G776*IF($L776=1,2,IF($L776=2,1,0))</f>
        <v>0</v>
      </c>
      <c r="BF776" s="123">
        <f>LOOKUP($S776,Sheet3!$F$2:$F$9,Sheet3!K$2:K$9)*$G776*IF($L776=1,2,IF($L776=2,1,0))</f>
        <v>0</v>
      </c>
      <c r="BG776" s="123">
        <f>LOOKUP($S776,Sheet3!$F$2:$F$9,Sheet3!L$2:L$9)*$G776*IF($L776=1,2,IF($L776=2,1,0))</f>
        <v>0</v>
      </c>
      <c r="BH776" s="122">
        <f>LOOKUP($S776,Sheet3!$F$2:$F$9,Sheet3!M$2:M$9)*$G776*IF($L776=1,2,IF($L776=2,1,0))*2</f>
        <v>0</v>
      </c>
      <c r="BI776" s="122">
        <f>(AO776-Sheet3!$Q$4*IF($L776=1,2,IF($L776=2,1,0)))*LOOKUP(S776,Sheet3!F$2:F$9,Sheet3!M$2:M$9)*ROUNDUP(G776/Sheet3!$Q$7,0)</f>
        <v>0</v>
      </c>
      <c r="BJ776" s="122">
        <f>IF(S776="E",LOOKUP(Sheet3!$G$7,Sheet3!$A$18:$A$21,Sheet3!$B$18:$B$21),0)*G776*AN776*2</f>
        <v>0</v>
      </c>
      <c r="BK776" s="122">
        <f>IF(S776="E",LOOKUP(Sheet3!$G$7,Sheet3!$A$18:$A$21,Sheet3!$C$18:$C$21),0)*G776*AN776*2/1000</f>
        <v>0</v>
      </c>
      <c r="BL776" s="122">
        <f>IF(S776="E",LOOKUP(Sheet3!$G$7,Sheet3!$A$18:$A$21,Sheet3!$D$18:$D$21),0)*G776*AN776*2/1000</f>
        <v>0</v>
      </c>
      <c r="BN776" s="124">
        <f t="shared" si="359"/>
        <v>0</v>
      </c>
      <c r="BO776" s="124">
        <f t="shared" si="360"/>
        <v>0</v>
      </c>
      <c r="BP776" s="115"/>
      <c r="BQ776" s="56">
        <f t="shared" si="361"/>
        <v>0</v>
      </c>
      <c r="BR776" s="52">
        <f t="shared" si="362"/>
        <v>0</v>
      </c>
      <c r="BS776" s="52">
        <f t="shared" si="363"/>
        <v>0</v>
      </c>
      <c r="BT776" s="52">
        <f>IF(OR(LOOKUP(V776,Sheet2!A$3:A$25,Sheet2!B$3:B$25)=1,G776=0),0,AW776-AO776*0.2*G776)</f>
        <v>0</v>
      </c>
      <c r="BU776" s="52">
        <f t="shared" si="364"/>
        <v>0</v>
      </c>
      <c r="BV776" s="52">
        <f t="shared" si="365"/>
        <v>0</v>
      </c>
      <c r="BW776" s="32">
        <f t="shared" si="366"/>
        <v>0</v>
      </c>
    </row>
    <row r="777" spans="1:75">
      <c r="A777" s="110"/>
      <c r="D777" s="110">
        <f t="shared" si="347"/>
        <v>0</v>
      </c>
      <c r="E777" s="32"/>
      <c r="L777" s="32">
        <v>1</v>
      </c>
      <c r="M777" s="32">
        <v>0</v>
      </c>
      <c r="N777" s="32">
        <v>0</v>
      </c>
      <c r="O777" s="32">
        <v>0</v>
      </c>
      <c r="P777" s="32">
        <f t="shared" ref="P777:P840" si="370">IF(O777=0,0,AN777)</f>
        <v>0</v>
      </c>
      <c r="R777" s="111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2">
        <f t="shared" si="349"/>
        <v>0</v>
      </c>
      <c r="T777" s="113">
        <f t="shared" si="367"/>
        <v>0</v>
      </c>
      <c r="V777" s="137">
        <f t="shared" si="348"/>
        <v>0</v>
      </c>
      <c r="W777" s="138">
        <f t="shared" si="350"/>
        <v>0</v>
      </c>
      <c r="X777" s="138">
        <f t="shared" si="342"/>
        <v>0</v>
      </c>
      <c r="Y777" s="138">
        <f t="shared" si="343"/>
        <v>0</v>
      </c>
      <c r="Z777" s="138">
        <f>Y777+LOOKUP(V777,Sheet2!A$3:A$24,Sheet2!J$3:J$24)</f>
        <v>0</v>
      </c>
      <c r="AA777" s="138">
        <f t="shared" si="351"/>
        <v>0</v>
      </c>
      <c r="AB777" s="138">
        <f t="shared" si="344"/>
        <v>0</v>
      </c>
      <c r="AC777" s="138">
        <f t="shared" si="345"/>
        <v>0</v>
      </c>
      <c r="AD777" s="138">
        <f>AC777+LOOKUP(V777,Sheet2!A$3:A$24,Sheet2!J$3:J$24)</f>
        <v>0</v>
      </c>
      <c r="AE777" s="138">
        <f t="shared" si="352"/>
        <v>0</v>
      </c>
      <c r="AF777" s="138">
        <f t="shared" si="353"/>
        <v>0</v>
      </c>
      <c r="AG777" s="137">
        <f>LOOKUP(V777,Sheet2!A$3:A$24,Sheet2!K$3:K$24)</f>
        <v>0</v>
      </c>
      <c r="AH777" s="143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37">
        <f>LOOKUP(R777,Sheet3!A$2:A$7,Sheet3!D$2:D$7)</f>
        <v>0</v>
      </c>
      <c r="AJ777" s="137">
        <f t="shared" si="368"/>
        <v>0</v>
      </c>
      <c r="AK777" s="137">
        <f t="shared" si="369"/>
        <v>0</v>
      </c>
      <c r="AL777" s="138">
        <f t="shared" si="354"/>
        <v>0</v>
      </c>
      <c r="AM777" s="138">
        <f t="shared" si="355"/>
        <v>0</v>
      </c>
      <c r="AN777" s="138">
        <f t="shared" si="356"/>
        <v>0</v>
      </c>
      <c r="AO777" s="138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15"/>
      <c r="AQ777" s="152">
        <f t="shared" si="357"/>
        <v>0</v>
      </c>
      <c r="AR777" s="153">
        <f>LOOKUP(S777,Sheet3!F$2:F$9,Sheet3!G$2:G$9)*(AN777-AJ777)*(AN777-AJ777)/2*G777*IF(L777=1,2,IF(L777=2,1,0))</f>
        <v>0</v>
      </c>
      <c r="AS777" s="153">
        <f>LOOKUP(R777,Sheet3!A$2:A$6,Sheet3!B$2:B$6)*AO777*G777</f>
        <v>0</v>
      </c>
      <c r="AT777" s="153">
        <f>LOOKUP(R777,Sheet3!A$2:A$6,Sheet3!C$2:C$6)*AO777*G777</f>
        <v>0</v>
      </c>
      <c r="AU777" s="154">
        <f>IF(AND(AE777&gt;3.5,AF777&gt;3.5),LOOKUP(Sheet1!V777,Sheet2!A$3:A$24,Sheet2!U$3:U$24),LOOKUP(V777,Sheet2!A$3:A$24,Sheet2!T$3:T$24))*G777</f>
        <v>0</v>
      </c>
      <c r="AV777" s="154">
        <f>IF(AND(AE777&gt;3.5,AF777&gt;3.5),LOOKUP(Sheet1!V777,Sheet2!A$3:A$24,Sheet2!W$3:W$24),LOOKUP(V777,Sheet2!A$3:A$24,Sheet2!V$3:V$24))*G777</f>
        <v>0</v>
      </c>
      <c r="AW777" s="153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3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3">
        <f>LOOKUP(S777,Sheet3!F$2:F$9,Sheet3!G$2:G$9)*MIN((((Z777-Y777)+(AD777-AC777))/2+AH777+LOOKUP(V777,Sheet2!A$3:A$24,Sheet2!K$3:K$24)),AN777-AK777)^2/2*G777*IF(L777=1,2,IF(L777=2,1,0))</f>
        <v>0</v>
      </c>
      <c r="AZ777" s="153">
        <f>IF(G777=0,0,MAX(0,SUM(AQ777:AR777)-SUM(AS777:AY777)-BA777-LOOKUP(V777,Sheet2!A$3:A$24,Sheet2!Y$3:Y$24)*G777))</f>
        <v>0</v>
      </c>
      <c r="BA777" s="154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58">
        <f>IF(S777="A",LOOKUP(S777,Sheet3!F$2:F$9,Sheet3!H$2:H$9)*(AN777+AJ777+0.5)*G777*IF(L777=1,2,IF(L777=2,1,0)),0)</f>
        <v>0</v>
      </c>
      <c r="BC777" s="159">
        <f t="shared" si="358"/>
        <v>0</v>
      </c>
      <c r="BD777" s="123">
        <f>LOOKUP($S777,Sheet3!$F$2:$F$9,Sheet3!I$2:I$9)*$G777*IF($L777=1,2,IF($L777=2,1,0))</f>
        <v>0</v>
      </c>
      <c r="BE777" s="123">
        <f>LOOKUP($S777,Sheet3!$F$2:$F$9,Sheet3!J$2:J$9)*$G777*IF($L777=1,2,IF($L777=2,1,0))</f>
        <v>0</v>
      </c>
      <c r="BF777" s="123">
        <f>LOOKUP($S777,Sheet3!$F$2:$F$9,Sheet3!K$2:K$9)*$G777*IF($L777=1,2,IF($L777=2,1,0))</f>
        <v>0</v>
      </c>
      <c r="BG777" s="123">
        <f>LOOKUP($S777,Sheet3!$F$2:$F$9,Sheet3!L$2:L$9)*$G777*IF($L777=1,2,IF($L777=2,1,0))</f>
        <v>0</v>
      </c>
      <c r="BH777" s="122">
        <f>LOOKUP($S777,Sheet3!$F$2:$F$9,Sheet3!M$2:M$9)*$G777*IF($L777=1,2,IF($L777=2,1,0))*2</f>
        <v>0</v>
      </c>
      <c r="BI777" s="122">
        <f>(AO777-Sheet3!$Q$4*IF($L777=1,2,IF($L777=2,1,0)))*LOOKUP(S777,Sheet3!F$2:F$9,Sheet3!M$2:M$9)*ROUNDUP(G777/Sheet3!$Q$7,0)</f>
        <v>0</v>
      </c>
      <c r="BJ777" s="122">
        <f>IF(S777="E",LOOKUP(Sheet3!$G$7,Sheet3!$A$18:$A$21,Sheet3!$B$18:$B$21),0)*G777*AN777*2</f>
        <v>0</v>
      </c>
      <c r="BK777" s="122">
        <f>IF(S777="E",LOOKUP(Sheet3!$G$7,Sheet3!$A$18:$A$21,Sheet3!$C$18:$C$21),0)*G777*AN777*2/1000</f>
        <v>0</v>
      </c>
      <c r="BL777" s="122">
        <f>IF(S777="E",LOOKUP(Sheet3!$G$7,Sheet3!$A$18:$A$21,Sheet3!$D$18:$D$21),0)*G777*AN777*2/1000</f>
        <v>0</v>
      </c>
      <c r="BN777" s="124">
        <f t="shared" si="359"/>
        <v>0</v>
      </c>
      <c r="BO777" s="124">
        <f t="shared" si="360"/>
        <v>0</v>
      </c>
      <c r="BP777" s="115"/>
      <c r="BQ777" s="56">
        <f t="shared" si="361"/>
        <v>0</v>
      </c>
      <c r="BR777" s="52">
        <f t="shared" si="362"/>
        <v>0</v>
      </c>
      <c r="BS777" s="52">
        <f t="shared" si="363"/>
        <v>0</v>
      </c>
      <c r="BT777" s="52">
        <f>IF(OR(LOOKUP(V777,Sheet2!A$3:A$25,Sheet2!B$3:B$25)=1,G777=0),0,AW777-AO777*0.2*G777)</f>
        <v>0</v>
      </c>
      <c r="BU777" s="52">
        <f t="shared" si="364"/>
        <v>0</v>
      </c>
      <c r="BV777" s="52">
        <f t="shared" si="365"/>
        <v>0</v>
      </c>
      <c r="BW777" s="32">
        <f t="shared" si="366"/>
        <v>0</v>
      </c>
    </row>
    <row r="778" s="109" customFormat="1" spans="1:75">
      <c r="A778" s="110"/>
      <c r="B778" s="32"/>
      <c r="C778" s="32"/>
      <c r="D778" s="110">
        <f t="shared" si="347"/>
        <v>0</v>
      </c>
      <c r="E778" s="32"/>
      <c r="F778" s="110"/>
      <c r="G778" s="32"/>
      <c r="H778" s="32"/>
      <c r="L778" s="109">
        <v>1</v>
      </c>
      <c r="M778" s="109">
        <v>0</v>
      </c>
      <c r="N778" s="32">
        <v>0</v>
      </c>
      <c r="O778" s="109">
        <v>0</v>
      </c>
      <c r="P778" s="109">
        <f t="shared" si="370"/>
        <v>0</v>
      </c>
      <c r="R778" s="164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2">
        <f t="shared" si="349"/>
        <v>0</v>
      </c>
      <c r="T778" s="113">
        <f t="shared" si="367"/>
        <v>0</v>
      </c>
      <c r="U778" s="165"/>
      <c r="V778" s="166">
        <f t="shared" si="348"/>
        <v>0</v>
      </c>
      <c r="W778" s="167">
        <f t="shared" si="350"/>
        <v>0</v>
      </c>
      <c r="X778" s="167">
        <f t="shared" ref="X778:X841" si="371">IF($G778=0,0,E778)</f>
        <v>0</v>
      </c>
      <c r="Y778" s="167">
        <f t="shared" ref="Y778:Y841" si="372">IF($G778=0,0,F778)</f>
        <v>0</v>
      </c>
      <c r="Z778" s="167">
        <f>Y778+LOOKUP(V778,Sheet2!A$3:A$24,Sheet2!J$3:J$24)</f>
        <v>0</v>
      </c>
      <c r="AA778" s="167">
        <f t="shared" si="351"/>
        <v>0</v>
      </c>
      <c r="AB778" s="167">
        <f t="shared" ref="AB778:AB841" si="373">IF($G778=0,0,E779)</f>
        <v>0</v>
      </c>
      <c r="AC778" s="167">
        <f t="shared" ref="AC778:AC841" si="374">IF($G778=0,0,F779)</f>
        <v>0</v>
      </c>
      <c r="AD778" s="167">
        <f>AC778+LOOKUP(V778,Sheet2!A$3:A$24,Sheet2!J$3:J$24)</f>
        <v>0</v>
      </c>
      <c r="AE778" s="167">
        <f t="shared" si="352"/>
        <v>0</v>
      </c>
      <c r="AF778" s="167">
        <f t="shared" si="353"/>
        <v>0</v>
      </c>
      <c r="AG778" s="166">
        <f>LOOKUP(V778,Sheet2!A$3:A$24,Sheet2!K$3:K$24)</f>
        <v>0</v>
      </c>
      <c r="AH778" s="166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66">
        <f>LOOKUP(R778,Sheet3!A$2:A$7,Sheet3!D$2:D$7)</f>
        <v>0</v>
      </c>
      <c r="AJ778" s="166">
        <f t="shared" si="368"/>
        <v>0</v>
      </c>
      <c r="AK778" s="166">
        <f t="shared" si="369"/>
        <v>0</v>
      </c>
      <c r="AL778" s="167">
        <f t="shared" si="354"/>
        <v>0</v>
      </c>
      <c r="AM778" s="167">
        <f t="shared" si="355"/>
        <v>0</v>
      </c>
      <c r="AN778" s="167">
        <f t="shared" si="356"/>
        <v>0</v>
      </c>
      <c r="AO778" s="167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68"/>
      <c r="AQ778" s="169">
        <f t="shared" si="357"/>
        <v>0</v>
      </c>
      <c r="AR778" s="169">
        <f>LOOKUP(S778,Sheet3!F$2:F$9,Sheet3!G$2:G$9)*(AN778-AJ778)*(AN778-AJ778)/2*G778*IF(L778=1,2,IF(L778=2,1,0))</f>
        <v>0</v>
      </c>
      <c r="AS778" s="169">
        <f>LOOKUP(R778,Sheet3!A$2:A$6,Sheet3!B$2:B$6)*AO778*G778</f>
        <v>0</v>
      </c>
      <c r="AT778" s="169">
        <f>LOOKUP(R778,Sheet3!A$2:A$6,Sheet3!C$2:C$6)*AO778*G778</f>
        <v>0</v>
      </c>
      <c r="AU778" s="169">
        <f>IF(AND(AE778&gt;3.5,AF778&gt;3.5),LOOKUP(Sheet1!V778,Sheet2!A$3:A$24,Sheet2!U$3:U$24),LOOKUP(V778,Sheet2!A$3:A$24,Sheet2!T$3:T$24))*G778</f>
        <v>0</v>
      </c>
      <c r="AV778" s="169">
        <f>IF(AND(AE778&gt;3.5,AF778&gt;3.5),LOOKUP(Sheet1!V778,Sheet2!A$3:A$24,Sheet2!W$3:W$24),LOOKUP(V778,Sheet2!A$3:A$24,Sheet2!V$3:V$24))*G778</f>
        <v>0</v>
      </c>
      <c r="AW778" s="169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69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69">
        <f>LOOKUP(S778,Sheet3!F$2:F$9,Sheet3!G$2:G$9)*MIN((((Z778-Y778)+(AD778-AC778))/2+AH778+LOOKUP(V778,Sheet2!A$3:A$24,Sheet2!K$3:K$24)),AN778-AK778)^2/2*G778*IF(L778=1,2,IF(L778=2,1,0))</f>
        <v>0</v>
      </c>
      <c r="AZ778" s="169">
        <f>IF(G778=0,0,MAX(0,SUM(AQ778:AR778)-SUM(AS778:AY778)-BA778-LOOKUP(V778,Sheet2!A$3:A$24,Sheet2!Y$3:Y$24)*G778))</f>
        <v>0</v>
      </c>
      <c r="BA778" s="169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58">
        <f>IF(S778="A",LOOKUP(S778,Sheet3!F$2:F$9,Sheet3!H$2:H$9)*(AN778+AJ778+0.5)*G778*IF(L778=1,2,IF(L778=2,1,0)),0)</f>
        <v>0</v>
      </c>
      <c r="BC778" s="158">
        <f t="shared" si="358"/>
        <v>0</v>
      </c>
      <c r="BD778" s="170">
        <f>LOOKUP($S778,Sheet3!$F$2:$F$9,Sheet3!I$2:I$9)*$G778*IF($L778=1,2,IF($L778=2,1,0))</f>
        <v>0</v>
      </c>
      <c r="BE778" s="170">
        <f>LOOKUP($S778,Sheet3!$F$2:$F$9,Sheet3!J$2:J$9)*$G778*IF($L778=1,2,IF($L778=2,1,0))</f>
        <v>0</v>
      </c>
      <c r="BF778" s="170">
        <f>LOOKUP($S778,Sheet3!$F$2:$F$9,Sheet3!K$2:K$9)*$G778*IF($L778=1,2,IF($L778=2,1,0))</f>
        <v>0</v>
      </c>
      <c r="BG778" s="170">
        <f>LOOKUP($S778,Sheet3!$F$2:$F$9,Sheet3!L$2:L$9)*$G778*IF($L778=1,2,IF($L778=2,1,0))</f>
        <v>0</v>
      </c>
      <c r="BH778" s="121">
        <f>LOOKUP($S778,Sheet3!$F$2:$F$9,Sheet3!M$2:M$9)*$G778*IF($L778=1,2,IF($L778=2,1,0))*2</f>
        <v>0</v>
      </c>
      <c r="BI778" s="121">
        <f>(AO778-Sheet3!$Q$4*IF($L778=1,2,IF($L778=2,1,0)))*LOOKUP(S778,Sheet3!F$2:F$9,Sheet3!M$2:M$9)*ROUNDUP(G778/Sheet3!$Q$7,0)</f>
        <v>0</v>
      </c>
      <c r="BJ778" s="121">
        <f>IF(S778="E",LOOKUP(Sheet3!$G$7,Sheet3!$A$18:$A$21,Sheet3!$B$18:$B$21),0)*G778*AN778*2</f>
        <v>0</v>
      </c>
      <c r="BK778" s="121">
        <f>IF(S778="E",LOOKUP(Sheet3!$G$7,Sheet3!$A$18:$A$21,Sheet3!$C$18:$C$21),0)*G778*AN778*2/1000</f>
        <v>0</v>
      </c>
      <c r="BL778" s="121">
        <f>IF(S778="E",LOOKUP(Sheet3!$G$7,Sheet3!$A$18:$A$21,Sheet3!$D$18:$D$21),0)*G778*AN778*2/1000</f>
        <v>0</v>
      </c>
      <c r="BN778" s="171">
        <f t="shared" si="359"/>
        <v>0</v>
      </c>
      <c r="BO778" s="171">
        <f t="shared" si="360"/>
        <v>0</v>
      </c>
      <c r="BP778" s="168"/>
      <c r="BQ778" s="172">
        <f t="shared" si="361"/>
        <v>0</v>
      </c>
      <c r="BR778" s="52">
        <f t="shared" si="362"/>
        <v>0</v>
      </c>
      <c r="BS778" s="52">
        <f t="shared" si="363"/>
        <v>0</v>
      </c>
      <c r="BT778" s="173">
        <f>IF(OR(LOOKUP(V778,Sheet2!A$3:A$25,Sheet2!B$3:B$25)=1,G778=0),0,AW778-AO778*0.2*G778)</f>
        <v>0</v>
      </c>
      <c r="BU778" s="173">
        <f t="shared" si="364"/>
        <v>0</v>
      </c>
      <c r="BV778" s="173">
        <f t="shared" si="365"/>
        <v>0</v>
      </c>
      <c r="BW778" s="109">
        <f t="shared" si="366"/>
        <v>0</v>
      </c>
    </row>
    <row r="779" spans="1:75">
      <c r="A779" s="110"/>
      <c r="D779" s="110">
        <f t="shared" si="347"/>
        <v>0</v>
      </c>
      <c r="E779" s="32"/>
      <c r="L779" s="32">
        <v>1</v>
      </c>
      <c r="M779" s="32">
        <v>0</v>
      </c>
      <c r="N779" s="32">
        <v>0</v>
      </c>
      <c r="O779" s="32">
        <v>0</v>
      </c>
      <c r="P779" s="32">
        <f t="shared" si="370"/>
        <v>0</v>
      </c>
      <c r="R779" s="111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2">
        <f t="shared" si="349"/>
        <v>0</v>
      </c>
      <c r="T779" s="113">
        <f t="shared" si="367"/>
        <v>0</v>
      </c>
      <c r="V779" s="137">
        <f t="shared" si="348"/>
        <v>0</v>
      </c>
      <c r="W779" s="138">
        <f t="shared" si="350"/>
        <v>0</v>
      </c>
      <c r="X779" s="138">
        <f t="shared" si="371"/>
        <v>0</v>
      </c>
      <c r="Y779" s="138">
        <f t="shared" si="372"/>
        <v>0</v>
      </c>
      <c r="Z779" s="138">
        <f>Y779+LOOKUP(V779,Sheet2!A$3:A$24,Sheet2!J$3:J$24)</f>
        <v>0</v>
      </c>
      <c r="AA779" s="138">
        <f t="shared" si="351"/>
        <v>0</v>
      </c>
      <c r="AB779" s="138">
        <f t="shared" si="373"/>
        <v>0</v>
      </c>
      <c r="AC779" s="138">
        <f t="shared" si="374"/>
        <v>0</v>
      </c>
      <c r="AD779" s="138">
        <f>AC779+LOOKUP(V779,Sheet2!A$3:A$24,Sheet2!J$3:J$24)</f>
        <v>0</v>
      </c>
      <c r="AE779" s="138">
        <f t="shared" si="352"/>
        <v>0</v>
      </c>
      <c r="AF779" s="138">
        <f t="shared" si="353"/>
        <v>0</v>
      </c>
      <c r="AG779" s="137">
        <f>LOOKUP(V779,Sheet2!A$3:A$24,Sheet2!K$3:K$24)</f>
        <v>0</v>
      </c>
      <c r="AH779" s="143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37">
        <f>LOOKUP(R779,Sheet3!A$2:A$7,Sheet3!D$2:D$7)</f>
        <v>0</v>
      </c>
      <c r="AJ779" s="137">
        <f t="shared" si="368"/>
        <v>0</v>
      </c>
      <c r="AK779" s="137">
        <f t="shared" si="369"/>
        <v>0</v>
      </c>
      <c r="AL779" s="138">
        <f t="shared" si="354"/>
        <v>0</v>
      </c>
      <c r="AM779" s="138">
        <f t="shared" si="355"/>
        <v>0</v>
      </c>
      <c r="AN779" s="138">
        <f t="shared" si="356"/>
        <v>0</v>
      </c>
      <c r="AO779" s="138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15"/>
      <c r="AQ779" s="152">
        <f t="shared" si="357"/>
        <v>0</v>
      </c>
      <c r="AR779" s="153">
        <f>LOOKUP(S779,Sheet3!F$2:F$9,Sheet3!G$2:G$9)*(AN779-AJ779)*(AN779-AJ779)/2*G779*IF(L779=1,2,IF(L779=2,1,0))</f>
        <v>0</v>
      </c>
      <c r="AS779" s="153">
        <f>LOOKUP(R779,Sheet3!A$2:A$6,Sheet3!B$2:B$6)*AO779*G779</f>
        <v>0</v>
      </c>
      <c r="AT779" s="153">
        <f>LOOKUP(R779,Sheet3!A$2:A$6,Sheet3!C$2:C$6)*AO779*G779</f>
        <v>0</v>
      </c>
      <c r="AU779" s="154">
        <f>IF(AND(AE779&gt;3.5,AF779&gt;3.5),LOOKUP(Sheet1!V779,Sheet2!A$3:A$24,Sheet2!U$3:U$24),LOOKUP(V779,Sheet2!A$3:A$24,Sheet2!T$3:T$24))*G779</f>
        <v>0</v>
      </c>
      <c r="AV779" s="154">
        <f>IF(AND(AE779&gt;3.5,AF779&gt;3.5),LOOKUP(Sheet1!V779,Sheet2!A$3:A$24,Sheet2!W$3:W$24),LOOKUP(V779,Sheet2!A$3:A$24,Sheet2!V$3:V$24))*G779</f>
        <v>0</v>
      </c>
      <c r="AW779" s="153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3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3">
        <f>LOOKUP(S779,Sheet3!F$2:F$9,Sheet3!G$2:G$9)*MIN((((Z779-Y779)+(AD779-AC779))/2+AH779+LOOKUP(V779,Sheet2!A$3:A$24,Sheet2!K$3:K$24)),AN779-AK779)^2/2*G779*IF(L779=1,2,IF(L779=2,1,0))</f>
        <v>0</v>
      </c>
      <c r="AZ779" s="153">
        <f>IF(G779=0,0,MAX(0,SUM(AQ779:AR779)-SUM(AS779:AY779)-BA779-LOOKUP(V779,Sheet2!A$3:A$24,Sheet2!Y$3:Y$24)*G779))</f>
        <v>0</v>
      </c>
      <c r="BA779" s="154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58">
        <f>IF(S779="A",LOOKUP(S779,Sheet3!F$2:F$9,Sheet3!H$2:H$9)*(AN779+AJ779+0.5)*G779*IF(L779=1,2,IF(L779=2,1,0)),0)</f>
        <v>0</v>
      </c>
      <c r="BC779" s="159">
        <f t="shared" si="358"/>
        <v>0</v>
      </c>
      <c r="BD779" s="123">
        <f>LOOKUP($S779,Sheet3!$F$2:$F$9,Sheet3!I$2:I$9)*$G779*IF($L779=1,2,IF($L779=2,1,0))</f>
        <v>0</v>
      </c>
      <c r="BE779" s="123">
        <f>LOOKUP($S779,Sheet3!$F$2:$F$9,Sheet3!J$2:J$9)*$G779*IF($L779=1,2,IF($L779=2,1,0))</f>
        <v>0</v>
      </c>
      <c r="BF779" s="123">
        <f>LOOKUP($S779,Sheet3!$F$2:$F$9,Sheet3!K$2:K$9)*$G779*IF($L779=1,2,IF($L779=2,1,0))</f>
        <v>0</v>
      </c>
      <c r="BG779" s="123">
        <f>LOOKUP($S779,Sheet3!$F$2:$F$9,Sheet3!L$2:L$9)*$G779*IF($L779=1,2,IF($L779=2,1,0))</f>
        <v>0</v>
      </c>
      <c r="BH779" s="122">
        <f>LOOKUP($S779,Sheet3!$F$2:$F$9,Sheet3!M$2:M$9)*$G779*IF($L779=1,2,IF($L779=2,1,0))*2</f>
        <v>0</v>
      </c>
      <c r="BI779" s="122">
        <f>(AO779-Sheet3!$Q$4*IF($L779=1,2,IF($L779=2,1,0)))*LOOKUP(S779,Sheet3!F$2:F$9,Sheet3!M$2:M$9)*ROUNDUP(G779/Sheet3!$Q$7,0)</f>
        <v>0</v>
      </c>
      <c r="BJ779" s="122">
        <f>IF(S779="E",LOOKUP(Sheet3!$G$7,Sheet3!$A$18:$A$21,Sheet3!$B$18:$B$21),0)*G779*AN779*2</f>
        <v>0</v>
      </c>
      <c r="BK779" s="122">
        <f>IF(S779="E",LOOKUP(Sheet3!$G$7,Sheet3!$A$18:$A$21,Sheet3!$C$18:$C$21),0)*G779*AN779*2/1000</f>
        <v>0</v>
      </c>
      <c r="BL779" s="122">
        <f>IF(S779="E",LOOKUP(Sheet3!$G$7,Sheet3!$A$18:$A$21,Sheet3!$D$18:$D$21),0)*G779*AN779*2/1000</f>
        <v>0</v>
      </c>
      <c r="BN779" s="124">
        <f t="shared" si="359"/>
        <v>0</v>
      </c>
      <c r="BO779" s="124">
        <f t="shared" si="360"/>
        <v>0</v>
      </c>
      <c r="BP779" s="115"/>
      <c r="BQ779" s="56">
        <f t="shared" si="361"/>
        <v>0</v>
      </c>
      <c r="BR779" s="52">
        <f t="shared" si="362"/>
        <v>0</v>
      </c>
      <c r="BS779" s="52">
        <f t="shared" si="363"/>
        <v>0</v>
      </c>
      <c r="BT779" s="52">
        <f>IF(OR(LOOKUP(V779,Sheet2!A$3:A$25,Sheet2!B$3:B$25)=1,G779=0),0,AW779-AO779*0.2*G779)</f>
        <v>0</v>
      </c>
      <c r="BU779" s="52">
        <f t="shared" si="364"/>
        <v>0</v>
      </c>
      <c r="BV779" s="52">
        <f t="shared" si="365"/>
        <v>0</v>
      </c>
      <c r="BW779" s="32">
        <f t="shared" si="366"/>
        <v>0</v>
      </c>
    </row>
    <row r="780" spans="1:75">
      <c r="A780" s="110"/>
      <c r="D780" s="110">
        <f t="shared" si="347"/>
        <v>0</v>
      </c>
      <c r="E780" s="32"/>
      <c r="L780" s="32">
        <v>1</v>
      </c>
      <c r="M780" s="32">
        <v>0</v>
      </c>
      <c r="N780" s="32">
        <v>0</v>
      </c>
      <c r="O780" s="32">
        <v>0</v>
      </c>
      <c r="P780" s="32">
        <f t="shared" si="370"/>
        <v>0</v>
      </c>
      <c r="R780" s="111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2">
        <f t="shared" si="349"/>
        <v>0</v>
      </c>
      <c r="T780" s="113">
        <f t="shared" si="367"/>
        <v>0</v>
      </c>
      <c r="V780" s="137">
        <f t="shared" si="348"/>
        <v>0</v>
      </c>
      <c r="W780" s="138">
        <f t="shared" si="350"/>
        <v>0</v>
      </c>
      <c r="X780" s="138">
        <f t="shared" si="371"/>
        <v>0</v>
      </c>
      <c r="Y780" s="138">
        <f t="shared" si="372"/>
        <v>0</v>
      </c>
      <c r="Z780" s="138">
        <f>Y780+LOOKUP(V780,Sheet2!A$3:A$24,Sheet2!J$3:J$24)</f>
        <v>0</v>
      </c>
      <c r="AA780" s="138">
        <f t="shared" si="351"/>
        <v>0</v>
      </c>
      <c r="AB780" s="138">
        <f t="shared" si="373"/>
        <v>0</v>
      </c>
      <c r="AC780" s="138">
        <f t="shared" si="374"/>
        <v>0</v>
      </c>
      <c r="AD780" s="138">
        <f>AC780+LOOKUP(V780,Sheet2!A$3:A$24,Sheet2!J$3:J$24)</f>
        <v>0</v>
      </c>
      <c r="AE780" s="138">
        <f t="shared" si="352"/>
        <v>0</v>
      </c>
      <c r="AF780" s="138">
        <f t="shared" si="353"/>
        <v>0</v>
      </c>
      <c r="AG780" s="137">
        <f>LOOKUP(V780,Sheet2!A$3:A$24,Sheet2!K$3:K$24)</f>
        <v>0</v>
      </c>
      <c r="AH780" s="143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37">
        <f>LOOKUP(R780,Sheet3!A$2:A$7,Sheet3!D$2:D$7)</f>
        <v>0</v>
      </c>
      <c r="AJ780" s="137">
        <f t="shared" si="368"/>
        <v>0</v>
      </c>
      <c r="AK780" s="137">
        <f t="shared" si="369"/>
        <v>0</v>
      </c>
      <c r="AL780" s="138">
        <f t="shared" si="354"/>
        <v>0</v>
      </c>
      <c r="AM780" s="138">
        <f t="shared" si="355"/>
        <v>0</v>
      </c>
      <c r="AN780" s="138">
        <f t="shared" si="356"/>
        <v>0</v>
      </c>
      <c r="AO780" s="138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15"/>
      <c r="AQ780" s="152">
        <f t="shared" si="357"/>
        <v>0</v>
      </c>
      <c r="AR780" s="153">
        <f>LOOKUP(S780,Sheet3!F$2:F$9,Sheet3!G$2:G$9)*(AN780-AJ780)*(AN780-AJ780)/2*G780*IF(L780=1,2,IF(L780=2,1,0))</f>
        <v>0</v>
      </c>
      <c r="AS780" s="153">
        <f>LOOKUP(R780,Sheet3!A$2:A$6,Sheet3!B$2:B$6)*AO780*G780</f>
        <v>0</v>
      </c>
      <c r="AT780" s="153">
        <f>LOOKUP(R780,Sheet3!A$2:A$6,Sheet3!C$2:C$6)*AO780*G780</f>
        <v>0</v>
      </c>
      <c r="AU780" s="154">
        <f>IF(AND(AE780&gt;3.5,AF780&gt;3.5),LOOKUP(Sheet1!V780,Sheet2!A$3:A$24,Sheet2!U$3:U$24),LOOKUP(V780,Sheet2!A$3:A$24,Sheet2!T$3:T$24))*G780</f>
        <v>0</v>
      </c>
      <c r="AV780" s="154">
        <f>IF(AND(AE780&gt;3.5,AF780&gt;3.5),LOOKUP(Sheet1!V780,Sheet2!A$3:A$24,Sheet2!W$3:W$24),LOOKUP(V780,Sheet2!A$3:A$24,Sheet2!V$3:V$24))*G780</f>
        <v>0</v>
      </c>
      <c r="AW780" s="153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3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3">
        <f>LOOKUP(S780,Sheet3!F$2:F$9,Sheet3!G$2:G$9)*MIN((((Z780-Y780)+(AD780-AC780))/2+AH780+LOOKUP(V780,Sheet2!A$3:A$24,Sheet2!K$3:K$24)),AN780-AK780)^2/2*G780*IF(L780=1,2,IF(L780=2,1,0))</f>
        <v>0</v>
      </c>
      <c r="AZ780" s="153">
        <f>IF(G780=0,0,MAX(0,SUM(AQ780:AR780)-SUM(AS780:AY780)-BA780-LOOKUP(V780,Sheet2!A$3:A$24,Sheet2!Y$3:Y$24)*G780))</f>
        <v>0</v>
      </c>
      <c r="BA780" s="154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58">
        <f>IF(S780="A",LOOKUP(S780,Sheet3!F$2:F$9,Sheet3!H$2:H$9)*(AN780+AJ780+0.5)*G780*IF(L780=1,2,IF(L780=2,1,0)),0)</f>
        <v>0</v>
      </c>
      <c r="BC780" s="159">
        <f t="shared" si="358"/>
        <v>0</v>
      </c>
      <c r="BD780" s="123">
        <f>LOOKUP($S780,Sheet3!$F$2:$F$9,Sheet3!I$2:I$9)*$G780*IF($L780=1,2,IF($L780=2,1,0))</f>
        <v>0</v>
      </c>
      <c r="BE780" s="123">
        <f>LOOKUP($S780,Sheet3!$F$2:$F$9,Sheet3!J$2:J$9)*$G780*IF($L780=1,2,IF($L780=2,1,0))</f>
        <v>0</v>
      </c>
      <c r="BF780" s="123">
        <f>LOOKUP($S780,Sheet3!$F$2:$F$9,Sheet3!K$2:K$9)*$G780*IF($L780=1,2,IF($L780=2,1,0))</f>
        <v>0</v>
      </c>
      <c r="BG780" s="123">
        <f>LOOKUP($S780,Sheet3!$F$2:$F$9,Sheet3!L$2:L$9)*$G780*IF($L780=1,2,IF($L780=2,1,0))</f>
        <v>0</v>
      </c>
      <c r="BH780" s="122">
        <f>LOOKUP($S780,Sheet3!$F$2:$F$9,Sheet3!M$2:M$9)*$G780*IF($L780=1,2,IF($L780=2,1,0))*2</f>
        <v>0</v>
      </c>
      <c r="BI780" s="122">
        <f>(AO780-Sheet3!$Q$4*IF($L780=1,2,IF($L780=2,1,0)))*LOOKUP(S780,Sheet3!F$2:F$9,Sheet3!M$2:M$9)*ROUNDUP(G780/Sheet3!$Q$7,0)</f>
        <v>0</v>
      </c>
      <c r="BJ780" s="122">
        <f>IF(S780="E",LOOKUP(Sheet3!$G$7,Sheet3!$A$18:$A$21,Sheet3!$B$18:$B$21),0)*G780*AN780*2</f>
        <v>0</v>
      </c>
      <c r="BK780" s="122">
        <f>IF(S780="E",LOOKUP(Sheet3!$G$7,Sheet3!$A$18:$A$21,Sheet3!$C$18:$C$21),0)*G780*AN780*2/1000</f>
        <v>0</v>
      </c>
      <c r="BL780" s="122">
        <f>IF(S780="E",LOOKUP(Sheet3!$G$7,Sheet3!$A$18:$A$21,Sheet3!$D$18:$D$21),0)*G780*AN780*2/1000</f>
        <v>0</v>
      </c>
      <c r="BN780" s="124">
        <f t="shared" si="359"/>
        <v>0</v>
      </c>
      <c r="BO780" s="124">
        <f t="shared" si="360"/>
        <v>0</v>
      </c>
      <c r="BP780" s="115"/>
      <c r="BQ780" s="56">
        <f t="shared" si="361"/>
        <v>0</v>
      </c>
      <c r="BR780" s="52">
        <f t="shared" si="362"/>
        <v>0</v>
      </c>
      <c r="BS780" s="52">
        <f t="shared" si="363"/>
        <v>0</v>
      </c>
      <c r="BT780" s="52">
        <f>IF(OR(LOOKUP(V780,Sheet2!A$3:A$25,Sheet2!B$3:B$25)=1,G780=0),0,AW780-AO780*0.2*G780)</f>
        <v>0</v>
      </c>
      <c r="BU780" s="52">
        <f t="shared" si="364"/>
        <v>0</v>
      </c>
      <c r="BV780" s="52">
        <f t="shared" si="365"/>
        <v>0</v>
      </c>
      <c r="BW780" s="32">
        <f t="shared" si="366"/>
        <v>0</v>
      </c>
    </row>
    <row r="781" spans="1:75">
      <c r="A781" s="110"/>
      <c r="D781" s="110">
        <f t="shared" si="347"/>
        <v>0</v>
      </c>
      <c r="E781" s="32"/>
      <c r="L781" s="32">
        <v>1</v>
      </c>
      <c r="M781" s="32">
        <v>0</v>
      </c>
      <c r="N781" s="32">
        <v>0</v>
      </c>
      <c r="O781" s="32">
        <v>0</v>
      </c>
      <c r="P781" s="32">
        <f t="shared" si="370"/>
        <v>0</v>
      </c>
      <c r="R781" s="111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2">
        <f t="shared" si="349"/>
        <v>0</v>
      </c>
      <c r="T781" s="113">
        <f t="shared" si="367"/>
        <v>0</v>
      </c>
      <c r="V781" s="137">
        <f t="shared" si="348"/>
        <v>0</v>
      </c>
      <c r="W781" s="138">
        <f t="shared" si="350"/>
        <v>0</v>
      </c>
      <c r="X781" s="138">
        <f t="shared" si="371"/>
        <v>0</v>
      </c>
      <c r="Y781" s="138">
        <f t="shared" si="372"/>
        <v>0</v>
      </c>
      <c r="Z781" s="138">
        <f>Y781+LOOKUP(V781,Sheet2!A$3:A$24,Sheet2!J$3:J$24)</f>
        <v>0</v>
      </c>
      <c r="AA781" s="138">
        <f t="shared" si="351"/>
        <v>0</v>
      </c>
      <c r="AB781" s="138">
        <f t="shared" si="373"/>
        <v>0</v>
      </c>
      <c r="AC781" s="138">
        <f t="shared" si="374"/>
        <v>0</v>
      </c>
      <c r="AD781" s="138">
        <f>AC781+LOOKUP(V781,Sheet2!A$3:A$24,Sheet2!J$3:J$24)</f>
        <v>0</v>
      </c>
      <c r="AE781" s="138">
        <f t="shared" si="352"/>
        <v>0</v>
      </c>
      <c r="AF781" s="138">
        <f t="shared" si="353"/>
        <v>0</v>
      </c>
      <c r="AG781" s="137">
        <f>LOOKUP(V781,Sheet2!A$3:A$24,Sheet2!K$3:K$24)</f>
        <v>0</v>
      </c>
      <c r="AH781" s="143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37">
        <f>LOOKUP(R781,Sheet3!A$2:A$7,Sheet3!D$2:D$7)</f>
        <v>0</v>
      </c>
      <c r="AJ781" s="137">
        <f t="shared" si="368"/>
        <v>0</v>
      </c>
      <c r="AK781" s="137">
        <f t="shared" si="369"/>
        <v>0</v>
      </c>
      <c r="AL781" s="138">
        <f t="shared" si="354"/>
        <v>0</v>
      </c>
      <c r="AM781" s="138">
        <f t="shared" si="355"/>
        <v>0</v>
      </c>
      <c r="AN781" s="138">
        <f t="shared" si="356"/>
        <v>0</v>
      </c>
      <c r="AO781" s="138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15"/>
      <c r="AQ781" s="152">
        <f t="shared" si="357"/>
        <v>0</v>
      </c>
      <c r="AR781" s="153">
        <f>LOOKUP(S781,Sheet3!F$2:F$9,Sheet3!G$2:G$9)*(AN781-AJ781)*(AN781-AJ781)/2*G781*IF(L781=1,2,IF(L781=2,1,0))</f>
        <v>0</v>
      </c>
      <c r="AS781" s="153">
        <f>LOOKUP(R781,Sheet3!A$2:A$6,Sheet3!B$2:B$6)*AO781*G781</f>
        <v>0</v>
      </c>
      <c r="AT781" s="153">
        <f>LOOKUP(R781,Sheet3!A$2:A$6,Sheet3!C$2:C$6)*AO781*G781</f>
        <v>0</v>
      </c>
      <c r="AU781" s="154">
        <f>IF(AND(AE781&gt;3.5,AF781&gt;3.5),LOOKUP(Sheet1!V781,Sheet2!A$3:A$24,Sheet2!U$3:U$24),LOOKUP(V781,Sheet2!A$3:A$24,Sheet2!T$3:T$24))*G781</f>
        <v>0</v>
      </c>
      <c r="AV781" s="154">
        <f>IF(AND(AE781&gt;3.5,AF781&gt;3.5),LOOKUP(Sheet1!V781,Sheet2!A$3:A$24,Sheet2!W$3:W$24),LOOKUP(V781,Sheet2!A$3:A$24,Sheet2!V$3:V$24))*G781</f>
        <v>0</v>
      </c>
      <c r="AW781" s="153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3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3">
        <f>LOOKUP(S781,Sheet3!F$2:F$9,Sheet3!G$2:G$9)*MIN((((Z781-Y781)+(AD781-AC781))/2+AH781+LOOKUP(V781,Sheet2!A$3:A$24,Sheet2!K$3:K$24)),AN781-AK781)^2/2*G781*IF(L781=1,2,IF(L781=2,1,0))</f>
        <v>0</v>
      </c>
      <c r="AZ781" s="153">
        <f>IF(G781=0,0,MAX(0,SUM(AQ781:AR781)-SUM(AS781:AY781)-BA781-LOOKUP(V781,Sheet2!A$3:A$24,Sheet2!Y$3:Y$24)*G781))</f>
        <v>0</v>
      </c>
      <c r="BA781" s="154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58">
        <f>IF(S781="A",LOOKUP(S781,Sheet3!F$2:F$9,Sheet3!H$2:H$9)*(AN781+AJ781+0.5)*G781*IF(L781=1,2,IF(L781=2,1,0)),0)</f>
        <v>0</v>
      </c>
      <c r="BC781" s="159">
        <f t="shared" si="358"/>
        <v>0</v>
      </c>
      <c r="BD781" s="123">
        <f>LOOKUP($S781,Sheet3!$F$2:$F$9,Sheet3!I$2:I$9)*$G781*IF($L781=1,2,IF($L781=2,1,0))</f>
        <v>0</v>
      </c>
      <c r="BE781" s="123">
        <f>LOOKUP($S781,Sheet3!$F$2:$F$9,Sheet3!J$2:J$9)*$G781*IF($L781=1,2,IF($L781=2,1,0))</f>
        <v>0</v>
      </c>
      <c r="BF781" s="123">
        <f>LOOKUP($S781,Sheet3!$F$2:$F$9,Sheet3!K$2:K$9)*$G781*IF($L781=1,2,IF($L781=2,1,0))</f>
        <v>0</v>
      </c>
      <c r="BG781" s="123">
        <f>LOOKUP($S781,Sheet3!$F$2:$F$9,Sheet3!L$2:L$9)*$G781*IF($L781=1,2,IF($L781=2,1,0))</f>
        <v>0</v>
      </c>
      <c r="BH781" s="122">
        <f>LOOKUP($S781,Sheet3!$F$2:$F$9,Sheet3!M$2:M$9)*$G781*IF($L781=1,2,IF($L781=2,1,0))*2</f>
        <v>0</v>
      </c>
      <c r="BI781" s="122">
        <f>(AO781-Sheet3!$Q$4*IF($L781=1,2,IF($L781=2,1,0)))*LOOKUP(S781,Sheet3!F$2:F$9,Sheet3!M$2:M$9)*ROUNDUP(G781/Sheet3!$Q$7,0)</f>
        <v>0</v>
      </c>
      <c r="BJ781" s="122">
        <f>IF(S781="E",LOOKUP(Sheet3!$G$7,Sheet3!$A$18:$A$21,Sheet3!$B$18:$B$21),0)*G781*AN781*2</f>
        <v>0</v>
      </c>
      <c r="BK781" s="122">
        <f>IF(S781="E",LOOKUP(Sheet3!$G$7,Sheet3!$A$18:$A$21,Sheet3!$C$18:$C$21),0)*G781*AN781*2/1000</f>
        <v>0</v>
      </c>
      <c r="BL781" s="122">
        <f>IF(S781="E",LOOKUP(Sheet3!$G$7,Sheet3!$A$18:$A$21,Sheet3!$D$18:$D$21),0)*G781*AN781*2/1000</f>
        <v>0</v>
      </c>
      <c r="BN781" s="124">
        <f t="shared" si="359"/>
        <v>0</v>
      </c>
      <c r="BO781" s="124">
        <f t="shared" si="360"/>
        <v>0</v>
      </c>
      <c r="BP781" s="115"/>
      <c r="BQ781" s="56">
        <f t="shared" si="361"/>
        <v>0</v>
      </c>
      <c r="BR781" s="52">
        <f t="shared" si="362"/>
        <v>0</v>
      </c>
      <c r="BS781" s="52">
        <f t="shared" si="363"/>
        <v>0</v>
      </c>
      <c r="BT781" s="52">
        <f>IF(OR(LOOKUP(V781,Sheet2!A$3:A$25,Sheet2!B$3:B$25)=1,G781=0),0,AW781-AO781*0.2*G781)</f>
        <v>0</v>
      </c>
      <c r="BU781" s="52">
        <f t="shared" si="364"/>
        <v>0</v>
      </c>
      <c r="BV781" s="52">
        <f t="shared" si="365"/>
        <v>0</v>
      </c>
      <c r="BW781" s="32">
        <f t="shared" si="366"/>
        <v>0</v>
      </c>
    </row>
    <row r="782" spans="1:75">
      <c r="A782" s="110"/>
      <c r="D782" s="110">
        <f t="shared" si="347"/>
        <v>0</v>
      </c>
      <c r="E782" s="32"/>
      <c r="L782" s="32">
        <v>1</v>
      </c>
      <c r="M782" s="32">
        <v>0</v>
      </c>
      <c r="N782" s="32">
        <v>0</v>
      </c>
      <c r="O782" s="32">
        <v>0</v>
      </c>
      <c r="P782" s="32">
        <f t="shared" si="370"/>
        <v>0</v>
      </c>
      <c r="R782" s="111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2">
        <f t="shared" si="349"/>
        <v>0</v>
      </c>
      <c r="T782" s="113">
        <f t="shared" si="367"/>
        <v>0</v>
      </c>
      <c r="V782" s="137">
        <f t="shared" si="348"/>
        <v>0</v>
      </c>
      <c r="W782" s="138">
        <f t="shared" si="350"/>
        <v>0</v>
      </c>
      <c r="X782" s="138">
        <f t="shared" si="371"/>
        <v>0</v>
      </c>
      <c r="Y782" s="138">
        <f t="shared" si="372"/>
        <v>0</v>
      </c>
      <c r="Z782" s="138">
        <f>Y782+LOOKUP(V782,Sheet2!A$3:A$24,Sheet2!J$3:J$24)</f>
        <v>0</v>
      </c>
      <c r="AA782" s="138">
        <f t="shared" si="351"/>
        <v>0</v>
      </c>
      <c r="AB782" s="138">
        <f t="shared" si="373"/>
        <v>0</v>
      </c>
      <c r="AC782" s="138">
        <f t="shared" si="374"/>
        <v>0</v>
      </c>
      <c r="AD782" s="138">
        <f>AC782+LOOKUP(V782,Sheet2!A$3:A$24,Sheet2!J$3:J$24)</f>
        <v>0</v>
      </c>
      <c r="AE782" s="138">
        <f t="shared" si="352"/>
        <v>0</v>
      </c>
      <c r="AF782" s="138">
        <f t="shared" si="353"/>
        <v>0</v>
      </c>
      <c r="AG782" s="137">
        <f>LOOKUP(V782,Sheet2!A$3:A$24,Sheet2!K$3:K$24)</f>
        <v>0</v>
      </c>
      <c r="AH782" s="143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37">
        <f>LOOKUP(R782,Sheet3!A$2:A$7,Sheet3!D$2:D$7)</f>
        <v>0</v>
      </c>
      <c r="AJ782" s="137">
        <f t="shared" si="368"/>
        <v>0</v>
      </c>
      <c r="AK782" s="137">
        <f t="shared" si="369"/>
        <v>0</v>
      </c>
      <c r="AL782" s="138">
        <f t="shared" si="354"/>
        <v>0</v>
      </c>
      <c r="AM782" s="138">
        <f t="shared" si="355"/>
        <v>0</v>
      </c>
      <c r="AN782" s="138">
        <f t="shared" si="356"/>
        <v>0</v>
      </c>
      <c r="AO782" s="138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15"/>
      <c r="AQ782" s="152">
        <f t="shared" si="357"/>
        <v>0</v>
      </c>
      <c r="AR782" s="153">
        <f>LOOKUP(S782,Sheet3!F$2:F$9,Sheet3!G$2:G$9)*(AN782-AJ782)*(AN782-AJ782)/2*G782*IF(L782=1,2,IF(L782=2,1,0))</f>
        <v>0</v>
      </c>
      <c r="AS782" s="153">
        <f>LOOKUP(R782,Sheet3!A$2:A$6,Sheet3!B$2:B$6)*AO782*G782</f>
        <v>0</v>
      </c>
      <c r="AT782" s="153">
        <f>LOOKUP(R782,Sheet3!A$2:A$6,Sheet3!C$2:C$6)*AO782*G782</f>
        <v>0</v>
      </c>
      <c r="AU782" s="154">
        <f>IF(AND(AE782&gt;3.5,AF782&gt;3.5),LOOKUP(Sheet1!V782,Sheet2!A$3:A$24,Sheet2!U$3:U$24),LOOKUP(V782,Sheet2!A$3:A$24,Sheet2!T$3:T$24))*G782</f>
        <v>0</v>
      </c>
      <c r="AV782" s="154">
        <f>IF(AND(AE782&gt;3.5,AF782&gt;3.5),LOOKUP(Sheet1!V782,Sheet2!A$3:A$24,Sheet2!W$3:W$24),LOOKUP(V782,Sheet2!A$3:A$24,Sheet2!V$3:V$24))*G782</f>
        <v>0</v>
      </c>
      <c r="AW782" s="153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3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3">
        <f>LOOKUP(S782,Sheet3!F$2:F$9,Sheet3!G$2:G$9)*MIN((((Z782-Y782)+(AD782-AC782))/2+AH782+LOOKUP(V782,Sheet2!A$3:A$24,Sheet2!K$3:K$24)),AN782-AK782)^2/2*G782*IF(L782=1,2,IF(L782=2,1,0))</f>
        <v>0</v>
      </c>
      <c r="AZ782" s="153">
        <f>IF(G782=0,0,MAX(0,SUM(AQ782:AR782)-SUM(AS782:AY782)-BA782-LOOKUP(V782,Sheet2!A$3:A$24,Sheet2!Y$3:Y$24)*G782))</f>
        <v>0</v>
      </c>
      <c r="BA782" s="154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58">
        <f>IF(S782="A",LOOKUP(S782,Sheet3!F$2:F$9,Sheet3!H$2:H$9)*(AN782+AJ782+0.5)*G782*IF(L782=1,2,IF(L782=2,1,0)),0)</f>
        <v>0</v>
      </c>
      <c r="BC782" s="159">
        <f t="shared" si="358"/>
        <v>0</v>
      </c>
      <c r="BD782" s="123">
        <f>LOOKUP($S782,Sheet3!$F$2:$F$9,Sheet3!I$2:I$9)*$G782*IF($L782=1,2,IF($L782=2,1,0))</f>
        <v>0</v>
      </c>
      <c r="BE782" s="123">
        <f>LOOKUP($S782,Sheet3!$F$2:$F$9,Sheet3!J$2:J$9)*$G782*IF($L782=1,2,IF($L782=2,1,0))</f>
        <v>0</v>
      </c>
      <c r="BF782" s="123">
        <f>LOOKUP($S782,Sheet3!$F$2:$F$9,Sheet3!K$2:K$9)*$G782*IF($L782=1,2,IF($L782=2,1,0))</f>
        <v>0</v>
      </c>
      <c r="BG782" s="123">
        <f>LOOKUP($S782,Sheet3!$F$2:$F$9,Sheet3!L$2:L$9)*$G782*IF($L782=1,2,IF($L782=2,1,0))</f>
        <v>0</v>
      </c>
      <c r="BH782" s="122">
        <f>LOOKUP($S782,Sheet3!$F$2:$F$9,Sheet3!M$2:M$9)*$G782*IF($L782=1,2,IF($L782=2,1,0))*2</f>
        <v>0</v>
      </c>
      <c r="BI782" s="122">
        <f>(AO782-Sheet3!$Q$4*IF($L782=1,2,IF($L782=2,1,0)))*LOOKUP(S782,Sheet3!F$2:F$9,Sheet3!M$2:M$9)*ROUNDUP(G782/Sheet3!$Q$7,0)</f>
        <v>0</v>
      </c>
      <c r="BJ782" s="122">
        <f>IF(S782="E",LOOKUP(Sheet3!$G$7,Sheet3!$A$18:$A$21,Sheet3!$B$18:$B$21),0)*G782*AN782*2</f>
        <v>0</v>
      </c>
      <c r="BK782" s="122">
        <f>IF(S782="E",LOOKUP(Sheet3!$G$7,Sheet3!$A$18:$A$21,Sheet3!$C$18:$C$21),0)*G782*AN782*2/1000</f>
        <v>0</v>
      </c>
      <c r="BL782" s="122">
        <f>IF(S782="E",LOOKUP(Sheet3!$G$7,Sheet3!$A$18:$A$21,Sheet3!$D$18:$D$21),0)*G782*AN782*2/1000</f>
        <v>0</v>
      </c>
      <c r="BN782" s="124">
        <f t="shared" si="359"/>
        <v>0</v>
      </c>
      <c r="BO782" s="124">
        <f t="shared" si="360"/>
        <v>0</v>
      </c>
      <c r="BP782" s="115"/>
      <c r="BQ782" s="56">
        <f t="shared" si="361"/>
        <v>0</v>
      </c>
      <c r="BR782" s="52">
        <f t="shared" si="362"/>
        <v>0</v>
      </c>
      <c r="BS782" s="52">
        <f t="shared" si="363"/>
        <v>0</v>
      </c>
      <c r="BT782" s="52">
        <f>IF(OR(LOOKUP(V782,Sheet2!A$3:A$25,Sheet2!B$3:B$25)=1,G782=0),0,AW782-AO782*0.2*G782)</f>
        <v>0</v>
      </c>
      <c r="BU782" s="52">
        <f t="shared" si="364"/>
        <v>0</v>
      </c>
      <c r="BV782" s="52">
        <f t="shared" si="365"/>
        <v>0</v>
      </c>
      <c r="BW782" s="32">
        <f t="shared" si="366"/>
        <v>0</v>
      </c>
    </row>
    <row r="783" spans="1:75">
      <c r="A783" s="110"/>
      <c r="D783" s="110">
        <f t="shared" si="347"/>
        <v>0</v>
      </c>
      <c r="E783" s="32"/>
      <c r="L783" s="32">
        <v>1</v>
      </c>
      <c r="M783" s="32">
        <v>0</v>
      </c>
      <c r="N783" s="32">
        <v>0</v>
      </c>
      <c r="O783" s="32">
        <v>0</v>
      </c>
      <c r="P783" s="32">
        <f t="shared" si="370"/>
        <v>0</v>
      </c>
      <c r="R783" s="111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2">
        <f t="shared" si="349"/>
        <v>0</v>
      </c>
      <c r="T783" s="113">
        <f t="shared" si="367"/>
        <v>0</v>
      </c>
      <c r="V783" s="137">
        <f t="shared" si="348"/>
        <v>0</v>
      </c>
      <c r="W783" s="138">
        <f t="shared" si="350"/>
        <v>0</v>
      </c>
      <c r="X783" s="138">
        <f t="shared" si="371"/>
        <v>0</v>
      </c>
      <c r="Y783" s="138">
        <f t="shared" si="372"/>
        <v>0</v>
      </c>
      <c r="Z783" s="138">
        <f>Y783+LOOKUP(V783,Sheet2!A$3:A$24,Sheet2!J$3:J$24)</f>
        <v>0</v>
      </c>
      <c r="AA783" s="138">
        <f t="shared" si="351"/>
        <v>0</v>
      </c>
      <c r="AB783" s="138">
        <f t="shared" si="373"/>
        <v>0</v>
      </c>
      <c r="AC783" s="138">
        <f t="shared" si="374"/>
        <v>0</v>
      </c>
      <c r="AD783" s="138">
        <f>AC783+LOOKUP(V783,Sheet2!A$3:A$24,Sheet2!J$3:J$24)</f>
        <v>0</v>
      </c>
      <c r="AE783" s="138">
        <f t="shared" si="352"/>
        <v>0</v>
      </c>
      <c r="AF783" s="138">
        <f t="shared" si="353"/>
        <v>0</v>
      </c>
      <c r="AG783" s="137">
        <f>LOOKUP(V783,Sheet2!A$3:A$24,Sheet2!K$3:K$24)</f>
        <v>0</v>
      </c>
      <c r="AH783" s="143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37">
        <f>LOOKUP(R783,Sheet3!A$2:A$7,Sheet3!D$2:D$7)</f>
        <v>0</v>
      </c>
      <c r="AJ783" s="137">
        <f t="shared" si="368"/>
        <v>0</v>
      </c>
      <c r="AK783" s="137">
        <f t="shared" si="369"/>
        <v>0</v>
      </c>
      <c r="AL783" s="138">
        <f t="shared" si="354"/>
        <v>0</v>
      </c>
      <c r="AM783" s="138">
        <f t="shared" si="355"/>
        <v>0</v>
      </c>
      <c r="AN783" s="138">
        <f t="shared" si="356"/>
        <v>0</v>
      </c>
      <c r="AO783" s="138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15"/>
      <c r="AQ783" s="152">
        <f t="shared" si="357"/>
        <v>0</v>
      </c>
      <c r="AR783" s="153">
        <f>LOOKUP(S783,Sheet3!F$2:F$9,Sheet3!G$2:G$9)*(AN783-AJ783)*(AN783-AJ783)/2*G783*IF(L783=1,2,IF(L783=2,1,0))</f>
        <v>0</v>
      </c>
      <c r="AS783" s="153">
        <f>LOOKUP(R783,Sheet3!A$2:A$6,Sheet3!B$2:B$6)*AO783*G783</f>
        <v>0</v>
      </c>
      <c r="AT783" s="153">
        <f>LOOKUP(R783,Sheet3!A$2:A$6,Sheet3!C$2:C$6)*AO783*G783</f>
        <v>0</v>
      </c>
      <c r="AU783" s="154">
        <f>IF(AND(AE783&gt;3.5,AF783&gt;3.5),LOOKUP(Sheet1!V783,Sheet2!A$3:A$24,Sheet2!U$3:U$24),LOOKUP(V783,Sheet2!A$3:A$24,Sheet2!T$3:T$24))*G783</f>
        <v>0</v>
      </c>
      <c r="AV783" s="154">
        <f>IF(AND(AE783&gt;3.5,AF783&gt;3.5),LOOKUP(Sheet1!V783,Sheet2!A$3:A$24,Sheet2!W$3:W$24),LOOKUP(V783,Sheet2!A$3:A$24,Sheet2!V$3:V$24))*G783</f>
        <v>0</v>
      </c>
      <c r="AW783" s="153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3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3">
        <f>LOOKUP(S783,Sheet3!F$2:F$9,Sheet3!G$2:G$9)*MIN((((Z783-Y783)+(AD783-AC783))/2+AH783+LOOKUP(V783,Sheet2!A$3:A$24,Sheet2!K$3:K$24)),AN783-AK783)^2/2*G783*IF(L783=1,2,IF(L783=2,1,0))</f>
        <v>0</v>
      </c>
      <c r="AZ783" s="153">
        <f>IF(G783=0,0,MAX(0,SUM(AQ783:AR783)-SUM(AS783:AY783)-BA783-LOOKUP(V783,Sheet2!A$3:A$24,Sheet2!Y$3:Y$24)*G783))</f>
        <v>0</v>
      </c>
      <c r="BA783" s="154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58">
        <f>IF(S783="A",LOOKUP(S783,Sheet3!F$2:F$9,Sheet3!H$2:H$9)*(AN783+AJ783+0.5)*G783*IF(L783=1,2,IF(L783=2,1,0)),0)</f>
        <v>0</v>
      </c>
      <c r="BC783" s="159">
        <f t="shared" si="358"/>
        <v>0</v>
      </c>
      <c r="BD783" s="123">
        <f>LOOKUP($S783,Sheet3!$F$2:$F$9,Sheet3!I$2:I$9)*$G783*IF($L783=1,2,IF($L783=2,1,0))</f>
        <v>0</v>
      </c>
      <c r="BE783" s="123">
        <f>LOOKUP($S783,Sheet3!$F$2:$F$9,Sheet3!J$2:J$9)*$G783*IF($L783=1,2,IF($L783=2,1,0))</f>
        <v>0</v>
      </c>
      <c r="BF783" s="123">
        <f>LOOKUP($S783,Sheet3!$F$2:$F$9,Sheet3!K$2:K$9)*$G783*IF($L783=1,2,IF($L783=2,1,0))</f>
        <v>0</v>
      </c>
      <c r="BG783" s="123">
        <f>LOOKUP($S783,Sheet3!$F$2:$F$9,Sheet3!L$2:L$9)*$G783*IF($L783=1,2,IF($L783=2,1,0))</f>
        <v>0</v>
      </c>
      <c r="BH783" s="122">
        <f>LOOKUP($S783,Sheet3!$F$2:$F$9,Sheet3!M$2:M$9)*$G783*IF($L783=1,2,IF($L783=2,1,0))*2</f>
        <v>0</v>
      </c>
      <c r="BI783" s="122">
        <f>(AO783-Sheet3!$Q$4*IF($L783=1,2,IF($L783=2,1,0)))*LOOKUP(S783,Sheet3!F$2:F$9,Sheet3!M$2:M$9)*ROUNDUP(G783/Sheet3!$Q$7,0)</f>
        <v>0</v>
      </c>
      <c r="BJ783" s="122">
        <f>IF(S783="E",LOOKUP(Sheet3!$G$7,Sheet3!$A$18:$A$21,Sheet3!$B$18:$B$21),0)*G783*AN783*2</f>
        <v>0</v>
      </c>
      <c r="BK783" s="122">
        <f>IF(S783="E",LOOKUP(Sheet3!$G$7,Sheet3!$A$18:$A$21,Sheet3!$C$18:$C$21),0)*G783*AN783*2/1000</f>
        <v>0</v>
      </c>
      <c r="BL783" s="122">
        <f>IF(S783="E",LOOKUP(Sheet3!$G$7,Sheet3!$A$18:$A$21,Sheet3!$D$18:$D$21),0)*G783*AN783*2/1000</f>
        <v>0</v>
      </c>
      <c r="BN783" s="124">
        <f t="shared" si="359"/>
        <v>0</v>
      </c>
      <c r="BO783" s="124">
        <f t="shared" si="360"/>
        <v>0</v>
      </c>
      <c r="BP783" s="115"/>
      <c r="BQ783" s="56">
        <f t="shared" si="361"/>
        <v>0</v>
      </c>
      <c r="BR783" s="52">
        <f t="shared" si="362"/>
        <v>0</v>
      </c>
      <c r="BS783" s="52">
        <f t="shared" si="363"/>
        <v>0</v>
      </c>
      <c r="BT783" s="52">
        <f>IF(OR(LOOKUP(V783,Sheet2!A$3:A$25,Sheet2!B$3:B$25)=1,G783=0),0,AW783-AO783*0.2*G783)</f>
        <v>0</v>
      </c>
      <c r="BU783" s="52">
        <f t="shared" si="364"/>
        <v>0</v>
      </c>
      <c r="BV783" s="52">
        <f t="shared" si="365"/>
        <v>0</v>
      </c>
      <c r="BW783" s="32">
        <f t="shared" si="366"/>
        <v>0</v>
      </c>
    </row>
    <row r="784" spans="1:75">
      <c r="A784" s="110"/>
      <c r="D784" s="110">
        <f t="shared" si="347"/>
        <v>0</v>
      </c>
      <c r="E784" s="32"/>
      <c r="L784" s="32">
        <v>1</v>
      </c>
      <c r="M784" s="32">
        <v>0</v>
      </c>
      <c r="N784" s="32">
        <v>0</v>
      </c>
      <c r="O784" s="32">
        <v>0</v>
      </c>
      <c r="P784" s="32">
        <f t="shared" si="370"/>
        <v>0</v>
      </c>
      <c r="R784" s="111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2">
        <f t="shared" si="349"/>
        <v>0</v>
      </c>
      <c r="T784" s="113">
        <f t="shared" si="367"/>
        <v>0</v>
      </c>
      <c r="V784" s="137">
        <f t="shared" si="348"/>
        <v>0</v>
      </c>
      <c r="W784" s="138">
        <f t="shared" si="350"/>
        <v>0</v>
      </c>
      <c r="X784" s="138">
        <f t="shared" si="371"/>
        <v>0</v>
      </c>
      <c r="Y784" s="138">
        <f t="shared" si="372"/>
        <v>0</v>
      </c>
      <c r="Z784" s="138">
        <f>Y784+LOOKUP(V784,Sheet2!A$3:A$24,Sheet2!J$3:J$24)</f>
        <v>0</v>
      </c>
      <c r="AA784" s="138">
        <f t="shared" si="351"/>
        <v>0</v>
      </c>
      <c r="AB784" s="138">
        <f t="shared" si="373"/>
        <v>0</v>
      </c>
      <c r="AC784" s="138">
        <f t="shared" si="374"/>
        <v>0</v>
      </c>
      <c r="AD784" s="138">
        <f>AC784+LOOKUP(V784,Sheet2!A$3:A$24,Sheet2!J$3:J$24)</f>
        <v>0</v>
      </c>
      <c r="AE784" s="138">
        <f t="shared" si="352"/>
        <v>0</v>
      </c>
      <c r="AF784" s="138">
        <f t="shared" si="353"/>
        <v>0</v>
      </c>
      <c r="AG784" s="137">
        <f>LOOKUP(V784,Sheet2!A$3:A$24,Sheet2!K$3:K$24)</f>
        <v>0</v>
      </c>
      <c r="AH784" s="143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37">
        <f>LOOKUP(R784,Sheet3!A$2:A$7,Sheet3!D$2:D$7)</f>
        <v>0</v>
      </c>
      <c r="AJ784" s="137">
        <f t="shared" si="368"/>
        <v>0</v>
      </c>
      <c r="AK784" s="137">
        <f t="shared" si="369"/>
        <v>0</v>
      </c>
      <c r="AL784" s="138">
        <f t="shared" si="354"/>
        <v>0</v>
      </c>
      <c r="AM784" s="138">
        <f t="shared" si="355"/>
        <v>0</v>
      </c>
      <c r="AN784" s="138">
        <f t="shared" si="356"/>
        <v>0</v>
      </c>
      <c r="AO784" s="138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15"/>
      <c r="AQ784" s="152">
        <f t="shared" si="357"/>
        <v>0</v>
      </c>
      <c r="AR784" s="153">
        <f>LOOKUP(S784,Sheet3!F$2:F$9,Sheet3!G$2:G$9)*(AN784-AJ784)*(AN784-AJ784)/2*G784*IF(L784=1,2,IF(L784=2,1,0))</f>
        <v>0</v>
      </c>
      <c r="AS784" s="153">
        <f>LOOKUP(R784,Sheet3!A$2:A$6,Sheet3!B$2:B$6)*AO784*G784</f>
        <v>0</v>
      </c>
      <c r="AT784" s="153">
        <f>LOOKUP(R784,Sheet3!A$2:A$6,Sheet3!C$2:C$6)*AO784*G784</f>
        <v>0</v>
      </c>
      <c r="AU784" s="154">
        <f>IF(AND(AE784&gt;3.5,AF784&gt;3.5),LOOKUP(Sheet1!V784,Sheet2!A$3:A$24,Sheet2!U$3:U$24),LOOKUP(V784,Sheet2!A$3:A$24,Sheet2!T$3:T$24))*G784</f>
        <v>0</v>
      </c>
      <c r="AV784" s="154">
        <f>IF(AND(AE784&gt;3.5,AF784&gt;3.5),LOOKUP(Sheet1!V784,Sheet2!A$3:A$24,Sheet2!W$3:W$24),LOOKUP(V784,Sheet2!A$3:A$24,Sheet2!V$3:V$24))*G784</f>
        <v>0</v>
      </c>
      <c r="AW784" s="153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3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3">
        <f>LOOKUP(S784,Sheet3!F$2:F$9,Sheet3!G$2:G$9)*MIN((((Z784-Y784)+(AD784-AC784))/2+AH784+LOOKUP(V784,Sheet2!A$3:A$24,Sheet2!K$3:K$24)),AN784-AK784)^2/2*G784*IF(L784=1,2,IF(L784=2,1,0))</f>
        <v>0</v>
      </c>
      <c r="AZ784" s="153">
        <f>IF(G784=0,0,MAX(0,SUM(AQ784:AR784)-SUM(AS784:AY784)-BA784-LOOKUP(V784,Sheet2!A$3:A$24,Sheet2!Y$3:Y$24)*G784))</f>
        <v>0</v>
      </c>
      <c r="BA784" s="154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58">
        <f>IF(S784="A",LOOKUP(S784,Sheet3!F$2:F$9,Sheet3!H$2:H$9)*(AN784+AJ784+0.5)*G784*IF(L784=1,2,IF(L784=2,1,0)),0)</f>
        <v>0</v>
      </c>
      <c r="BC784" s="159">
        <f t="shared" si="358"/>
        <v>0</v>
      </c>
      <c r="BD784" s="123">
        <f>LOOKUP($S784,Sheet3!$F$2:$F$9,Sheet3!I$2:I$9)*$G784*IF($L784=1,2,IF($L784=2,1,0))</f>
        <v>0</v>
      </c>
      <c r="BE784" s="123">
        <f>LOOKUP($S784,Sheet3!$F$2:$F$9,Sheet3!J$2:J$9)*$G784*IF($L784=1,2,IF($L784=2,1,0))</f>
        <v>0</v>
      </c>
      <c r="BF784" s="123">
        <f>LOOKUP($S784,Sheet3!$F$2:$F$9,Sheet3!K$2:K$9)*$G784*IF($L784=1,2,IF($L784=2,1,0))</f>
        <v>0</v>
      </c>
      <c r="BG784" s="123">
        <f>LOOKUP($S784,Sheet3!$F$2:$F$9,Sheet3!L$2:L$9)*$G784*IF($L784=1,2,IF($L784=2,1,0))</f>
        <v>0</v>
      </c>
      <c r="BH784" s="122">
        <f>LOOKUP($S784,Sheet3!$F$2:$F$9,Sheet3!M$2:M$9)*$G784*IF($L784=1,2,IF($L784=2,1,0))*2</f>
        <v>0</v>
      </c>
      <c r="BI784" s="122">
        <f>(AO784-Sheet3!$Q$4*IF($L784=1,2,IF($L784=2,1,0)))*LOOKUP(S784,Sheet3!F$2:F$9,Sheet3!M$2:M$9)*ROUNDUP(G784/Sheet3!$Q$7,0)</f>
        <v>0</v>
      </c>
      <c r="BJ784" s="122">
        <f>IF(S784="E",LOOKUP(Sheet3!$G$7,Sheet3!$A$18:$A$21,Sheet3!$B$18:$B$21),0)*G784*AN784*2</f>
        <v>0</v>
      </c>
      <c r="BK784" s="122">
        <f>IF(S784="E",LOOKUP(Sheet3!$G$7,Sheet3!$A$18:$A$21,Sheet3!$C$18:$C$21),0)*G784*AN784*2/1000</f>
        <v>0</v>
      </c>
      <c r="BL784" s="122">
        <f>IF(S784="E",LOOKUP(Sheet3!$G$7,Sheet3!$A$18:$A$21,Sheet3!$D$18:$D$21),0)*G784*AN784*2/1000</f>
        <v>0</v>
      </c>
      <c r="BN784" s="124">
        <f t="shared" si="359"/>
        <v>0</v>
      </c>
      <c r="BO784" s="124">
        <f t="shared" si="360"/>
        <v>0</v>
      </c>
      <c r="BP784" s="115"/>
      <c r="BQ784" s="56">
        <f t="shared" si="361"/>
        <v>0</v>
      </c>
      <c r="BR784" s="52">
        <f t="shared" si="362"/>
        <v>0</v>
      </c>
      <c r="BS784" s="52">
        <f t="shared" si="363"/>
        <v>0</v>
      </c>
      <c r="BT784" s="52">
        <f>IF(OR(LOOKUP(V784,Sheet2!A$3:A$25,Sheet2!B$3:B$25)=1,G784=0),0,AW784-AO784*0.2*G784)</f>
        <v>0</v>
      </c>
      <c r="BU784" s="52">
        <f t="shared" si="364"/>
        <v>0</v>
      </c>
      <c r="BV784" s="52">
        <f t="shared" si="365"/>
        <v>0</v>
      </c>
      <c r="BW784" s="32">
        <f t="shared" si="366"/>
        <v>0</v>
      </c>
    </row>
    <row r="785" spans="1:75">
      <c r="A785" s="110"/>
      <c r="D785" s="110">
        <f t="shared" si="347"/>
        <v>0</v>
      </c>
      <c r="E785" s="32"/>
      <c r="L785" s="32">
        <v>1</v>
      </c>
      <c r="M785" s="32">
        <v>0</v>
      </c>
      <c r="N785" s="32">
        <v>0</v>
      </c>
      <c r="O785" s="32">
        <v>0</v>
      </c>
      <c r="P785" s="32">
        <f t="shared" si="370"/>
        <v>0</v>
      </c>
      <c r="R785" s="111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2">
        <f t="shared" si="349"/>
        <v>0</v>
      </c>
      <c r="T785" s="113">
        <f t="shared" si="367"/>
        <v>0</v>
      </c>
      <c r="V785" s="137">
        <f t="shared" si="348"/>
        <v>0</v>
      </c>
      <c r="W785" s="138">
        <f t="shared" si="350"/>
        <v>0</v>
      </c>
      <c r="X785" s="138">
        <f t="shared" si="371"/>
        <v>0</v>
      </c>
      <c r="Y785" s="138">
        <f t="shared" si="372"/>
        <v>0</v>
      </c>
      <c r="Z785" s="138">
        <f>Y785+LOOKUP(V785,Sheet2!A$3:A$24,Sheet2!J$3:J$24)</f>
        <v>0</v>
      </c>
      <c r="AA785" s="138">
        <f t="shared" si="351"/>
        <v>0</v>
      </c>
      <c r="AB785" s="138">
        <f t="shared" si="373"/>
        <v>0</v>
      </c>
      <c r="AC785" s="138">
        <f t="shared" si="374"/>
        <v>0</v>
      </c>
      <c r="AD785" s="138">
        <f>AC785+LOOKUP(V785,Sheet2!A$3:A$24,Sheet2!J$3:J$24)</f>
        <v>0</v>
      </c>
      <c r="AE785" s="138">
        <f t="shared" si="352"/>
        <v>0</v>
      </c>
      <c r="AF785" s="138">
        <f t="shared" si="353"/>
        <v>0</v>
      </c>
      <c r="AG785" s="137">
        <f>LOOKUP(V785,Sheet2!A$3:A$24,Sheet2!K$3:K$24)</f>
        <v>0</v>
      </c>
      <c r="AH785" s="143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37">
        <f>LOOKUP(R785,Sheet3!A$2:A$7,Sheet3!D$2:D$7)</f>
        <v>0</v>
      </c>
      <c r="AJ785" s="137">
        <f t="shared" si="368"/>
        <v>0</v>
      </c>
      <c r="AK785" s="137">
        <f t="shared" si="369"/>
        <v>0</v>
      </c>
      <c r="AL785" s="138">
        <f t="shared" si="354"/>
        <v>0</v>
      </c>
      <c r="AM785" s="138">
        <f t="shared" si="355"/>
        <v>0</v>
      </c>
      <c r="AN785" s="138">
        <f t="shared" si="356"/>
        <v>0</v>
      </c>
      <c r="AO785" s="138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</v>
      </c>
      <c r="AP785" s="115"/>
      <c r="AQ785" s="152">
        <f t="shared" si="357"/>
        <v>0</v>
      </c>
      <c r="AR785" s="153">
        <f>LOOKUP(S785,Sheet3!F$2:F$9,Sheet3!G$2:G$9)*(AN785-AJ785)*(AN785-AJ785)/2*G785*IF(L785=1,2,IF(L785=2,1,0))</f>
        <v>0</v>
      </c>
      <c r="AS785" s="153">
        <f>LOOKUP(R785,Sheet3!A$2:A$6,Sheet3!B$2:B$6)*AO785*G785</f>
        <v>0</v>
      </c>
      <c r="AT785" s="153">
        <f>LOOKUP(R785,Sheet3!A$2:A$6,Sheet3!C$2:C$6)*AO785*G785</f>
        <v>0</v>
      </c>
      <c r="AU785" s="154">
        <f>IF(AND(AE785&gt;3.5,AF785&gt;3.5),LOOKUP(Sheet1!V785,Sheet2!A$3:A$24,Sheet2!U$3:U$24),LOOKUP(V785,Sheet2!A$3:A$24,Sheet2!T$3:T$24))*G785</f>
        <v>0</v>
      </c>
      <c r="AV785" s="154">
        <f>IF(AND(AE785&gt;3.5,AF785&gt;3.5),LOOKUP(Sheet1!V785,Sheet2!A$3:A$24,Sheet2!W$3:W$24),LOOKUP(V785,Sheet2!A$3:A$24,Sheet2!V$3:V$24))*G785</f>
        <v>0</v>
      </c>
      <c r="AW785" s="153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3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3">
        <f>LOOKUP(S785,Sheet3!F$2:F$9,Sheet3!G$2:G$9)*MIN((((Z785-Y785)+(AD785-AC785))/2+AH785+LOOKUP(V785,Sheet2!A$3:A$24,Sheet2!K$3:K$24)),AN785-AK785)^2/2*G785*IF(L785=1,2,IF(L785=2,1,0))</f>
        <v>0</v>
      </c>
      <c r="AZ785" s="153">
        <f>IF(G785=0,0,MAX(0,SUM(AQ785:AR785)-SUM(AS785:AY785)-BA785-LOOKUP(V785,Sheet2!A$3:A$24,Sheet2!Y$3:Y$24)*G785))</f>
        <v>0</v>
      </c>
      <c r="BA785" s="154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58">
        <f>IF(S785="A",LOOKUP(S785,Sheet3!F$2:F$9,Sheet3!H$2:H$9)*(AN785+AJ785+0.5)*G785*IF(L785=1,2,IF(L785=2,1,0)),0)</f>
        <v>0</v>
      </c>
      <c r="BC785" s="159">
        <f t="shared" si="358"/>
        <v>0</v>
      </c>
      <c r="BD785" s="123">
        <f>LOOKUP($S785,Sheet3!$F$2:$F$9,Sheet3!I$2:I$9)*$G785*IF($L785=1,2,IF($L785=2,1,0))</f>
        <v>0</v>
      </c>
      <c r="BE785" s="123">
        <f>LOOKUP($S785,Sheet3!$F$2:$F$9,Sheet3!J$2:J$9)*$G785*IF($L785=1,2,IF($L785=2,1,0))</f>
        <v>0</v>
      </c>
      <c r="BF785" s="123">
        <f>LOOKUP($S785,Sheet3!$F$2:$F$9,Sheet3!K$2:K$9)*$G785*IF($L785=1,2,IF($L785=2,1,0))</f>
        <v>0</v>
      </c>
      <c r="BG785" s="123">
        <f>LOOKUP($S785,Sheet3!$F$2:$F$9,Sheet3!L$2:L$9)*$G785*IF($L785=1,2,IF($L785=2,1,0))</f>
        <v>0</v>
      </c>
      <c r="BH785" s="122">
        <f>LOOKUP($S785,Sheet3!$F$2:$F$9,Sheet3!M$2:M$9)*$G785*IF($L785=1,2,IF($L785=2,1,0))*2</f>
        <v>0</v>
      </c>
      <c r="BI785" s="122">
        <f>(AO785-Sheet3!$Q$4*IF($L785=1,2,IF($L785=2,1,0)))*LOOKUP(S785,Sheet3!F$2:F$9,Sheet3!M$2:M$9)*ROUNDUP(G785/Sheet3!$Q$7,0)</f>
        <v>0</v>
      </c>
      <c r="BJ785" s="122">
        <f>IF(S785="E",LOOKUP(Sheet3!$G$7,Sheet3!$A$18:$A$21,Sheet3!$B$18:$B$21),0)*G785*AN785*2</f>
        <v>0</v>
      </c>
      <c r="BK785" s="122">
        <f>IF(S785="E",LOOKUP(Sheet3!$G$7,Sheet3!$A$18:$A$21,Sheet3!$C$18:$C$21),0)*G785*AN785*2/1000</f>
        <v>0</v>
      </c>
      <c r="BL785" s="122">
        <f>IF(S785="E",LOOKUP(Sheet3!$G$7,Sheet3!$A$18:$A$21,Sheet3!$D$18:$D$21),0)*G785*AN785*2/1000</f>
        <v>0</v>
      </c>
      <c r="BN785" s="124">
        <f t="shared" si="359"/>
        <v>0</v>
      </c>
      <c r="BO785" s="124">
        <f t="shared" si="360"/>
        <v>0</v>
      </c>
      <c r="BP785" s="115"/>
      <c r="BQ785" s="56">
        <f t="shared" si="361"/>
        <v>0</v>
      </c>
      <c r="BR785" s="52">
        <f t="shared" si="362"/>
        <v>0</v>
      </c>
      <c r="BS785" s="52">
        <f t="shared" si="363"/>
        <v>0</v>
      </c>
      <c r="BT785" s="52">
        <f>IF(OR(LOOKUP(V785,Sheet2!A$3:A$25,Sheet2!B$3:B$25)=1,G785=0),0,AW785-AO785*0.2*G785)</f>
        <v>0</v>
      </c>
      <c r="BU785" s="52">
        <f t="shared" si="364"/>
        <v>0</v>
      </c>
      <c r="BV785" s="52">
        <f t="shared" si="365"/>
        <v>0</v>
      </c>
      <c r="BW785" s="32">
        <f t="shared" si="366"/>
        <v>0</v>
      </c>
    </row>
    <row r="786" spans="1:75">
      <c r="A786" s="110"/>
      <c r="D786" s="110">
        <f t="shared" si="347"/>
        <v>0</v>
      </c>
      <c r="E786" s="32"/>
      <c r="L786" s="32">
        <v>1</v>
      </c>
      <c r="M786" s="32">
        <v>0</v>
      </c>
      <c r="N786" s="32">
        <v>0</v>
      </c>
      <c r="O786" s="32">
        <v>0</v>
      </c>
      <c r="P786" s="32">
        <f t="shared" si="370"/>
        <v>0</v>
      </c>
      <c r="R786" s="111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2">
        <f t="shared" si="349"/>
        <v>0</v>
      </c>
      <c r="T786" s="113">
        <f t="shared" si="367"/>
        <v>0</v>
      </c>
      <c r="V786" s="137">
        <f t="shared" si="348"/>
        <v>0</v>
      </c>
      <c r="W786" s="138">
        <f t="shared" si="350"/>
        <v>0</v>
      </c>
      <c r="X786" s="138">
        <f t="shared" si="371"/>
        <v>0</v>
      </c>
      <c r="Y786" s="138">
        <f t="shared" si="372"/>
        <v>0</v>
      </c>
      <c r="Z786" s="138">
        <f>Y786+LOOKUP(V786,Sheet2!A$3:A$24,Sheet2!J$3:J$24)</f>
        <v>0</v>
      </c>
      <c r="AA786" s="138">
        <f t="shared" si="351"/>
        <v>0</v>
      </c>
      <c r="AB786" s="138">
        <f t="shared" si="373"/>
        <v>0</v>
      </c>
      <c r="AC786" s="138">
        <f t="shared" si="374"/>
        <v>0</v>
      </c>
      <c r="AD786" s="138">
        <f>AC786+LOOKUP(V786,Sheet2!A$3:A$24,Sheet2!J$3:J$24)</f>
        <v>0</v>
      </c>
      <c r="AE786" s="138">
        <f t="shared" si="352"/>
        <v>0</v>
      </c>
      <c r="AF786" s="138">
        <f t="shared" si="353"/>
        <v>0</v>
      </c>
      <c r="AG786" s="137">
        <f>LOOKUP(V786,Sheet2!A$3:A$24,Sheet2!K$3:K$24)</f>
        <v>0</v>
      </c>
      <c r="AH786" s="143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37">
        <f>LOOKUP(R786,Sheet3!A$2:A$7,Sheet3!D$2:D$7)</f>
        <v>0</v>
      </c>
      <c r="AJ786" s="137">
        <f t="shared" si="368"/>
        <v>0</v>
      </c>
      <c r="AK786" s="137">
        <f t="shared" si="369"/>
        <v>0</v>
      </c>
      <c r="AL786" s="138">
        <f t="shared" si="354"/>
        <v>0</v>
      </c>
      <c r="AM786" s="138">
        <f t="shared" si="355"/>
        <v>0</v>
      </c>
      <c r="AN786" s="138">
        <f t="shared" si="356"/>
        <v>0</v>
      </c>
      <c r="AO786" s="138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0</v>
      </c>
      <c r="AP786" s="115"/>
      <c r="AQ786" s="152">
        <f t="shared" si="357"/>
        <v>0</v>
      </c>
      <c r="AR786" s="153">
        <f>LOOKUP(S786,Sheet3!F$2:F$9,Sheet3!G$2:G$9)*(AN786-AJ786)*(AN786-AJ786)/2*G786*IF(L786=1,2,IF(L786=2,1,0))</f>
        <v>0</v>
      </c>
      <c r="AS786" s="153">
        <f>LOOKUP(R786,Sheet3!A$2:A$6,Sheet3!B$2:B$6)*AO786*G786</f>
        <v>0</v>
      </c>
      <c r="AT786" s="153">
        <f>LOOKUP(R786,Sheet3!A$2:A$6,Sheet3!C$2:C$6)*AO786*G786</f>
        <v>0</v>
      </c>
      <c r="AU786" s="154">
        <f>IF(AND(AE786&gt;3.5,AF786&gt;3.5),LOOKUP(Sheet1!V786,Sheet2!A$3:A$24,Sheet2!U$3:U$24),LOOKUP(V786,Sheet2!A$3:A$24,Sheet2!T$3:T$24))*G786</f>
        <v>0</v>
      </c>
      <c r="AV786" s="154">
        <f>IF(AND(AE786&gt;3.5,AF786&gt;3.5),LOOKUP(Sheet1!V786,Sheet2!A$3:A$24,Sheet2!W$3:W$24),LOOKUP(V786,Sheet2!A$3:A$24,Sheet2!V$3:V$24))*G786</f>
        <v>0</v>
      </c>
      <c r="AW786" s="153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3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3">
        <f>LOOKUP(S786,Sheet3!F$2:F$9,Sheet3!G$2:G$9)*MIN((((Z786-Y786)+(AD786-AC786))/2+AH786+LOOKUP(V786,Sheet2!A$3:A$24,Sheet2!K$3:K$24)),AN786-AK786)^2/2*G786*IF(L786=1,2,IF(L786=2,1,0))</f>
        <v>0</v>
      </c>
      <c r="AZ786" s="153">
        <f>IF(G786=0,0,MAX(0,SUM(AQ786:AR786)-SUM(AS786:AY786)-BA786-LOOKUP(V786,Sheet2!A$3:A$24,Sheet2!Y$3:Y$24)*G786))</f>
        <v>0</v>
      </c>
      <c r="BA786" s="154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58">
        <f>IF(S786="A",LOOKUP(S786,Sheet3!F$2:F$9,Sheet3!H$2:H$9)*(AN786+AJ786+0.5)*G786*IF(L786=1,2,IF(L786=2,1,0)),0)</f>
        <v>0</v>
      </c>
      <c r="BC786" s="159">
        <f t="shared" si="358"/>
        <v>0</v>
      </c>
      <c r="BD786" s="123">
        <f>LOOKUP($S786,Sheet3!$F$2:$F$9,Sheet3!I$2:I$9)*$G786*IF($L786=1,2,IF($L786=2,1,0))</f>
        <v>0</v>
      </c>
      <c r="BE786" s="123">
        <f>LOOKUP($S786,Sheet3!$F$2:$F$9,Sheet3!J$2:J$9)*$G786*IF($L786=1,2,IF($L786=2,1,0))</f>
        <v>0</v>
      </c>
      <c r="BF786" s="123">
        <f>LOOKUP($S786,Sheet3!$F$2:$F$9,Sheet3!K$2:K$9)*$G786*IF($L786=1,2,IF($L786=2,1,0))</f>
        <v>0</v>
      </c>
      <c r="BG786" s="123">
        <f>LOOKUP($S786,Sheet3!$F$2:$F$9,Sheet3!L$2:L$9)*$G786*IF($L786=1,2,IF($L786=2,1,0))</f>
        <v>0</v>
      </c>
      <c r="BH786" s="122">
        <f>LOOKUP($S786,Sheet3!$F$2:$F$9,Sheet3!M$2:M$9)*$G786*IF($L786=1,2,IF($L786=2,1,0))*2</f>
        <v>0</v>
      </c>
      <c r="BI786" s="122">
        <f>(AO786-Sheet3!$Q$4*IF($L786=1,2,IF($L786=2,1,0)))*LOOKUP(S786,Sheet3!F$2:F$9,Sheet3!M$2:M$9)*ROUNDUP(G786/Sheet3!$Q$7,0)</f>
        <v>0</v>
      </c>
      <c r="BJ786" s="122">
        <f>IF(S786="E",LOOKUP(Sheet3!$G$7,Sheet3!$A$18:$A$21,Sheet3!$B$18:$B$21),0)*G786*AN786*2</f>
        <v>0</v>
      </c>
      <c r="BK786" s="122">
        <f>IF(S786="E",LOOKUP(Sheet3!$G$7,Sheet3!$A$18:$A$21,Sheet3!$C$18:$C$21),0)*G786*AN786*2/1000</f>
        <v>0</v>
      </c>
      <c r="BL786" s="122">
        <f>IF(S786="E",LOOKUP(Sheet3!$G$7,Sheet3!$A$18:$A$21,Sheet3!$D$18:$D$21),0)*G786*AN786*2/1000</f>
        <v>0</v>
      </c>
      <c r="BN786" s="124">
        <f t="shared" si="359"/>
        <v>0</v>
      </c>
      <c r="BO786" s="124">
        <f t="shared" si="360"/>
        <v>0</v>
      </c>
      <c r="BP786" s="115"/>
      <c r="BQ786" s="56">
        <f t="shared" si="361"/>
        <v>0</v>
      </c>
      <c r="BR786" s="52">
        <f t="shared" si="362"/>
        <v>0</v>
      </c>
      <c r="BS786" s="52">
        <f t="shared" si="363"/>
        <v>0</v>
      </c>
      <c r="BT786" s="52">
        <f>IF(OR(LOOKUP(V786,Sheet2!A$3:A$25,Sheet2!B$3:B$25)=1,G786=0),0,AW786-AO786*0.2*G786)</f>
        <v>0</v>
      </c>
      <c r="BU786" s="52">
        <f t="shared" si="364"/>
        <v>0</v>
      </c>
      <c r="BV786" s="52">
        <f t="shared" si="365"/>
        <v>0</v>
      </c>
      <c r="BW786" s="32">
        <f t="shared" si="366"/>
        <v>0</v>
      </c>
    </row>
    <row r="787" spans="1:75">
      <c r="A787" s="110"/>
      <c r="D787" s="110">
        <f t="shared" si="347"/>
        <v>0</v>
      </c>
      <c r="E787" s="32"/>
      <c r="L787" s="32">
        <v>1</v>
      </c>
      <c r="M787" s="32">
        <v>0</v>
      </c>
      <c r="N787" s="32">
        <v>0</v>
      </c>
      <c r="O787" s="32">
        <v>0</v>
      </c>
      <c r="P787" s="32">
        <f t="shared" si="370"/>
        <v>0</v>
      </c>
      <c r="R787" s="111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2">
        <f t="shared" si="349"/>
        <v>0</v>
      </c>
      <c r="T787" s="113">
        <f t="shared" si="367"/>
        <v>0</v>
      </c>
      <c r="V787" s="137">
        <f t="shared" si="348"/>
        <v>0</v>
      </c>
      <c r="W787" s="138">
        <f t="shared" si="350"/>
        <v>0</v>
      </c>
      <c r="X787" s="138">
        <f t="shared" si="371"/>
        <v>0</v>
      </c>
      <c r="Y787" s="138">
        <f t="shared" si="372"/>
        <v>0</v>
      </c>
      <c r="Z787" s="138">
        <f>Y787+LOOKUP(V787,Sheet2!A$3:A$24,Sheet2!J$3:J$24)</f>
        <v>0</v>
      </c>
      <c r="AA787" s="138">
        <f t="shared" si="351"/>
        <v>0</v>
      </c>
      <c r="AB787" s="138">
        <f t="shared" si="373"/>
        <v>0</v>
      </c>
      <c r="AC787" s="138">
        <f t="shared" si="374"/>
        <v>0</v>
      </c>
      <c r="AD787" s="138">
        <f>AC787+LOOKUP(V787,Sheet2!A$3:A$24,Sheet2!J$3:J$24)</f>
        <v>0</v>
      </c>
      <c r="AE787" s="138">
        <f t="shared" si="352"/>
        <v>0</v>
      </c>
      <c r="AF787" s="138">
        <f t="shared" si="353"/>
        <v>0</v>
      </c>
      <c r="AG787" s="137">
        <f>LOOKUP(V787,Sheet2!A$3:A$24,Sheet2!K$3:K$24)</f>
        <v>0</v>
      </c>
      <c r="AH787" s="143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37">
        <f>LOOKUP(R787,Sheet3!A$2:A$7,Sheet3!D$2:D$7)</f>
        <v>0</v>
      </c>
      <c r="AJ787" s="137">
        <f t="shared" si="368"/>
        <v>0</v>
      </c>
      <c r="AK787" s="137">
        <f t="shared" si="369"/>
        <v>0</v>
      </c>
      <c r="AL787" s="138">
        <f t="shared" si="354"/>
        <v>0</v>
      </c>
      <c r="AM787" s="138">
        <f t="shared" si="355"/>
        <v>0</v>
      </c>
      <c r="AN787" s="138">
        <f t="shared" si="356"/>
        <v>0</v>
      </c>
      <c r="AO787" s="138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0</v>
      </c>
      <c r="AP787" s="115"/>
      <c r="AQ787" s="152">
        <f t="shared" si="357"/>
        <v>0</v>
      </c>
      <c r="AR787" s="153">
        <f>LOOKUP(S787,Sheet3!F$2:F$9,Sheet3!G$2:G$9)*(AN787-AJ787)*(AN787-AJ787)/2*G787*IF(L787=1,2,IF(L787=2,1,0))</f>
        <v>0</v>
      </c>
      <c r="AS787" s="153">
        <f>LOOKUP(R787,Sheet3!A$2:A$6,Sheet3!B$2:B$6)*AO787*G787</f>
        <v>0</v>
      </c>
      <c r="AT787" s="153">
        <f>LOOKUP(R787,Sheet3!A$2:A$6,Sheet3!C$2:C$6)*AO787*G787</f>
        <v>0</v>
      </c>
      <c r="AU787" s="154">
        <f>IF(AND(AE787&gt;3.5,AF787&gt;3.5),LOOKUP(Sheet1!V787,Sheet2!A$3:A$24,Sheet2!U$3:U$24),LOOKUP(V787,Sheet2!A$3:A$24,Sheet2!T$3:T$24))*G787</f>
        <v>0</v>
      </c>
      <c r="AV787" s="154">
        <f>IF(AND(AE787&gt;3.5,AF787&gt;3.5),LOOKUP(Sheet1!V787,Sheet2!A$3:A$24,Sheet2!W$3:W$24),LOOKUP(V787,Sheet2!A$3:A$24,Sheet2!V$3:V$24))*G787</f>
        <v>0</v>
      </c>
      <c r="AW787" s="153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3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3">
        <f>LOOKUP(S787,Sheet3!F$2:F$9,Sheet3!G$2:G$9)*MIN((((Z787-Y787)+(AD787-AC787))/2+AH787+LOOKUP(V787,Sheet2!A$3:A$24,Sheet2!K$3:K$24)),AN787-AK787)^2/2*G787*IF(L787=1,2,IF(L787=2,1,0))</f>
        <v>0</v>
      </c>
      <c r="AZ787" s="153">
        <f>IF(G787=0,0,MAX(0,SUM(AQ787:AR787)-SUM(AS787:AY787)-BA787-LOOKUP(V787,Sheet2!A$3:A$24,Sheet2!Y$3:Y$24)*G787))</f>
        <v>0</v>
      </c>
      <c r="BA787" s="154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58">
        <f>IF(S787="A",LOOKUP(S787,Sheet3!F$2:F$9,Sheet3!H$2:H$9)*(AN787+AJ787+0.5)*G787*IF(L787=1,2,IF(L787=2,1,0)),0)</f>
        <v>0</v>
      </c>
      <c r="BC787" s="159">
        <f t="shared" si="358"/>
        <v>0</v>
      </c>
      <c r="BD787" s="123">
        <f>LOOKUP($S787,Sheet3!$F$2:$F$9,Sheet3!I$2:I$9)*$G787*IF($L787=1,2,IF($L787=2,1,0))</f>
        <v>0</v>
      </c>
      <c r="BE787" s="123">
        <f>LOOKUP($S787,Sheet3!$F$2:$F$9,Sheet3!J$2:J$9)*$G787*IF($L787=1,2,IF($L787=2,1,0))</f>
        <v>0</v>
      </c>
      <c r="BF787" s="123">
        <f>LOOKUP($S787,Sheet3!$F$2:$F$9,Sheet3!K$2:K$9)*$G787*IF($L787=1,2,IF($L787=2,1,0))</f>
        <v>0</v>
      </c>
      <c r="BG787" s="123">
        <f>LOOKUP($S787,Sheet3!$F$2:$F$9,Sheet3!L$2:L$9)*$G787*IF($L787=1,2,IF($L787=2,1,0))</f>
        <v>0</v>
      </c>
      <c r="BH787" s="122">
        <f>LOOKUP($S787,Sheet3!$F$2:$F$9,Sheet3!M$2:M$9)*$G787*IF($L787=1,2,IF($L787=2,1,0))*2</f>
        <v>0</v>
      </c>
      <c r="BI787" s="122">
        <f>(AO787-Sheet3!$Q$4*IF($L787=1,2,IF($L787=2,1,0)))*LOOKUP(S787,Sheet3!F$2:F$9,Sheet3!M$2:M$9)*ROUNDUP(G787/Sheet3!$Q$7,0)</f>
        <v>0</v>
      </c>
      <c r="BJ787" s="122">
        <f>IF(S787="E",LOOKUP(Sheet3!$G$7,Sheet3!$A$18:$A$21,Sheet3!$B$18:$B$21),0)*G787*AN787*2</f>
        <v>0</v>
      </c>
      <c r="BK787" s="122">
        <f>IF(S787="E",LOOKUP(Sheet3!$G$7,Sheet3!$A$18:$A$21,Sheet3!$C$18:$C$21),0)*G787*AN787*2/1000</f>
        <v>0</v>
      </c>
      <c r="BL787" s="122">
        <f>IF(S787="E",LOOKUP(Sheet3!$G$7,Sheet3!$A$18:$A$21,Sheet3!$D$18:$D$21),0)*G787*AN787*2/1000</f>
        <v>0</v>
      </c>
      <c r="BN787" s="124">
        <f t="shared" si="359"/>
        <v>0</v>
      </c>
      <c r="BO787" s="124">
        <f t="shared" si="360"/>
        <v>0</v>
      </c>
      <c r="BP787" s="115"/>
      <c r="BQ787" s="56">
        <f t="shared" si="361"/>
        <v>0</v>
      </c>
      <c r="BR787" s="52">
        <f t="shared" si="362"/>
        <v>0</v>
      </c>
      <c r="BS787" s="52">
        <f t="shared" si="363"/>
        <v>0</v>
      </c>
      <c r="BT787" s="52">
        <f>IF(OR(LOOKUP(V787,Sheet2!A$3:A$25,Sheet2!B$3:B$25)=1,G787=0),0,AW787-AO787*0.2*G787)</f>
        <v>0</v>
      </c>
      <c r="BU787" s="52">
        <f t="shared" si="364"/>
        <v>0</v>
      </c>
      <c r="BV787" s="52">
        <f t="shared" si="365"/>
        <v>0</v>
      </c>
      <c r="BW787" s="32">
        <f t="shared" si="366"/>
        <v>0</v>
      </c>
    </row>
    <row r="788" spans="1:75">
      <c r="A788" s="110"/>
      <c r="D788" s="110">
        <f t="shared" si="347"/>
        <v>0</v>
      </c>
      <c r="E788" s="32"/>
      <c r="L788" s="32">
        <v>1</v>
      </c>
      <c r="M788" s="32">
        <v>0</v>
      </c>
      <c r="N788" s="32">
        <v>0</v>
      </c>
      <c r="O788" s="32">
        <v>0</v>
      </c>
      <c r="P788" s="32">
        <f t="shared" si="370"/>
        <v>0</v>
      </c>
      <c r="R788" s="111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2">
        <f t="shared" si="349"/>
        <v>0</v>
      </c>
      <c r="T788" s="113">
        <f t="shared" si="367"/>
        <v>0</v>
      </c>
      <c r="V788" s="137">
        <f t="shared" si="348"/>
        <v>0</v>
      </c>
      <c r="W788" s="138">
        <f t="shared" si="350"/>
        <v>0</v>
      </c>
      <c r="X788" s="138">
        <f t="shared" si="371"/>
        <v>0</v>
      </c>
      <c r="Y788" s="138">
        <f t="shared" si="372"/>
        <v>0</v>
      </c>
      <c r="Z788" s="138">
        <f>Y788+LOOKUP(V788,Sheet2!A$3:A$24,Sheet2!J$3:J$24)</f>
        <v>0</v>
      </c>
      <c r="AA788" s="138">
        <f t="shared" si="351"/>
        <v>0</v>
      </c>
      <c r="AB788" s="138">
        <f t="shared" si="373"/>
        <v>0</v>
      </c>
      <c r="AC788" s="138">
        <f t="shared" si="374"/>
        <v>0</v>
      </c>
      <c r="AD788" s="138">
        <f>AC788+LOOKUP(V788,Sheet2!A$3:A$24,Sheet2!J$3:J$24)</f>
        <v>0</v>
      </c>
      <c r="AE788" s="138">
        <f t="shared" si="352"/>
        <v>0</v>
      </c>
      <c r="AF788" s="138">
        <f t="shared" si="353"/>
        <v>0</v>
      </c>
      <c r="AG788" s="137">
        <f>LOOKUP(V788,Sheet2!A$3:A$24,Sheet2!K$3:K$24)</f>
        <v>0</v>
      </c>
      <c r="AH788" s="143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37">
        <f>LOOKUP(R788,Sheet3!A$2:A$7,Sheet3!D$2:D$7)</f>
        <v>0</v>
      </c>
      <c r="AJ788" s="137">
        <f t="shared" si="368"/>
        <v>0</v>
      </c>
      <c r="AK788" s="137">
        <f t="shared" si="369"/>
        <v>0</v>
      </c>
      <c r="AL788" s="138">
        <f t="shared" si="354"/>
        <v>0</v>
      </c>
      <c r="AM788" s="138">
        <f t="shared" si="355"/>
        <v>0</v>
      </c>
      <c r="AN788" s="138">
        <f t="shared" si="356"/>
        <v>0</v>
      </c>
      <c r="AO788" s="138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0</v>
      </c>
      <c r="AP788" s="115"/>
      <c r="AQ788" s="152">
        <f t="shared" si="357"/>
        <v>0</v>
      </c>
      <c r="AR788" s="153">
        <f>LOOKUP(S788,Sheet3!F$2:F$9,Sheet3!G$2:G$9)*(AN788-AJ788)*(AN788-AJ788)/2*G788*IF(L788=1,2,IF(L788=2,1,0))</f>
        <v>0</v>
      </c>
      <c r="AS788" s="153">
        <f>LOOKUP(R788,Sheet3!A$2:A$6,Sheet3!B$2:B$6)*AO788*G788</f>
        <v>0</v>
      </c>
      <c r="AT788" s="153">
        <f>LOOKUP(R788,Sheet3!A$2:A$6,Sheet3!C$2:C$6)*AO788*G788</f>
        <v>0</v>
      </c>
      <c r="AU788" s="154">
        <f>IF(AND(AE788&gt;3.5,AF788&gt;3.5),LOOKUP(Sheet1!V788,Sheet2!A$3:A$24,Sheet2!U$3:U$24),LOOKUP(V788,Sheet2!A$3:A$24,Sheet2!T$3:T$24))*G788</f>
        <v>0</v>
      </c>
      <c r="AV788" s="154">
        <f>IF(AND(AE788&gt;3.5,AF788&gt;3.5),LOOKUP(Sheet1!V788,Sheet2!A$3:A$24,Sheet2!W$3:W$24),LOOKUP(V788,Sheet2!A$3:A$24,Sheet2!V$3:V$24))*G788</f>
        <v>0</v>
      </c>
      <c r="AW788" s="153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3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3">
        <f>LOOKUP(S788,Sheet3!F$2:F$9,Sheet3!G$2:G$9)*MIN((((Z788-Y788)+(AD788-AC788))/2+AH788+LOOKUP(V788,Sheet2!A$3:A$24,Sheet2!K$3:K$24)),AN788-AK788)^2/2*G788*IF(L788=1,2,IF(L788=2,1,0))</f>
        <v>0</v>
      </c>
      <c r="AZ788" s="153">
        <f>IF(G788=0,0,MAX(0,SUM(AQ788:AR788)-SUM(AS788:AY788)-BA788-LOOKUP(V788,Sheet2!A$3:A$24,Sheet2!Y$3:Y$24)*G788))</f>
        <v>0</v>
      </c>
      <c r="BA788" s="154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58">
        <f>IF(S788="A",LOOKUP(S788,Sheet3!F$2:F$9,Sheet3!H$2:H$9)*(AN788+AJ788+0.5)*G788*IF(L788=1,2,IF(L788=2,1,0)),0)</f>
        <v>0</v>
      </c>
      <c r="BC788" s="159">
        <f t="shared" si="358"/>
        <v>0</v>
      </c>
      <c r="BD788" s="123">
        <f>LOOKUP($S788,Sheet3!$F$2:$F$9,Sheet3!I$2:I$9)*$G788*IF($L788=1,2,IF($L788=2,1,0))</f>
        <v>0</v>
      </c>
      <c r="BE788" s="123">
        <f>LOOKUP($S788,Sheet3!$F$2:$F$9,Sheet3!J$2:J$9)*$G788*IF($L788=1,2,IF($L788=2,1,0))</f>
        <v>0</v>
      </c>
      <c r="BF788" s="123">
        <f>LOOKUP($S788,Sheet3!$F$2:$F$9,Sheet3!K$2:K$9)*$G788*IF($L788=1,2,IF($L788=2,1,0))</f>
        <v>0</v>
      </c>
      <c r="BG788" s="123">
        <f>LOOKUP($S788,Sheet3!$F$2:$F$9,Sheet3!L$2:L$9)*$G788*IF($L788=1,2,IF($L788=2,1,0))</f>
        <v>0</v>
      </c>
      <c r="BH788" s="122">
        <f>LOOKUP($S788,Sheet3!$F$2:$F$9,Sheet3!M$2:M$9)*$G788*IF($L788=1,2,IF($L788=2,1,0))*2</f>
        <v>0</v>
      </c>
      <c r="BI788" s="122">
        <f>(AO788-Sheet3!$Q$4*IF($L788=1,2,IF($L788=2,1,0)))*LOOKUP(S788,Sheet3!F$2:F$9,Sheet3!M$2:M$9)*ROUNDUP(G788/Sheet3!$Q$7,0)</f>
        <v>0</v>
      </c>
      <c r="BJ788" s="122">
        <f>IF(S788="E",LOOKUP(Sheet3!$G$7,Sheet3!$A$18:$A$21,Sheet3!$B$18:$B$21),0)*G788*AN788*2</f>
        <v>0</v>
      </c>
      <c r="BK788" s="122">
        <f>IF(S788="E",LOOKUP(Sheet3!$G$7,Sheet3!$A$18:$A$21,Sheet3!$C$18:$C$21),0)*G788*AN788*2/1000</f>
        <v>0</v>
      </c>
      <c r="BL788" s="122">
        <f>IF(S788="E",LOOKUP(Sheet3!$G$7,Sheet3!$A$18:$A$21,Sheet3!$D$18:$D$21),0)*G788*AN788*2/1000</f>
        <v>0</v>
      </c>
      <c r="BN788" s="124">
        <f t="shared" si="359"/>
        <v>0</v>
      </c>
      <c r="BO788" s="124">
        <f t="shared" si="360"/>
        <v>0</v>
      </c>
      <c r="BP788" s="115"/>
      <c r="BQ788" s="56">
        <f t="shared" si="361"/>
        <v>0</v>
      </c>
      <c r="BR788" s="52">
        <f t="shared" si="362"/>
        <v>0</v>
      </c>
      <c r="BS788" s="52">
        <f t="shared" si="363"/>
        <v>0</v>
      </c>
      <c r="BT788" s="52">
        <f>IF(OR(LOOKUP(V788,Sheet2!A$3:A$25,Sheet2!B$3:B$25)=1,G788=0),0,AW788-AO788*0.2*G788)</f>
        <v>0</v>
      </c>
      <c r="BU788" s="52">
        <f t="shared" si="364"/>
        <v>0</v>
      </c>
      <c r="BV788" s="52">
        <f t="shared" si="365"/>
        <v>0</v>
      </c>
      <c r="BW788" s="32">
        <f t="shared" si="366"/>
        <v>0</v>
      </c>
    </row>
    <row r="789" spans="1:75">
      <c r="A789" s="110"/>
      <c r="D789" s="110">
        <f t="shared" si="347"/>
        <v>0</v>
      </c>
      <c r="E789" s="32"/>
      <c r="L789" s="32">
        <v>1</v>
      </c>
      <c r="M789" s="32">
        <v>0</v>
      </c>
      <c r="N789" s="32">
        <v>0</v>
      </c>
      <c r="O789" s="32">
        <v>0</v>
      </c>
      <c r="P789" s="32">
        <f t="shared" si="370"/>
        <v>0</v>
      </c>
      <c r="R789" s="111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2">
        <f t="shared" si="349"/>
        <v>0</v>
      </c>
      <c r="T789" s="113">
        <f t="shared" si="367"/>
        <v>0</v>
      </c>
      <c r="V789" s="137">
        <f t="shared" si="348"/>
        <v>0</v>
      </c>
      <c r="W789" s="138">
        <f t="shared" si="350"/>
        <v>0</v>
      </c>
      <c r="X789" s="138">
        <f t="shared" si="371"/>
        <v>0</v>
      </c>
      <c r="Y789" s="138">
        <f t="shared" si="372"/>
        <v>0</v>
      </c>
      <c r="Z789" s="138">
        <f>Y789+LOOKUP(V789,Sheet2!A$3:A$24,Sheet2!J$3:J$24)</f>
        <v>0</v>
      </c>
      <c r="AA789" s="138">
        <f t="shared" si="351"/>
        <v>0</v>
      </c>
      <c r="AB789" s="138">
        <f t="shared" si="373"/>
        <v>0</v>
      </c>
      <c r="AC789" s="138">
        <f t="shared" si="374"/>
        <v>0</v>
      </c>
      <c r="AD789" s="138">
        <f>AC789+LOOKUP(V789,Sheet2!A$3:A$24,Sheet2!J$3:J$24)</f>
        <v>0</v>
      </c>
      <c r="AE789" s="138">
        <f t="shared" si="352"/>
        <v>0</v>
      </c>
      <c r="AF789" s="138">
        <f t="shared" si="353"/>
        <v>0</v>
      </c>
      <c r="AG789" s="137">
        <f>LOOKUP(V789,Sheet2!A$3:A$24,Sheet2!K$3:K$24)</f>
        <v>0</v>
      </c>
      <c r="AH789" s="143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37">
        <f>LOOKUP(R789,Sheet3!A$2:A$7,Sheet3!D$2:D$7)</f>
        <v>0</v>
      </c>
      <c r="AJ789" s="137">
        <f t="shared" si="368"/>
        <v>0</v>
      </c>
      <c r="AK789" s="137">
        <f t="shared" si="369"/>
        <v>0</v>
      </c>
      <c r="AL789" s="138">
        <f t="shared" si="354"/>
        <v>0</v>
      </c>
      <c r="AM789" s="138">
        <f t="shared" si="355"/>
        <v>0</v>
      </c>
      <c r="AN789" s="138">
        <f t="shared" si="356"/>
        <v>0</v>
      </c>
      <c r="AO789" s="138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15"/>
      <c r="AQ789" s="152">
        <f t="shared" si="357"/>
        <v>0</v>
      </c>
      <c r="AR789" s="153">
        <f>LOOKUP(S789,Sheet3!F$2:F$9,Sheet3!G$2:G$9)*(AN789-AJ789)*(AN789-AJ789)/2*G789*IF(L789=1,2,IF(L789=2,1,0))</f>
        <v>0</v>
      </c>
      <c r="AS789" s="153">
        <f>LOOKUP(R789,Sheet3!A$2:A$6,Sheet3!B$2:B$6)*AO789*G789</f>
        <v>0</v>
      </c>
      <c r="AT789" s="153">
        <f>LOOKUP(R789,Sheet3!A$2:A$6,Sheet3!C$2:C$6)*AO789*G789</f>
        <v>0</v>
      </c>
      <c r="AU789" s="154">
        <f>IF(AND(AE789&gt;3.5,AF789&gt;3.5),LOOKUP(Sheet1!V789,Sheet2!A$3:A$24,Sheet2!U$3:U$24),LOOKUP(V789,Sheet2!A$3:A$24,Sheet2!T$3:T$24))*G789</f>
        <v>0</v>
      </c>
      <c r="AV789" s="154">
        <f>IF(AND(AE789&gt;3.5,AF789&gt;3.5),LOOKUP(Sheet1!V789,Sheet2!A$3:A$24,Sheet2!W$3:W$24),LOOKUP(V789,Sheet2!A$3:A$24,Sheet2!V$3:V$24))*G789</f>
        <v>0</v>
      </c>
      <c r="AW789" s="153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3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3">
        <f>LOOKUP(S789,Sheet3!F$2:F$9,Sheet3!G$2:G$9)*MIN((((Z789-Y789)+(AD789-AC789))/2+AH789+LOOKUP(V789,Sheet2!A$3:A$24,Sheet2!K$3:K$24)),AN789-AK789)^2/2*G789*IF(L789=1,2,IF(L789=2,1,0))</f>
        <v>0</v>
      </c>
      <c r="AZ789" s="153">
        <f>IF(G789=0,0,MAX(0,SUM(AQ789:AR789)-SUM(AS789:AY789)-BA789-LOOKUP(V789,Sheet2!A$3:A$24,Sheet2!Y$3:Y$24)*G789))</f>
        <v>0</v>
      </c>
      <c r="BA789" s="154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58">
        <f>IF(S789="A",LOOKUP(S789,Sheet3!F$2:F$9,Sheet3!H$2:H$9)*(AN789+AJ789+0.5)*G789*IF(L789=1,2,IF(L789=2,1,0)),0)</f>
        <v>0</v>
      </c>
      <c r="BC789" s="159">
        <f t="shared" si="358"/>
        <v>0</v>
      </c>
      <c r="BD789" s="123">
        <f>LOOKUP($S789,Sheet3!$F$2:$F$9,Sheet3!I$2:I$9)*$G789*IF($L789=1,2,IF($L789=2,1,0))</f>
        <v>0</v>
      </c>
      <c r="BE789" s="123">
        <f>LOOKUP($S789,Sheet3!$F$2:$F$9,Sheet3!J$2:J$9)*$G789*IF($L789=1,2,IF($L789=2,1,0))</f>
        <v>0</v>
      </c>
      <c r="BF789" s="123">
        <f>LOOKUP($S789,Sheet3!$F$2:$F$9,Sheet3!K$2:K$9)*$G789*IF($L789=1,2,IF($L789=2,1,0))</f>
        <v>0</v>
      </c>
      <c r="BG789" s="123">
        <f>LOOKUP($S789,Sheet3!$F$2:$F$9,Sheet3!L$2:L$9)*$G789*IF($L789=1,2,IF($L789=2,1,0))</f>
        <v>0</v>
      </c>
      <c r="BH789" s="122">
        <f>LOOKUP($S789,Sheet3!$F$2:$F$9,Sheet3!M$2:M$9)*$G789*IF($L789=1,2,IF($L789=2,1,0))*2</f>
        <v>0</v>
      </c>
      <c r="BI789" s="122">
        <f>(AO789-Sheet3!$Q$4*IF($L789=1,2,IF($L789=2,1,0)))*LOOKUP(S789,Sheet3!F$2:F$9,Sheet3!M$2:M$9)*ROUNDUP(G789/Sheet3!$Q$7,0)</f>
        <v>0</v>
      </c>
      <c r="BJ789" s="122">
        <f>IF(S789="E",LOOKUP(Sheet3!$G$7,Sheet3!$A$18:$A$21,Sheet3!$B$18:$B$21),0)*G789*AN789*2</f>
        <v>0</v>
      </c>
      <c r="BK789" s="122">
        <f>IF(S789="E",LOOKUP(Sheet3!$G$7,Sheet3!$A$18:$A$21,Sheet3!$C$18:$C$21),0)*G789*AN789*2/1000</f>
        <v>0</v>
      </c>
      <c r="BL789" s="122">
        <f>IF(S789="E",LOOKUP(Sheet3!$G$7,Sheet3!$A$18:$A$21,Sheet3!$D$18:$D$21),0)*G789*AN789*2/1000</f>
        <v>0</v>
      </c>
      <c r="BN789" s="124">
        <f t="shared" si="359"/>
        <v>0</v>
      </c>
      <c r="BO789" s="124">
        <f t="shared" si="360"/>
        <v>0</v>
      </c>
      <c r="BP789" s="115"/>
      <c r="BQ789" s="56">
        <f t="shared" si="361"/>
        <v>0</v>
      </c>
      <c r="BR789" s="52">
        <f t="shared" si="362"/>
        <v>0</v>
      </c>
      <c r="BS789" s="52">
        <f t="shared" si="363"/>
        <v>0</v>
      </c>
      <c r="BT789" s="52">
        <f>IF(OR(LOOKUP(V789,Sheet2!A$3:A$25,Sheet2!B$3:B$25)=1,G789=0),0,AW789-AO789*0.2*G789)</f>
        <v>0</v>
      </c>
      <c r="BU789" s="52">
        <f t="shared" si="364"/>
        <v>0</v>
      </c>
      <c r="BV789" s="52">
        <f t="shared" si="365"/>
        <v>0</v>
      </c>
      <c r="BW789" s="32">
        <f t="shared" si="366"/>
        <v>0</v>
      </c>
    </row>
    <row r="790" spans="1:75">
      <c r="A790" s="110"/>
      <c r="D790" s="110">
        <f t="shared" si="347"/>
        <v>0</v>
      </c>
      <c r="E790" s="32"/>
      <c r="L790" s="32">
        <v>1</v>
      </c>
      <c r="M790" s="32">
        <v>0</v>
      </c>
      <c r="N790" s="32">
        <v>0</v>
      </c>
      <c r="O790" s="32">
        <v>0</v>
      </c>
      <c r="P790" s="32">
        <f t="shared" si="370"/>
        <v>0</v>
      </c>
      <c r="R790" s="111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2">
        <f t="shared" si="349"/>
        <v>0</v>
      </c>
      <c r="T790" s="113">
        <f t="shared" si="367"/>
        <v>0</v>
      </c>
      <c r="V790" s="137">
        <f t="shared" si="348"/>
        <v>0</v>
      </c>
      <c r="W790" s="138">
        <f t="shared" si="350"/>
        <v>0</v>
      </c>
      <c r="X790" s="138">
        <f t="shared" si="371"/>
        <v>0</v>
      </c>
      <c r="Y790" s="138">
        <f t="shared" si="372"/>
        <v>0</v>
      </c>
      <c r="Z790" s="138">
        <f>Y790+LOOKUP(V790,Sheet2!A$3:A$24,Sheet2!J$3:J$24)</f>
        <v>0</v>
      </c>
      <c r="AA790" s="138">
        <f t="shared" si="351"/>
        <v>0</v>
      </c>
      <c r="AB790" s="138">
        <f t="shared" si="373"/>
        <v>0</v>
      </c>
      <c r="AC790" s="138">
        <f t="shared" si="374"/>
        <v>0</v>
      </c>
      <c r="AD790" s="138">
        <f>AC790+LOOKUP(V790,Sheet2!A$3:A$24,Sheet2!J$3:J$24)</f>
        <v>0</v>
      </c>
      <c r="AE790" s="138">
        <f t="shared" si="352"/>
        <v>0</v>
      </c>
      <c r="AF790" s="138">
        <f t="shared" si="353"/>
        <v>0</v>
      </c>
      <c r="AG790" s="137">
        <f>LOOKUP(V790,Sheet2!A$3:A$24,Sheet2!K$3:K$24)</f>
        <v>0</v>
      </c>
      <c r="AH790" s="143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37">
        <f>LOOKUP(R790,Sheet3!A$2:A$7,Sheet3!D$2:D$7)</f>
        <v>0</v>
      </c>
      <c r="AJ790" s="137">
        <f t="shared" si="368"/>
        <v>0</v>
      </c>
      <c r="AK790" s="137">
        <f t="shared" si="369"/>
        <v>0</v>
      </c>
      <c r="AL790" s="138">
        <f t="shared" si="354"/>
        <v>0</v>
      </c>
      <c r="AM790" s="138">
        <f t="shared" si="355"/>
        <v>0</v>
      </c>
      <c r="AN790" s="138">
        <f t="shared" si="356"/>
        <v>0</v>
      </c>
      <c r="AO790" s="138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15"/>
      <c r="AQ790" s="152">
        <f t="shared" si="357"/>
        <v>0</v>
      </c>
      <c r="AR790" s="153">
        <f>LOOKUP(S790,Sheet3!F$2:F$9,Sheet3!G$2:G$9)*(AN790-AJ790)*(AN790-AJ790)/2*G790*IF(L790=1,2,IF(L790=2,1,0))</f>
        <v>0</v>
      </c>
      <c r="AS790" s="153">
        <f>LOOKUP(R790,Sheet3!A$2:A$6,Sheet3!B$2:B$6)*AO790*G790</f>
        <v>0</v>
      </c>
      <c r="AT790" s="153">
        <f>LOOKUP(R790,Sheet3!A$2:A$6,Sheet3!C$2:C$6)*AO790*G790</f>
        <v>0</v>
      </c>
      <c r="AU790" s="154">
        <f>IF(AND(AE790&gt;3.5,AF790&gt;3.5),LOOKUP(Sheet1!V790,Sheet2!A$3:A$24,Sheet2!U$3:U$24),LOOKUP(V790,Sheet2!A$3:A$24,Sheet2!T$3:T$24))*G790</f>
        <v>0</v>
      </c>
      <c r="AV790" s="154">
        <f>IF(AND(AE790&gt;3.5,AF790&gt;3.5),LOOKUP(Sheet1!V790,Sheet2!A$3:A$24,Sheet2!W$3:W$24),LOOKUP(V790,Sheet2!A$3:A$24,Sheet2!V$3:V$24))*G790</f>
        <v>0</v>
      </c>
      <c r="AW790" s="153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3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3">
        <f>LOOKUP(S790,Sheet3!F$2:F$9,Sheet3!G$2:G$9)*MIN((((Z790-Y790)+(AD790-AC790))/2+AH790+LOOKUP(V790,Sheet2!A$3:A$24,Sheet2!K$3:K$24)),AN790-AK790)^2/2*G790*IF(L790=1,2,IF(L790=2,1,0))</f>
        <v>0</v>
      </c>
      <c r="AZ790" s="153">
        <f>IF(G790=0,0,MAX(0,SUM(AQ790:AR790)-SUM(AS790:AY790)-BA790-LOOKUP(V790,Sheet2!A$3:A$24,Sheet2!Y$3:Y$24)*G790))</f>
        <v>0</v>
      </c>
      <c r="BA790" s="154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58">
        <f>IF(S790="A",LOOKUP(S790,Sheet3!F$2:F$9,Sheet3!H$2:H$9)*(AN790+AJ790+0.5)*G790*IF(L790=1,2,IF(L790=2,1,0)),0)</f>
        <v>0</v>
      </c>
      <c r="BC790" s="159">
        <f t="shared" si="358"/>
        <v>0</v>
      </c>
      <c r="BD790" s="123">
        <f>LOOKUP($S790,Sheet3!$F$2:$F$9,Sheet3!I$2:I$9)*$G790*IF($L790=1,2,IF($L790=2,1,0))</f>
        <v>0</v>
      </c>
      <c r="BE790" s="123">
        <f>LOOKUP($S790,Sheet3!$F$2:$F$9,Sheet3!J$2:J$9)*$G790*IF($L790=1,2,IF($L790=2,1,0))</f>
        <v>0</v>
      </c>
      <c r="BF790" s="123">
        <f>LOOKUP($S790,Sheet3!$F$2:$F$9,Sheet3!K$2:K$9)*$G790*IF($L790=1,2,IF($L790=2,1,0))</f>
        <v>0</v>
      </c>
      <c r="BG790" s="123">
        <f>LOOKUP($S790,Sheet3!$F$2:$F$9,Sheet3!L$2:L$9)*$G790*IF($L790=1,2,IF($L790=2,1,0))</f>
        <v>0</v>
      </c>
      <c r="BH790" s="122">
        <f>LOOKUP($S790,Sheet3!$F$2:$F$9,Sheet3!M$2:M$9)*$G790*IF($L790=1,2,IF($L790=2,1,0))*2</f>
        <v>0</v>
      </c>
      <c r="BI790" s="122">
        <f>(AO790-Sheet3!$Q$4*IF($L790=1,2,IF($L790=2,1,0)))*LOOKUP(S790,Sheet3!F$2:F$9,Sheet3!M$2:M$9)*ROUNDUP(G790/Sheet3!$Q$7,0)</f>
        <v>0</v>
      </c>
      <c r="BJ790" s="122">
        <f>IF(S790="E",LOOKUP(Sheet3!$G$7,Sheet3!$A$18:$A$21,Sheet3!$B$18:$B$21),0)*G790*AN790*2</f>
        <v>0</v>
      </c>
      <c r="BK790" s="122">
        <f>IF(S790="E",LOOKUP(Sheet3!$G$7,Sheet3!$A$18:$A$21,Sheet3!$C$18:$C$21),0)*G790*AN790*2/1000</f>
        <v>0</v>
      </c>
      <c r="BL790" s="122">
        <f>IF(S790="E",LOOKUP(Sheet3!$G$7,Sheet3!$A$18:$A$21,Sheet3!$D$18:$D$21),0)*G790*AN790*2/1000</f>
        <v>0</v>
      </c>
      <c r="BN790" s="124">
        <f t="shared" si="359"/>
        <v>0</v>
      </c>
      <c r="BO790" s="124">
        <f t="shared" si="360"/>
        <v>0</v>
      </c>
      <c r="BP790" s="115"/>
      <c r="BQ790" s="56">
        <f t="shared" si="361"/>
        <v>0</v>
      </c>
      <c r="BR790" s="52">
        <f t="shared" si="362"/>
        <v>0</v>
      </c>
      <c r="BS790" s="52">
        <f t="shared" si="363"/>
        <v>0</v>
      </c>
      <c r="BT790" s="52">
        <f>IF(OR(LOOKUP(V790,Sheet2!A$3:A$25,Sheet2!B$3:B$25)=1,G790=0),0,AW790-AO790*0.2*G790)</f>
        <v>0</v>
      </c>
      <c r="BU790" s="52">
        <f t="shared" si="364"/>
        <v>0</v>
      </c>
      <c r="BV790" s="52">
        <f t="shared" si="365"/>
        <v>0</v>
      </c>
      <c r="BW790" s="32">
        <f t="shared" si="366"/>
        <v>0</v>
      </c>
    </row>
    <row r="791" spans="1:75">
      <c r="A791" s="110"/>
      <c r="D791" s="110">
        <f t="shared" si="347"/>
        <v>0</v>
      </c>
      <c r="E791" s="32"/>
      <c r="L791" s="32">
        <v>1</v>
      </c>
      <c r="M791" s="32">
        <v>0</v>
      </c>
      <c r="N791" s="32">
        <v>0</v>
      </c>
      <c r="O791" s="32">
        <v>0</v>
      </c>
      <c r="P791" s="32">
        <f t="shared" si="370"/>
        <v>0</v>
      </c>
      <c r="R791" s="111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2">
        <f t="shared" si="349"/>
        <v>0</v>
      </c>
      <c r="T791" s="113">
        <f t="shared" si="367"/>
        <v>0</v>
      </c>
      <c r="V791" s="137">
        <f t="shared" si="348"/>
        <v>0</v>
      </c>
      <c r="W791" s="138">
        <f t="shared" si="350"/>
        <v>0</v>
      </c>
      <c r="X791" s="138">
        <f t="shared" si="371"/>
        <v>0</v>
      </c>
      <c r="Y791" s="138">
        <f t="shared" si="372"/>
        <v>0</v>
      </c>
      <c r="Z791" s="138">
        <f>Y791+LOOKUP(V791,Sheet2!A$3:A$24,Sheet2!J$3:J$24)</f>
        <v>0</v>
      </c>
      <c r="AA791" s="138">
        <f t="shared" si="351"/>
        <v>0</v>
      </c>
      <c r="AB791" s="138">
        <f t="shared" si="373"/>
        <v>0</v>
      </c>
      <c r="AC791" s="138">
        <f t="shared" si="374"/>
        <v>0</v>
      </c>
      <c r="AD791" s="138">
        <f>AC791+LOOKUP(V791,Sheet2!A$3:A$24,Sheet2!J$3:J$24)</f>
        <v>0</v>
      </c>
      <c r="AE791" s="138">
        <f t="shared" si="352"/>
        <v>0</v>
      </c>
      <c r="AF791" s="138">
        <f t="shared" si="353"/>
        <v>0</v>
      </c>
      <c r="AG791" s="137">
        <f>LOOKUP(V791,Sheet2!A$3:A$24,Sheet2!K$3:K$24)</f>
        <v>0</v>
      </c>
      <c r="AH791" s="143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37">
        <f>LOOKUP(R791,Sheet3!A$2:A$7,Sheet3!D$2:D$7)</f>
        <v>0</v>
      </c>
      <c r="AJ791" s="137">
        <f t="shared" si="368"/>
        <v>0</v>
      </c>
      <c r="AK791" s="137">
        <f t="shared" si="369"/>
        <v>0</v>
      </c>
      <c r="AL791" s="138">
        <f t="shared" si="354"/>
        <v>0</v>
      </c>
      <c r="AM791" s="138">
        <f t="shared" si="355"/>
        <v>0</v>
      </c>
      <c r="AN791" s="138">
        <f t="shared" si="356"/>
        <v>0</v>
      </c>
      <c r="AO791" s="138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15"/>
      <c r="AQ791" s="152">
        <f t="shared" si="357"/>
        <v>0</v>
      </c>
      <c r="AR791" s="153">
        <f>LOOKUP(S791,Sheet3!F$2:F$9,Sheet3!G$2:G$9)*(AN791-AJ791)*(AN791-AJ791)/2*G791*IF(L791=1,2,IF(L791=2,1,0))</f>
        <v>0</v>
      </c>
      <c r="AS791" s="153">
        <f>LOOKUP(R791,Sheet3!A$2:A$6,Sheet3!B$2:B$6)*AO791*G791</f>
        <v>0</v>
      </c>
      <c r="AT791" s="153">
        <f>LOOKUP(R791,Sheet3!A$2:A$6,Sheet3!C$2:C$6)*AO791*G791</f>
        <v>0</v>
      </c>
      <c r="AU791" s="154">
        <f>IF(AND(AE791&gt;3.5,AF791&gt;3.5),LOOKUP(Sheet1!V791,Sheet2!A$3:A$24,Sheet2!U$3:U$24),LOOKUP(V791,Sheet2!A$3:A$24,Sheet2!T$3:T$24))*G791</f>
        <v>0</v>
      </c>
      <c r="AV791" s="154">
        <f>IF(AND(AE791&gt;3.5,AF791&gt;3.5),LOOKUP(Sheet1!V791,Sheet2!A$3:A$24,Sheet2!W$3:W$24),LOOKUP(V791,Sheet2!A$3:A$24,Sheet2!V$3:V$24))*G791</f>
        <v>0</v>
      </c>
      <c r="AW791" s="153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3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3">
        <f>LOOKUP(S791,Sheet3!F$2:F$9,Sheet3!G$2:G$9)*MIN((((Z791-Y791)+(AD791-AC791))/2+AH791+LOOKUP(V791,Sheet2!A$3:A$24,Sheet2!K$3:K$24)),AN791-AK791)^2/2*G791*IF(L791=1,2,IF(L791=2,1,0))</f>
        <v>0</v>
      </c>
      <c r="AZ791" s="153">
        <f>IF(G791=0,0,MAX(0,SUM(AQ791:AR791)-SUM(AS791:AY791)-BA791-LOOKUP(V791,Sheet2!A$3:A$24,Sheet2!Y$3:Y$24)*G791))</f>
        <v>0</v>
      </c>
      <c r="BA791" s="154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58">
        <f>IF(S791="A",LOOKUP(S791,Sheet3!F$2:F$9,Sheet3!H$2:H$9)*(AN791+AJ791+0.5)*G791*IF(L791=1,2,IF(L791=2,1,0)),0)</f>
        <v>0</v>
      </c>
      <c r="BC791" s="159">
        <f t="shared" si="358"/>
        <v>0</v>
      </c>
      <c r="BD791" s="123">
        <f>LOOKUP($S791,Sheet3!$F$2:$F$9,Sheet3!I$2:I$9)*$G791*IF($L791=1,2,IF($L791=2,1,0))</f>
        <v>0</v>
      </c>
      <c r="BE791" s="123">
        <f>LOOKUP($S791,Sheet3!$F$2:$F$9,Sheet3!J$2:J$9)*$G791*IF($L791=1,2,IF($L791=2,1,0))</f>
        <v>0</v>
      </c>
      <c r="BF791" s="123">
        <f>LOOKUP($S791,Sheet3!$F$2:$F$9,Sheet3!K$2:K$9)*$G791*IF($L791=1,2,IF($L791=2,1,0))</f>
        <v>0</v>
      </c>
      <c r="BG791" s="123">
        <f>LOOKUP($S791,Sheet3!$F$2:$F$9,Sheet3!L$2:L$9)*$G791*IF($L791=1,2,IF($L791=2,1,0))</f>
        <v>0</v>
      </c>
      <c r="BH791" s="122">
        <f>LOOKUP($S791,Sheet3!$F$2:$F$9,Sheet3!M$2:M$9)*$G791*IF($L791=1,2,IF($L791=2,1,0))*2</f>
        <v>0</v>
      </c>
      <c r="BI791" s="122">
        <f>(AO791-Sheet3!$Q$4*IF($L791=1,2,IF($L791=2,1,0)))*LOOKUP(S791,Sheet3!F$2:F$9,Sheet3!M$2:M$9)*ROUNDUP(G791/Sheet3!$Q$7,0)</f>
        <v>0</v>
      </c>
      <c r="BJ791" s="122">
        <f>IF(S791="E",LOOKUP(Sheet3!$G$7,Sheet3!$A$18:$A$21,Sheet3!$B$18:$B$21),0)*G791*AN791*2</f>
        <v>0</v>
      </c>
      <c r="BK791" s="122">
        <f>IF(S791="E",LOOKUP(Sheet3!$G$7,Sheet3!$A$18:$A$21,Sheet3!$C$18:$C$21),0)*G791*AN791*2/1000</f>
        <v>0</v>
      </c>
      <c r="BL791" s="122">
        <f>IF(S791="E",LOOKUP(Sheet3!$G$7,Sheet3!$A$18:$A$21,Sheet3!$D$18:$D$21),0)*G791*AN791*2/1000</f>
        <v>0</v>
      </c>
      <c r="BN791" s="124">
        <f t="shared" si="359"/>
        <v>0</v>
      </c>
      <c r="BO791" s="124">
        <f t="shared" si="360"/>
        <v>0</v>
      </c>
      <c r="BP791" s="115"/>
      <c r="BQ791" s="56">
        <f t="shared" si="361"/>
        <v>0</v>
      </c>
      <c r="BR791" s="52">
        <f t="shared" si="362"/>
        <v>0</v>
      </c>
      <c r="BS791" s="52">
        <f t="shared" si="363"/>
        <v>0</v>
      </c>
      <c r="BT791" s="52">
        <f>IF(OR(LOOKUP(V791,Sheet2!A$3:A$25,Sheet2!B$3:B$25)=1,G791=0),0,AW791-AO791*0.2*G791)</f>
        <v>0</v>
      </c>
      <c r="BU791" s="52">
        <f t="shared" si="364"/>
        <v>0</v>
      </c>
      <c r="BV791" s="52">
        <f t="shared" si="365"/>
        <v>0</v>
      </c>
      <c r="BW791" s="32">
        <f t="shared" si="366"/>
        <v>0</v>
      </c>
    </row>
    <row r="792" spans="1:75">
      <c r="A792" s="110"/>
      <c r="D792" s="110">
        <f t="shared" si="347"/>
        <v>0</v>
      </c>
      <c r="E792" s="32"/>
      <c r="L792" s="32">
        <v>1</v>
      </c>
      <c r="M792" s="32">
        <v>0</v>
      </c>
      <c r="N792" s="32">
        <v>0</v>
      </c>
      <c r="O792" s="32">
        <v>0</v>
      </c>
      <c r="P792" s="32">
        <f t="shared" si="370"/>
        <v>0</v>
      </c>
      <c r="R792" s="111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2">
        <f t="shared" si="349"/>
        <v>0</v>
      </c>
      <c r="T792" s="113">
        <f t="shared" si="367"/>
        <v>0</v>
      </c>
      <c r="V792" s="137">
        <f t="shared" si="348"/>
        <v>0</v>
      </c>
      <c r="W792" s="138">
        <f t="shared" si="350"/>
        <v>0</v>
      </c>
      <c r="X792" s="138">
        <f t="shared" si="371"/>
        <v>0</v>
      </c>
      <c r="Y792" s="138">
        <f t="shared" si="372"/>
        <v>0</v>
      </c>
      <c r="Z792" s="138">
        <f>Y792+LOOKUP(V792,Sheet2!A$3:A$24,Sheet2!J$3:J$24)</f>
        <v>0</v>
      </c>
      <c r="AA792" s="138">
        <f t="shared" si="351"/>
        <v>0</v>
      </c>
      <c r="AB792" s="138">
        <f t="shared" si="373"/>
        <v>0</v>
      </c>
      <c r="AC792" s="138">
        <f t="shared" si="374"/>
        <v>0</v>
      </c>
      <c r="AD792" s="138">
        <f>AC792+LOOKUP(V792,Sheet2!A$3:A$24,Sheet2!J$3:J$24)</f>
        <v>0</v>
      </c>
      <c r="AE792" s="138">
        <f t="shared" si="352"/>
        <v>0</v>
      </c>
      <c r="AF792" s="138">
        <f t="shared" si="353"/>
        <v>0</v>
      </c>
      <c r="AG792" s="137">
        <f>LOOKUP(V792,Sheet2!A$3:A$24,Sheet2!K$3:K$24)</f>
        <v>0</v>
      </c>
      <c r="AH792" s="143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37">
        <f>LOOKUP(R792,Sheet3!A$2:A$7,Sheet3!D$2:D$7)</f>
        <v>0</v>
      </c>
      <c r="AJ792" s="137">
        <f t="shared" si="368"/>
        <v>0</v>
      </c>
      <c r="AK792" s="137">
        <f t="shared" si="369"/>
        <v>0</v>
      </c>
      <c r="AL792" s="138">
        <f t="shared" si="354"/>
        <v>0</v>
      </c>
      <c r="AM792" s="138">
        <f t="shared" si="355"/>
        <v>0</v>
      </c>
      <c r="AN792" s="138">
        <f t="shared" si="356"/>
        <v>0</v>
      </c>
      <c r="AO792" s="138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15"/>
      <c r="AQ792" s="152">
        <f t="shared" si="357"/>
        <v>0</v>
      </c>
      <c r="AR792" s="153">
        <f>LOOKUP(S792,Sheet3!F$2:F$9,Sheet3!G$2:G$9)*(AN792-AJ792)*(AN792-AJ792)/2*G792*IF(L792=1,2,IF(L792=2,1,0))</f>
        <v>0</v>
      </c>
      <c r="AS792" s="153">
        <f>LOOKUP(R792,Sheet3!A$2:A$6,Sheet3!B$2:B$6)*AO792*G792</f>
        <v>0</v>
      </c>
      <c r="AT792" s="153">
        <f>LOOKUP(R792,Sheet3!A$2:A$6,Sheet3!C$2:C$6)*AO792*G792</f>
        <v>0</v>
      </c>
      <c r="AU792" s="154">
        <f>IF(AND(AE792&gt;3.5,AF792&gt;3.5),LOOKUP(Sheet1!V792,Sheet2!A$3:A$24,Sheet2!U$3:U$24),LOOKUP(V792,Sheet2!A$3:A$24,Sheet2!T$3:T$24))*G792</f>
        <v>0</v>
      </c>
      <c r="AV792" s="154">
        <f>IF(AND(AE792&gt;3.5,AF792&gt;3.5),LOOKUP(Sheet1!V792,Sheet2!A$3:A$24,Sheet2!W$3:W$24),LOOKUP(V792,Sheet2!A$3:A$24,Sheet2!V$3:V$24))*G792</f>
        <v>0</v>
      </c>
      <c r="AW792" s="153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3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3">
        <f>LOOKUP(S792,Sheet3!F$2:F$9,Sheet3!G$2:G$9)*MIN((((Z792-Y792)+(AD792-AC792))/2+AH792+LOOKUP(V792,Sheet2!A$3:A$24,Sheet2!K$3:K$24)),AN792-AK792)^2/2*G792*IF(L792=1,2,IF(L792=2,1,0))</f>
        <v>0</v>
      </c>
      <c r="AZ792" s="153">
        <f>IF(G792=0,0,MAX(0,SUM(AQ792:AR792)-SUM(AS792:AY792)-BA792-LOOKUP(V792,Sheet2!A$3:A$24,Sheet2!Y$3:Y$24)*G792))</f>
        <v>0</v>
      </c>
      <c r="BA792" s="154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58">
        <f>IF(S792="A",LOOKUP(S792,Sheet3!F$2:F$9,Sheet3!H$2:H$9)*(AN792+AJ792+0.5)*G792*IF(L792=1,2,IF(L792=2,1,0)),0)</f>
        <v>0</v>
      </c>
      <c r="BC792" s="159">
        <f t="shared" si="358"/>
        <v>0</v>
      </c>
      <c r="BD792" s="123">
        <f>LOOKUP($S792,Sheet3!$F$2:$F$9,Sheet3!I$2:I$9)*$G792*IF($L792=1,2,IF($L792=2,1,0))</f>
        <v>0</v>
      </c>
      <c r="BE792" s="123">
        <f>LOOKUP($S792,Sheet3!$F$2:$F$9,Sheet3!J$2:J$9)*$G792*IF($L792=1,2,IF($L792=2,1,0))</f>
        <v>0</v>
      </c>
      <c r="BF792" s="123">
        <f>LOOKUP($S792,Sheet3!$F$2:$F$9,Sheet3!K$2:K$9)*$G792*IF($L792=1,2,IF($L792=2,1,0))</f>
        <v>0</v>
      </c>
      <c r="BG792" s="123">
        <f>LOOKUP($S792,Sheet3!$F$2:$F$9,Sheet3!L$2:L$9)*$G792*IF($L792=1,2,IF($L792=2,1,0))</f>
        <v>0</v>
      </c>
      <c r="BH792" s="122">
        <f>LOOKUP($S792,Sheet3!$F$2:$F$9,Sheet3!M$2:M$9)*$G792*IF($L792=1,2,IF($L792=2,1,0))*2</f>
        <v>0</v>
      </c>
      <c r="BI792" s="122">
        <f>(AO792-Sheet3!$Q$4*IF($L792=1,2,IF($L792=2,1,0)))*LOOKUP(S792,Sheet3!F$2:F$9,Sheet3!M$2:M$9)*ROUNDUP(G792/Sheet3!$Q$7,0)</f>
        <v>0</v>
      </c>
      <c r="BJ792" s="122">
        <f>IF(S792="E",LOOKUP(Sheet3!$G$7,Sheet3!$A$18:$A$21,Sheet3!$B$18:$B$21),0)*G792*AN792*2</f>
        <v>0</v>
      </c>
      <c r="BK792" s="122">
        <f>IF(S792="E",LOOKUP(Sheet3!$G$7,Sheet3!$A$18:$A$21,Sheet3!$C$18:$C$21),0)*G792*AN792*2/1000</f>
        <v>0</v>
      </c>
      <c r="BL792" s="122">
        <f>IF(S792="E",LOOKUP(Sheet3!$G$7,Sheet3!$A$18:$A$21,Sheet3!$D$18:$D$21),0)*G792*AN792*2/1000</f>
        <v>0</v>
      </c>
      <c r="BN792" s="124">
        <f t="shared" si="359"/>
        <v>0</v>
      </c>
      <c r="BO792" s="124">
        <f t="shared" si="360"/>
        <v>0</v>
      </c>
      <c r="BP792" s="115"/>
      <c r="BQ792" s="56">
        <f t="shared" si="361"/>
        <v>0</v>
      </c>
      <c r="BR792" s="52">
        <f t="shared" si="362"/>
        <v>0</v>
      </c>
      <c r="BS792" s="52">
        <f t="shared" si="363"/>
        <v>0</v>
      </c>
      <c r="BT792" s="52">
        <f>IF(OR(LOOKUP(V792,Sheet2!A$3:A$25,Sheet2!B$3:B$25)=1,G792=0),0,AW792-AO792*0.2*G792)</f>
        <v>0</v>
      </c>
      <c r="BU792" s="52">
        <f t="shared" si="364"/>
        <v>0</v>
      </c>
      <c r="BV792" s="52">
        <f t="shared" si="365"/>
        <v>0</v>
      </c>
      <c r="BW792" s="32">
        <f t="shared" si="366"/>
        <v>0</v>
      </c>
    </row>
    <row r="793" spans="1:75">
      <c r="A793" s="110"/>
      <c r="D793" s="110">
        <f t="shared" si="347"/>
        <v>0</v>
      </c>
      <c r="E793" s="32"/>
      <c r="L793" s="32">
        <v>1</v>
      </c>
      <c r="M793" s="32">
        <v>0</v>
      </c>
      <c r="N793" s="32">
        <v>0</v>
      </c>
      <c r="O793" s="32">
        <v>0</v>
      </c>
      <c r="P793" s="32">
        <f t="shared" si="370"/>
        <v>0</v>
      </c>
      <c r="R793" s="111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2">
        <f t="shared" si="349"/>
        <v>0</v>
      </c>
      <c r="T793" s="113">
        <f t="shared" si="367"/>
        <v>0</v>
      </c>
      <c r="V793" s="137">
        <f t="shared" si="348"/>
        <v>0</v>
      </c>
      <c r="W793" s="138">
        <f t="shared" si="350"/>
        <v>0</v>
      </c>
      <c r="X793" s="138">
        <f t="shared" si="371"/>
        <v>0</v>
      </c>
      <c r="Y793" s="138">
        <f t="shared" si="372"/>
        <v>0</v>
      </c>
      <c r="Z793" s="138">
        <f>Y793+LOOKUP(V793,Sheet2!A$3:A$24,Sheet2!J$3:J$24)</f>
        <v>0</v>
      </c>
      <c r="AA793" s="138">
        <f t="shared" si="351"/>
        <v>0</v>
      </c>
      <c r="AB793" s="138">
        <f t="shared" si="373"/>
        <v>0</v>
      </c>
      <c r="AC793" s="138">
        <f t="shared" si="374"/>
        <v>0</v>
      </c>
      <c r="AD793" s="138">
        <f>AC793+LOOKUP(V793,Sheet2!A$3:A$24,Sheet2!J$3:J$24)</f>
        <v>0</v>
      </c>
      <c r="AE793" s="138">
        <f t="shared" si="352"/>
        <v>0</v>
      </c>
      <c r="AF793" s="138">
        <f t="shared" si="353"/>
        <v>0</v>
      </c>
      <c r="AG793" s="137">
        <f>LOOKUP(V793,Sheet2!A$3:A$24,Sheet2!K$3:K$24)</f>
        <v>0</v>
      </c>
      <c r="AH793" s="143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37">
        <f>LOOKUP(R793,Sheet3!A$2:A$7,Sheet3!D$2:D$7)</f>
        <v>0</v>
      </c>
      <c r="AJ793" s="137">
        <f t="shared" si="368"/>
        <v>0</v>
      </c>
      <c r="AK793" s="137">
        <f t="shared" si="369"/>
        <v>0</v>
      </c>
      <c r="AL793" s="138">
        <f t="shared" si="354"/>
        <v>0</v>
      </c>
      <c r="AM793" s="138">
        <f t="shared" si="355"/>
        <v>0</v>
      </c>
      <c r="AN793" s="138">
        <f t="shared" si="356"/>
        <v>0</v>
      </c>
      <c r="AO793" s="138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15"/>
      <c r="AQ793" s="152">
        <f t="shared" si="357"/>
        <v>0</v>
      </c>
      <c r="AR793" s="153">
        <f>LOOKUP(S793,Sheet3!F$2:F$9,Sheet3!G$2:G$9)*(AN793-AJ793)*(AN793-AJ793)/2*G793*IF(L793=1,2,IF(L793=2,1,0))</f>
        <v>0</v>
      </c>
      <c r="AS793" s="153">
        <f>LOOKUP(R793,Sheet3!A$2:A$6,Sheet3!B$2:B$6)*AO793*G793</f>
        <v>0</v>
      </c>
      <c r="AT793" s="153">
        <f>LOOKUP(R793,Sheet3!A$2:A$6,Sheet3!C$2:C$6)*AO793*G793</f>
        <v>0</v>
      </c>
      <c r="AU793" s="154">
        <f>IF(AND(AE793&gt;3.5,AF793&gt;3.5),LOOKUP(Sheet1!V793,Sheet2!A$3:A$24,Sheet2!U$3:U$24),LOOKUP(V793,Sheet2!A$3:A$24,Sheet2!T$3:T$24))*G793</f>
        <v>0</v>
      </c>
      <c r="AV793" s="154">
        <f>IF(AND(AE793&gt;3.5,AF793&gt;3.5),LOOKUP(Sheet1!V793,Sheet2!A$3:A$24,Sheet2!W$3:W$24),LOOKUP(V793,Sheet2!A$3:A$24,Sheet2!V$3:V$24))*G793</f>
        <v>0</v>
      </c>
      <c r="AW793" s="153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3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3">
        <f>LOOKUP(S793,Sheet3!F$2:F$9,Sheet3!G$2:G$9)*MIN((((Z793-Y793)+(AD793-AC793))/2+AH793+LOOKUP(V793,Sheet2!A$3:A$24,Sheet2!K$3:K$24)),AN793-AK793)^2/2*G793*IF(L793=1,2,IF(L793=2,1,0))</f>
        <v>0</v>
      </c>
      <c r="AZ793" s="153">
        <f>IF(G793=0,0,MAX(0,SUM(AQ793:AR793)-SUM(AS793:AY793)-BA793-LOOKUP(V793,Sheet2!A$3:A$24,Sheet2!Y$3:Y$24)*G793))</f>
        <v>0</v>
      </c>
      <c r="BA793" s="154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58">
        <f>IF(S793="A",LOOKUP(S793,Sheet3!F$2:F$9,Sheet3!H$2:H$9)*(AN793+AJ793+0.5)*G793*IF(L793=1,2,IF(L793=2,1,0)),0)</f>
        <v>0</v>
      </c>
      <c r="BC793" s="159">
        <f t="shared" si="358"/>
        <v>0</v>
      </c>
      <c r="BD793" s="123">
        <f>LOOKUP($S793,Sheet3!$F$2:$F$9,Sheet3!I$2:I$9)*$G793*IF($L793=1,2,IF($L793=2,1,0))</f>
        <v>0</v>
      </c>
      <c r="BE793" s="123">
        <f>LOOKUP($S793,Sheet3!$F$2:$F$9,Sheet3!J$2:J$9)*$G793*IF($L793=1,2,IF($L793=2,1,0))</f>
        <v>0</v>
      </c>
      <c r="BF793" s="123">
        <f>LOOKUP($S793,Sheet3!$F$2:$F$9,Sheet3!K$2:K$9)*$G793*IF($L793=1,2,IF($L793=2,1,0))</f>
        <v>0</v>
      </c>
      <c r="BG793" s="123">
        <f>LOOKUP($S793,Sheet3!$F$2:$F$9,Sheet3!L$2:L$9)*$G793*IF($L793=1,2,IF($L793=2,1,0))</f>
        <v>0</v>
      </c>
      <c r="BH793" s="122">
        <f>LOOKUP($S793,Sheet3!$F$2:$F$9,Sheet3!M$2:M$9)*$G793*IF($L793=1,2,IF($L793=2,1,0))*2</f>
        <v>0</v>
      </c>
      <c r="BI793" s="122">
        <f>(AO793-Sheet3!$Q$4*IF($L793=1,2,IF($L793=2,1,0)))*LOOKUP(S793,Sheet3!F$2:F$9,Sheet3!M$2:M$9)*ROUNDUP(G793/Sheet3!$Q$7,0)</f>
        <v>0</v>
      </c>
      <c r="BJ793" s="122">
        <f>IF(S793="E",LOOKUP(Sheet3!$G$7,Sheet3!$A$18:$A$21,Sheet3!$B$18:$B$21),0)*G793*AN793*2</f>
        <v>0</v>
      </c>
      <c r="BK793" s="122">
        <f>IF(S793="E",LOOKUP(Sheet3!$G$7,Sheet3!$A$18:$A$21,Sheet3!$C$18:$C$21),0)*G793*AN793*2/1000</f>
        <v>0</v>
      </c>
      <c r="BL793" s="122">
        <f>IF(S793="E",LOOKUP(Sheet3!$G$7,Sheet3!$A$18:$A$21,Sheet3!$D$18:$D$21),0)*G793*AN793*2/1000</f>
        <v>0</v>
      </c>
      <c r="BN793" s="124">
        <f t="shared" si="359"/>
        <v>0</v>
      </c>
      <c r="BO793" s="124">
        <f t="shared" si="360"/>
        <v>0</v>
      </c>
      <c r="BP793" s="115"/>
      <c r="BQ793" s="56">
        <f t="shared" si="361"/>
        <v>0</v>
      </c>
      <c r="BR793" s="52">
        <f t="shared" si="362"/>
        <v>0</v>
      </c>
      <c r="BS793" s="52">
        <f t="shared" si="363"/>
        <v>0</v>
      </c>
      <c r="BT793" s="52">
        <f>IF(OR(LOOKUP(V793,Sheet2!A$3:A$25,Sheet2!B$3:B$25)=1,G793=0),0,AW793-AO793*0.2*G793)</f>
        <v>0</v>
      </c>
      <c r="BU793" s="52">
        <f t="shared" si="364"/>
        <v>0</v>
      </c>
      <c r="BV793" s="52">
        <f t="shared" si="365"/>
        <v>0</v>
      </c>
      <c r="BW793" s="32">
        <f t="shared" si="366"/>
        <v>0</v>
      </c>
    </row>
    <row r="794" spans="1:75">
      <c r="A794" s="110"/>
      <c r="D794" s="110">
        <f t="shared" si="347"/>
        <v>0</v>
      </c>
      <c r="E794" s="32"/>
      <c r="L794" s="32">
        <v>1</v>
      </c>
      <c r="M794" s="32">
        <v>0</v>
      </c>
      <c r="N794" s="32">
        <v>0</v>
      </c>
      <c r="O794" s="32">
        <v>0</v>
      </c>
      <c r="P794" s="32">
        <f t="shared" si="370"/>
        <v>0</v>
      </c>
      <c r="R794" s="111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2">
        <f t="shared" si="349"/>
        <v>0</v>
      </c>
      <c r="T794" s="113">
        <f t="shared" si="367"/>
        <v>0</v>
      </c>
      <c r="V794" s="137">
        <f t="shared" si="348"/>
        <v>0</v>
      </c>
      <c r="W794" s="138">
        <f t="shared" si="350"/>
        <v>0</v>
      </c>
      <c r="X794" s="138">
        <f t="shared" si="371"/>
        <v>0</v>
      </c>
      <c r="Y794" s="138">
        <f t="shared" si="372"/>
        <v>0</v>
      </c>
      <c r="Z794" s="138">
        <f>Y794+LOOKUP(V794,Sheet2!A$3:A$24,Sheet2!J$3:J$24)</f>
        <v>0</v>
      </c>
      <c r="AA794" s="138">
        <f t="shared" si="351"/>
        <v>0</v>
      </c>
      <c r="AB794" s="138">
        <f t="shared" si="373"/>
        <v>0</v>
      </c>
      <c r="AC794" s="138">
        <f t="shared" si="374"/>
        <v>0</v>
      </c>
      <c r="AD794" s="138">
        <f>AC794+LOOKUP(V794,Sheet2!A$3:A$24,Sheet2!J$3:J$24)</f>
        <v>0</v>
      </c>
      <c r="AE794" s="138">
        <f t="shared" si="352"/>
        <v>0</v>
      </c>
      <c r="AF794" s="138">
        <f t="shared" si="353"/>
        <v>0</v>
      </c>
      <c r="AG794" s="137">
        <f>LOOKUP(V794,Sheet2!A$3:A$24,Sheet2!K$3:K$24)</f>
        <v>0</v>
      </c>
      <c r="AH794" s="143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37">
        <f>LOOKUP(R794,Sheet3!A$2:A$7,Sheet3!D$2:D$7)</f>
        <v>0</v>
      </c>
      <c r="AJ794" s="137">
        <f t="shared" si="368"/>
        <v>0</v>
      </c>
      <c r="AK794" s="137">
        <f t="shared" si="369"/>
        <v>0</v>
      </c>
      <c r="AL794" s="138">
        <f t="shared" si="354"/>
        <v>0</v>
      </c>
      <c r="AM794" s="138">
        <f t="shared" si="355"/>
        <v>0</v>
      </c>
      <c r="AN794" s="138">
        <f t="shared" si="356"/>
        <v>0</v>
      </c>
      <c r="AO794" s="138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15"/>
      <c r="AQ794" s="152">
        <f t="shared" si="357"/>
        <v>0</v>
      </c>
      <c r="AR794" s="153">
        <f>LOOKUP(S794,Sheet3!F$2:F$9,Sheet3!G$2:G$9)*(AN794-AJ794)*(AN794-AJ794)/2*G794*IF(L794=1,2,IF(L794=2,1,0))</f>
        <v>0</v>
      </c>
      <c r="AS794" s="153">
        <f>LOOKUP(R794,Sheet3!A$2:A$6,Sheet3!B$2:B$6)*AO794*G794</f>
        <v>0</v>
      </c>
      <c r="AT794" s="153">
        <f>LOOKUP(R794,Sheet3!A$2:A$6,Sheet3!C$2:C$6)*AO794*G794</f>
        <v>0</v>
      </c>
      <c r="AU794" s="154">
        <f>IF(AND(AE794&gt;3.5,AF794&gt;3.5),LOOKUP(Sheet1!V794,Sheet2!A$3:A$24,Sheet2!U$3:U$24),LOOKUP(V794,Sheet2!A$3:A$24,Sheet2!T$3:T$24))*G794</f>
        <v>0</v>
      </c>
      <c r="AV794" s="154">
        <f>IF(AND(AE794&gt;3.5,AF794&gt;3.5),LOOKUP(Sheet1!V794,Sheet2!A$3:A$24,Sheet2!W$3:W$24),LOOKUP(V794,Sheet2!A$3:A$24,Sheet2!V$3:V$24))*G794</f>
        <v>0</v>
      </c>
      <c r="AW794" s="153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3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3">
        <f>LOOKUP(S794,Sheet3!F$2:F$9,Sheet3!G$2:G$9)*MIN((((Z794-Y794)+(AD794-AC794))/2+AH794+LOOKUP(V794,Sheet2!A$3:A$24,Sheet2!K$3:K$24)),AN794-AK794)^2/2*G794*IF(L794=1,2,IF(L794=2,1,0))</f>
        <v>0</v>
      </c>
      <c r="AZ794" s="153">
        <f>IF(G794=0,0,MAX(0,SUM(AQ794:AR794)-SUM(AS794:AY794)-BA794-LOOKUP(V794,Sheet2!A$3:A$24,Sheet2!Y$3:Y$24)*G794))</f>
        <v>0</v>
      </c>
      <c r="BA794" s="154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58">
        <f>IF(S794="A",LOOKUP(S794,Sheet3!F$2:F$9,Sheet3!H$2:H$9)*(AN794+AJ794+0.5)*G794*IF(L794=1,2,IF(L794=2,1,0)),0)</f>
        <v>0</v>
      </c>
      <c r="BC794" s="159">
        <f t="shared" si="358"/>
        <v>0</v>
      </c>
      <c r="BD794" s="123">
        <f>LOOKUP($S794,Sheet3!$F$2:$F$9,Sheet3!I$2:I$9)*$G794*IF($L794=1,2,IF($L794=2,1,0))</f>
        <v>0</v>
      </c>
      <c r="BE794" s="123">
        <f>LOOKUP($S794,Sheet3!$F$2:$F$9,Sheet3!J$2:J$9)*$G794*IF($L794=1,2,IF($L794=2,1,0))</f>
        <v>0</v>
      </c>
      <c r="BF794" s="123">
        <f>LOOKUP($S794,Sheet3!$F$2:$F$9,Sheet3!K$2:K$9)*$G794*IF($L794=1,2,IF($L794=2,1,0))</f>
        <v>0</v>
      </c>
      <c r="BG794" s="123">
        <f>LOOKUP($S794,Sheet3!$F$2:$F$9,Sheet3!L$2:L$9)*$G794*IF($L794=1,2,IF($L794=2,1,0))</f>
        <v>0</v>
      </c>
      <c r="BH794" s="122">
        <f>LOOKUP($S794,Sheet3!$F$2:$F$9,Sheet3!M$2:M$9)*$G794*IF($L794=1,2,IF($L794=2,1,0))*2</f>
        <v>0</v>
      </c>
      <c r="BI794" s="122">
        <f>(AO794-Sheet3!$Q$4*IF($L794=1,2,IF($L794=2,1,0)))*LOOKUP(S794,Sheet3!F$2:F$9,Sheet3!M$2:M$9)*ROUNDUP(G794/Sheet3!$Q$7,0)</f>
        <v>0</v>
      </c>
      <c r="BJ794" s="122">
        <f>IF(S794="E",LOOKUP(Sheet3!$G$7,Sheet3!$A$18:$A$21,Sheet3!$B$18:$B$21),0)*G794*AN794*2</f>
        <v>0</v>
      </c>
      <c r="BK794" s="122">
        <f>IF(S794="E",LOOKUP(Sheet3!$G$7,Sheet3!$A$18:$A$21,Sheet3!$C$18:$C$21),0)*G794*AN794*2/1000</f>
        <v>0</v>
      </c>
      <c r="BL794" s="122">
        <f>IF(S794="E",LOOKUP(Sheet3!$G$7,Sheet3!$A$18:$A$21,Sheet3!$D$18:$D$21),0)*G794*AN794*2/1000</f>
        <v>0</v>
      </c>
      <c r="BN794" s="124">
        <f t="shared" si="359"/>
        <v>0</v>
      </c>
      <c r="BO794" s="124">
        <f t="shared" si="360"/>
        <v>0</v>
      </c>
      <c r="BP794" s="115"/>
      <c r="BQ794" s="56">
        <f t="shared" si="361"/>
        <v>0</v>
      </c>
      <c r="BR794" s="52">
        <f t="shared" si="362"/>
        <v>0</v>
      </c>
      <c r="BS794" s="52">
        <f t="shared" si="363"/>
        <v>0</v>
      </c>
      <c r="BT794" s="52">
        <f>IF(OR(LOOKUP(V794,Sheet2!A$3:A$25,Sheet2!B$3:B$25)=1,G794=0),0,AW794-AO794*0.2*G794)</f>
        <v>0</v>
      </c>
      <c r="BU794" s="52">
        <f t="shared" si="364"/>
        <v>0</v>
      </c>
      <c r="BV794" s="52">
        <f t="shared" si="365"/>
        <v>0</v>
      </c>
      <c r="BW794" s="32">
        <f t="shared" si="366"/>
        <v>0</v>
      </c>
    </row>
    <row r="795" spans="1:75">
      <c r="A795" s="110"/>
      <c r="D795" s="110">
        <f t="shared" si="347"/>
        <v>0</v>
      </c>
      <c r="E795" s="32"/>
      <c r="L795" s="32">
        <v>1</v>
      </c>
      <c r="M795" s="32">
        <v>0</v>
      </c>
      <c r="N795" s="32">
        <v>0</v>
      </c>
      <c r="O795" s="32">
        <v>0</v>
      </c>
      <c r="P795" s="32">
        <f t="shared" si="370"/>
        <v>0</v>
      </c>
      <c r="R795" s="111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2">
        <f t="shared" si="349"/>
        <v>0</v>
      </c>
      <c r="T795" s="113">
        <f t="shared" si="367"/>
        <v>0</v>
      </c>
      <c r="V795" s="137">
        <f t="shared" si="348"/>
        <v>0</v>
      </c>
      <c r="W795" s="138">
        <f t="shared" si="350"/>
        <v>0</v>
      </c>
      <c r="X795" s="138">
        <f t="shared" si="371"/>
        <v>0</v>
      </c>
      <c r="Y795" s="138">
        <f t="shared" si="372"/>
        <v>0</v>
      </c>
      <c r="Z795" s="138">
        <f>Y795+LOOKUP(V795,Sheet2!A$3:A$24,Sheet2!J$3:J$24)</f>
        <v>0</v>
      </c>
      <c r="AA795" s="138">
        <f t="shared" si="351"/>
        <v>0</v>
      </c>
      <c r="AB795" s="138">
        <f t="shared" si="373"/>
        <v>0</v>
      </c>
      <c r="AC795" s="138">
        <f t="shared" si="374"/>
        <v>0</v>
      </c>
      <c r="AD795" s="138">
        <f>AC795+LOOKUP(V795,Sheet2!A$3:A$24,Sheet2!J$3:J$24)</f>
        <v>0</v>
      </c>
      <c r="AE795" s="138">
        <f t="shared" si="352"/>
        <v>0</v>
      </c>
      <c r="AF795" s="138">
        <f t="shared" si="353"/>
        <v>0</v>
      </c>
      <c r="AG795" s="137">
        <f>LOOKUP(V795,Sheet2!A$3:A$24,Sheet2!K$3:K$24)</f>
        <v>0</v>
      </c>
      <c r="AH795" s="143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37">
        <f>LOOKUP(R795,Sheet3!A$2:A$7,Sheet3!D$2:D$7)</f>
        <v>0</v>
      </c>
      <c r="AJ795" s="137">
        <f t="shared" si="368"/>
        <v>0</v>
      </c>
      <c r="AK795" s="137">
        <f t="shared" si="369"/>
        <v>0</v>
      </c>
      <c r="AL795" s="138">
        <f t="shared" si="354"/>
        <v>0</v>
      </c>
      <c r="AM795" s="138">
        <f t="shared" si="355"/>
        <v>0</v>
      </c>
      <c r="AN795" s="138">
        <f t="shared" si="356"/>
        <v>0</v>
      </c>
      <c r="AO795" s="138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15"/>
      <c r="AQ795" s="152">
        <f t="shared" si="357"/>
        <v>0</v>
      </c>
      <c r="AR795" s="153">
        <f>LOOKUP(S795,Sheet3!F$2:F$9,Sheet3!G$2:G$9)*(AN795-AJ795)*(AN795-AJ795)/2*G795*IF(L795=1,2,IF(L795=2,1,0))</f>
        <v>0</v>
      </c>
      <c r="AS795" s="153">
        <f>LOOKUP(R795,Sheet3!A$2:A$6,Sheet3!B$2:B$6)*AO795*G795</f>
        <v>0</v>
      </c>
      <c r="AT795" s="153">
        <f>LOOKUP(R795,Sheet3!A$2:A$6,Sheet3!C$2:C$6)*AO795*G795</f>
        <v>0</v>
      </c>
      <c r="AU795" s="154">
        <f>IF(AND(AE795&gt;3.5,AF795&gt;3.5),LOOKUP(Sheet1!V795,Sheet2!A$3:A$24,Sheet2!U$3:U$24),LOOKUP(V795,Sheet2!A$3:A$24,Sheet2!T$3:T$24))*G795</f>
        <v>0</v>
      </c>
      <c r="AV795" s="154">
        <f>IF(AND(AE795&gt;3.5,AF795&gt;3.5),LOOKUP(Sheet1!V795,Sheet2!A$3:A$24,Sheet2!W$3:W$24),LOOKUP(V795,Sheet2!A$3:A$24,Sheet2!V$3:V$24))*G795</f>
        <v>0</v>
      </c>
      <c r="AW795" s="153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3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3">
        <f>LOOKUP(S795,Sheet3!F$2:F$9,Sheet3!G$2:G$9)*MIN((((Z795-Y795)+(AD795-AC795))/2+AH795+LOOKUP(V795,Sheet2!A$3:A$24,Sheet2!K$3:K$24)),AN795-AK795)^2/2*G795*IF(L795=1,2,IF(L795=2,1,0))</f>
        <v>0</v>
      </c>
      <c r="AZ795" s="153">
        <f>IF(G795=0,0,MAX(0,SUM(AQ795:AR795)-SUM(AS795:AY795)-BA795-LOOKUP(V795,Sheet2!A$3:A$24,Sheet2!Y$3:Y$24)*G795))</f>
        <v>0</v>
      </c>
      <c r="BA795" s="154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58">
        <f>IF(S795="A",LOOKUP(S795,Sheet3!F$2:F$9,Sheet3!H$2:H$9)*(AN795+AJ795+0.5)*G795*IF(L795=1,2,IF(L795=2,1,0)),0)</f>
        <v>0</v>
      </c>
      <c r="BC795" s="159">
        <f t="shared" si="358"/>
        <v>0</v>
      </c>
      <c r="BD795" s="123">
        <f>LOOKUP($S795,Sheet3!$F$2:$F$9,Sheet3!I$2:I$9)*$G795*IF($L795=1,2,IF($L795=2,1,0))</f>
        <v>0</v>
      </c>
      <c r="BE795" s="123">
        <f>LOOKUP($S795,Sheet3!$F$2:$F$9,Sheet3!J$2:J$9)*$G795*IF($L795=1,2,IF($L795=2,1,0))</f>
        <v>0</v>
      </c>
      <c r="BF795" s="123">
        <f>LOOKUP($S795,Sheet3!$F$2:$F$9,Sheet3!K$2:K$9)*$G795*IF($L795=1,2,IF($L795=2,1,0))</f>
        <v>0</v>
      </c>
      <c r="BG795" s="123">
        <f>LOOKUP($S795,Sheet3!$F$2:$F$9,Sheet3!L$2:L$9)*$G795*IF($L795=1,2,IF($L795=2,1,0))</f>
        <v>0</v>
      </c>
      <c r="BH795" s="122">
        <f>LOOKUP($S795,Sheet3!$F$2:$F$9,Sheet3!M$2:M$9)*$G795*IF($L795=1,2,IF($L795=2,1,0))*2</f>
        <v>0</v>
      </c>
      <c r="BI795" s="122">
        <f>(AO795-Sheet3!$Q$4*IF($L795=1,2,IF($L795=2,1,0)))*LOOKUP(S795,Sheet3!F$2:F$9,Sheet3!M$2:M$9)*ROUNDUP(G795/Sheet3!$Q$7,0)</f>
        <v>0</v>
      </c>
      <c r="BJ795" s="122">
        <f>IF(S795="E",LOOKUP(Sheet3!$G$7,Sheet3!$A$18:$A$21,Sheet3!$B$18:$B$21),0)*G795*AN795*2</f>
        <v>0</v>
      </c>
      <c r="BK795" s="122">
        <f>IF(S795="E",LOOKUP(Sheet3!$G$7,Sheet3!$A$18:$A$21,Sheet3!$C$18:$C$21),0)*G795*AN795*2/1000</f>
        <v>0</v>
      </c>
      <c r="BL795" s="122">
        <f>IF(S795="E",LOOKUP(Sheet3!$G$7,Sheet3!$A$18:$A$21,Sheet3!$D$18:$D$21),0)*G795*AN795*2/1000</f>
        <v>0</v>
      </c>
      <c r="BN795" s="124">
        <f t="shared" si="359"/>
        <v>0</v>
      </c>
      <c r="BO795" s="124">
        <f t="shared" si="360"/>
        <v>0</v>
      </c>
      <c r="BP795" s="115"/>
      <c r="BQ795" s="56">
        <f t="shared" si="361"/>
        <v>0</v>
      </c>
      <c r="BR795" s="52">
        <f t="shared" si="362"/>
        <v>0</v>
      </c>
      <c r="BS795" s="52">
        <f t="shared" si="363"/>
        <v>0</v>
      </c>
      <c r="BT795" s="52">
        <f>IF(OR(LOOKUP(V795,Sheet2!A$3:A$25,Sheet2!B$3:B$25)=1,G795=0),0,AW795-AO795*0.2*G795)</f>
        <v>0</v>
      </c>
      <c r="BU795" s="52">
        <f t="shared" si="364"/>
        <v>0</v>
      </c>
      <c r="BV795" s="52">
        <f t="shared" si="365"/>
        <v>0</v>
      </c>
      <c r="BW795" s="32">
        <f t="shared" si="366"/>
        <v>0</v>
      </c>
    </row>
    <row r="796" spans="1:75">
      <c r="A796" s="110"/>
      <c r="D796" s="110">
        <f t="shared" si="347"/>
        <v>0</v>
      </c>
      <c r="E796" s="32"/>
      <c r="L796" s="32">
        <v>1</v>
      </c>
      <c r="M796" s="32">
        <v>0</v>
      </c>
      <c r="N796" s="32">
        <v>0</v>
      </c>
      <c r="O796" s="32">
        <v>0</v>
      </c>
      <c r="P796" s="32">
        <f t="shared" si="370"/>
        <v>0</v>
      </c>
      <c r="R796" s="111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2">
        <f t="shared" si="349"/>
        <v>0</v>
      </c>
      <c r="T796" s="113">
        <f t="shared" si="367"/>
        <v>0</v>
      </c>
      <c r="V796" s="137">
        <f t="shared" si="348"/>
        <v>0</v>
      </c>
      <c r="W796" s="138">
        <f t="shared" si="350"/>
        <v>0</v>
      </c>
      <c r="X796" s="138">
        <f t="shared" si="371"/>
        <v>0</v>
      </c>
      <c r="Y796" s="138">
        <f t="shared" si="372"/>
        <v>0</v>
      </c>
      <c r="Z796" s="138">
        <f>Y796+LOOKUP(V796,Sheet2!A$3:A$24,Sheet2!J$3:J$24)</f>
        <v>0</v>
      </c>
      <c r="AA796" s="138">
        <f t="shared" si="351"/>
        <v>0</v>
      </c>
      <c r="AB796" s="138">
        <f t="shared" si="373"/>
        <v>0</v>
      </c>
      <c r="AC796" s="138">
        <f t="shared" si="374"/>
        <v>0</v>
      </c>
      <c r="AD796" s="138">
        <f>AC796+LOOKUP(V796,Sheet2!A$3:A$24,Sheet2!J$3:J$24)</f>
        <v>0</v>
      </c>
      <c r="AE796" s="138">
        <f t="shared" si="352"/>
        <v>0</v>
      </c>
      <c r="AF796" s="138">
        <f t="shared" si="353"/>
        <v>0</v>
      </c>
      <c r="AG796" s="137">
        <f>LOOKUP(V796,Sheet2!A$3:A$24,Sheet2!K$3:K$24)</f>
        <v>0</v>
      </c>
      <c r="AH796" s="143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37">
        <f>LOOKUP(R796,Sheet3!A$2:A$7,Sheet3!D$2:D$7)</f>
        <v>0</v>
      </c>
      <c r="AJ796" s="137">
        <f t="shared" si="368"/>
        <v>0</v>
      </c>
      <c r="AK796" s="137">
        <f t="shared" si="369"/>
        <v>0</v>
      </c>
      <c r="AL796" s="138">
        <f t="shared" si="354"/>
        <v>0</v>
      </c>
      <c r="AM796" s="138">
        <f t="shared" si="355"/>
        <v>0</v>
      </c>
      <c r="AN796" s="138">
        <f t="shared" si="356"/>
        <v>0</v>
      </c>
      <c r="AO796" s="138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15"/>
      <c r="AQ796" s="152">
        <f t="shared" si="357"/>
        <v>0</v>
      </c>
      <c r="AR796" s="153">
        <f>LOOKUP(S796,Sheet3!F$2:F$9,Sheet3!G$2:G$9)*(AN796-AJ796)*(AN796-AJ796)/2*G796*IF(L796=1,2,IF(L796=2,1,0))</f>
        <v>0</v>
      </c>
      <c r="AS796" s="153">
        <f>LOOKUP(R796,Sheet3!A$2:A$6,Sheet3!B$2:B$6)*AO796*G796</f>
        <v>0</v>
      </c>
      <c r="AT796" s="153">
        <f>LOOKUP(R796,Sheet3!A$2:A$6,Sheet3!C$2:C$6)*AO796*G796</f>
        <v>0</v>
      </c>
      <c r="AU796" s="154">
        <f>IF(AND(AE796&gt;3.5,AF796&gt;3.5),LOOKUP(Sheet1!V796,Sheet2!A$3:A$24,Sheet2!U$3:U$24),LOOKUP(V796,Sheet2!A$3:A$24,Sheet2!T$3:T$24))*G796</f>
        <v>0</v>
      </c>
      <c r="AV796" s="154">
        <f>IF(AND(AE796&gt;3.5,AF796&gt;3.5),LOOKUP(Sheet1!V796,Sheet2!A$3:A$24,Sheet2!W$3:W$24),LOOKUP(V796,Sheet2!A$3:A$24,Sheet2!V$3:V$24))*G796</f>
        <v>0</v>
      </c>
      <c r="AW796" s="153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3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3">
        <f>LOOKUP(S796,Sheet3!F$2:F$9,Sheet3!G$2:G$9)*MIN((((Z796-Y796)+(AD796-AC796))/2+AH796+LOOKUP(V796,Sheet2!A$3:A$24,Sheet2!K$3:K$24)),AN796-AK796)^2/2*G796*IF(L796=1,2,IF(L796=2,1,0))</f>
        <v>0</v>
      </c>
      <c r="AZ796" s="153">
        <f>IF(G796=0,0,MAX(0,SUM(AQ796:AR796)-SUM(AS796:AY796)-BA796-LOOKUP(V796,Sheet2!A$3:A$24,Sheet2!Y$3:Y$24)*G796))</f>
        <v>0</v>
      </c>
      <c r="BA796" s="154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58">
        <f>IF(S796="A",LOOKUP(S796,Sheet3!F$2:F$9,Sheet3!H$2:H$9)*(AN796+AJ796+0.5)*G796*IF(L796=1,2,IF(L796=2,1,0)),0)</f>
        <v>0</v>
      </c>
      <c r="BC796" s="159">
        <f t="shared" si="358"/>
        <v>0</v>
      </c>
      <c r="BD796" s="123">
        <f>LOOKUP($S796,Sheet3!$F$2:$F$9,Sheet3!I$2:I$9)*$G796*IF($L796=1,2,IF($L796=2,1,0))</f>
        <v>0</v>
      </c>
      <c r="BE796" s="123">
        <f>LOOKUP($S796,Sheet3!$F$2:$F$9,Sheet3!J$2:J$9)*$G796*IF($L796=1,2,IF($L796=2,1,0))</f>
        <v>0</v>
      </c>
      <c r="BF796" s="123">
        <f>LOOKUP($S796,Sheet3!$F$2:$F$9,Sheet3!K$2:K$9)*$G796*IF($L796=1,2,IF($L796=2,1,0))</f>
        <v>0</v>
      </c>
      <c r="BG796" s="123">
        <f>LOOKUP($S796,Sheet3!$F$2:$F$9,Sheet3!L$2:L$9)*$G796*IF($L796=1,2,IF($L796=2,1,0))</f>
        <v>0</v>
      </c>
      <c r="BH796" s="122">
        <f>LOOKUP($S796,Sheet3!$F$2:$F$9,Sheet3!M$2:M$9)*$G796*IF($L796=1,2,IF($L796=2,1,0))*2</f>
        <v>0</v>
      </c>
      <c r="BI796" s="122">
        <f>(AO796-Sheet3!$Q$4*IF($L796=1,2,IF($L796=2,1,0)))*LOOKUP(S796,Sheet3!F$2:F$9,Sheet3!M$2:M$9)*ROUNDUP(G796/Sheet3!$Q$7,0)</f>
        <v>0</v>
      </c>
      <c r="BJ796" s="122">
        <f>IF(S796="E",LOOKUP(Sheet3!$G$7,Sheet3!$A$18:$A$21,Sheet3!$B$18:$B$21),0)*G796*AN796*2</f>
        <v>0</v>
      </c>
      <c r="BK796" s="122">
        <f>IF(S796="E",LOOKUP(Sheet3!$G$7,Sheet3!$A$18:$A$21,Sheet3!$C$18:$C$21),0)*G796*AN796*2/1000</f>
        <v>0</v>
      </c>
      <c r="BL796" s="122">
        <f>IF(S796="E",LOOKUP(Sheet3!$G$7,Sheet3!$A$18:$A$21,Sheet3!$D$18:$D$21),0)*G796*AN796*2/1000</f>
        <v>0</v>
      </c>
      <c r="BN796" s="124">
        <f t="shared" si="359"/>
        <v>0</v>
      </c>
      <c r="BO796" s="124">
        <f t="shared" si="360"/>
        <v>0</v>
      </c>
      <c r="BP796" s="115"/>
      <c r="BQ796" s="56">
        <f t="shared" si="361"/>
        <v>0</v>
      </c>
      <c r="BR796" s="52">
        <f t="shared" si="362"/>
        <v>0</v>
      </c>
      <c r="BS796" s="52">
        <f t="shared" si="363"/>
        <v>0</v>
      </c>
      <c r="BT796" s="52">
        <f>IF(OR(LOOKUP(V796,Sheet2!A$3:A$25,Sheet2!B$3:B$25)=1,G796=0),0,AW796-AO796*0.2*G796)</f>
        <v>0</v>
      </c>
      <c r="BU796" s="52">
        <f t="shared" si="364"/>
        <v>0</v>
      </c>
      <c r="BV796" s="52">
        <f t="shared" si="365"/>
        <v>0</v>
      </c>
      <c r="BW796" s="32">
        <f t="shared" si="366"/>
        <v>0</v>
      </c>
    </row>
    <row r="797" spans="1:75">
      <c r="A797" s="110"/>
      <c r="D797" s="110">
        <f t="shared" si="347"/>
        <v>0</v>
      </c>
      <c r="E797" s="32"/>
      <c r="L797" s="32">
        <v>1</v>
      </c>
      <c r="M797" s="32">
        <v>0</v>
      </c>
      <c r="N797" s="32">
        <v>0</v>
      </c>
      <c r="O797" s="32">
        <v>0</v>
      </c>
      <c r="P797" s="32">
        <f t="shared" si="370"/>
        <v>0</v>
      </c>
      <c r="R797" s="111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2">
        <f t="shared" si="349"/>
        <v>0</v>
      </c>
      <c r="T797" s="113">
        <f t="shared" si="367"/>
        <v>0</v>
      </c>
      <c r="V797" s="137">
        <f t="shared" si="348"/>
        <v>0</v>
      </c>
      <c r="W797" s="138">
        <f t="shared" si="350"/>
        <v>0</v>
      </c>
      <c r="X797" s="138">
        <f t="shared" si="371"/>
        <v>0</v>
      </c>
      <c r="Y797" s="138">
        <f t="shared" si="372"/>
        <v>0</v>
      </c>
      <c r="Z797" s="138">
        <f>Y797+LOOKUP(V797,Sheet2!A$3:A$24,Sheet2!J$3:J$24)</f>
        <v>0</v>
      </c>
      <c r="AA797" s="138">
        <f t="shared" si="351"/>
        <v>0</v>
      </c>
      <c r="AB797" s="138">
        <f t="shared" si="373"/>
        <v>0</v>
      </c>
      <c r="AC797" s="138">
        <f t="shared" si="374"/>
        <v>0</v>
      </c>
      <c r="AD797" s="138">
        <f>AC797+LOOKUP(V797,Sheet2!A$3:A$24,Sheet2!J$3:J$24)</f>
        <v>0</v>
      </c>
      <c r="AE797" s="138">
        <f t="shared" si="352"/>
        <v>0</v>
      </c>
      <c r="AF797" s="138">
        <f t="shared" si="353"/>
        <v>0</v>
      </c>
      <c r="AG797" s="137">
        <f>LOOKUP(V797,Sheet2!A$3:A$24,Sheet2!K$3:K$24)</f>
        <v>0</v>
      </c>
      <c r="AH797" s="143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37">
        <f>LOOKUP(R797,Sheet3!A$2:A$7,Sheet3!D$2:D$7)</f>
        <v>0</v>
      </c>
      <c r="AJ797" s="137">
        <f t="shared" si="368"/>
        <v>0</v>
      </c>
      <c r="AK797" s="137">
        <f t="shared" si="369"/>
        <v>0</v>
      </c>
      <c r="AL797" s="138">
        <f t="shared" si="354"/>
        <v>0</v>
      </c>
      <c r="AM797" s="138">
        <f t="shared" si="355"/>
        <v>0</v>
      </c>
      <c r="AN797" s="138">
        <f t="shared" si="356"/>
        <v>0</v>
      </c>
      <c r="AO797" s="138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15"/>
      <c r="AQ797" s="152">
        <f t="shared" si="357"/>
        <v>0</v>
      </c>
      <c r="AR797" s="153">
        <f>LOOKUP(S797,Sheet3!F$2:F$9,Sheet3!G$2:G$9)*(AN797-AJ797)*(AN797-AJ797)/2*G797*IF(L797=1,2,IF(L797=2,1,0))</f>
        <v>0</v>
      </c>
      <c r="AS797" s="153">
        <f>LOOKUP(R797,Sheet3!A$2:A$6,Sheet3!B$2:B$6)*AO797*G797</f>
        <v>0</v>
      </c>
      <c r="AT797" s="153">
        <f>LOOKUP(R797,Sheet3!A$2:A$6,Sheet3!C$2:C$6)*AO797*G797</f>
        <v>0</v>
      </c>
      <c r="AU797" s="154">
        <f>IF(AND(AE797&gt;3.5,AF797&gt;3.5),LOOKUP(Sheet1!V797,Sheet2!A$3:A$24,Sheet2!U$3:U$24),LOOKUP(V797,Sheet2!A$3:A$24,Sheet2!T$3:T$24))*G797</f>
        <v>0</v>
      </c>
      <c r="AV797" s="154">
        <f>IF(AND(AE797&gt;3.5,AF797&gt;3.5),LOOKUP(Sheet1!V797,Sheet2!A$3:A$24,Sheet2!W$3:W$24),LOOKUP(V797,Sheet2!A$3:A$24,Sheet2!V$3:V$24))*G797</f>
        <v>0</v>
      </c>
      <c r="AW797" s="153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3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3">
        <f>LOOKUP(S797,Sheet3!F$2:F$9,Sheet3!G$2:G$9)*MIN((((Z797-Y797)+(AD797-AC797))/2+AH797+LOOKUP(V797,Sheet2!A$3:A$24,Sheet2!K$3:K$24)),AN797-AK797)^2/2*G797*IF(L797=1,2,IF(L797=2,1,0))</f>
        <v>0</v>
      </c>
      <c r="AZ797" s="153">
        <f>IF(G797=0,0,MAX(0,SUM(AQ797:AR797)-SUM(AS797:AY797)-BA797-LOOKUP(V797,Sheet2!A$3:A$24,Sheet2!Y$3:Y$24)*G797))</f>
        <v>0</v>
      </c>
      <c r="BA797" s="154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58">
        <f>IF(S797="A",LOOKUP(S797,Sheet3!F$2:F$9,Sheet3!H$2:H$9)*(AN797+AJ797+0.5)*G797*IF(L797=1,2,IF(L797=2,1,0)),0)</f>
        <v>0</v>
      </c>
      <c r="BC797" s="159">
        <f t="shared" si="358"/>
        <v>0</v>
      </c>
      <c r="BD797" s="123">
        <f>LOOKUP($S797,Sheet3!$F$2:$F$9,Sheet3!I$2:I$9)*$G797*IF($L797=1,2,IF($L797=2,1,0))</f>
        <v>0</v>
      </c>
      <c r="BE797" s="123">
        <f>LOOKUP($S797,Sheet3!$F$2:$F$9,Sheet3!J$2:J$9)*$G797*IF($L797=1,2,IF($L797=2,1,0))</f>
        <v>0</v>
      </c>
      <c r="BF797" s="123">
        <f>LOOKUP($S797,Sheet3!$F$2:$F$9,Sheet3!K$2:K$9)*$G797*IF($L797=1,2,IF($L797=2,1,0))</f>
        <v>0</v>
      </c>
      <c r="BG797" s="123">
        <f>LOOKUP($S797,Sheet3!$F$2:$F$9,Sheet3!L$2:L$9)*$G797*IF($L797=1,2,IF($L797=2,1,0))</f>
        <v>0</v>
      </c>
      <c r="BH797" s="122">
        <f>LOOKUP($S797,Sheet3!$F$2:$F$9,Sheet3!M$2:M$9)*$G797*IF($L797=1,2,IF($L797=2,1,0))*2</f>
        <v>0</v>
      </c>
      <c r="BI797" s="122">
        <f>(AO797-Sheet3!$Q$4*IF($L797=1,2,IF($L797=2,1,0)))*LOOKUP(S797,Sheet3!F$2:F$9,Sheet3!M$2:M$9)*ROUNDUP(G797/Sheet3!$Q$7,0)</f>
        <v>0</v>
      </c>
      <c r="BJ797" s="122">
        <f>IF(S797="E",LOOKUP(Sheet3!$G$7,Sheet3!$A$18:$A$21,Sheet3!$B$18:$B$21),0)*G797*AN797*2</f>
        <v>0</v>
      </c>
      <c r="BK797" s="122">
        <f>IF(S797="E",LOOKUP(Sheet3!$G$7,Sheet3!$A$18:$A$21,Sheet3!$C$18:$C$21),0)*G797*AN797*2/1000</f>
        <v>0</v>
      </c>
      <c r="BL797" s="122">
        <f>IF(S797="E",LOOKUP(Sheet3!$G$7,Sheet3!$A$18:$A$21,Sheet3!$D$18:$D$21),0)*G797*AN797*2/1000</f>
        <v>0</v>
      </c>
      <c r="BN797" s="124">
        <f t="shared" si="359"/>
        <v>0</v>
      </c>
      <c r="BO797" s="124">
        <f t="shared" si="360"/>
        <v>0</v>
      </c>
      <c r="BP797" s="115"/>
      <c r="BQ797" s="56">
        <f t="shared" si="361"/>
        <v>0</v>
      </c>
      <c r="BR797" s="52">
        <f t="shared" si="362"/>
        <v>0</v>
      </c>
      <c r="BS797" s="52">
        <f t="shared" si="363"/>
        <v>0</v>
      </c>
      <c r="BT797" s="52">
        <f>IF(OR(LOOKUP(V797,Sheet2!A$3:A$25,Sheet2!B$3:B$25)=1,G797=0),0,AW797-AO797*0.2*G797)</f>
        <v>0</v>
      </c>
      <c r="BU797" s="52">
        <f t="shared" si="364"/>
        <v>0</v>
      </c>
      <c r="BV797" s="52">
        <f t="shared" si="365"/>
        <v>0</v>
      </c>
      <c r="BW797" s="32">
        <f t="shared" si="366"/>
        <v>0</v>
      </c>
    </row>
    <row r="798" spans="1:75">
      <c r="A798" s="110"/>
      <c r="D798" s="110">
        <f t="shared" si="347"/>
        <v>0</v>
      </c>
      <c r="E798" s="32"/>
      <c r="L798" s="32">
        <v>1</v>
      </c>
      <c r="M798" s="32">
        <v>0</v>
      </c>
      <c r="N798" s="32">
        <v>0</v>
      </c>
      <c r="O798" s="32">
        <v>0</v>
      </c>
      <c r="P798" s="32">
        <f t="shared" si="370"/>
        <v>0</v>
      </c>
      <c r="R798" s="111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2">
        <f t="shared" si="349"/>
        <v>0</v>
      </c>
      <c r="T798" s="113">
        <f t="shared" si="367"/>
        <v>0</v>
      </c>
      <c r="V798" s="137">
        <f t="shared" si="348"/>
        <v>0</v>
      </c>
      <c r="W798" s="138">
        <f t="shared" si="350"/>
        <v>0</v>
      </c>
      <c r="X798" s="138">
        <f t="shared" si="371"/>
        <v>0</v>
      </c>
      <c r="Y798" s="138">
        <f t="shared" si="372"/>
        <v>0</v>
      </c>
      <c r="Z798" s="138">
        <f>Y798+LOOKUP(V798,Sheet2!A$3:A$24,Sheet2!J$3:J$24)</f>
        <v>0</v>
      </c>
      <c r="AA798" s="138">
        <f t="shared" si="351"/>
        <v>0</v>
      </c>
      <c r="AB798" s="138">
        <f t="shared" si="373"/>
        <v>0</v>
      </c>
      <c r="AC798" s="138">
        <f t="shared" si="374"/>
        <v>0</v>
      </c>
      <c r="AD798" s="138">
        <f>AC798+LOOKUP(V798,Sheet2!A$3:A$24,Sheet2!J$3:J$24)</f>
        <v>0</v>
      </c>
      <c r="AE798" s="138">
        <f t="shared" si="352"/>
        <v>0</v>
      </c>
      <c r="AF798" s="138">
        <f t="shared" si="353"/>
        <v>0</v>
      </c>
      <c r="AG798" s="137">
        <f>LOOKUP(V798,Sheet2!A$3:A$24,Sheet2!K$3:K$24)</f>
        <v>0</v>
      </c>
      <c r="AH798" s="143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37">
        <f>LOOKUP(R798,Sheet3!A$2:A$7,Sheet3!D$2:D$7)</f>
        <v>0</v>
      </c>
      <c r="AJ798" s="137">
        <f t="shared" si="368"/>
        <v>0</v>
      </c>
      <c r="AK798" s="137">
        <f t="shared" si="369"/>
        <v>0</v>
      </c>
      <c r="AL798" s="138">
        <f t="shared" si="354"/>
        <v>0</v>
      </c>
      <c r="AM798" s="138">
        <f t="shared" si="355"/>
        <v>0</v>
      </c>
      <c r="AN798" s="138">
        <f t="shared" si="356"/>
        <v>0</v>
      </c>
      <c r="AO798" s="138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15"/>
      <c r="AQ798" s="152">
        <f t="shared" si="357"/>
        <v>0</v>
      </c>
      <c r="AR798" s="153">
        <f>LOOKUP(S798,Sheet3!F$2:F$9,Sheet3!G$2:G$9)*(AN798-AJ798)*(AN798-AJ798)/2*G798*IF(L798=1,2,IF(L798=2,1,0))</f>
        <v>0</v>
      </c>
      <c r="AS798" s="153">
        <f>LOOKUP(R798,Sheet3!A$2:A$6,Sheet3!B$2:B$6)*AO798*G798</f>
        <v>0</v>
      </c>
      <c r="AT798" s="153">
        <f>LOOKUP(R798,Sheet3!A$2:A$6,Sheet3!C$2:C$6)*AO798*G798</f>
        <v>0</v>
      </c>
      <c r="AU798" s="154">
        <f>IF(AND(AE798&gt;3.5,AF798&gt;3.5),LOOKUP(Sheet1!V798,Sheet2!A$3:A$24,Sheet2!U$3:U$24),LOOKUP(V798,Sheet2!A$3:A$24,Sheet2!T$3:T$24))*G798</f>
        <v>0</v>
      </c>
      <c r="AV798" s="154">
        <f>IF(AND(AE798&gt;3.5,AF798&gt;3.5),LOOKUP(Sheet1!V798,Sheet2!A$3:A$24,Sheet2!W$3:W$24),LOOKUP(V798,Sheet2!A$3:A$24,Sheet2!V$3:V$24))*G798</f>
        <v>0</v>
      </c>
      <c r="AW798" s="153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3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3">
        <f>LOOKUP(S798,Sheet3!F$2:F$9,Sheet3!G$2:G$9)*MIN((((Z798-Y798)+(AD798-AC798))/2+AH798+LOOKUP(V798,Sheet2!A$3:A$24,Sheet2!K$3:K$24)),AN798-AK798)^2/2*G798*IF(L798=1,2,IF(L798=2,1,0))</f>
        <v>0</v>
      </c>
      <c r="AZ798" s="153">
        <f>IF(G798=0,0,MAX(0,SUM(AQ798:AR798)-SUM(AS798:AY798)-BA798-LOOKUP(V798,Sheet2!A$3:A$24,Sheet2!Y$3:Y$24)*G798))</f>
        <v>0</v>
      </c>
      <c r="BA798" s="154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58">
        <f>IF(S798="A",LOOKUP(S798,Sheet3!F$2:F$9,Sheet3!H$2:H$9)*(AN798+AJ798+0.5)*G798*IF(L798=1,2,IF(L798=2,1,0)),0)</f>
        <v>0</v>
      </c>
      <c r="BC798" s="159">
        <f t="shared" si="358"/>
        <v>0</v>
      </c>
      <c r="BD798" s="123">
        <f>LOOKUP($S798,Sheet3!$F$2:$F$9,Sheet3!I$2:I$9)*$G798*IF($L798=1,2,IF($L798=2,1,0))</f>
        <v>0</v>
      </c>
      <c r="BE798" s="123">
        <f>LOOKUP($S798,Sheet3!$F$2:$F$9,Sheet3!J$2:J$9)*$G798*IF($L798=1,2,IF($L798=2,1,0))</f>
        <v>0</v>
      </c>
      <c r="BF798" s="123">
        <f>LOOKUP($S798,Sheet3!$F$2:$F$9,Sheet3!K$2:K$9)*$G798*IF($L798=1,2,IF($L798=2,1,0))</f>
        <v>0</v>
      </c>
      <c r="BG798" s="123">
        <f>LOOKUP($S798,Sheet3!$F$2:$F$9,Sheet3!L$2:L$9)*$G798*IF($L798=1,2,IF($L798=2,1,0))</f>
        <v>0</v>
      </c>
      <c r="BH798" s="122">
        <f>LOOKUP($S798,Sheet3!$F$2:$F$9,Sheet3!M$2:M$9)*$G798*IF($L798=1,2,IF($L798=2,1,0))*2</f>
        <v>0</v>
      </c>
      <c r="BI798" s="122">
        <f>(AO798-Sheet3!$Q$4*IF($L798=1,2,IF($L798=2,1,0)))*LOOKUP(S798,Sheet3!F$2:F$9,Sheet3!M$2:M$9)*ROUNDUP(G798/Sheet3!$Q$7,0)</f>
        <v>0</v>
      </c>
      <c r="BJ798" s="122">
        <f>IF(S798="E",LOOKUP(Sheet3!$G$7,Sheet3!$A$18:$A$21,Sheet3!$B$18:$B$21),0)*G798*AN798*2</f>
        <v>0</v>
      </c>
      <c r="BK798" s="122">
        <f>IF(S798="E",LOOKUP(Sheet3!$G$7,Sheet3!$A$18:$A$21,Sheet3!$C$18:$C$21),0)*G798*AN798*2/1000</f>
        <v>0</v>
      </c>
      <c r="BL798" s="122">
        <f>IF(S798="E",LOOKUP(Sheet3!$G$7,Sheet3!$A$18:$A$21,Sheet3!$D$18:$D$21),0)*G798*AN798*2/1000</f>
        <v>0</v>
      </c>
      <c r="BN798" s="124">
        <f t="shared" si="359"/>
        <v>0</v>
      </c>
      <c r="BO798" s="124">
        <f t="shared" si="360"/>
        <v>0</v>
      </c>
      <c r="BP798" s="115"/>
      <c r="BQ798" s="56">
        <f t="shared" si="361"/>
        <v>0</v>
      </c>
      <c r="BR798" s="52">
        <f t="shared" si="362"/>
        <v>0</v>
      </c>
      <c r="BS798" s="52">
        <f t="shared" si="363"/>
        <v>0</v>
      </c>
      <c r="BT798" s="52">
        <f>IF(OR(LOOKUP(V798,Sheet2!A$3:A$25,Sheet2!B$3:B$25)=1,G798=0),0,AW798-AO798*0.2*G798)</f>
        <v>0</v>
      </c>
      <c r="BU798" s="52">
        <f t="shared" si="364"/>
        <v>0</v>
      </c>
      <c r="BV798" s="52">
        <f t="shared" si="365"/>
        <v>0</v>
      </c>
      <c r="BW798" s="32">
        <f t="shared" si="366"/>
        <v>0</v>
      </c>
    </row>
    <row r="799" spans="1:75">
      <c r="A799" s="110"/>
      <c r="D799" s="110">
        <f t="shared" si="347"/>
        <v>0</v>
      </c>
      <c r="E799" s="32"/>
      <c r="L799" s="32">
        <v>1</v>
      </c>
      <c r="M799" s="32">
        <v>0</v>
      </c>
      <c r="N799" s="32">
        <v>0</v>
      </c>
      <c r="O799" s="32">
        <v>0</v>
      </c>
      <c r="P799" s="32">
        <f t="shared" si="370"/>
        <v>0</v>
      </c>
      <c r="R799" s="111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2">
        <f t="shared" si="349"/>
        <v>0</v>
      </c>
      <c r="T799" s="113">
        <f t="shared" si="367"/>
        <v>0</v>
      </c>
      <c r="V799" s="137">
        <f t="shared" si="348"/>
        <v>0</v>
      </c>
      <c r="W799" s="138">
        <f t="shared" si="350"/>
        <v>0</v>
      </c>
      <c r="X799" s="138">
        <f t="shared" si="371"/>
        <v>0</v>
      </c>
      <c r="Y799" s="138">
        <f t="shared" si="372"/>
        <v>0</v>
      </c>
      <c r="Z799" s="138">
        <f>Y799+LOOKUP(V799,Sheet2!A$3:A$24,Sheet2!J$3:J$24)</f>
        <v>0</v>
      </c>
      <c r="AA799" s="138">
        <f t="shared" si="351"/>
        <v>0</v>
      </c>
      <c r="AB799" s="138">
        <f t="shared" si="373"/>
        <v>0</v>
      </c>
      <c r="AC799" s="138">
        <f t="shared" si="374"/>
        <v>0</v>
      </c>
      <c r="AD799" s="138">
        <f>AC799+LOOKUP(V799,Sheet2!A$3:A$24,Sheet2!J$3:J$24)</f>
        <v>0</v>
      </c>
      <c r="AE799" s="138">
        <f t="shared" si="352"/>
        <v>0</v>
      </c>
      <c r="AF799" s="138">
        <f t="shared" si="353"/>
        <v>0</v>
      </c>
      <c r="AG799" s="137">
        <f>LOOKUP(V799,Sheet2!A$3:A$24,Sheet2!K$3:K$24)</f>
        <v>0</v>
      </c>
      <c r="AH799" s="143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37">
        <f>LOOKUP(R799,Sheet3!A$2:A$7,Sheet3!D$2:D$7)</f>
        <v>0</v>
      </c>
      <c r="AJ799" s="137">
        <f t="shared" si="368"/>
        <v>0</v>
      </c>
      <c r="AK799" s="137">
        <f t="shared" si="369"/>
        <v>0</v>
      </c>
      <c r="AL799" s="138">
        <f t="shared" si="354"/>
        <v>0</v>
      </c>
      <c r="AM799" s="138">
        <f t="shared" si="355"/>
        <v>0</v>
      </c>
      <c r="AN799" s="138">
        <f t="shared" si="356"/>
        <v>0</v>
      </c>
      <c r="AO799" s="138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15"/>
      <c r="AQ799" s="152">
        <f t="shared" si="357"/>
        <v>0</v>
      </c>
      <c r="AR799" s="153">
        <f>LOOKUP(S799,Sheet3!F$2:F$9,Sheet3!G$2:G$9)*(AN799-AJ799)*(AN799-AJ799)/2*G799*IF(L799=1,2,IF(L799=2,1,0))</f>
        <v>0</v>
      </c>
      <c r="AS799" s="153">
        <f>LOOKUP(R799,Sheet3!A$2:A$6,Sheet3!B$2:B$6)*AO799*G799</f>
        <v>0</v>
      </c>
      <c r="AT799" s="153">
        <f>LOOKUP(R799,Sheet3!A$2:A$6,Sheet3!C$2:C$6)*AO799*G799</f>
        <v>0</v>
      </c>
      <c r="AU799" s="154">
        <f>IF(AND(AE799&gt;3.5,AF799&gt;3.5),LOOKUP(Sheet1!V799,Sheet2!A$3:A$24,Sheet2!U$3:U$24),LOOKUP(V799,Sheet2!A$3:A$24,Sheet2!T$3:T$24))*G799</f>
        <v>0</v>
      </c>
      <c r="AV799" s="154">
        <f>IF(AND(AE799&gt;3.5,AF799&gt;3.5),LOOKUP(Sheet1!V799,Sheet2!A$3:A$24,Sheet2!W$3:W$24),LOOKUP(V799,Sheet2!A$3:A$24,Sheet2!V$3:V$24))*G799</f>
        <v>0</v>
      </c>
      <c r="AW799" s="153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3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3">
        <f>LOOKUP(S799,Sheet3!F$2:F$9,Sheet3!G$2:G$9)*MIN((((Z799-Y799)+(AD799-AC799))/2+AH799+LOOKUP(V799,Sheet2!A$3:A$24,Sheet2!K$3:K$24)),AN799-AK799)^2/2*G799*IF(L799=1,2,IF(L799=2,1,0))</f>
        <v>0</v>
      </c>
      <c r="AZ799" s="153">
        <f>IF(G799=0,0,MAX(0,SUM(AQ799:AR799)-SUM(AS799:AY799)-BA799-LOOKUP(V799,Sheet2!A$3:A$24,Sheet2!Y$3:Y$24)*G799))</f>
        <v>0</v>
      </c>
      <c r="BA799" s="154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58">
        <f>IF(S799="A",LOOKUP(S799,Sheet3!F$2:F$9,Sheet3!H$2:H$9)*(AN799+AJ799+0.5)*G799*IF(L799=1,2,IF(L799=2,1,0)),0)</f>
        <v>0</v>
      </c>
      <c r="BC799" s="159">
        <f t="shared" si="358"/>
        <v>0</v>
      </c>
      <c r="BD799" s="123">
        <f>LOOKUP($S799,Sheet3!$F$2:$F$9,Sheet3!I$2:I$9)*$G799*IF($L799=1,2,IF($L799=2,1,0))</f>
        <v>0</v>
      </c>
      <c r="BE799" s="123">
        <f>LOOKUP($S799,Sheet3!$F$2:$F$9,Sheet3!J$2:J$9)*$G799*IF($L799=1,2,IF($L799=2,1,0))</f>
        <v>0</v>
      </c>
      <c r="BF799" s="123">
        <f>LOOKUP($S799,Sheet3!$F$2:$F$9,Sheet3!K$2:K$9)*$G799*IF($L799=1,2,IF($L799=2,1,0))</f>
        <v>0</v>
      </c>
      <c r="BG799" s="123">
        <f>LOOKUP($S799,Sheet3!$F$2:$F$9,Sheet3!L$2:L$9)*$G799*IF($L799=1,2,IF($L799=2,1,0))</f>
        <v>0</v>
      </c>
      <c r="BH799" s="122">
        <f>LOOKUP($S799,Sheet3!$F$2:$F$9,Sheet3!M$2:M$9)*$G799*IF($L799=1,2,IF($L799=2,1,0))*2</f>
        <v>0</v>
      </c>
      <c r="BI799" s="122">
        <f>(AO799-Sheet3!$Q$4*IF($L799=1,2,IF($L799=2,1,0)))*LOOKUP(S799,Sheet3!F$2:F$9,Sheet3!M$2:M$9)*ROUNDUP(G799/Sheet3!$Q$7,0)</f>
        <v>0</v>
      </c>
      <c r="BJ799" s="122">
        <f>IF(S799="E",LOOKUP(Sheet3!$G$7,Sheet3!$A$18:$A$21,Sheet3!$B$18:$B$21),0)*G799*AN799*2</f>
        <v>0</v>
      </c>
      <c r="BK799" s="122">
        <f>IF(S799="E",LOOKUP(Sheet3!$G$7,Sheet3!$A$18:$A$21,Sheet3!$C$18:$C$21),0)*G799*AN799*2/1000</f>
        <v>0</v>
      </c>
      <c r="BL799" s="122">
        <f>IF(S799="E",LOOKUP(Sheet3!$G$7,Sheet3!$A$18:$A$21,Sheet3!$D$18:$D$21),0)*G799*AN799*2/1000</f>
        <v>0</v>
      </c>
      <c r="BN799" s="124">
        <f t="shared" si="359"/>
        <v>0</v>
      </c>
      <c r="BO799" s="124">
        <f t="shared" si="360"/>
        <v>0</v>
      </c>
      <c r="BP799" s="115"/>
      <c r="BQ799" s="56">
        <f t="shared" si="361"/>
        <v>0</v>
      </c>
      <c r="BR799" s="52">
        <f t="shared" si="362"/>
        <v>0</v>
      </c>
      <c r="BS799" s="52">
        <f t="shared" si="363"/>
        <v>0</v>
      </c>
      <c r="BT799" s="52">
        <f>IF(OR(LOOKUP(V799,Sheet2!A$3:A$25,Sheet2!B$3:B$25)=1,G799=0),0,AW799-AO799*0.2*G799)</f>
        <v>0</v>
      </c>
      <c r="BU799" s="52">
        <f t="shared" si="364"/>
        <v>0</v>
      </c>
      <c r="BV799" s="52">
        <f t="shared" si="365"/>
        <v>0</v>
      </c>
      <c r="BW799" s="32">
        <f t="shared" si="366"/>
        <v>0</v>
      </c>
    </row>
    <row r="800" spans="1:75">
      <c r="A800" s="110"/>
      <c r="D800" s="110">
        <f t="shared" si="347"/>
        <v>0</v>
      </c>
      <c r="E800" s="32"/>
      <c r="L800" s="32">
        <v>1</v>
      </c>
      <c r="M800" s="32">
        <v>0</v>
      </c>
      <c r="N800" s="32">
        <v>0</v>
      </c>
      <c r="O800" s="32">
        <v>0</v>
      </c>
      <c r="P800" s="32">
        <f t="shared" si="370"/>
        <v>0</v>
      </c>
      <c r="R800" s="111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2">
        <f t="shared" si="349"/>
        <v>0</v>
      </c>
      <c r="T800" s="113">
        <f t="shared" si="367"/>
        <v>0</v>
      </c>
      <c r="V800" s="137">
        <f t="shared" si="348"/>
        <v>0</v>
      </c>
      <c r="W800" s="138">
        <f t="shared" si="350"/>
        <v>0</v>
      </c>
      <c r="X800" s="138">
        <f t="shared" si="371"/>
        <v>0</v>
      </c>
      <c r="Y800" s="138">
        <f t="shared" si="372"/>
        <v>0</v>
      </c>
      <c r="Z800" s="138">
        <f>Y800+LOOKUP(V800,Sheet2!A$3:A$24,Sheet2!J$3:J$24)</f>
        <v>0</v>
      </c>
      <c r="AA800" s="138">
        <f t="shared" si="351"/>
        <v>0</v>
      </c>
      <c r="AB800" s="138">
        <f t="shared" si="373"/>
        <v>0</v>
      </c>
      <c r="AC800" s="138">
        <f t="shared" si="374"/>
        <v>0</v>
      </c>
      <c r="AD800" s="138">
        <f>AC800+LOOKUP(V800,Sheet2!A$3:A$24,Sheet2!J$3:J$24)</f>
        <v>0</v>
      </c>
      <c r="AE800" s="138">
        <f t="shared" si="352"/>
        <v>0</v>
      </c>
      <c r="AF800" s="138">
        <f t="shared" si="353"/>
        <v>0</v>
      </c>
      <c r="AG800" s="137">
        <f>LOOKUP(V800,Sheet2!A$3:A$24,Sheet2!K$3:K$24)</f>
        <v>0</v>
      </c>
      <c r="AH800" s="143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37">
        <f>LOOKUP(R800,Sheet3!A$2:A$7,Sheet3!D$2:D$7)</f>
        <v>0</v>
      </c>
      <c r="AJ800" s="137">
        <f t="shared" si="368"/>
        <v>0</v>
      </c>
      <c r="AK800" s="137">
        <f t="shared" si="369"/>
        <v>0</v>
      </c>
      <c r="AL800" s="138">
        <f t="shared" si="354"/>
        <v>0</v>
      </c>
      <c r="AM800" s="138">
        <f t="shared" si="355"/>
        <v>0</v>
      </c>
      <c r="AN800" s="138">
        <f t="shared" si="356"/>
        <v>0</v>
      </c>
      <c r="AO800" s="138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15"/>
      <c r="AQ800" s="152">
        <f t="shared" si="357"/>
        <v>0</v>
      </c>
      <c r="AR800" s="153">
        <f>LOOKUP(S800,Sheet3!F$2:F$9,Sheet3!G$2:G$9)*(AN800-AJ800)*(AN800-AJ800)/2*G800*IF(L800=1,2,IF(L800=2,1,0))</f>
        <v>0</v>
      </c>
      <c r="AS800" s="153">
        <f>LOOKUP(R800,Sheet3!A$2:A$6,Sheet3!B$2:B$6)*AO800*G800</f>
        <v>0</v>
      </c>
      <c r="AT800" s="153">
        <f>LOOKUP(R800,Sheet3!A$2:A$6,Sheet3!C$2:C$6)*AO800*G800</f>
        <v>0</v>
      </c>
      <c r="AU800" s="154">
        <f>IF(AND(AE800&gt;3.5,AF800&gt;3.5),LOOKUP(Sheet1!V800,Sheet2!A$3:A$24,Sheet2!U$3:U$24),LOOKUP(V800,Sheet2!A$3:A$24,Sheet2!T$3:T$24))*G800</f>
        <v>0</v>
      </c>
      <c r="AV800" s="154">
        <f>IF(AND(AE800&gt;3.5,AF800&gt;3.5),LOOKUP(Sheet1!V800,Sheet2!A$3:A$24,Sheet2!W$3:W$24),LOOKUP(V800,Sheet2!A$3:A$24,Sheet2!V$3:V$24))*G800</f>
        <v>0</v>
      </c>
      <c r="AW800" s="153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3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3">
        <f>LOOKUP(S800,Sheet3!F$2:F$9,Sheet3!G$2:G$9)*MIN((((Z800-Y800)+(AD800-AC800))/2+AH800+LOOKUP(V800,Sheet2!A$3:A$24,Sheet2!K$3:K$24)),AN800-AK800)^2/2*G800*IF(L800=1,2,IF(L800=2,1,0))</f>
        <v>0</v>
      </c>
      <c r="AZ800" s="153">
        <f>IF(G800=0,0,MAX(0,SUM(AQ800:AR800)-SUM(AS800:AY800)-BA800-LOOKUP(V800,Sheet2!A$3:A$24,Sheet2!Y$3:Y$24)*G800))</f>
        <v>0</v>
      </c>
      <c r="BA800" s="154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58">
        <f>IF(S800="A",LOOKUP(S800,Sheet3!F$2:F$9,Sheet3!H$2:H$9)*(AN800+AJ800+0.5)*G800*IF(L800=1,2,IF(L800=2,1,0)),0)</f>
        <v>0</v>
      </c>
      <c r="BC800" s="159">
        <f t="shared" si="358"/>
        <v>0</v>
      </c>
      <c r="BD800" s="123">
        <f>LOOKUP($S800,Sheet3!$F$2:$F$9,Sheet3!I$2:I$9)*$G800*IF($L800=1,2,IF($L800=2,1,0))</f>
        <v>0</v>
      </c>
      <c r="BE800" s="123">
        <f>LOOKUP($S800,Sheet3!$F$2:$F$9,Sheet3!J$2:J$9)*$G800*IF($L800=1,2,IF($L800=2,1,0))</f>
        <v>0</v>
      </c>
      <c r="BF800" s="123">
        <f>LOOKUP($S800,Sheet3!$F$2:$F$9,Sheet3!K$2:K$9)*$G800*IF($L800=1,2,IF($L800=2,1,0))</f>
        <v>0</v>
      </c>
      <c r="BG800" s="123">
        <f>LOOKUP($S800,Sheet3!$F$2:$F$9,Sheet3!L$2:L$9)*$G800*IF($L800=1,2,IF($L800=2,1,0))</f>
        <v>0</v>
      </c>
      <c r="BH800" s="122">
        <f>LOOKUP($S800,Sheet3!$F$2:$F$9,Sheet3!M$2:M$9)*$G800*IF($L800=1,2,IF($L800=2,1,0))*2</f>
        <v>0</v>
      </c>
      <c r="BI800" s="122">
        <f>(AO800-Sheet3!$Q$4*IF($L800=1,2,IF($L800=2,1,0)))*LOOKUP(S800,Sheet3!F$2:F$9,Sheet3!M$2:M$9)*ROUNDUP(G800/Sheet3!$Q$7,0)</f>
        <v>0</v>
      </c>
      <c r="BJ800" s="122">
        <f>IF(S800="E",LOOKUP(Sheet3!$G$7,Sheet3!$A$18:$A$21,Sheet3!$B$18:$B$21),0)*G800*AN800*2</f>
        <v>0</v>
      </c>
      <c r="BK800" s="122">
        <f>IF(S800="E",LOOKUP(Sheet3!$G$7,Sheet3!$A$18:$A$21,Sheet3!$C$18:$C$21),0)*G800*AN800*2/1000</f>
        <v>0</v>
      </c>
      <c r="BL800" s="122">
        <f>IF(S800="E",LOOKUP(Sheet3!$G$7,Sheet3!$A$18:$A$21,Sheet3!$D$18:$D$21),0)*G800*AN800*2/1000</f>
        <v>0</v>
      </c>
      <c r="BN800" s="124">
        <f t="shared" si="359"/>
        <v>0</v>
      </c>
      <c r="BO800" s="124">
        <f t="shared" si="360"/>
        <v>0</v>
      </c>
      <c r="BP800" s="115"/>
      <c r="BQ800" s="56">
        <f t="shared" si="361"/>
        <v>0</v>
      </c>
      <c r="BR800" s="52">
        <f t="shared" si="362"/>
        <v>0</v>
      </c>
      <c r="BS800" s="52">
        <f t="shared" si="363"/>
        <v>0</v>
      </c>
      <c r="BT800" s="52">
        <f>IF(OR(LOOKUP(V800,Sheet2!A$3:A$25,Sheet2!B$3:B$25)=1,G800=0),0,AW800-AO800*0.2*G800)</f>
        <v>0</v>
      </c>
      <c r="BU800" s="52">
        <f t="shared" si="364"/>
        <v>0</v>
      </c>
      <c r="BV800" s="52">
        <f t="shared" si="365"/>
        <v>0</v>
      </c>
      <c r="BW800" s="32">
        <f t="shared" si="366"/>
        <v>0</v>
      </c>
    </row>
    <row r="801" spans="1:75">
      <c r="A801" s="110"/>
      <c r="D801" s="110">
        <f t="shared" si="347"/>
        <v>0</v>
      </c>
      <c r="E801" s="32"/>
      <c r="L801" s="32">
        <v>1</v>
      </c>
      <c r="M801" s="32">
        <v>0</v>
      </c>
      <c r="N801" s="32">
        <v>0</v>
      </c>
      <c r="O801" s="32">
        <v>0</v>
      </c>
      <c r="P801" s="32">
        <f t="shared" si="370"/>
        <v>0</v>
      </c>
      <c r="R801" s="111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2">
        <f t="shared" si="349"/>
        <v>0</v>
      </c>
      <c r="T801" s="113">
        <f t="shared" si="367"/>
        <v>0</v>
      </c>
      <c r="V801" s="137">
        <f t="shared" si="348"/>
        <v>0</v>
      </c>
      <c r="W801" s="138">
        <f t="shared" si="350"/>
        <v>0</v>
      </c>
      <c r="X801" s="138">
        <f t="shared" si="371"/>
        <v>0</v>
      </c>
      <c r="Y801" s="138">
        <f t="shared" si="372"/>
        <v>0</v>
      </c>
      <c r="Z801" s="138">
        <f>Y801+LOOKUP(V801,Sheet2!A$3:A$24,Sheet2!J$3:J$24)</f>
        <v>0</v>
      </c>
      <c r="AA801" s="138">
        <f t="shared" si="351"/>
        <v>0</v>
      </c>
      <c r="AB801" s="138">
        <f t="shared" si="373"/>
        <v>0</v>
      </c>
      <c r="AC801" s="138">
        <f t="shared" si="374"/>
        <v>0</v>
      </c>
      <c r="AD801" s="138">
        <f>AC801+LOOKUP(V801,Sheet2!A$3:A$24,Sheet2!J$3:J$24)</f>
        <v>0</v>
      </c>
      <c r="AE801" s="138">
        <f t="shared" si="352"/>
        <v>0</v>
      </c>
      <c r="AF801" s="138">
        <f t="shared" si="353"/>
        <v>0</v>
      </c>
      <c r="AG801" s="137">
        <f>LOOKUP(V801,Sheet2!A$3:A$24,Sheet2!K$3:K$24)</f>
        <v>0</v>
      </c>
      <c r="AH801" s="143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37">
        <f>LOOKUP(R801,Sheet3!A$2:A$7,Sheet3!D$2:D$7)</f>
        <v>0</v>
      </c>
      <c r="AJ801" s="137">
        <f t="shared" si="368"/>
        <v>0</v>
      </c>
      <c r="AK801" s="137">
        <f t="shared" si="369"/>
        <v>0</v>
      </c>
      <c r="AL801" s="138">
        <f t="shared" si="354"/>
        <v>0</v>
      </c>
      <c r="AM801" s="138">
        <f t="shared" si="355"/>
        <v>0</v>
      </c>
      <c r="AN801" s="138">
        <f t="shared" si="356"/>
        <v>0</v>
      </c>
      <c r="AO801" s="138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15"/>
      <c r="AQ801" s="152">
        <f t="shared" si="357"/>
        <v>0</v>
      </c>
      <c r="AR801" s="153">
        <f>LOOKUP(S801,Sheet3!F$2:F$9,Sheet3!G$2:G$9)*(AN801-AJ801)*(AN801-AJ801)/2*G801*IF(L801=1,2,IF(L801=2,1,0))</f>
        <v>0</v>
      </c>
      <c r="AS801" s="153">
        <f>LOOKUP(R801,Sheet3!A$2:A$6,Sheet3!B$2:B$6)*AO801*G801</f>
        <v>0</v>
      </c>
      <c r="AT801" s="153">
        <f>LOOKUP(R801,Sheet3!A$2:A$6,Sheet3!C$2:C$6)*AO801*G801</f>
        <v>0</v>
      </c>
      <c r="AU801" s="154">
        <f>IF(AND(AE801&gt;3.5,AF801&gt;3.5),LOOKUP(Sheet1!V801,Sheet2!A$3:A$24,Sheet2!U$3:U$24),LOOKUP(V801,Sheet2!A$3:A$24,Sheet2!T$3:T$24))*G801</f>
        <v>0</v>
      </c>
      <c r="AV801" s="154">
        <f>IF(AND(AE801&gt;3.5,AF801&gt;3.5),LOOKUP(Sheet1!V801,Sheet2!A$3:A$24,Sheet2!W$3:W$24),LOOKUP(V801,Sheet2!A$3:A$24,Sheet2!V$3:V$24))*G801</f>
        <v>0</v>
      </c>
      <c r="AW801" s="153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3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3">
        <f>LOOKUP(S801,Sheet3!F$2:F$9,Sheet3!G$2:G$9)*MIN((((Z801-Y801)+(AD801-AC801))/2+AH801+LOOKUP(V801,Sheet2!A$3:A$24,Sheet2!K$3:K$24)),AN801-AK801)^2/2*G801*IF(L801=1,2,IF(L801=2,1,0))</f>
        <v>0</v>
      </c>
      <c r="AZ801" s="153">
        <f>IF(G801=0,0,MAX(0,SUM(AQ801:AR801)-SUM(AS801:AY801)-BA801-LOOKUP(V801,Sheet2!A$3:A$24,Sheet2!Y$3:Y$24)*G801))</f>
        <v>0</v>
      </c>
      <c r="BA801" s="154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58">
        <f>IF(S801="A",LOOKUP(S801,Sheet3!F$2:F$9,Sheet3!H$2:H$9)*(AN801+AJ801+0.5)*G801*IF(L801=1,2,IF(L801=2,1,0)),0)</f>
        <v>0</v>
      </c>
      <c r="BC801" s="159">
        <f t="shared" si="358"/>
        <v>0</v>
      </c>
      <c r="BD801" s="123">
        <f>LOOKUP($S801,Sheet3!$F$2:$F$9,Sheet3!I$2:I$9)*$G801*IF($L801=1,2,IF($L801=2,1,0))</f>
        <v>0</v>
      </c>
      <c r="BE801" s="123">
        <f>LOOKUP($S801,Sheet3!$F$2:$F$9,Sheet3!J$2:J$9)*$G801*IF($L801=1,2,IF($L801=2,1,0))</f>
        <v>0</v>
      </c>
      <c r="BF801" s="123">
        <f>LOOKUP($S801,Sheet3!$F$2:$F$9,Sheet3!K$2:K$9)*$G801*IF($L801=1,2,IF($L801=2,1,0))</f>
        <v>0</v>
      </c>
      <c r="BG801" s="123">
        <f>LOOKUP($S801,Sheet3!$F$2:$F$9,Sheet3!L$2:L$9)*$G801*IF($L801=1,2,IF($L801=2,1,0))</f>
        <v>0</v>
      </c>
      <c r="BH801" s="122">
        <f>LOOKUP($S801,Sheet3!$F$2:$F$9,Sheet3!M$2:M$9)*$G801*IF($L801=1,2,IF($L801=2,1,0))*2</f>
        <v>0</v>
      </c>
      <c r="BI801" s="122">
        <f>(AO801-Sheet3!$Q$4*IF($L801=1,2,IF($L801=2,1,0)))*LOOKUP(S801,Sheet3!F$2:F$9,Sheet3!M$2:M$9)*ROUNDUP(G801/Sheet3!$Q$7,0)</f>
        <v>0</v>
      </c>
      <c r="BJ801" s="122">
        <f>IF(S801="E",LOOKUP(Sheet3!$G$7,Sheet3!$A$18:$A$21,Sheet3!$B$18:$B$21),0)*G801*AN801*2</f>
        <v>0</v>
      </c>
      <c r="BK801" s="122">
        <f>IF(S801="E",LOOKUP(Sheet3!$G$7,Sheet3!$A$18:$A$21,Sheet3!$C$18:$C$21),0)*G801*AN801*2/1000</f>
        <v>0</v>
      </c>
      <c r="BL801" s="122">
        <f>IF(S801="E",LOOKUP(Sheet3!$G$7,Sheet3!$A$18:$A$21,Sheet3!$D$18:$D$21),0)*G801*AN801*2/1000</f>
        <v>0</v>
      </c>
      <c r="BN801" s="124">
        <f t="shared" si="359"/>
        <v>0</v>
      </c>
      <c r="BO801" s="124">
        <f t="shared" si="360"/>
        <v>0</v>
      </c>
      <c r="BP801" s="115"/>
      <c r="BQ801" s="56">
        <f t="shared" si="361"/>
        <v>0</v>
      </c>
      <c r="BR801" s="52">
        <f t="shared" si="362"/>
        <v>0</v>
      </c>
      <c r="BS801" s="52">
        <f t="shared" si="363"/>
        <v>0</v>
      </c>
      <c r="BT801" s="52">
        <f>IF(OR(LOOKUP(V801,Sheet2!A$3:A$25,Sheet2!B$3:B$25)=1,G801=0),0,AW801-AO801*0.2*G801)</f>
        <v>0</v>
      </c>
      <c r="BU801" s="52">
        <f t="shared" si="364"/>
        <v>0</v>
      </c>
      <c r="BV801" s="52">
        <f t="shared" si="365"/>
        <v>0</v>
      </c>
      <c r="BW801" s="32">
        <f t="shared" si="366"/>
        <v>0</v>
      </c>
    </row>
    <row r="802" spans="1:75">
      <c r="A802" s="110"/>
      <c r="D802" s="110">
        <f t="shared" si="347"/>
        <v>0</v>
      </c>
      <c r="E802" s="32"/>
      <c r="L802" s="32">
        <v>1</v>
      </c>
      <c r="M802" s="32">
        <v>0</v>
      </c>
      <c r="N802" s="32">
        <v>0</v>
      </c>
      <c r="O802" s="32">
        <v>0</v>
      </c>
      <c r="P802" s="32">
        <f t="shared" si="370"/>
        <v>0</v>
      </c>
      <c r="R802" s="111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2">
        <f t="shared" si="349"/>
        <v>0</v>
      </c>
      <c r="T802" s="113">
        <f t="shared" si="367"/>
        <v>0</v>
      </c>
      <c r="V802" s="137">
        <f t="shared" si="348"/>
        <v>0</v>
      </c>
      <c r="W802" s="138">
        <f t="shared" si="350"/>
        <v>0</v>
      </c>
      <c r="X802" s="138">
        <f t="shared" si="371"/>
        <v>0</v>
      </c>
      <c r="Y802" s="138">
        <f t="shared" si="372"/>
        <v>0</v>
      </c>
      <c r="Z802" s="138">
        <f>Y802+LOOKUP(V802,Sheet2!A$3:A$24,Sheet2!J$3:J$24)</f>
        <v>0</v>
      </c>
      <c r="AA802" s="138">
        <f t="shared" si="351"/>
        <v>0</v>
      </c>
      <c r="AB802" s="138">
        <f t="shared" si="373"/>
        <v>0</v>
      </c>
      <c r="AC802" s="138">
        <f t="shared" si="374"/>
        <v>0</v>
      </c>
      <c r="AD802" s="138">
        <f>AC802+LOOKUP(V802,Sheet2!A$3:A$24,Sheet2!J$3:J$24)</f>
        <v>0</v>
      </c>
      <c r="AE802" s="138">
        <f t="shared" si="352"/>
        <v>0</v>
      </c>
      <c r="AF802" s="138">
        <f t="shared" si="353"/>
        <v>0</v>
      </c>
      <c r="AG802" s="137">
        <f>LOOKUP(V802,Sheet2!A$3:A$24,Sheet2!K$3:K$24)</f>
        <v>0</v>
      </c>
      <c r="AH802" s="143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37">
        <f>LOOKUP(R802,Sheet3!A$2:A$7,Sheet3!D$2:D$7)</f>
        <v>0</v>
      </c>
      <c r="AJ802" s="137">
        <f t="shared" si="368"/>
        <v>0</v>
      </c>
      <c r="AK802" s="137">
        <f t="shared" si="369"/>
        <v>0</v>
      </c>
      <c r="AL802" s="138">
        <f t="shared" si="354"/>
        <v>0</v>
      </c>
      <c r="AM802" s="138">
        <f t="shared" si="355"/>
        <v>0</v>
      </c>
      <c r="AN802" s="138">
        <f t="shared" si="356"/>
        <v>0</v>
      </c>
      <c r="AO802" s="138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15"/>
      <c r="AQ802" s="152">
        <f t="shared" si="357"/>
        <v>0</v>
      </c>
      <c r="AR802" s="153">
        <f>LOOKUP(S802,Sheet3!F$2:F$9,Sheet3!G$2:G$9)*(AN802-AJ802)*(AN802-AJ802)/2*G802*IF(L802=1,2,IF(L802=2,1,0))</f>
        <v>0</v>
      </c>
      <c r="AS802" s="153">
        <f>LOOKUP(R802,Sheet3!A$2:A$6,Sheet3!B$2:B$6)*AO802*G802</f>
        <v>0</v>
      </c>
      <c r="AT802" s="153">
        <f>LOOKUP(R802,Sheet3!A$2:A$6,Sheet3!C$2:C$6)*AO802*G802</f>
        <v>0</v>
      </c>
      <c r="AU802" s="154">
        <f>IF(AND(AE802&gt;3.5,AF802&gt;3.5),LOOKUP(Sheet1!V802,Sheet2!A$3:A$24,Sheet2!U$3:U$24),LOOKUP(V802,Sheet2!A$3:A$24,Sheet2!T$3:T$24))*G802</f>
        <v>0</v>
      </c>
      <c r="AV802" s="154">
        <f>IF(AND(AE802&gt;3.5,AF802&gt;3.5),LOOKUP(Sheet1!V802,Sheet2!A$3:A$24,Sheet2!W$3:W$24),LOOKUP(V802,Sheet2!A$3:A$24,Sheet2!V$3:V$24))*G802</f>
        <v>0</v>
      </c>
      <c r="AW802" s="153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3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3">
        <f>LOOKUP(S802,Sheet3!F$2:F$9,Sheet3!G$2:G$9)*MIN((((Z802-Y802)+(AD802-AC802))/2+AH802+LOOKUP(V802,Sheet2!A$3:A$24,Sheet2!K$3:K$24)),AN802-AK802)^2/2*G802*IF(L802=1,2,IF(L802=2,1,0))</f>
        <v>0</v>
      </c>
      <c r="AZ802" s="153">
        <f>IF(G802=0,0,MAX(0,SUM(AQ802:AR802)-SUM(AS802:AY802)-BA802-LOOKUP(V802,Sheet2!A$3:A$24,Sheet2!Y$3:Y$24)*G802))</f>
        <v>0</v>
      </c>
      <c r="BA802" s="154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58">
        <f>IF(S802="A",LOOKUP(S802,Sheet3!F$2:F$9,Sheet3!H$2:H$9)*(AN802+AJ802+0.5)*G802*IF(L802=1,2,IF(L802=2,1,0)),0)</f>
        <v>0</v>
      </c>
      <c r="BC802" s="159">
        <f t="shared" si="358"/>
        <v>0</v>
      </c>
      <c r="BD802" s="123">
        <f>LOOKUP($S802,Sheet3!$F$2:$F$9,Sheet3!I$2:I$9)*$G802*IF($L802=1,2,IF($L802=2,1,0))</f>
        <v>0</v>
      </c>
      <c r="BE802" s="123">
        <f>LOOKUP($S802,Sheet3!$F$2:$F$9,Sheet3!J$2:J$9)*$G802*IF($L802=1,2,IF($L802=2,1,0))</f>
        <v>0</v>
      </c>
      <c r="BF802" s="123">
        <f>LOOKUP($S802,Sheet3!$F$2:$F$9,Sheet3!K$2:K$9)*$G802*IF($L802=1,2,IF($L802=2,1,0))</f>
        <v>0</v>
      </c>
      <c r="BG802" s="123">
        <f>LOOKUP($S802,Sheet3!$F$2:$F$9,Sheet3!L$2:L$9)*$G802*IF($L802=1,2,IF($L802=2,1,0))</f>
        <v>0</v>
      </c>
      <c r="BH802" s="122">
        <f>LOOKUP($S802,Sheet3!$F$2:$F$9,Sheet3!M$2:M$9)*$G802*IF($L802=1,2,IF($L802=2,1,0))*2</f>
        <v>0</v>
      </c>
      <c r="BI802" s="122">
        <f>(AO802-Sheet3!$Q$4*IF($L802=1,2,IF($L802=2,1,0)))*LOOKUP(S802,Sheet3!F$2:F$9,Sheet3!M$2:M$9)*ROUNDUP(G802/Sheet3!$Q$7,0)</f>
        <v>0</v>
      </c>
      <c r="BJ802" s="122">
        <f>IF(S802="E",LOOKUP(Sheet3!$G$7,Sheet3!$A$18:$A$21,Sheet3!$B$18:$B$21),0)*G802*AN802*2</f>
        <v>0</v>
      </c>
      <c r="BK802" s="122">
        <f>IF(S802="E",LOOKUP(Sheet3!$G$7,Sheet3!$A$18:$A$21,Sheet3!$C$18:$C$21),0)*G802*AN802*2/1000</f>
        <v>0</v>
      </c>
      <c r="BL802" s="122">
        <f>IF(S802="E",LOOKUP(Sheet3!$G$7,Sheet3!$A$18:$A$21,Sheet3!$D$18:$D$21),0)*G802*AN802*2/1000</f>
        <v>0</v>
      </c>
      <c r="BN802" s="124">
        <f t="shared" si="359"/>
        <v>0</v>
      </c>
      <c r="BO802" s="124">
        <f t="shared" si="360"/>
        <v>0</v>
      </c>
      <c r="BP802" s="115"/>
      <c r="BQ802" s="56">
        <f t="shared" si="361"/>
        <v>0</v>
      </c>
      <c r="BR802" s="52">
        <f t="shared" si="362"/>
        <v>0</v>
      </c>
      <c r="BS802" s="52">
        <f t="shared" si="363"/>
        <v>0</v>
      </c>
      <c r="BT802" s="52">
        <f>IF(OR(LOOKUP(V802,Sheet2!A$3:A$25,Sheet2!B$3:B$25)=1,G802=0),0,AW802-AO802*0.2*G802)</f>
        <v>0</v>
      </c>
      <c r="BU802" s="52">
        <f t="shared" si="364"/>
        <v>0</v>
      </c>
      <c r="BV802" s="52">
        <f t="shared" si="365"/>
        <v>0</v>
      </c>
      <c r="BW802" s="32">
        <f t="shared" si="366"/>
        <v>0</v>
      </c>
    </row>
    <row r="803" spans="1:75">
      <c r="A803" s="110"/>
      <c r="D803" s="110">
        <f t="shared" si="347"/>
        <v>0</v>
      </c>
      <c r="E803" s="32"/>
      <c r="L803" s="32">
        <v>1</v>
      </c>
      <c r="M803" s="32">
        <v>0</v>
      </c>
      <c r="N803" s="32">
        <v>0</v>
      </c>
      <c r="O803" s="32">
        <v>0</v>
      </c>
      <c r="P803" s="32">
        <f t="shared" si="370"/>
        <v>0</v>
      </c>
      <c r="R803" s="111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2">
        <f t="shared" si="349"/>
        <v>0</v>
      </c>
      <c r="T803" s="113">
        <f t="shared" si="367"/>
        <v>0</v>
      </c>
      <c r="V803" s="137">
        <f t="shared" si="348"/>
        <v>0</v>
      </c>
      <c r="W803" s="138">
        <f t="shared" si="350"/>
        <v>0</v>
      </c>
      <c r="X803" s="138">
        <f t="shared" si="371"/>
        <v>0</v>
      </c>
      <c r="Y803" s="138">
        <f t="shared" si="372"/>
        <v>0</v>
      </c>
      <c r="Z803" s="138">
        <f>Y803+LOOKUP(V803,Sheet2!A$3:A$24,Sheet2!J$3:J$24)</f>
        <v>0</v>
      </c>
      <c r="AA803" s="138">
        <f t="shared" si="351"/>
        <v>0</v>
      </c>
      <c r="AB803" s="138">
        <f t="shared" si="373"/>
        <v>0</v>
      </c>
      <c r="AC803" s="138">
        <f t="shared" si="374"/>
        <v>0</v>
      </c>
      <c r="AD803" s="138">
        <f>AC803+LOOKUP(V803,Sheet2!A$3:A$24,Sheet2!J$3:J$24)</f>
        <v>0</v>
      </c>
      <c r="AE803" s="138">
        <f t="shared" si="352"/>
        <v>0</v>
      </c>
      <c r="AF803" s="138">
        <f t="shared" si="353"/>
        <v>0</v>
      </c>
      <c r="AG803" s="137">
        <f>LOOKUP(V803,Sheet2!A$3:A$24,Sheet2!K$3:K$24)</f>
        <v>0</v>
      </c>
      <c r="AH803" s="143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37">
        <f>LOOKUP(R803,Sheet3!A$2:A$7,Sheet3!D$2:D$7)</f>
        <v>0</v>
      </c>
      <c r="AJ803" s="137">
        <f t="shared" si="368"/>
        <v>0</v>
      </c>
      <c r="AK803" s="137">
        <f t="shared" si="369"/>
        <v>0</v>
      </c>
      <c r="AL803" s="138">
        <f t="shared" si="354"/>
        <v>0</v>
      </c>
      <c r="AM803" s="138">
        <f t="shared" si="355"/>
        <v>0</v>
      </c>
      <c r="AN803" s="138">
        <f t="shared" si="356"/>
        <v>0</v>
      </c>
      <c r="AO803" s="138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15"/>
      <c r="AQ803" s="152">
        <f t="shared" si="357"/>
        <v>0</v>
      </c>
      <c r="AR803" s="153">
        <f>LOOKUP(S803,Sheet3!F$2:F$9,Sheet3!G$2:G$9)*(AN803-AJ803)*(AN803-AJ803)/2*G803*IF(L803=1,2,IF(L803=2,1,0))</f>
        <v>0</v>
      </c>
      <c r="AS803" s="153">
        <f>LOOKUP(R803,Sheet3!A$2:A$6,Sheet3!B$2:B$6)*AO803*G803</f>
        <v>0</v>
      </c>
      <c r="AT803" s="153">
        <f>LOOKUP(R803,Sheet3!A$2:A$6,Sheet3!C$2:C$6)*AO803*G803</f>
        <v>0</v>
      </c>
      <c r="AU803" s="154">
        <f>IF(AND(AE803&gt;3.5,AF803&gt;3.5),LOOKUP(Sheet1!V803,Sheet2!A$3:A$24,Sheet2!U$3:U$24),LOOKUP(V803,Sheet2!A$3:A$24,Sheet2!T$3:T$24))*G803</f>
        <v>0</v>
      </c>
      <c r="AV803" s="154">
        <f>IF(AND(AE803&gt;3.5,AF803&gt;3.5),LOOKUP(Sheet1!V803,Sheet2!A$3:A$24,Sheet2!W$3:W$24),LOOKUP(V803,Sheet2!A$3:A$24,Sheet2!V$3:V$24))*G803</f>
        <v>0</v>
      </c>
      <c r="AW803" s="153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3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3">
        <f>LOOKUP(S803,Sheet3!F$2:F$9,Sheet3!G$2:G$9)*MIN((((Z803-Y803)+(AD803-AC803))/2+AH803+LOOKUP(V803,Sheet2!A$3:A$24,Sheet2!K$3:K$24)),AN803-AK803)^2/2*G803*IF(L803=1,2,IF(L803=2,1,0))</f>
        <v>0</v>
      </c>
      <c r="AZ803" s="153">
        <f>IF(G803=0,0,MAX(0,SUM(AQ803:AR803)-SUM(AS803:AY803)-BA803-LOOKUP(V803,Sheet2!A$3:A$24,Sheet2!Y$3:Y$24)*G803))</f>
        <v>0</v>
      </c>
      <c r="BA803" s="154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58">
        <f>IF(S803="A",LOOKUP(S803,Sheet3!F$2:F$9,Sheet3!H$2:H$9)*(AN803+AJ803+0.5)*G803*IF(L803=1,2,IF(L803=2,1,0)),0)</f>
        <v>0</v>
      </c>
      <c r="BC803" s="159">
        <f t="shared" si="358"/>
        <v>0</v>
      </c>
      <c r="BD803" s="123">
        <f>LOOKUP($S803,Sheet3!$F$2:$F$9,Sheet3!I$2:I$9)*$G803*IF($L803=1,2,IF($L803=2,1,0))</f>
        <v>0</v>
      </c>
      <c r="BE803" s="123">
        <f>LOOKUP($S803,Sheet3!$F$2:$F$9,Sheet3!J$2:J$9)*$G803*IF($L803=1,2,IF($L803=2,1,0))</f>
        <v>0</v>
      </c>
      <c r="BF803" s="123">
        <f>LOOKUP($S803,Sheet3!$F$2:$F$9,Sheet3!K$2:K$9)*$G803*IF($L803=1,2,IF($L803=2,1,0))</f>
        <v>0</v>
      </c>
      <c r="BG803" s="123">
        <f>LOOKUP($S803,Sheet3!$F$2:$F$9,Sheet3!L$2:L$9)*$G803*IF($L803=1,2,IF($L803=2,1,0))</f>
        <v>0</v>
      </c>
      <c r="BH803" s="122">
        <f>LOOKUP($S803,Sheet3!$F$2:$F$9,Sheet3!M$2:M$9)*$G803*IF($L803=1,2,IF($L803=2,1,0))*2</f>
        <v>0</v>
      </c>
      <c r="BI803" s="122">
        <f>(AO803-Sheet3!$Q$4*IF($L803=1,2,IF($L803=2,1,0)))*LOOKUP(S803,Sheet3!F$2:F$9,Sheet3!M$2:M$9)*ROUNDUP(G803/Sheet3!$Q$7,0)</f>
        <v>0</v>
      </c>
      <c r="BJ803" s="122">
        <f>IF(S803="E",LOOKUP(Sheet3!$G$7,Sheet3!$A$18:$A$21,Sheet3!$B$18:$B$21),0)*G803*AN803*2</f>
        <v>0</v>
      </c>
      <c r="BK803" s="122">
        <f>IF(S803="E",LOOKUP(Sheet3!$G$7,Sheet3!$A$18:$A$21,Sheet3!$C$18:$C$21),0)*G803*AN803*2/1000</f>
        <v>0</v>
      </c>
      <c r="BL803" s="122">
        <f>IF(S803="E",LOOKUP(Sheet3!$G$7,Sheet3!$A$18:$A$21,Sheet3!$D$18:$D$21),0)*G803*AN803*2/1000</f>
        <v>0</v>
      </c>
      <c r="BN803" s="124">
        <f t="shared" si="359"/>
        <v>0</v>
      </c>
      <c r="BO803" s="124">
        <f t="shared" si="360"/>
        <v>0</v>
      </c>
      <c r="BP803" s="115"/>
      <c r="BQ803" s="56">
        <f t="shared" si="361"/>
        <v>0</v>
      </c>
      <c r="BR803" s="52">
        <f t="shared" si="362"/>
        <v>0</v>
      </c>
      <c r="BS803" s="52">
        <f t="shared" si="363"/>
        <v>0</v>
      </c>
      <c r="BT803" s="52">
        <f>IF(OR(LOOKUP(V803,Sheet2!A$3:A$25,Sheet2!B$3:B$25)=1,G803=0),0,AW803-AO803*0.2*G803)</f>
        <v>0</v>
      </c>
      <c r="BU803" s="52">
        <f t="shared" si="364"/>
        <v>0</v>
      </c>
      <c r="BV803" s="52">
        <f t="shared" si="365"/>
        <v>0</v>
      </c>
      <c r="BW803" s="32">
        <f t="shared" si="366"/>
        <v>0</v>
      </c>
    </row>
    <row r="804" spans="1:75">
      <c r="A804" s="110"/>
      <c r="D804" s="110">
        <f t="shared" si="347"/>
        <v>0</v>
      </c>
      <c r="E804" s="32"/>
      <c r="L804" s="32">
        <v>1</v>
      </c>
      <c r="M804" s="32">
        <v>0</v>
      </c>
      <c r="N804" s="32">
        <v>0</v>
      </c>
      <c r="O804" s="32">
        <v>0</v>
      </c>
      <c r="P804" s="32">
        <f t="shared" si="370"/>
        <v>0</v>
      </c>
      <c r="R804" s="111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2">
        <f t="shared" si="349"/>
        <v>0</v>
      </c>
      <c r="T804" s="113">
        <f t="shared" si="367"/>
        <v>0</v>
      </c>
      <c r="V804" s="137">
        <f t="shared" si="348"/>
        <v>0</v>
      </c>
      <c r="W804" s="138">
        <f t="shared" si="350"/>
        <v>0</v>
      </c>
      <c r="X804" s="138">
        <f t="shared" si="371"/>
        <v>0</v>
      </c>
      <c r="Y804" s="138">
        <f t="shared" si="372"/>
        <v>0</v>
      </c>
      <c r="Z804" s="138">
        <f>Y804+LOOKUP(V804,Sheet2!A$3:A$24,Sheet2!J$3:J$24)</f>
        <v>0</v>
      </c>
      <c r="AA804" s="138">
        <f t="shared" si="351"/>
        <v>0</v>
      </c>
      <c r="AB804" s="138">
        <f t="shared" si="373"/>
        <v>0</v>
      </c>
      <c r="AC804" s="138">
        <f t="shared" si="374"/>
        <v>0</v>
      </c>
      <c r="AD804" s="138">
        <f>AC804+LOOKUP(V804,Sheet2!A$3:A$24,Sheet2!J$3:J$24)</f>
        <v>0</v>
      </c>
      <c r="AE804" s="138">
        <f t="shared" si="352"/>
        <v>0</v>
      </c>
      <c r="AF804" s="138">
        <f t="shared" si="353"/>
        <v>0</v>
      </c>
      <c r="AG804" s="137">
        <f>LOOKUP(V804,Sheet2!A$3:A$24,Sheet2!K$3:K$24)</f>
        <v>0</v>
      </c>
      <c r="AH804" s="143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37">
        <f>LOOKUP(R804,Sheet3!A$2:A$7,Sheet3!D$2:D$7)</f>
        <v>0</v>
      </c>
      <c r="AJ804" s="137">
        <f t="shared" si="368"/>
        <v>0</v>
      </c>
      <c r="AK804" s="137">
        <f t="shared" si="369"/>
        <v>0</v>
      </c>
      <c r="AL804" s="138">
        <f t="shared" si="354"/>
        <v>0</v>
      </c>
      <c r="AM804" s="138">
        <f t="shared" si="355"/>
        <v>0</v>
      </c>
      <c r="AN804" s="138">
        <f t="shared" si="356"/>
        <v>0</v>
      </c>
      <c r="AO804" s="138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15"/>
      <c r="AQ804" s="152">
        <f t="shared" si="357"/>
        <v>0</v>
      </c>
      <c r="AR804" s="153">
        <f>LOOKUP(S804,Sheet3!F$2:F$9,Sheet3!G$2:G$9)*(AN804-AJ804)*(AN804-AJ804)/2*G804*IF(L804=1,2,IF(L804=2,1,0))</f>
        <v>0</v>
      </c>
      <c r="AS804" s="153">
        <f>LOOKUP(R804,Sheet3!A$2:A$6,Sheet3!B$2:B$6)*AO804*G804</f>
        <v>0</v>
      </c>
      <c r="AT804" s="153">
        <f>LOOKUP(R804,Sheet3!A$2:A$6,Sheet3!C$2:C$6)*AO804*G804</f>
        <v>0</v>
      </c>
      <c r="AU804" s="154">
        <f>IF(AND(AE804&gt;3.5,AF804&gt;3.5),LOOKUP(Sheet1!V804,Sheet2!A$3:A$24,Sheet2!U$3:U$24),LOOKUP(V804,Sheet2!A$3:A$24,Sheet2!T$3:T$24))*G804</f>
        <v>0</v>
      </c>
      <c r="AV804" s="154">
        <f>IF(AND(AE804&gt;3.5,AF804&gt;3.5),LOOKUP(Sheet1!V804,Sheet2!A$3:A$24,Sheet2!W$3:W$24),LOOKUP(V804,Sheet2!A$3:A$24,Sheet2!V$3:V$24))*G804</f>
        <v>0</v>
      </c>
      <c r="AW804" s="153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3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3">
        <f>LOOKUP(S804,Sheet3!F$2:F$9,Sheet3!G$2:G$9)*MIN((((Z804-Y804)+(AD804-AC804))/2+AH804+LOOKUP(V804,Sheet2!A$3:A$24,Sheet2!K$3:K$24)),AN804-AK804)^2/2*G804*IF(L804=1,2,IF(L804=2,1,0))</f>
        <v>0</v>
      </c>
      <c r="AZ804" s="153">
        <f>IF(G804=0,0,MAX(0,SUM(AQ804:AR804)-SUM(AS804:AY804)-BA804-LOOKUP(V804,Sheet2!A$3:A$24,Sheet2!Y$3:Y$24)*G804))</f>
        <v>0</v>
      </c>
      <c r="BA804" s="154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58">
        <f>IF(S804="A",LOOKUP(S804,Sheet3!F$2:F$9,Sheet3!H$2:H$9)*(AN804+AJ804+0.5)*G804*IF(L804=1,2,IF(L804=2,1,0)),0)</f>
        <v>0</v>
      </c>
      <c r="BC804" s="159">
        <f t="shared" si="358"/>
        <v>0</v>
      </c>
      <c r="BD804" s="123">
        <f>LOOKUP($S804,Sheet3!$F$2:$F$9,Sheet3!I$2:I$9)*$G804*IF($L804=1,2,IF($L804=2,1,0))</f>
        <v>0</v>
      </c>
      <c r="BE804" s="123">
        <f>LOOKUP($S804,Sheet3!$F$2:$F$9,Sheet3!J$2:J$9)*$G804*IF($L804=1,2,IF($L804=2,1,0))</f>
        <v>0</v>
      </c>
      <c r="BF804" s="123">
        <f>LOOKUP($S804,Sheet3!$F$2:$F$9,Sheet3!K$2:K$9)*$G804*IF($L804=1,2,IF($L804=2,1,0))</f>
        <v>0</v>
      </c>
      <c r="BG804" s="123">
        <f>LOOKUP($S804,Sheet3!$F$2:$F$9,Sheet3!L$2:L$9)*$G804*IF($L804=1,2,IF($L804=2,1,0))</f>
        <v>0</v>
      </c>
      <c r="BH804" s="122">
        <f>LOOKUP($S804,Sheet3!$F$2:$F$9,Sheet3!M$2:M$9)*$G804*IF($L804=1,2,IF($L804=2,1,0))*2</f>
        <v>0</v>
      </c>
      <c r="BI804" s="122">
        <f>(AO804-Sheet3!$Q$4*IF($L804=1,2,IF($L804=2,1,0)))*LOOKUP(S804,Sheet3!F$2:F$9,Sheet3!M$2:M$9)*ROUNDUP(G804/Sheet3!$Q$7,0)</f>
        <v>0</v>
      </c>
      <c r="BJ804" s="122">
        <f>IF(S804="E",LOOKUP(Sheet3!$G$7,Sheet3!$A$18:$A$21,Sheet3!$B$18:$B$21),0)*G804*AN804*2</f>
        <v>0</v>
      </c>
      <c r="BK804" s="122">
        <f>IF(S804="E",LOOKUP(Sheet3!$G$7,Sheet3!$A$18:$A$21,Sheet3!$C$18:$C$21),0)*G804*AN804*2/1000</f>
        <v>0</v>
      </c>
      <c r="BL804" s="122">
        <f>IF(S804="E",LOOKUP(Sheet3!$G$7,Sheet3!$A$18:$A$21,Sheet3!$D$18:$D$21),0)*G804*AN804*2/1000</f>
        <v>0</v>
      </c>
      <c r="BN804" s="124">
        <f t="shared" si="359"/>
        <v>0</v>
      </c>
      <c r="BO804" s="124">
        <f t="shared" si="360"/>
        <v>0</v>
      </c>
      <c r="BP804" s="115"/>
      <c r="BQ804" s="56">
        <f t="shared" si="361"/>
        <v>0</v>
      </c>
      <c r="BR804" s="52">
        <f t="shared" si="362"/>
        <v>0</v>
      </c>
      <c r="BS804" s="52">
        <f t="shared" si="363"/>
        <v>0</v>
      </c>
      <c r="BT804" s="52">
        <f>IF(OR(LOOKUP(V804,Sheet2!A$3:A$25,Sheet2!B$3:B$25)=1,G804=0),0,AW804-AO804*0.2*G804)</f>
        <v>0</v>
      </c>
      <c r="BU804" s="52">
        <f t="shared" si="364"/>
        <v>0</v>
      </c>
      <c r="BV804" s="52">
        <f t="shared" si="365"/>
        <v>0</v>
      </c>
      <c r="BW804" s="32">
        <f t="shared" si="366"/>
        <v>0</v>
      </c>
    </row>
    <row r="805" spans="1:75">
      <c r="A805" s="110"/>
      <c r="D805" s="110">
        <f t="shared" si="347"/>
        <v>0</v>
      </c>
      <c r="E805" s="32"/>
      <c r="L805" s="32">
        <v>1</v>
      </c>
      <c r="M805" s="32">
        <v>0</v>
      </c>
      <c r="N805" s="32">
        <v>0</v>
      </c>
      <c r="O805" s="32">
        <v>0</v>
      </c>
      <c r="P805" s="32">
        <f t="shared" si="370"/>
        <v>0</v>
      </c>
      <c r="R805" s="111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2">
        <f t="shared" si="349"/>
        <v>0</v>
      </c>
      <c r="T805" s="113">
        <f t="shared" si="367"/>
        <v>0</v>
      </c>
      <c r="V805" s="137">
        <f t="shared" si="348"/>
        <v>0</v>
      </c>
      <c r="W805" s="138">
        <f t="shared" si="350"/>
        <v>0</v>
      </c>
      <c r="X805" s="138">
        <f t="shared" si="371"/>
        <v>0</v>
      </c>
      <c r="Y805" s="138">
        <f t="shared" si="372"/>
        <v>0</v>
      </c>
      <c r="Z805" s="138">
        <f>Y805+LOOKUP(V805,Sheet2!A$3:A$24,Sheet2!J$3:J$24)</f>
        <v>0</v>
      </c>
      <c r="AA805" s="138">
        <f t="shared" si="351"/>
        <v>0</v>
      </c>
      <c r="AB805" s="138">
        <f t="shared" si="373"/>
        <v>0</v>
      </c>
      <c r="AC805" s="138">
        <f t="shared" si="374"/>
        <v>0</v>
      </c>
      <c r="AD805" s="138">
        <f>AC805+LOOKUP(V805,Sheet2!A$3:A$24,Sheet2!J$3:J$24)</f>
        <v>0</v>
      </c>
      <c r="AE805" s="138">
        <f t="shared" si="352"/>
        <v>0</v>
      </c>
      <c r="AF805" s="138">
        <f t="shared" si="353"/>
        <v>0</v>
      </c>
      <c r="AG805" s="137">
        <f>LOOKUP(V805,Sheet2!A$3:A$24,Sheet2!K$3:K$24)</f>
        <v>0</v>
      </c>
      <c r="AH805" s="143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37">
        <f>LOOKUP(R805,Sheet3!A$2:A$7,Sheet3!D$2:D$7)</f>
        <v>0</v>
      </c>
      <c r="AJ805" s="137">
        <f t="shared" si="368"/>
        <v>0</v>
      </c>
      <c r="AK805" s="137">
        <f t="shared" si="369"/>
        <v>0</v>
      </c>
      <c r="AL805" s="138">
        <f t="shared" si="354"/>
        <v>0</v>
      </c>
      <c r="AM805" s="138">
        <f t="shared" si="355"/>
        <v>0</v>
      </c>
      <c r="AN805" s="138">
        <f t="shared" si="356"/>
        <v>0</v>
      </c>
      <c r="AO805" s="138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15"/>
      <c r="AQ805" s="152">
        <f t="shared" si="357"/>
        <v>0</v>
      </c>
      <c r="AR805" s="153">
        <f>LOOKUP(S805,Sheet3!F$2:F$9,Sheet3!G$2:G$9)*(AN805-AJ805)*(AN805-AJ805)/2*G805*IF(L805=1,2,IF(L805=2,1,0))</f>
        <v>0</v>
      </c>
      <c r="AS805" s="153">
        <f>LOOKUP(R805,Sheet3!A$2:A$6,Sheet3!B$2:B$6)*AO805*G805</f>
        <v>0</v>
      </c>
      <c r="AT805" s="153">
        <f>LOOKUP(R805,Sheet3!A$2:A$6,Sheet3!C$2:C$6)*AO805*G805</f>
        <v>0</v>
      </c>
      <c r="AU805" s="154">
        <f>IF(AND(AE805&gt;3.5,AF805&gt;3.5),LOOKUP(Sheet1!V805,Sheet2!A$3:A$24,Sheet2!U$3:U$24),LOOKUP(V805,Sheet2!A$3:A$24,Sheet2!T$3:T$24))*G805</f>
        <v>0</v>
      </c>
      <c r="AV805" s="154">
        <f>IF(AND(AE805&gt;3.5,AF805&gt;3.5),LOOKUP(Sheet1!V805,Sheet2!A$3:A$24,Sheet2!W$3:W$24),LOOKUP(V805,Sheet2!A$3:A$24,Sheet2!V$3:V$24))*G805</f>
        <v>0</v>
      </c>
      <c r="AW805" s="153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3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3">
        <f>LOOKUP(S805,Sheet3!F$2:F$9,Sheet3!G$2:G$9)*MIN((((Z805-Y805)+(AD805-AC805))/2+AH805+LOOKUP(V805,Sheet2!A$3:A$24,Sheet2!K$3:K$24)),AN805-AK805)^2/2*G805*IF(L805=1,2,IF(L805=2,1,0))</f>
        <v>0</v>
      </c>
      <c r="AZ805" s="153">
        <f>IF(G805=0,0,MAX(0,SUM(AQ805:AR805)-SUM(AS805:AY805)-BA805-LOOKUP(V805,Sheet2!A$3:A$24,Sheet2!Y$3:Y$24)*G805))</f>
        <v>0</v>
      </c>
      <c r="BA805" s="154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58">
        <f>IF(S805="A",LOOKUP(S805,Sheet3!F$2:F$9,Sheet3!H$2:H$9)*(AN805+AJ805+0.5)*G805*IF(L805=1,2,IF(L805=2,1,0)),0)</f>
        <v>0</v>
      </c>
      <c r="BC805" s="159">
        <f t="shared" si="358"/>
        <v>0</v>
      </c>
      <c r="BD805" s="123">
        <f>LOOKUP($S805,Sheet3!$F$2:$F$9,Sheet3!I$2:I$9)*$G805*IF($L805=1,2,IF($L805=2,1,0))</f>
        <v>0</v>
      </c>
      <c r="BE805" s="123">
        <f>LOOKUP($S805,Sheet3!$F$2:$F$9,Sheet3!J$2:J$9)*$G805*IF($L805=1,2,IF($L805=2,1,0))</f>
        <v>0</v>
      </c>
      <c r="BF805" s="123">
        <f>LOOKUP($S805,Sheet3!$F$2:$F$9,Sheet3!K$2:K$9)*$G805*IF($L805=1,2,IF($L805=2,1,0))</f>
        <v>0</v>
      </c>
      <c r="BG805" s="123">
        <f>LOOKUP($S805,Sheet3!$F$2:$F$9,Sheet3!L$2:L$9)*$G805*IF($L805=1,2,IF($L805=2,1,0))</f>
        <v>0</v>
      </c>
      <c r="BH805" s="122">
        <f>LOOKUP($S805,Sheet3!$F$2:$F$9,Sheet3!M$2:M$9)*$G805*IF($L805=1,2,IF($L805=2,1,0))*2</f>
        <v>0</v>
      </c>
      <c r="BI805" s="122">
        <f>(AO805-Sheet3!$Q$4*IF($L805=1,2,IF($L805=2,1,0)))*LOOKUP(S805,Sheet3!F$2:F$9,Sheet3!M$2:M$9)*ROUNDUP(G805/Sheet3!$Q$7,0)</f>
        <v>0</v>
      </c>
      <c r="BJ805" s="122">
        <f>IF(S805="E",LOOKUP(Sheet3!$G$7,Sheet3!$A$18:$A$21,Sheet3!$B$18:$B$21),0)*G805*AN805*2</f>
        <v>0</v>
      </c>
      <c r="BK805" s="122">
        <f>IF(S805="E",LOOKUP(Sheet3!$G$7,Sheet3!$A$18:$A$21,Sheet3!$C$18:$C$21),0)*G805*AN805*2/1000</f>
        <v>0</v>
      </c>
      <c r="BL805" s="122">
        <f>IF(S805="E",LOOKUP(Sheet3!$G$7,Sheet3!$A$18:$A$21,Sheet3!$D$18:$D$21),0)*G805*AN805*2/1000</f>
        <v>0</v>
      </c>
      <c r="BN805" s="124">
        <f t="shared" si="359"/>
        <v>0</v>
      </c>
      <c r="BO805" s="124">
        <f t="shared" si="360"/>
        <v>0</v>
      </c>
      <c r="BP805" s="115"/>
      <c r="BQ805" s="56">
        <f t="shared" si="361"/>
        <v>0</v>
      </c>
      <c r="BR805" s="52">
        <f t="shared" si="362"/>
        <v>0</v>
      </c>
      <c r="BS805" s="52">
        <f t="shared" si="363"/>
        <v>0</v>
      </c>
      <c r="BT805" s="52">
        <f>IF(OR(LOOKUP(V805,Sheet2!A$3:A$25,Sheet2!B$3:B$25)=1,G805=0),0,AW805-AO805*0.2*G805)</f>
        <v>0</v>
      </c>
      <c r="BU805" s="52">
        <f t="shared" si="364"/>
        <v>0</v>
      </c>
      <c r="BV805" s="52">
        <f t="shared" si="365"/>
        <v>0</v>
      </c>
      <c r="BW805" s="32">
        <f t="shared" si="366"/>
        <v>0</v>
      </c>
    </row>
    <row r="806" spans="1:75">
      <c r="A806" s="110"/>
      <c r="D806" s="110">
        <f t="shared" si="347"/>
        <v>0</v>
      </c>
      <c r="E806" s="32"/>
      <c r="L806" s="32">
        <v>1</v>
      </c>
      <c r="M806" s="32">
        <v>0</v>
      </c>
      <c r="N806" s="32">
        <v>0</v>
      </c>
      <c r="O806" s="32">
        <v>0</v>
      </c>
      <c r="P806" s="32">
        <f t="shared" si="370"/>
        <v>0</v>
      </c>
      <c r="R806" s="111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2">
        <f t="shared" si="349"/>
        <v>0</v>
      </c>
      <c r="T806" s="113">
        <f t="shared" si="367"/>
        <v>0</v>
      </c>
      <c r="V806" s="137">
        <f t="shared" si="348"/>
        <v>0</v>
      </c>
      <c r="W806" s="138">
        <f t="shared" si="350"/>
        <v>0</v>
      </c>
      <c r="X806" s="138">
        <f t="shared" si="371"/>
        <v>0</v>
      </c>
      <c r="Y806" s="138">
        <f t="shared" si="372"/>
        <v>0</v>
      </c>
      <c r="Z806" s="138">
        <f>Y806+LOOKUP(V806,Sheet2!A$3:A$24,Sheet2!J$3:J$24)</f>
        <v>0</v>
      </c>
      <c r="AA806" s="138">
        <f t="shared" si="351"/>
        <v>0</v>
      </c>
      <c r="AB806" s="138">
        <f t="shared" si="373"/>
        <v>0</v>
      </c>
      <c r="AC806" s="138">
        <f t="shared" si="374"/>
        <v>0</v>
      </c>
      <c r="AD806" s="138">
        <f>AC806+LOOKUP(V806,Sheet2!A$3:A$24,Sheet2!J$3:J$24)</f>
        <v>0</v>
      </c>
      <c r="AE806" s="138">
        <f t="shared" si="352"/>
        <v>0</v>
      </c>
      <c r="AF806" s="138">
        <f t="shared" si="353"/>
        <v>0</v>
      </c>
      <c r="AG806" s="137">
        <f>LOOKUP(V806,Sheet2!A$3:A$24,Sheet2!K$3:K$24)</f>
        <v>0</v>
      </c>
      <c r="AH806" s="143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37">
        <f>LOOKUP(R806,Sheet3!A$2:A$7,Sheet3!D$2:D$7)</f>
        <v>0</v>
      </c>
      <c r="AJ806" s="137">
        <f t="shared" si="368"/>
        <v>0</v>
      </c>
      <c r="AK806" s="137">
        <f t="shared" si="369"/>
        <v>0</v>
      </c>
      <c r="AL806" s="138">
        <f t="shared" si="354"/>
        <v>0</v>
      </c>
      <c r="AM806" s="138">
        <f t="shared" si="355"/>
        <v>0</v>
      </c>
      <c r="AN806" s="138">
        <f t="shared" si="356"/>
        <v>0</v>
      </c>
      <c r="AO806" s="138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15"/>
      <c r="AQ806" s="152">
        <f t="shared" si="357"/>
        <v>0</v>
      </c>
      <c r="AR806" s="153">
        <f>LOOKUP(S806,Sheet3!F$2:F$9,Sheet3!G$2:G$9)*(AN806-AJ806)*(AN806-AJ806)/2*G806*IF(L806=1,2,IF(L806=2,1,0))</f>
        <v>0</v>
      </c>
      <c r="AS806" s="153">
        <f>LOOKUP(R806,Sheet3!A$2:A$6,Sheet3!B$2:B$6)*AO806*G806</f>
        <v>0</v>
      </c>
      <c r="AT806" s="153">
        <f>LOOKUP(R806,Sheet3!A$2:A$6,Sheet3!C$2:C$6)*AO806*G806</f>
        <v>0</v>
      </c>
      <c r="AU806" s="154">
        <f>IF(AND(AE806&gt;3.5,AF806&gt;3.5),LOOKUP(Sheet1!V806,Sheet2!A$3:A$24,Sheet2!U$3:U$24),LOOKUP(V806,Sheet2!A$3:A$24,Sheet2!T$3:T$24))*G806</f>
        <v>0</v>
      </c>
      <c r="AV806" s="154">
        <f>IF(AND(AE806&gt;3.5,AF806&gt;3.5),LOOKUP(Sheet1!V806,Sheet2!A$3:A$24,Sheet2!W$3:W$24),LOOKUP(V806,Sheet2!A$3:A$24,Sheet2!V$3:V$24))*G806</f>
        <v>0</v>
      </c>
      <c r="AW806" s="153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3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3">
        <f>LOOKUP(S806,Sheet3!F$2:F$9,Sheet3!G$2:G$9)*MIN((((Z806-Y806)+(AD806-AC806))/2+AH806+LOOKUP(V806,Sheet2!A$3:A$24,Sheet2!K$3:K$24)),AN806-AK806)^2/2*G806*IF(L806=1,2,IF(L806=2,1,0))</f>
        <v>0</v>
      </c>
      <c r="AZ806" s="153">
        <f>IF(G806=0,0,MAX(0,SUM(AQ806:AR806)-SUM(AS806:AY806)-BA806-LOOKUP(V806,Sheet2!A$3:A$24,Sheet2!Y$3:Y$24)*G806))</f>
        <v>0</v>
      </c>
      <c r="BA806" s="154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58">
        <f>IF(S806="A",LOOKUP(S806,Sheet3!F$2:F$9,Sheet3!H$2:H$9)*(AN806+AJ806+0.5)*G806*IF(L806=1,2,IF(L806=2,1,0)),0)</f>
        <v>0</v>
      </c>
      <c r="BC806" s="159">
        <f t="shared" si="358"/>
        <v>0</v>
      </c>
      <c r="BD806" s="123">
        <f>LOOKUP($S806,Sheet3!$F$2:$F$9,Sheet3!I$2:I$9)*$G806*IF($L806=1,2,IF($L806=2,1,0))</f>
        <v>0</v>
      </c>
      <c r="BE806" s="123">
        <f>LOOKUP($S806,Sheet3!$F$2:$F$9,Sheet3!J$2:J$9)*$G806*IF($L806=1,2,IF($L806=2,1,0))</f>
        <v>0</v>
      </c>
      <c r="BF806" s="123">
        <f>LOOKUP($S806,Sheet3!$F$2:$F$9,Sheet3!K$2:K$9)*$G806*IF($L806=1,2,IF($L806=2,1,0))</f>
        <v>0</v>
      </c>
      <c r="BG806" s="123">
        <f>LOOKUP($S806,Sheet3!$F$2:$F$9,Sheet3!L$2:L$9)*$G806*IF($L806=1,2,IF($L806=2,1,0))</f>
        <v>0</v>
      </c>
      <c r="BH806" s="122">
        <f>LOOKUP($S806,Sheet3!$F$2:$F$9,Sheet3!M$2:M$9)*$G806*IF($L806=1,2,IF($L806=2,1,0))*2</f>
        <v>0</v>
      </c>
      <c r="BI806" s="122">
        <f>(AO806-Sheet3!$Q$4*IF($L806=1,2,IF($L806=2,1,0)))*LOOKUP(S806,Sheet3!F$2:F$9,Sheet3!M$2:M$9)*ROUNDUP(G806/Sheet3!$Q$7,0)</f>
        <v>0</v>
      </c>
      <c r="BJ806" s="122">
        <f>IF(S806="E",LOOKUP(Sheet3!$G$7,Sheet3!$A$18:$A$21,Sheet3!$B$18:$B$21),0)*G806*AN806*2</f>
        <v>0</v>
      </c>
      <c r="BK806" s="122">
        <f>IF(S806="E",LOOKUP(Sheet3!$G$7,Sheet3!$A$18:$A$21,Sheet3!$C$18:$C$21),0)*G806*AN806*2/1000</f>
        <v>0</v>
      </c>
      <c r="BL806" s="122">
        <f>IF(S806="E",LOOKUP(Sheet3!$G$7,Sheet3!$A$18:$A$21,Sheet3!$D$18:$D$21),0)*G806*AN806*2/1000</f>
        <v>0</v>
      </c>
      <c r="BN806" s="124">
        <f t="shared" si="359"/>
        <v>0</v>
      </c>
      <c r="BO806" s="124">
        <f t="shared" si="360"/>
        <v>0</v>
      </c>
      <c r="BP806" s="115"/>
      <c r="BQ806" s="56">
        <f t="shared" si="361"/>
        <v>0</v>
      </c>
      <c r="BR806" s="52">
        <f t="shared" si="362"/>
        <v>0</v>
      </c>
      <c r="BS806" s="52">
        <f t="shared" si="363"/>
        <v>0</v>
      </c>
      <c r="BT806" s="52">
        <f>IF(OR(LOOKUP(V806,Sheet2!A$3:A$25,Sheet2!B$3:B$25)=1,G806=0),0,AW806-AO806*0.2*G806)</f>
        <v>0</v>
      </c>
      <c r="BU806" s="52">
        <f t="shared" si="364"/>
        <v>0</v>
      </c>
      <c r="BV806" s="52">
        <f t="shared" si="365"/>
        <v>0</v>
      </c>
      <c r="BW806" s="32">
        <f t="shared" si="366"/>
        <v>0</v>
      </c>
    </row>
    <row r="807" spans="1:75">
      <c r="A807" s="110"/>
      <c r="D807" s="110">
        <f t="shared" si="347"/>
        <v>0</v>
      </c>
      <c r="E807" s="32"/>
      <c r="L807" s="32">
        <v>1</v>
      </c>
      <c r="M807" s="32">
        <v>0</v>
      </c>
      <c r="N807" s="32">
        <v>0</v>
      </c>
      <c r="O807" s="32">
        <v>0</v>
      </c>
      <c r="P807" s="32">
        <f t="shared" si="370"/>
        <v>0</v>
      </c>
      <c r="R807" s="111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2">
        <f t="shared" si="349"/>
        <v>0</v>
      </c>
      <c r="T807" s="113">
        <f t="shared" si="367"/>
        <v>0</v>
      </c>
      <c r="V807" s="137">
        <f t="shared" si="348"/>
        <v>0</v>
      </c>
      <c r="W807" s="138">
        <f t="shared" si="350"/>
        <v>0</v>
      </c>
      <c r="X807" s="138">
        <f t="shared" si="371"/>
        <v>0</v>
      </c>
      <c r="Y807" s="138">
        <f t="shared" si="372"/>
        <v>0</v>
      </c>
      <c r="Z807" s="138">
        <f>Y807+LOOKUP(V807,Sheet2!A$3:A$24,Sheet2!J$3:J$24)</f>
        <v>0</v>
      </c>
      <c r="AA807" s="138">
        <f t="shared" si="351"/>
        <v>0</v>
      </c>
      <c r="AB807" s="138">
        <f t="shared" si="373"/>
        <v>0</v>
      </c>
      <c r="AC807" s="138">
        <f t="shared" si="374"/>
        <v>0</v>
      </c>
      <c r="AD807" s="138">
        <f>AC807+LOOKUP(V807,Sheet2!A$3:A$24,Sheet2!J$3:J$24)</f>
        <v>0</v>
      </c>
      <c r="AE807" s="138">
        <f t="shared" si="352"/>
        <v>0</v>
      </c>
      <c r="AF807" s="138">
        <f t="shared" si="353"/>
        <v>0</v>
      </c>
      <c r="AG807" s="137">
        <f>LOOKUP(V807,Sheet2!A$3:A$24,Sheet2!K$3:K$24)</f>
        <v>0</v>
      </c>
      <c r="AH807" s="143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37">
        <f>LOOKUP(R807,Sheet3!A$2:A$7,Sheet3!D$2:D$7)</f>
        <v>0</v>
      </c>
      <c r="AJ807" s="137">
        <f t="shared" si="368"/>
        <v>0</v>
      </c>
      <c r="AK807" s="137">
        <f t="shared" si="369"/>
        <v>0</v>
      </c>
      <c r="AL807" s="138">
        <f t="shared" si="354"/>
        <v>0</v>
      </c>
      <c r="AM807" s="138">
        <f t="shared" si="355"/>
        <v>0</v>
      </c>
      <c r="AN807" s="138">
        <f t="shared" si="356"/>
        <v>0</v>
      </c>
      <c r="AO807" s="138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15"/>
      <c r="AQ807" s="152">
        <f t="shared" si="357"/>
        <v>0</v>
      </c>
      <c r="AR807" s="153">
        <f>LOOKUP(S807,Sheet3!F$2:F$9,Sheet3!G$2:G$9)*(AN807-AJ807)*(AN807-AJ807)/2*G807*IF(L807=1,2,IF(L807=2,1,0))</f>
        <v>0</v>
      </c>
      <c r="AS807" s="153">
        <f>LOOKUP(R807,Sheet3!A$2:A$6,Sheet3!B$2:B$6)*AO807*G807</f>
        <v>0</v>
      </c>
      <c r="AT807" s="153">
        <f>LOOKUP(R807,Sheet3!A$2:A$6,Sheet3!C$2:C$6)*AO807*G807</f>
        <v>0</v>
      </c>
      <c r="AU807" s="154">
        <f>IF(AND(AE807&gt;3.5,AF807&gt;3.5),LOOKUP(Sheet1!V807,Sheet2!A$3:A$24,Sheet2!U$3:U$24),LOOKUP(V807,Sheet2!A$3:A$24,Sheet2!T$3:T$24))*G807</f>
        <v>0</v>
      </c>
      <c r="AV807" s="154">
        <f>IF(AND(AE807&gt;3.5,AF807&gt;3.5),LOOKUP(Sheet1!V807,Sheet2!A$3:A$24,Sheet2!W$3:W$24),LOOKUP(V807,Sheet2!A$3:A$24,Sheet2!V$3:V$24))*G807</f>
        <v>0</v>
      </c>
      <c r="AW807" s="153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3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3">
        <f>LOOKUP(S807,Sheet3!F$2:F$9,Sheet3!G$2:G$9)*MIN((((Z807-Y807)+(AD807-AC807))/2+AH807+LOOKUP(V807,Sheet2!A$3:A$24,Sheet2!K$3:K$24)),AN807-AK807)^2/2*G807*IF(L807=1,2,IF(L807=2,1,0))</f>
        <v>0</v>
      </c>
      <c r="AZ807" s="153">
        <f>IF(G807=0,0,MAX(0,SUM(AQ807:AR807)-SUM(AS807:AY807)-BA807-LOOKUP(V807,Sheet2!A$3:A$24,Sheet2!Y$3:Y$24)*G807))</f>
        <v>0</v>
      </c>
      <c r="BA807" s="154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58">
        <f>IF(S807="A",LOOKUP(S807,Sheet3!F$2:F$9,Sheet3!H$2:H$9)*(AN807+AJ807+0.5)*G807*IF(L807=1,2,IF(L807=2,1,0)),0)</f>
        <v>0</v>
      </c>
      <c r="BC807" s="159">
        <f t="shared" si="358"/>
        <v>0</v>
      </c>
      <c r="BD807" s="123">
        <f>LOOKUP($S807,Sheet3!$F$2:$F$9,Sheet3!I$2:I$9)*$G807*IF($L807=1,2,IF($L807=2,1,0))</f>
        <v>0</v>
      </c>
      <c r="BE807" s="123">
        <f>LOOKUP($S807,Sheet3!$F$2:$F$9,Sheet3!J$2:J$9)*$G807*IF($L807=1,2,IF($L807=2,1,0))</f>
        <v>0</v>
      </c>
      <c r="BF807" s="123">
        <f>LOOKUP($S807,Sheet3!$F$2:$F$9,Sheet3!K$2:K$9)*$G807*IF($L807=1,2,IF($L807=2,1,0))</f>
        <v>0</v>
      </c>
      <c r="BG807" s="123">
        <f>LOOKUP($S807,Sheet3!$F$2:$F$9,Sheet3!L$2:L$9)*$G807*IF($L807=1,2,IF($L807=2,1,0))</f>
        <v>0</v>
      </c>
      <c r="BH807" s="122">
        <f>LOOKUP($S807,Sheet3!$F$2:$F$9,Sheet3!M$2:M$9)*$G807*IF($L807=1,2,IF($L807=2,1,0))*2</f>
        <v>0</v>
      </c>
      <c r="BI807" s="122">
        <f>(AO807-Sheet3!$Q$4*IF($L807=1,2,IF($L807=2,1,0)))*LOOKUP(S807,Sheet3!F$2:F$9,Sheet3!M$2:M$9)*ROUNDUP(G807/Sheet3!$Q$7,0)</f>
        <v>0</v>
      </c>
      <c r="BJ807" s="122">
        <f>IF(S807="E",LOOKUP(Sheet3!$G$7,Sheet3!$A$18:$A$21,Sheet3!$B$18:$B$21),0)*G807*AN807*2</f>
        <v>0</v>
      </c>
      <c r="BK807" s="122">
        <f>IF(S807="E",LOOKUP(Sheet3!$G$7,Sheet3!$A$18:$A$21,Sheet3!$C$18:$C$21),0)*G807*AN807*2/1000</f>
        <v>0</v>
      </c>
      <c r="BL807" s="122">
        <f>IF(S807="E",LOOKUP(Sheet3!$G$7,Sheet3!$A$18:$A$21,Sheet3!$D$18:$D$21),0)*G807*AN807*2/1000</f>
        <v>0</v>
      </c>
      <c r="BN807" s="124">
        <f t="shared" si="359"/>
        <v>0</v>
      </c>
      <c r="BO807" s="124">
        <f t="shared" si="360"/>
        <v>0</v>
      </c>
      <c r="BP807" s="115"/>
      <c r="BQ807" s="56">
        <f t="shared" si="361"/>
        <v>0</v>
      </c>
      <c r="BR807" s="52">
        <f t="shared" si="362"/>
        <v>0</v>
      </c>
      <c r="BS807" s="52">
        <f t="shared" si="363"/>
        <v>0</v>
      </c>
      <c r="BT807" s="52">
        <f>IF(OR(LOOKUP(V807,Sheet2!A$3:A$25,Sheet2!B$3:B$25)=1,G807=0),0,AW807-AO807*0.2*G807)</f>
        <v>0</v>
      </c>
      <c r="BU807" s="52">
        <f t="shared" si="364"/>
        <v>0</v>
      </c>
      <c r="BV807" s="52">
        <f t="shared" si="365"/>
        <v>0</v>
      </c>
      <c r="BW807" s="32">
        <f t="shared" si="366"/>
        <v>0</v>
      </c>
    </row>
    <row r="808" spans="1:75">
      <c r="A808" s="110"/>
      <c r="D808" s="110">
        <f t="shared" si="347"/>
        <v>0</v>
      </c>
      <c r="E808" s="32"/>
      <c r="L808" s="32">
        <v>1</v>
      </c>
      <c r="M808" s="32">
        <v>0</v>
      </c>
      <c r="N808" s="32">
        <v>0</v>
      </c>
      <c r="O808" s="32">
        <v>0</v>
      </c>
      <c r="P808" s="32">
        <f t="shared" si="370"/>
        <v>0</v>
      </c>
      <c r="R808" s="111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2">
        <f t="shared" si="349"/>
        <v>0</v>
      </c>
      <c r="T808" s="113">
        <f t="shared" si="367"/>
        <v>0</v>
      </c>
      <c r="V808" s="137">
        <f t="shared" si="348"/>
        <v>0</v>
      </c>
      <c r="W808" s="138">
        <f t="shared" si="350"/>
        <v>0</v>
      </c>
      <c r="X808" s="138">
        <f t="shared" si="371"/>
        <v>0</v>
      </c>
      <c r="Y808" s="138">
        <f t="shared" si="372"/>
        <v>0</v>
      </c>
      <c r="Z808" s="138">
        <f>Y808+LOOKUP(V808,Sheet2!A$3:A$24,Sheet2!J$3:J$24)</f>
        <v>0</v>
      </c>
      <c r="AA808" s="138">
        <f t="shared" si="351"/>
        <v>0</v>
      </c>
      <c r="AB808" s="138">
        <f t="shared" si="373"/>
        <v>0</v>
      </c>
      <c r="AC808" s="138">
        <f t="shared" si="374"/>
        <v>0</v>
      </c>
      <c r="AD808" s="138">
        <f>AC808+LOOKUP(V808,Sheet2!A$3:A$24,Sheet2!J$3:J$24)</f>
        <v>0</v>
      </c>
      <c r="AE808" s="138">
        <f t="shared" si="352"/>
        <v>0</v>
      </c>
      <c r="AF808" s="138">
        <f t="shared" si="353"/>
        <v>0</v>
      </c>
      <c r="AG808" s="137">
        <f>LOOKUP(V808,Sheet2!A$3:A$24,Sheet2!K$3:K$24)</f>
        <v>0</v>
      </c>
      <c r="AH808" s="143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37">
        <f>LOOKUP(R808,Sheet3!A$2:A$7,Sheet3!D$2:D$7)</f>
        <v>0</v>
      </c>
      <c r="AJ808" s="137">
        <f t="shared" si="368"/>
        <v>0</v>
      </c>
      <c r="AK808" s="137">
        <f t="shared" si="369"/>
        <v>0</v>
      </c>
      <c r="AL808" s="138">
        <f t="shared" si="354"/>
        <v>0</v>
      </c>
      <c r="AM808" s="138">
        <f t="shared" si="355"/>
        <v>0</v>
      </c>
      <c r="AN808" s="138">
        <f t="shared" si="356"/>
        <v>0</v>
      </c>
      <c r="AO808" s="138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15"/>
      <c r="AQ808" s="152">
        <f t="shared" si="357"/>
        <v>0</v>
      </c>
      <c r="AR808" s="153">
        <f>LOOKUP(S808,Sheet3!F$2:F$9,Sheet3!G$2:G$9)*(AN808-AJ808)*(AN808-AJ808)/2*G808*IF(L808=1,2,IF(L808=2,1,0))</f>
        <v>0</v>
      </c>
      <c r="AS808" s="153">
        <f>LOOKUP(R808,Sheet3!A$2:A$6,Sheet3!B$2:B$6)*AO808*G808</f>
        <v>0</v>
      </c>
      <c r="AT808" s="153">
        <f>LOOKUP(R808,Sheet3!A$2:A$6,Sheet3!C$2:C$6)*AO808*G808</f>
        <v>0</v>
      </c>
      <c r="AU808" s="154">
        <f>IF(AND(AE808&gt;3.5,AF808&gt;3.5),LOOKUP(Sheet1!V808,Sheet2!A$3:A$24,Sheet2!U$3:U$24),LOOKUP(V808,Sheet2!A$3:A$24,Sheet2!T$3:T$24))*G808</f>
        <v>0</v>
      </c>
      <c r="AV808" s="154">
        <f>IF(AND(AE808&gt;3.5,AF808&gt;3.5),LOOKUP(Sheet1!V808,Sheet2!A$3:A$24,Sheet2!W$3:W$24),LOOKUP(V808,Sheet2!A$3:A$24,Sheet2!V$3:V$24))*G808</f>
        <v>0</v>
      </c>
      <c r="AW808" s="153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3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3">
        <f>LOOKUP(S808,Sheet3!F$2:F$9,Sheet3!G$2:G$9)*MIN((((Z808-Y808)+(AD808-AC808))/2+AH808+LOOKUP(V808,Sheet2!A$3:A$24,Sheet2!K$3:K$24)),AN808-AK808)^2/2*G808*IF(L808=1,2,IF(L808=2,1,0))</f>
        <v>0</v>
      </c>
      <c r="AZ808" s="153">
        <f>IF(G808=0,0,MAX(0,SUM(AQ808:AR808)-SUM(AS808:AY808)-BA808-LOOKUP(V808,Sheet2!A$3:A$24,Sheet2!Y$3:Y$24)*G808))</f>
        <v>0</v>
      </c>
      <c r="BA808" s="154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58">
        <f>IF(S808="A",LOOKUP(S808,Sheet3!F$2:F$9,Sheet3!H$2:H$9)*(AN808+AJ808+0.5)*G808*IF(L808=1,2,IF(L808=2,1,0)),0)</f>
        <v>0</v>
      </c>
      <c r="BC808" s="159">
        <f t="shared" si="358"/>
        <v>0</v>
      </c>
      <c r="BD808" s="123">
        <f>LOOKUP($S808,Sheet3!$F$2:$F$9,Sheet3!I$2:I$9)*$G808*IF($L808=1,2,IF($L808=2,1,0))</f>
        <v>0</v>
      </c>
      <c r="BE808" s="123">
        <f>LOOKUP($S808,Sheet3!$F$2:$F$9,Sheet3!J$2:J$9)*$G808*IF($L808=1,2,IF($L808=2,1,0))</f>
        <v>0</v>
      </c>
      <c r="BF808" s="123">
        <f>LOOKUP($S808,Sheet3!$F$2:$F$9,Sheet3!K$2:K$9)*$G808*IF($L808=1,2,IF($L808=2,1,0))</f>
        <v>0</v>
      </c>
      <c r="BG808" s="123">
        <f>LOOKUP($S808,Sheet3!$F$2:$F$9,Sheet3!L$2:L$9)*$G808*IF($L808=1,2,IF($L808=2,1,0))</f>
        <v>0</v>
      </c>
      <c r="BH808" s="122">
        <f>LOOKUP($S808,Sheet3!$F$2:$F$9,Sheet3!M$2:M$9)*$G808*IF($L808=1,2,IF($L808=2,1,0))*2</f>
        <v>0</v>
      </c>
      <c r="BI808" s="122">
        <f>(AO808-Sheet3!$Q$4*IF($L808=1,2,IF($L808=2,1,0)))*LOOKUP(S808,Sheet3!F$2:F$9,Sheet3!M$2:M$9)*ROUNDUP(G808/Sheet3!$Q$7,0)</f>
        <v>0</v>
      </c>
      <c r="BJ808" s="122">
        <f>IF(S808="E",LOOKUP(Sheet3!$G$7,Sheet3!$A$18:$A$21,Sheet3!$B$18:$B$21),0)*G808*AN808*2</f>
        <v>0</v>
      </c>
      <c r="BK808" s="122">
        <f>IF(S808="E",LOOKUP(Sheet3!$G$7,Sheet3!$A$18:$A$21,Sheet3!$C$18:$C$21),0)*G808*AN808*2/1000</f>
        <v>0</v>
      </c>
      <c r="BL808" s="122">
        <f>IF(S808="E",LOOKUP(Sheet3!$G$7,Sheet3!$A$18:$A$21,Sheet3!$D$18:$D$21),0)*G808*AN808*2/1000</f>
        <v>0</v>
      </c>
      <c r="BN808" s="124">
        <f t="shared" si="359"/>
        <v>0</v>
      </c>
      <c r="BO808" s="124">
        <f t="shared" si="360"/>
        <v>0</v>
      </c>
      <c r="BP808" s="115"/>
      <c r="BQ808" s="56">
        <f t="shared" si="361"/>
        <v>0</v>
      </c>
      <c r="BR808" s="52">
        <f t="shared" si="362"/>
        <v>0</v>
      </c>
      <c r="BS808" s="52">
        <f t="shared" si="363"/>
        <v>0</v>
      </c>
      <c r="BT808" s="52">
        <f>IF(OR(LOOKUP(V808,Sheet2!A$3:A$25,Sheet2!B$3:B$25)=1,G808=0),0,AW808-AO808*0.2*G808)</f>
        <v>0</v>
      </c>
      <c r="BU808" s="52">
        <f t="shared" si="364"/>
        <v>0</v>
      </c>
      <c r="BV808" s="52">
        <f t="shared" si="365"/>
        <v>0</v>
      </c>
      <c r="BW808" s="32">
        <f t="shared" si="366"/>
        <v>0</v>
      </c>
    </row>
    <row r="809" spans="1:75">
      <c r="A809" s="110"/>
      <c r="D809" s="110">
        <f t="shared" si="347"/>
        <v>0</v>
      </c>
      <c r="E809" s="32"/>
      <c r="L809" s="32">
        <v>1</v>
      </c>
      <c r="M809" s="32">
        <v>0</v>
      </c>
      <c r="N809" s="32">
        <v>0</v>
      </c>
      <c r="O809" s="32">
        <v>0</v>
      </c>
      <c r="P809" s="32">
        <f t="shared" si="370"/>
        <v>0</v>
      </c>
      <c r="R809" s="111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2">
        <f t="shared" si="349"/>
        <v>0</v>
      </c>
      <c r="T809" s="113">
        <f t="shared" si="367"/>
        <v>0</v>
      </c>
      <c r="V809" s="137">
        <f t="shared" si="348"/>
        <v>0</v>
      </c>
      <c r="W809" s="138">
        <f t="shared" si="350"/>
        <v>0</v>
      </c>
      <c r="X809" s="138">
        <f t="shared" si="371"/>
        <v>0</v>
      </c>
      <c r="Y809" s="138">
        <f t="shared" si="372"/>
        <v>0</v>
      </c>
      <c r="Z809" s="138">
        <f>Y809+LOOKUP(V809,Sheet2!A$3:A$24,Sheet2!J$3:J$24)</f>
        <v>0</v>
      </c>
      <c r="AA809" s="138">
        <f t="shared" si="351"/>
        <v>0</v>
      </c>
      <c r="AB809" s="138">
        <f t="shared" si="373"/>
        <v>0</v>
      </c>
      <c r="AC809" s="138">
        <f t="shared" si="374"/>
        <v>0</v>
      </c>
      <c r="AD809" s="138">
        <f>AC809+LOOKUP(V809,Sheet2!A$3:A$24,Sheet2!J$3:J$24)</f>
        <v>0</v>
      </c>
      <c r="AE809" s="138">
        <f t="shared" si="352"/>
        <v>0</v>
      </c>
      <c r="AF809" s="138">
        <f t="shared" si="353"/>
        <v>0</v>
      </c>
      <c r="AG809" s="137">
        <f>LOOKUP(V809,Sheet2!A$3:A$24,Sheet2!K$3:K$24)</f>
        <v>0</v>
      </c>
      <c r="AH809" s="143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37">
        <f>LOOKUP(R809,Sheet3!A$2:A$7,Sheet3!D$2:D$7)</f>
        <v>0</v>
      </c>
      <c r="AJ809" s="137">
        <f t="shared" si="368"/>
        <v>0</v>
      </c>
      <c r="AK809" s="137">
        <f t="shared" si="369"/>
        <v>0</v>
      </c>
      <c r="AL809" s="138">
        <f t="shared" si="354"/>
        <v>0</v>
      </c>
      <c r="AM809" s="138">
        <f t="shared" si="355"/>
        <v>0</v>
      </c>
      <c r="AN809" s="138">
        <f t="shared" si="356"/>
        <v>0</v>
      </c>
      <c r="AO809" s="138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15"/>
      <c r="AQ809" s="152">
        <f t="shared" si="357"/>
        <v>0</v>
      </c>
      <c r="AR809" s="153">
        <f>LOOKUP(S809,Sheet3!F$2:F$9,Sheet3!G$2:G$9)*(AN809-AJ809)*(AN809-AJ809)/2*G809*IF(L809=1,2,IF(L809=2,1,0))</f>
        <v>0</v>
      </c>
      <c r="AS809" s="153">
        <f>LOOKUP(R809,Sheet3!A$2:A$6,Sheet3!B$2:B$6)*AO809*G809</f>
        <v>0</v>
      </c>
      <c r="AT809" s="153">
        <f>LOOKUP(R809,Sheet3!A$2:A$6,Sheet3!C$2:C$6)*AO809*G809</f>
        <v>0</v>
      </c>
      <c r="AU809" s="154">
        <f>IF(AND(AE809&gt;3.5,AF809&gt;3.5),LOOKUP(Sheet1!V809,Sheet2!A$3:A$24,Sheet2!U$3:U$24),LOOKUP(V809,Sheet2!A$3:A$24,Sheet2!T$3:T$24))*G809</f>
        <v>0</v>
      </c>
      <c r="AV809" s="154">
        <f>IF(AND(AE809&gt;3.5,AF809&gt;3.5),LOOKUP(Sheet1!V809,Sheet2!A$3:A$24,Sheet2!W$3:W$24),LOOKUP(V809,Sheet2!A$3:A$24,Sheet2!V$3:V$24))*G809</f>
        <v>0</v>
      </c>
      <c r="AW809" s="153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3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3">
        <f>LOOKUP(S809,Sheet3!F$2:F$9,Sheet3!G$2:G$9)*MIN((((Z809-Y809)+(AD809-AC809))/2+AH809+LOOKUP(V809,Sheet2!A$3:A$24,Sheet2!K$3:K$24)),AN809-AK809)^2/2*G809*IF(L809=1,2,IF(L809=2,1,0))</f>
        <v>0</v>
      </c>
      <c r="AZ809" s="153">
        <f>IF(G809=0,0,MAX(0,SUM(AQ809:AR809)-SUM(AS809:AY809)-BA809-LOOKUP(V809,Sheet2!A$3:A$24,Sheet2!Y$3:Y$24)*G809))</f>
        <v>0</v>
      </c>
      <c r="BA809" s="154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58">
        <f>IF(S809="A",LOOKUP(S809,Sheet3!F$2:F$9,Sheet3!H$2:H$9)*(AN809+AJ809+0.5)*G809*IF(L809=1,2,IF(L809=2,1,0)),0)</f>
        <v>0</v>
      </c>
      <c r="BC809" s="159">
        <f t="shared" si="358"/>
        <v>0</v>
      </c>
      <c r="BD809" s="123">
        <f>LOOKUP($S809,Sheet3!$F$2:$F$9,Sheet3!I$2:I$9)*$G809*IF($L809=1,2,IF($L809=2,1,0))</f>
        <v>0</v>
      </c>
      <c r="BE809" s="123">
        <f>LOOKUP($S809,Sheet3!$F$2:$F$9,Sheet3!J$2:J$9)*$G809*IF($L809=1,2,IF($L809=2,1,0))</f>
        <v>0</v>
      </c>
      <c r="BF809" s="123">
        <f>LOOKUP($S809,Sheet3!$F$2:$F$9,Sheet3!K$2:K$9)*$G809*IF($L809=1,2,IF($L809=2,1,0))</f>
        <v>0</v>
      </c>
      <c r="BG809" s="123">
        <f>LOOKUP($S809,Sheet3!$F$2:$F$9,Sheet3!L$2:L$9)*$G809*IF($L809=1,2,IF($L809=2,1,0))</f>
        <v>0</v>
      </c>
      <c r="BH809" s="122">
        <f>LOOKUP($S809,Sheet3!$F$2:$F$9,Sheet3!M$2:M$9)*$G809*IF($L809=1,2,IF($L809=2,1,0))*2</f>
        <v>0</v>
      </c>
      <c r="BI809" s="122">
        <f>(AO809-Sheet3!$Q$4*IF($L809=1,2,IF($L809=2,1,0)))*LOOKUP(S809,Sheet3!F$2:F$9,Sheet3!M$2:M$9)*ROUNDUP(G809/Sheet3!$Q$7,0)</f>
        <v>0</v>
      </c>
      <c r="BJ809" s="122">
        <f>IF(S809="E",LOOKUP(Sheet3!$G$7,Sheet3!$A$18:$A$21,Sheet3!$B$18:$B$21),0)*G809*AN809*2</f>
        <v>0</v>
      </c>
      <c r="BK809" s="122">
        <f>IF(S809="E",LOOKUP(Sheet3!$G$7,Sheet3!$A$18:$A$21,Sheet3!$C$18:$C$21),0)*G809*AN809*2/1000</f>
        <v>0</v>
      </c>
      <c r="BL809" s="122">
        <f>IF(S809="E",LOOKUP(Sheet3!$G$7,Sheet3!$A$18:$A$21,Sheet3!$D$18:$D$21),0)*G809*AN809*2/1000</f>
        <v>0</v>
      </c>
      <c r="BN809" s="124">
        <f t="shared" si="359"/>
        <v>0</v>
      </c>
      <c r="BO809" s="124">
        <f t="shared" si="360"/>
        <v>0</v>
      </c>
      <c r="BP809" s="115"/>
      <c r="BQ809" s="56">
        <f t="shared" si="361"/>
        <v>0</v>
      </c>
      <c r="BR809" s="52">
        <f t="shared" si="362"/>
        <v>0</v>
      </c>
      <c r="BS809" s="52">
        <f t="shared" si="363"/>
        <v>0</v>
      </c>
      <c r="BT809" s="52">
        <f>IF(OR(LOOKUP(V809,Sheet2!A$3:A$25,Sheet2!B$3:B$25)=1,G809=0),0,AW809-AO809*0.2*G809)</f>
        <v>0</v>
      </c>
      <c r="BU809" s="52">
        <f t="shared" si="364"/>
        <v>0</v>
      </c>
      <c r="BV809" s="52">
        <f t="shared" si="365"/>
        <v>0</v>
      </c>
      <c r="BW809" s="32">
        <f t="shared" si="366"/>
        <v>0</v>
      </c>
    </row>
    <row r="810" spans="1:75">
      <c r="A810" s="110"/>
      <c r="D810" s="110">
        <f t="shared" ref="D810:D849" si="375">IF(AND(B810=0,E810=0),0,IF(B810&gt;E810,E810-C810-AJ810,IF(AJ810&gt;(E810-B810),E810-AJ810-C810,B810-C810)))</f>
        <v>0</v>
      </c>
      <c r="E810" s="32"/>
      <c r="L810" s="32">
        <v>1</v>
      </c>
      <c r="M810" s="32">
        <v>0</v>
      </c>
      <c r="N810" s="32">
        <v>0</v>
      </c>
      <c r="O810" s="32">
        <v>0</v>
      </c>
      <c r="P810" s="32">
        <f t="shared" si="370"/>
        <v>0</v>
      </c>
      <c r="R810" s="111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2">
        <f t="shared" si="349"/>
        <v>0</v>
      </c>
      <c r="T810" s="113">
        <f t="shared" si="367"/>
        <v>0</v>
      </c>
      <c r="V810" s="137">
        <f t="shared" si="348"/>
        <v>0</v>
      </c>
      <c r="W810" s="138">
        <f t="shared" si="350"/>
        <v>0</v>
      </c>
      <c r="X810" s="138">
        <f t="shared" si="371"/>
        <v>0</v>
      </c>
      <c r="Y810" s="138">
        <f t="shared" si="372"/>
        <v>0</v>
      </c>
      <c r="Z810" s="138">
        <f>Y810+LOOKUP(V810,Sheet2!A$3:A$24,Sheet2!J$3:J$24)</f>
        <v>0</v>
      </c>
      <c r="AA810" s="138">
        <f t="shared" si="351"/>
        <v>0</v>
      </c>
      <c r="AB810" s="138">
        <f t="shared" si="373"/>
        <v>0</v>
      </c>
      <c r="AC810" s="138">
        <f t="shared" si="374"/>
        <v>0</v>
      </c>
      <c r="AD810" s="138">
        <f>AC810+LOOKUP(V810,Sheet2!A$3:A$24,Sheet2!J$3:J$24)</f>
        <v>0</v>
      </c>
      <c r="AE810" s="138">
        <f t="shared" si="352"/>
        <v>0</v>
      </c>
      <c r="AF810" s="138">
        <f t="shared" si="353"/>
        <v>0</v>
      </c>
      <c r="AG810" s="137">
        <f>LOOKUP(V810,Sheet2!A$3:A$24,Sheet2!K$3:K$24)</f>
        <v>0</v>
      </c>
      <c r="AH810" s="143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37">
        <f>LOOKUP(R810,Sheet3!A$2:A$7,Sheet3!D$2:D$7)</f>
        <v>0</v>
      </c>
      <c r="AJ810" s="137">
        <f t="shared" si="368"/>
        <v>0</v>
      </c>
      <c r="AK810" s="137">
        <f t="shared" si="369"/>
        <v>0</v>
      </c>
      <c r="AL810" s="138">
        <f t="shared" si="354"/>
        <v>0</v>
      </c>
      <c r="AM810" s="138">
        <f t="shared" si="355"/>
        <v>0</v>
      </c>
      <c r="AN810" s="138">
        <f t="shared" si="356"/>
        <v>0</v>
      </c>
      <c r="AO810" s="138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15"/>
      <c r="AQ810" s="152">
        <f t="shared" si="357"/>
        <v>0</v>
      </c>
      <c r="AR810" s="153">
        <f>LOOKUP(S810,Sheet3!F$2:F$9,Sheet3!G$2:G$9)*(AN810-AJ810)*(AN810-AJ810)/2*G810*IF(L810=1,2,IF(L810=2,1,0))</f>
        <v>0</v>
      </c>
      <c r="AS810" s="153">
        <f>LOOKUP(R810,Sheet3!A$2:A$6,Sheet3!B$2:B$6)*AO810*G810</f>
        <v>0</v>
      </c>
      <c r="AT810" s="153">
        <f>LOOKUP(R810,Sheet3!A$2:A$6,Sheet3!C$2:C$6)*AO810*G810</f>
        <v>0</v>
      </c>
      <c r="AU810" s="154">
        <f>IF(AND(AE810&gt;3.5,AF810&gt;3.5),LOOKUP(Sheet1!V810,Sheet2!A$3:A$24,Sheet2!U$3:U$24),LOOKUP(V810,Sheet2!A$3:A$24,Sheet2!T$3:T$24))*G810</f>
        <v>0</v>
      </c>
      <c r="AV810" s="154">
        <f>IF(AND(AE810&gt;3.5,AF810&gt;3.5),LOOKUP(Sheet1!V810,Sheet2!A$3:A$24,Sheet2!W$3:W$24),LOOKUP(V810,Sheet2!A$3:A$24,Sheet2!V$3:V$24))*G810</f>
        <v>0</v>
      </c>
      <c r="AW810" s="153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3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3">
        <f>LOOKUP(S810,Sheet3!F$2:F$9,Sheet3!G$2:G$9)*MIN((((Z810-Y810)+(AD810-AC810))/2+AH810+LOOKUP(V810,Sheet2!A$3:A$24,Sheet2!K$3:K$24)),AN810-AK810)^2/2*G810*IF(L810=1,2,IF(L810=2,1,0))</f>
        <v>0</v>
      </c>
      <c r="AZ810" s="153">
        <f>IF(G810=0,0,MAX(0,SUM(AQ810:AR810)-SUM(AS810:AY810)-BA810-LOOKUP(V810,Sheet2!A$3:A$24,Sheet2!Y$3:Y$24)*G810))</f>
        <v>0</v>
      </c>
      <c r="BA810" s="154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58">
        <f>IF(S810="A",LOOKUP(S810,Sheet3!F$2:F$9,Sheet3!H$2:H$9)*(AN810+AJ810+0.5)*G810*IF(L810=1,2,IF(L810=2,1,0)),0)</f>
        <v>0</v>
      </c>
      <c r="BC810" s="159">
        <f t="shared" si="358"/>
        <v>0</v>
      </c>
      <c r="BD810" s="123">
        <f>LOOKUP($S810,Sheet3!$F$2:$F$9,Sheet3!I$2:I$9)*$G810*IF($L810=1,2,IF($L810=2,1,0))</f>
        <v>0</v>
      </c>
      <c r="BE810" s="123">
        <f>LOOKUP($S810,Sheet3!$F$2:$F$9,Sheet3!J$2:J$9)*$G810*IF($L810=1,2,IF($L810=2,1,0))</f>
        <v>0</v>
      </c>
      <c r="BF810" s="123">
        <f>LOOKUP($S810,Sheet3!$F$2:$F$9,Sheet3!K$2:K$9)*$G810*IF($L810=1,2,IF($L810=2,1,0))</f>
        <v>0</v>
      </c>
      <c r="BG810" s="123">
        <f>LOOKUP($S810,Sheet3!$F$2:$F$9,Sheet3!L$2:L$9)*$G810*IF($L810=1,2,IF($L810=2,1,0))</f>
        <v>0</v>
      </c>
      <c r="BH810" s="122">
        <f>LOOKUP($S810,Sheet3!$F$2:$F$9,Sheet3!M$2:M$9)*$G810*IF($L810=1,2,IF($L810=2,1,0))*2</f>
        <v>0</v>
      </c>
      <c r="BI810" s="122">
        <f>(AO810-Sheet3!$Q$4*IF($L810=1,2,IF($L810=2,1,0)))*LOOKUP(S810,Sheet3!F$2:F$9,Sheet3!M$2:M$9)*ROUNDUP(G810/Sheet3!$Q$7,0)</f>
        <v>0</v>
      </c>
      <c r="BJ810" s="122">
        <f>IF(S810="E",LOOKUP(Sheet3!$G$7,Sheet3!$A$18:$A$21,Sheet3!$B$18:$B$21),0)*G810*AN810*2</f>
        <v>0</v>
      </c>
      <c r="BK810" s="122">
        <f>IF(S810="E",LOOKUP(Sheet3!$G$7,Sheet3!$A$18:$A$21,Sheet3!$C$18:$C$21),0)*G810*AN810*2/1000</f>
        <v>0</v>
      </c>
      <c r="BL810" s="122">
        <f>IF(S810="E",LOOKUP(Sheet3!$G$7,Sheet3!$A$18:$A$21,Sheet3!$D$18:$D$21),0)*G810*AN810*2/1000</f>
        <v>0</v>
      </c>
      <c r="BN810" s="124">
        <f t="shared" si="359"/>
        <v>0</v>
      </c>
      <c r="BO810" s="124">
        <f t="shared" si="360"/>
        <v>0</v>
      </c>
      <c r="BP810" s="115"/>
      <c r="BQ810" s="56">
        <f t="shared" si="361"/>
        <v>0</v>
      </c>
      <c r="BR810" s="52">
        <f t="shared" si="362"/>
        <v>0</v>
      </c>
      <c r="BS810" s="52">
        <f t="shared" si="363"/>
        <v>0</v>
      </c>
      <c r="BT810" s="52">
        <f>IF(OR(LOOKUP(V810,Sheet2!A$3:A$25,Sheet2!B$3:B$25)=1,G810=0),0,AW810-AO810*0.2*G810)</f>
        <v>0</v>
      </c>
      <c r="BU810" s="52">
        <f t="shared" si="364"/>
        <v>0</v>
      </c>
      <c r="BV810" s="52">
        <f t="shared" si="365"/>
        <v>0</v>
      </c>
      <c r="BW810" s="32">
        <f t="shared" si="366"/>
        <v>0</v>
      </c>
    </row>
    <row r="811" spans="1:75">
      <c r="A811" s="110"/>
      <c r="D811" s="110">
        <f t="shared" si="375"/>
        <v>0</v>
      </c>
      <c r="E811" s="32"/>
      <c r="L811" s="32">
        <v>1</v>
      </c>
      <c r="M811" s="32">
        <v>0</v>
      </c>
      <c r="N811" s="32">
        <v>0</v>
      </c>
      <c r="O811" s="32">
        <v>0</v>
      </c>
      <c r="P811" s="32">
        <f t="shared" si="370"/>
        <v>0</v>
      </c>
      <c r="R811" s="111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2">
        <f t="shared" si="349"/>
        <v>0</v>
      </c>
      <c r="T811" s="113">
        <f t="shared" si="367"/>
        <v>0</v>
      </c>
      <c r="V811" s="137">
        <f t="shared" si="348"/>
        <v>0</v>
      </c>
      <c r="W811" s="138">
        <f t="shared" si="350"/>
        <v>0</v>
      </c>
      <c r="X811" s="138">
        <f t="shared" si="371"/>
        <v>0</v>
      </c>
      <c r="Y811" s="138">
        <f t="shared" si="372"/>
        <v>0</v>
      </c>
      <c r="Z811" s="138">
        <f>Y811+LOOKUP(V811,Sheet2!A$3:A$24,Sheet2!J$3:J$24)</f>
        <v>0</v>
      </c>
      <c r="AA811" s="138">
        <f t="shared" si="351"/>
        <v>0</v>
      </c>
      <c r="AB811" s="138">
        <f t="shared" si="373"/>
        <v>0</v>
      </c>
      <c r="AC811" s="138">
        <f t="shared" si="374"/>
        <v>0</v>
      </c>
      <c r="AD811" s="138">
        <f>AC811+LOOKUP(V811,Sheet2!A$3:A$24,Sheet2!J$3:J$24)</f>
        <v>0</v>
      </c>
      <c r="AE811" s="138">
        <f t="shared" si="352"/>
        <v>0</v>
      </c>
      <c r="AF811" s="138">
        <f t="shared" si="353"/>
        <v>0</v>
      </c>
      <c r="AG811" s="137">
        <f>LOOKUP(V811,Sheet2!A$3:A$24,Sheet2!K$3:K$24)</f>
        <v>0</v>
      </c>
      <c r="AH811" s="143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37">
        <f>LOOKUP(R811,Sheet3!A$2:A$7,Sheet3!D$2:D$7)</f>
        <v>0</v>
      </c>
      <c r="AJ811" s="137">
        <f t="shared" si="368"/>
        <v>0</v>
      </c>
      <c r="AK811" s="137">
        <f t="shared" si="369"/>
        <v>0</v>
      </c>
      <c r="AL811" s="138">
        <f t="shared" si="354"/>
        <v>0</v>
      </c>
      <c r="AM811" s="138">
        <f t="shared" si="355"/>
        <v>0</v>
      </c>
      <c r="AN811" s="138">
        <f t="shared" si="356"/>
        <v>0</v>
      </c>
      <c r="AO811" s="138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15"/>
      <c r="AQ811" s="152">
        <f t="shared" si="357"/>
        <v>0</v>
      </c>
      <c r="AR811" s="153">
        <f>LOOKUP(S811,Sheet3!F$2:F$9,Sheet3!G$2:G$9)*(AN811-AJ811)*(AN811-AJ811)/2*G811*IF(L811=1,2,IF(L811=2,1,0))</f>
        <v>0</v>
      </c>
      <c r="AS811" s="153">
        <f>LOOKUP(R811,Sheet3!A$2:A$6,Sheet3!B$2:B$6)*AO811*G811</f>
        <v>0</v>
      </c>
      <c r="AT811" s="153">
        <f>LOOKUP(R811,Sheet3!A$2:A$6,Sheet3!C$2:C$6)*AO811*G811</f>
        <v>0</v>
      </c>
      <c r="AU811" s="154">
        <f>IF(AND(AE811&gt;3.5,AF811&gt;3.5),LOOKUP(Sheet1!V811,Sheet2!A$3:A$24,Sheet2!U$3:U$24),LOOKUP(V811,Sheet2!A$3:A$24,Sheet2!T$3:T$24))*G811</f>
        <v>0</v>
      </c>
      <c r="AV811" s="154">
        <f>IF(AND(AE811&gt;3.5,AF811&gt;3.5),LOOKUP(Sheet1!V811,Sheet2!A$3:A$24,Sheet2!W$3:W$24),LOOKUP(V811,Sheet2!A$3:A$24,Sheet2!V$3:V$24))*G811</f>
        <v>0</v>
      </c>
      <c r="AW811" s="153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3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3">
        <f>LOOKUP(S811,Sheet3!F$2:F$9,Sheet3!G$2:G$9)*MIN((((Z811-Y811)+(AD811-AC811))/2+AH811+LOOKUP(V811,Sheet2!A$3:A$24,Sheet2!K$3:K$24)),AN811-AK811)^2/2*G811*IF(L811=1,2,IF(L811=2,1,0))</f>
        <v>0</v>
      </c>
      <c r="AZ811" s="153">
        <f>IF(G811=0,0,MAX(0,SUM(AQ811:AR811)-SUM(AS811:AY811)-BA811-LOOKUP(V811,Sheet2!A$3:A$24,Sheet2!Y$3:Y$24)*G811))</f>
        <v>0</v>
      </c>
      <c r="BA811" s="154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58">
        <f>IF(S811="A",LOOKUP(S811,Sheet3!F$2:F$9,Sheet3!H$2:H$9)*(AN811+AJ811+0.5)*G811*IF(L811=1,2,IF(L811=2,1,0)),0)</f>
        <v>0</v>
      </c>
      <c r="BC811" s="159">
        <f t="shared" si="358"/>
        <v>0</v>
      </c>
      <c r="BD811" s="123">
        <f>LOOKUP($S811,Sheet3!$F$2:$F$9,Sheet3!I$2:I$9)*$G811*IF($L811=1,2,IF($L811=2,1,0))</f>
        <v>0</v>
      </c>
      <c r="BE811" s="123">
        <f>LOOKUP($S811,Sheet3!$F$2:$F$9,Sheet3!J$2:J$9)*$G811*IF($L811=1,2,IF($L811=2,1,0))</f>
        <v>0</v>
      </c>
      <c r="BF811" s="123">
        <f>LOOKUP($S811,Sheet3!$F$2:$F$9,Sheet3!K$2:K$9)*$G811*IF($L811=1,2,IF($L811=2,1,0))</f>
        <v>0</v>
      </c>
      <c r="BG811" s="123">
        <f>LOOKUP($S811,Sheet3!$F$2:$F$9,Sheet3!L$2:L$9)*$G811*IF($L811=1,2,IF($L811=2,1,0))</f>
        <v>0</v>
      </c>
      <c r="BH811" s="122">
        <f>LOOKUP($S811,Sheet3!$F$2:$F$9,Sheet3!M$2:M$9)*$G811*IF($L811=1,2,IF($L811=2,1,0))*2</f>
        <v>0</v>
      </c>
      <c r="BI811" s="122">
        <f>(AO811-Sheet3!$Q$4*IF($L811=1,2,IF($L811=2,1,0)))*LOOKUP(S811,Sheet3!F$2:F$9,Sheet3!M$2:M$9)*ROUNDUP(G811/Sheet3!$Q$7,0)</f>
        <v>0</v>
      </c>
      <c r="BJ811" s="122">
        <f>IF(S811="E",LOOKUP(Sheet3!$G$7,Sheet3!$A$18:$A$21,Sheet3!$B$18:$B$21),0)*G811*AN811*2</f>
        <v>0</v>
      </c>
      <c r="BK811" s="122">
        <f>IF(S811="E",LOOKUP(Sheet3!$G$7,Sheet3!$A$18:$A$21,Sheet3!$C$18:$C$21),0)*G811*AN811*2/1000</f>
        <v>0</v>
      </c>
      <c r="BL811" s="122">
        <f>IF(S811="E",LOOKUP(Sheet3!$G$7,Sheet3!$A$18:$A$21,Sheet3!$D$18:$D$21),0)*G811*AN811*2/1000</f>
        <v>0</v>
      </c>
      <c r="BN811" s="124">
        <f t="shared" si="359"/>
        <v>0</v>
      </c>
      <c r="BO811" s="124">
        <f t="shared" si="360"/>
        <v>0</v>
      </c>
      <c r="BP811" s="115"/>
      <c r="BQ811" s="56">
        <f t="shared" si="361"/>
        <v>0</v>
      </c>
      <c r="BR811" s="52">
        <f t="shared" si="362"/>
        <v>0</v>
      </c>
      <c r="BS811" s="52">
        <f t="shared" si="363"/>
        <v>0</v>
      </c>
      <c r="BT811" s="52">
        <f>IF(OR(LOOKUP(V811,Sheet2!A$3:A$25,Sheet2!B$3:B$25)=1,G811=0),0,AW811-AO811*0.2*G811)</f>
        <v>0</v>
      </c>
      <c r="BU811" s="52">
        <f t="shared" si="364"/>
        <v>0</v>
      </c>
      <c r="BV811" s="52">
        <f t="shared" si="365"/>
        <v>0</v>
      </c>
      <c r="BW811" s="32">
        <f t="shared" si="366"/>
        <v>0</v>
      </c>
    </row>
    <row r="812" spans="1:75">
      <c r="A812" s="110"/>
      <c r="D812" s="110">
        <f t="shared" si="375"/>
        <v>0</v>
      </c>
      <c r="E812" s="32"/>
      <c r="L812" s="32">
        <v>1</v>
      </c>
      <c r="M812" s="32">
        <v>0</v>
      </c>
      <c r="N812" s="32">
        <v>0</v>
      </c>
      <c r="O812" s="32">
        <v>0</v>
      </c>
      <c r="P812" s="32">
        <f t="shared" si="370"/>
        <v>0</v>
      </c>
      <c r="R812" s="111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2">
        <f t="shared" si="349"/>
        <v>0</v>
      </c>
      <c r="T812" s="113">
        <f t="shared" si="367"/>
        <v>0</v>
      </c>
      <c r="V812" s="137">
        <f t="shared" si="348"/>
        <v>0</v>
      </c>
      <c r="W812" s="138">
        <f t="shared" si="350"/>
        <v>0</v>
      </c>
      <c r="X812" s="138">
        <f t="shared" si="371"/>
        <v>0</v>
      </c>
      <c r="Y812" s="138">
        <f t="shared" si="372"/>
        <v>0</v>
      </c>
      <c r="Z812" s="138">
        <f>Y812+LOOKUP(V812,Sheet2!A$3:A$24,Sheet2!J$3:J$24)</f>
        <v>0</v>
      </c>
      <c r="AA812" s="138">
        <f t="shared" si="351"/>
        <v>0</v>
      </c>
      <c r="AB812" s="138">
        <f t="shared" si="373"/>
        <v>0</v>
      </c>
      <c r="AC812" s="138">
        <f t="shared" si="374"/>
        <v>0</v>
      </c>
      <c r="AD812" s="138">
        <f>AC812+LOOKUP(V812,Sheet2!A$3:A$24,Sheet2!J$3:J$24)</f>
        <v>0</v>
      </c>
      <c r="AE812" s="138">
        <f t="shared" si="352"/>
        <v>0</v>
      </c>
      <c r="AF812" s="138">
        <f t="shared" si="353"/>
        <v>0</v>
      </c>
      <c r="AG812" s="137">
        <f>LOOKUP(V812,Sheet2!A$3:A$24,Sheet2!K$3:K$24)</f>
        <v>0</v>
      </c>
      <c r="AH812" s="143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37">
        <f>LOOKUP(R812,Sheet3!A$2:A$7,Sheet3!D$2:D$7)</f>
        <v>0</v>
      </c>
      <c r="AJ812" s="137">
        <f t="shared" si="368"/>
        <v>0</v>
      </c>
      <c r="AK812" s="137">
        <f t="shared" si="369"/>
        <v>0</v>
      </c>
      <c r="AL812" s="138">
        <f t="shared" si="354"/>
        <v>0</v>
      </c>
      <c r="AM812" s="138">
        <f t="shared" si="355"/>
        <v>0</v>
      </c>
      <c r="AN812" s="138">
        <f t="shared" si="356"/>
        <v>0</v>
      </c>
      <c r="AO812" s="138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15"/>
      <c r="AQ812" s="152">
        <f t="shared" si="357"/>
        <v>0</v>
      </c>
      <c r="AR812" s="153">
        <f>LOOKUP(S812,Sheet3!F$2:F$9,Sheet3!G$2:G$9)*(AN812-AJ812)*(AN812-AJ812)/2*G812*IF(L812=1,2,IF(L812=2,1,0))</f>
        <v>0</v>
      </c>
      <c r="AS812" s="153">
        <f>LOOKUP(R812,Sheet3!A$2:A$6,Sheet3!B$2:B$6)*AO812*G812</f>
        <v>0</v>
      </c>
      <c r="AT812" s="153">
        <f>LOOKUP(R812,Sheet3!A$2:A$6,Sheet3!C$2:C$6)*AO812*G812</f>
        <v>0</v>
      </c>
      <c r="AU812" s="154">
        <f>IF(AND(AE812&gt;3.5,AF812&gt;3.5),LOOKUP(Sheet1!V812,Sheet2!A$3:A$24,Sheet2!U$3:U$24),LOOKUP(V812,Sheet2!A$3:A$24,Sheet2!T$3:T$24))*G812</f>
        <v>0</v>
      </c>
      <c r="AV812" s="154">
        <f>IF(AND(AE812&gt;3.5,AF812&gt;3.5),LOOKUP(Sheet1!V812,Sheet2!A$3:A$24,Sheet2!W$3:W$24),LOOKUP(V812,Sheet2!A$3:A$24,Sheet2!V$3:V$24))*G812</f>
        <v>0</v>
      </c>
      <c r="AW812" s="153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3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3">
        <f>LOOKUP(S812,Sheet3!F$2:F$9,Sheet3!G$2:G$9)*MIN((((Z812-Y812)+(AD812-AC812))/2+AH812+LOOKUP(V812,Sheet2!A$3:A$24,Sheet2!K$3:K$24)),AN812-AK812)^2/2*G812*IF(L812=1,2,IF(L812=2,1,0))</f>
        <v>0</v>
      </c>
      <c r="AZ812" s="153">
        <f>IF(G812=0,0,MAX(0,SUM(AQ812:AR812)-SUM(AS812:AY812)-BA812-LOOKUP(V812,Sheet2!A$3:A$24,Sheet2!Y$3:Y$24)*G812))</f>
        <v>0</v>
      </c>
      <c r="BA812" s="154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58">
        <f>IF(S812="A",LOOKUP(S812,Sheet3!F$2:F$9,Sheet3!H$2:H$9)*(AN812+AJ812+0.5)*G812*IF(L812=1,2,IF(L812=2,1,0)),0)</f>
        <v>0</v>
      </c>
      <c r="BC812" s="159">
        <f t="shared" si="358"/>
        <v>0</v>
      </c>
      <c r="BD812" s="123">
        <f>LOOKUP($S812,Sheet3!$F$2:$F$9,Sheet3!I$2:I$9)*$G812*IF($L812=1,2,IF($L812=2,1,0))</f>
        <v>0</v>
      </c>
      <c r="BE812" s="123">
        <f>LOOKUP($S812,Sheet3!$F$2:$F$9,Sheet3!J$2:J$9)*$G812*IF($L812=1,2,IF($L812=2,1,0))</f>
        <v>0</v>
      </c>
      <c r="BF812" s="123">
        <f>LOOKUP($S812,Sheet3!$F$2:$F$9,Sheet3!K$2:K$9)*$G812*IF($L812=1,2,IF($L812=2,1,0))</f>
        <v>0</v>
      </c>
      <c r="BG812" s="123">
        <f>LOOKUP($S812,Sheet3!$F$2:$F$9,Sheet3!L$2:L$9)*$G812*IF($L812=1,2,IF($L812=2,1,0))</f>
        <v>0</v>
      </c>
      <c r="BH812" s="122">
        <f>LOOKUP($S812,Sheet3!$F$2:$F$9,Sheet3!M$2:M$9)*$G812*IF($L812=1,2,IF($L812=2,1,0))*2</f>
        <v>0</v>
      </c>
      <c r="BI812" s="122">
        <f>(AO812-Sheet3!$Q$4*IF($L812=1,2,IF($L812=2,1,0)))*LOOKUP(S812,Sheet3!F$2:F$9,Sheet3!M$2:M$9)*ROUNDUP(G812/Sheet3!$Q$7,0)</f>
        <v>0</v>
      </c>
      <c r="BJ812" s="122">
        <f>IF(S812="E",LOOKUP(Sheet3!$G$7,Sheet3!$A$18:$A$21,Sheet3!$B$18:$B$21),0)*G812*AN812*2</f>
        <v>0</v>
      </c>
      <c r="BK812" s="122">
        <f>IF(S812="E",LOOKUP(Sheet3!$G$7,Sheet3!$A$18:$A$21,Sheet3!$C$18:$C$21),0)*G812*AN812*2/1000</f>
        <v>0</v>
      </c>
      <c r="BL812" s="122">
        <f>IF(S812="E",LOOKUP(Sheet3!$G$7,Sheet3!$A$18:$A$21,Sheet3!$D$18:$D$21),0)*G812*AN812*2/1000</f>
        <v>0</v>
      </c>
      <c r="BN812" s="124">
        <f t="shared" si="359"/>
        <v>0</v>
      </c>
      <c r="BO812" s="124">
        <f t="shared" si="360"/>
        <v>0</v>
      </c>
      <c r="BP812" s="115"/>
      <c r="BQ812" s="56">
        <f t="shared" si="361"/>
        <v>0</v>
      </c>
      <c r="BR812" s="52">
        <f t="shared" si="362"/>
        <v>0</v>
      </c>
      <c r="BS812" s="52">
        <f t="shared" si="363"/>
        <v>0</v>
      </c>
      <c r="BT812" s="52">
        <f>IF(OR(LOOKUP(V812,Sheet2!A$3:A$25,Sheet2!B$3:B$25)=1,G812=0),0,AW812-AO812*0.2*G812)</f>
        <v>0</v>
      </c>
      <c r="BU812" s="52">
        <f t="shared" si="364"/>
        <v>0</v>
      </c>
      <c r="BV812" s="52">
        <f t="shared" si="365"/>
        <v>0</v>
      </c>
      <c r="BW812" s="32">
        <f t="shared" si="366"/>
        <v>0</v>
      </c>
    </row>
    <row r="813" spans="1:75">
      <c r="A813" s="110"/>
      <c r="D813" s="110">
        <f t="shared" si="375"/>
        <v>0</v>
      </c>
      <c r="E813" s="32"/>
      <c r="L813" s="32">
        <v>1</v>
      </c>
      <c r="M813" s="32">
        <v>0</v>
      </c>
      <c r="N813" s="32">
        <v>0</v>
      </c>
      <c r="O813" s="32">
        <v>0</v>
      </c>
      <c r="P813" s="32">
        <f t="shared" si="370"/>
        <v>0</v>
      </c>
      <c r="R813" s="111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2">
        <f t="shared" si="349"/>
        <v>0</v>
      </c>
      <c r="T813" s="113">
        <f t="shared" si="367"/>
        <v>0</v>
      </c>
      <c r="V813" s="137">
        <f t="shared" si="348"/>
        <v>0</v>
      </c>
      <c r="W813" s="138">
        <f t="shared" si="350"/>
        <v>0</v>
      </c>
      <c r="X813" s="138">
        <f t="shared" si="371"/>
        <v>0</v>
      </c>
      <c r="Y813" s="138">
        <f t="shared" si="372"/>
        <v>0</v>
      </c>
      <c r="Z813" s="138">
        <f>Y813+LOOKUP(V813,Sheet2!A$3:A$24,Sheet2!J$3:J$24)</f>
        <v>0</v>
      </c>
      <c r="AA813" s="138">
        <f t="shared" si="351"/>
        <v>0</v>
      </c>
      <c r="AB813" s="138">
        <f t="shared" si="373"/>
        <v>0</v>
      </c>
      <c r="AC813" s="138">
        <f t="shared" si="374"/>
        <v>0</v>
      </c>
      <c r="AD813" s="138">
        <f>AC813+LOOKUP(V813,Sheet2!A$3:A$24,Sheet2!J$3:J$24)</f>
        <v>0</v>
      </c>
      <c r="AE813" s="138">
        <f t="shared" si="352"/>
        <v>0</v>
      </c>
      <c r="AF813" s="138">
        <f t="shared" si="353"/>
        <v>0</v>
      </c>
      <c r="AG813" s="137">
        <f>LOOKUP(V813,Sheet2!A$3:A$24,Sheet2!K$3:K$24)</f>
        <v>0</v>
      </c>
      <c r="AH813" s="143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37">
        <f>LOOKUP(R813,Sheet3!A$2:A$7,Sheet3!D$2:D$7)</f>
        <v>0</v>
      </c>
      <c r="AJ813" s="137">
        <f t="shared" si="368"/>
        <v>0</v>
      </c>
      <c r="AK813" s="137">
        <f t="shared" si="369"/>
        <v>0</v>
      </c>
      <c r="AL813" s="138">
        <f t="shared" si="354"/>
        <v>0</v>
      </c>
      <c r="AM813" s="138">
        <f t="shared" si="355"/>
        <v>0</v>
      </c>
      <c r="AN813" s="138">
        <f t="shared" si="356"/>
        <v>0</v>
      </c>
      <c r="AO813" s="138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15"/>
      <c r="AQ813" s="152">
        <f t="shared" si="357"/>
        <v>0</v>
      </c>
      <c r="AR813" s="153">
        <f>LOOKUP(S813,Sheet3!F$2:F$9,Sheet3!G$2:G$9)*(AN813-AJ813)*(AN813-AJ813)/2*G813*IF(L813=1,2,IF(L813=2,1,0))</f>
        <v>0</v>
      </c>
      <c r="AS813" s="153">
        <f>LOOKUP(R813,Sheet3!A$2:A$6,Sheet3!B$2:B$6)*AO813*G813</f>
        <v>0</v>
      </c>
      <c r="AT813" s="153">
        <f>LOOKUP(R813,Sheet3!A$2:A$6,Sheet3!C$2:C$6)*AO813*G813</f>
        <v>0</v>
      </c>
      <c r="AU813" s="154">
        <f>IF(AND(AE813&gt;3.5,AF813&gt;3.5),LOOKUP(Sheet1!V813,Sheet2!A$3:A$24,Sheet2!U$3:U$24),LOOKUP(V813,Sheet2!A$3:A$24,Sheet2!T$3:T$24))*G813</f>
        <v>0</v>
      </c>
      <c r="AV813" s="154">
        <f>IF(AND(AE813&gt;3.5,AF813&gt;3.5),LOOKUP(Sheet1!V813,Sheet2!A$3:A$24,Sheet2!W$3:W$24),LOOKUP(V813,Sheet2!A$3:A$24,Sheet2!V$3:V$24))*G813</f>
        <v>0</v>
      </c>
      <c r="AW813" s="153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3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3">
        <f>LOOKUP(S813,Sheet3!F$2:F$9,Sheet3!G$2:G$9)*MIN((((Z813-Y813)+(AD813-AC813))/2+AH813+LOOKUP(V813,Sheet2!A$3:A$24,Sheet2!K$3:K$24)),AN813-AK813)^2/2*G813*IF(L813=1,2,IF(L813=2,1,0))</f>
        <v>0</v>
      </c>
      <c r="AZ813" s="153">
        <f>IF(G813=0,0,MAX(0,SUM(AQ813:AR813)-SUM(AS813:AY813)-BA813-LOOKUP(V813,Sheet2!A$3:A$24,Sheet2!Y$3:Y$24)*G813))</f>
        <v>0</v>
      </c>
      <c r="BA813" s="154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58">
        <f>IF(S813="A",LOOKUP(S813,Sheet3!F$2:F$9,Sheet3!H$2:H$9)*(AN813+AJ813+0.5)*G813*IF(L813=1,2,IF(L813=2,1,0)),0)</f>
        <v>0</v>
      </c>
      <c r="BC813" s="159">
        <f t="shared" si="358"/>
        <v>0</v>
      </c>
      <c r="BD813" s="123">
        <f>LOOKUP($S813,Sheet3!$F$2:$F$9,Sheet3!I$2:I$9)*$G813*IF($L813=1,2,IF($L813=2,1,0))</f>
        <v>0</v>
      </c>
      <c r="BE813" s="123">
        <f>LOOKUP($S813,Sheet3!$F$2:$F$9,Sheet3!J$2:J$9)*$G813*IF($L813=1,2,IF($L813=2,1,0))</f>
        <v>0</v>
      </c>
      <c r="BF813" s="123">
        <f>LOOKUP($S813,Sheet3!$F$2:$F$9,Sheet3!K$2:K$9)*$G813*IF($L813=1,2,IF($L813=2,1,0))</f>
        <v>0</v>
      </c>
      <c r="BG813" s="123">
        <f>LOOKUP($S813,Sheet3!$F$2:$F$9,Sheet3!L$2:L$9)*$G813*IF($L813=1,2,IF($L813=2,1,0))</f>
        <v>0</v>
      </c>
      <c r="BH813" s="122">
        <f>LOOKUP($S813,Sheet3!$F$2:$F$9,Sheet3!M$2:M$9)*$G813*IF($L813=1,2,IF($L813=2,1,0))*2</f>
        <v>0</v>
      </c>
      <c r="BI813" s="122">
        <f>(AO813-Sheet3!$Q$4*IF($L813=1,2,IF($L813=2,1,0)))*LOOKUP(S813,Sheet3!F$2:F$9,Sheet3!M$2:M$9)*ROUNDUP(G813/Sheet3!$Q$7,0)</f>
        <v>0</v>
      </c>
      <c r="BJ813" s="122">
        <f>IF(S813="E",LOOKUP(Sheet3!$G$7,Sheet3!$A$18:$A$21,Sheet3!$B$18:$B$21),0)*G813*AN813*2</f>
        <v>0</v>
      </c>
      <c r="BK813" s="122">
        <f>IF(S813="E",LOOKUP(Sheet3!$G$7,Sheet3!$A$18:$A$21,Sheet3!$C$18:$C$21),0)*G813*AN813*2/1000</f>
        <v>0</v>
      </c>
      <c r="BL813" s="122">
        <f>IF(S813="E",LOOKUP(Sheet3!$G$7,Sheet3!$A$18:$A$21,Sheet3!$D$18:$D$21),0)*G813*AN813*2/1000</f>
        <v>0</v>
      </c>
      <c r="BN813" s="124">
        <f t="shared" si="359"/>
        <v>0</v>
      </c>
      <c r="BO813" s="124">
        <f t="shared" si="360"/>
        <v>0</v>
      </c>
      <c r="BP813" s="115"/>
      <c r="BQ813" s="56">
        <f t="shared" si="361"/>
        <v>0</v>
      </c>
      <c r="BR813" s="52">
        <f t="shared" si="362"/>
        <v>0</v>
      </c>
      <c r="BS813" s="52">
        <f t="shared" si="363"/>
        <v>0</v>
      </c>
      <c r="BT813" s="52">
        <f>IF(OR(LOOKUP(V813,Sheet2!A$3:A$25,Sheet2!B$3:B$25)=1,G813=0),0,AW813-AO813*0.2*G813)</f>
        <v>0</v>
      </c>
      <c r="BU813" s="52">
        <f t="shared" si="364"/>
        <v>0</v>
      </c>
      <c r="BV813" s="52">
        <f t="shared" si="365"/>
        <v>0</v>
      </c>
      <c r="BW813" s="32">
        <f t="shared" si="366"/>
        <v>0</v>
      </c>
    </row>
    <row r="814" spans="1:75">
      <c r="A814" s="110"/>
      <c r="D814" s="110">
        <f t="shared" si="375"/>
        <v>0</v>
      </c>
      <c r="E814" s="32"/>
      <c r="L814" s="32">
        <v>1</v>
      </c>
      <c r="M814" s="32">
        <v>0</v>
      </c>
      <c r="N814" s="32">
        <v>0</v>
      </c>
      <c r="O814" s="32">
        <v>0</v>
      </c>
      <c r="P814" s="32">
        <f t="shared" si="370"/>
        <v>0</v>
      </c>
      <c r="R814" s="111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2">
        <f t="shared" si="349"/>
        <v>0</v>
      </c>
      <c r="T814" s="113">
        <f t="shared" si="367"/>
        <v>0</v>
      </c>
      <c r="V814" s="137">
        <f t="shared" si="348"/>
        <v>0</v>
      </c>
      <c r="W814" s="138">
        <f t="shared" si="350"/>
        <v>0</v>
      </c>
      <c r="X814" s="138">
        <f t="shared" si="371"/>
        <v>0</v>
      </c>
      <c r="Y814" s="138">
        <f t="shared" si="372"/>
        <v>0</v>
      </c>
      <c r="Z814" s="138">
        <f>Y814+LOOKUP(V814,Sheet2!A$3:A$24,Sheet2!J$3:J$24)</f>
        <v>0</v>
      </c>
      <c r="AA814" s="138">
        <f t="shared" si="351"/>
        <v>0</v>
      </c>
      <c r="AB814" s="138">
        <f t="shared" si="373"/>
        <v>0</v>
      </c>
      <c r="AC814" s="138">
        <f t="shared" si="374"/>
        <v>0</v>
      </c>
      <c r="AD814" s="138">
        <f>AC814+LOOKUP(V814,Sheet2!A$3:A$24,Sheet2!J$3:J$24)</f>
        <v>0</v>
      </c>
      <c r="AE814" s="138">
        <f t="shared" si="352"/>
        <v>0</v>
      </c>
      <c r="AF814" s="138">
        <f t="shared" si="353"/>
        <v>0</v>
      </c>
      <c r="AG814" s="137">
        <f>LOOKUP(V814,Sheet2!A$3:A$24,Sheet2!K$3:K$24)</f>
        <v>0</v>
      </c>
      <c r="AH814" s="143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37">
        <f>LOOKUP(R814,Sheet3!A$2:A$7,Sheet3!D$2:D$7)</f>
        <v>0</v>
      </c>
      <c r="AJ814" s="137">
        <f t="shared" si="368"/>
        <v>0</v>
      </c>
      <c r="AK814" s="137">
        <f t="shared" si="369"/>
        <v>0</v>
      </c>
      <c r="AL814" s="138">
        <f t="shared" si="354"/>
        <v>0</v>
      </c>
      <c r="AM814" s="138">
        <f t="shared" si="355"/>
        <v>0</v>
      </c>
      <c r="AN814" s="138">
        <f t="shared" si="356"/>
        <v>0</v>
      </c>
      <c r="AO814" s="138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15"/>
      <c r="AQ814" s="152">
        <f t="shared" si="357"/>
        <v>0</v>
      </c>
      <c r="AR814" s="153">
        <f>LOOKUP(S814,Sheet3!F$2:F$9,Sheet3!G$2:G$9)*(AN814-AJ814)*(AN814-AJ814)/2*G814*IF(L814=1,2,IF(L814=2,1,0))</f>
        <v>0</v>
      </c>
      <c r="AS814" s="153">
        <f>LOOKUP(R814,Sheet3!A$2:A$6,Sheet3!B$2:B$6)*AO814*G814</f>
        <v>0</v>
      </c>
      <c r="AT814" s="153">
        <f>LOOKUP(R814,Sheet3!A$2:A$6,Sheet3!C$2:C$6)*AO814*G814</f>
        <v>0</v>
      </c>
      <c r="AU814" s="154">
        <f>IF(AND(AE814&gt;3.5,AF814&gt;3.5),LOOKUP(Sheet1!V814,Sheet2!A$3:A$24,Sheet2!U$3:U$24),LOOKUP(V814,Sheet2!A$3:A$24,Sheet2!T$3:T$24))*G814</f>
        <v>0</v>
      </c>
      <c r="AV814" s="154">
        <f>IF(AND(AE814&gt;3.5,AF814&gt;3.5),LOOKUP(Sheet1!V814,Sheet2!A$3:A$24,Sheet2!W$3:W$24),LOOKUP(V814,Sheet2!A$3:A$24,Sheet2!V$3:V$24))*G814</f>
        <v>0</v>
      </c>
      <c r="AW814" s="153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3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3">
        <f>LOOKUP(S814,Sheet3!F$2:F$9,Sheet3!G$2:G$9)*MIN((((Z814-Y814)+(AD814-AC814))/2+AH814+LOOKUP(V814,Sheet2!A$3:A$24,Sheet2!K$3:K$24)),AN814-AK814)^2/2*G814*IF(L814=1,2,IF(L814=2,1,0))</f>
        <v>0</v>
      </c>
      <c r="AZ814" s="153">
        <f>IF(G814=0,0,MAX(0,SUM(AQ814:AR814)-SUM(AS814:AY814)-BA814-LOOKUP(V814,Sheet2!A$3:A$24,Sheet2!Y$3:Y$24)*G814))</f>
        <v>0</v>
      </c>
      <c r="BA814" s="154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58">
        <f>IF(S814="A",LOOKUP(S814,Sheet3!F$2:F$9,Sheet3!H$2:H$9)*(AN814+AJ814+0.5)*G814*IF(L814=1,2,IF(L814=2,1,0)),0)</f>
        <v>0</v>
      </c>
      <c r="BC814" s="159">
        <f t="shared" si="358"/>
        <v>0</v>
      </c>
      <c r="BD814" s="123">
        <f>LOOKUP($S814,Sheet3!$F$2:$F$9,Sheet3!I$2:I$9)*$G814*IF($L814=1,2,IF($L814=2,1,0))</f>
        <v>0</v>
      </c>
      <c r="BE814" s="123">
        <f>LOOKUP($S814,Sheet3!$F$2:$F$9,Sheet3!J$2:J$9)*$G814*IF($L814=1,2,IF($L814=2,1,0))</f>
        <v>0</v>
      </c>
      <c r="BF814" s="123">
        <f>LOOKUP($S814,Sheet3!$F$2:$F$9,Sheet3!K$2:K$9)*$G814*IF($L814=1,2,IF($L814=2,1,0))</f>
        <v>0</v>
      </c>
      <c r="BG814" s="123">
        <f>LOOKUP($S814,Sheet3!$F$2:$F$9,Sheet3!L$2:L$9)*$G814*IF($L814=1,2,IF($L814=2,1,0))</f>
        <v>0</v>
      </c>
      <c r="BH814" s="122">
        <f>LOOKUP($S814,Sheet3!$F$2:$F$9,Sheet3!M$2:M$9)*$G814*IF($L814=1,2,IF($L814=2,1,0))*2</f>
        <v>0</v>
      </c>
      <c r="BI814" s="122">
        <f>(AO814-Sheet3!$Q$4*IF($L814=1,2,IF($L814=2,1,0)))*LOOKUP(S814,Sheet3!F$2:F$9,Sheet3!M$2:M$9)*ROUNDUP(G814/Sheet3!$Q$7,0)</f>
        <v>0</v>
      </c>
      <c r="BJ814" s="122">
        <f>IF(S814="E",LOOKUP(Sheet3!$G$7,Sheet3!$A$18:$A$21,Sheet3!$B$18:$B$21),0)*G814*AN814*2</f>
        <v>0</v>
      </c>
      <c r="BK814" s="122">
        <f>IF(S814="E",LOOKUP(Sheet3!$G$7,Sheet3!$A$18:$A$21,Sheet3!$C$18:$C$21),0)*G814*AN814*2/1000</f>
        <v>0</v>
      </c>
      <c r="BL814" s="122">
        <f>IF(S814="E",LOOKUP(Sheet3!$G$7,Sheet3!$A$18:$A$21,Sheet3!$D$18:$D$21),0)*G814*AN814*2/1000</f>
        <v>0</v>
      </c>
      <c r="BN814" s="124">
        <f t="shared" si="359"/>
        <v>0</v>
      </c>
      <c r="BO814" s="124">
        <f t="shared" si="360"/>
        <v>0</v>
      </c>
      <c r="BP814" s="115"/>
      <c r="BQ814" s="56">
        <f t="shared" si="361"/>
        <v>0</v>
      </c>
      <c r="BR814" s="52">
        <f t="shared" si="362"/>
        <v>0</v>
      </c>
      <c r="BS814" s="52">
        <f t="shared" si="363"/>
        <v>0</v>
      </c>
      <c r="BT814" s="52">
        <f>IF(OR(LOOKUP(V814,Sheet2!A$3:A$25,Sheet2!B$3:B$25)=1,G814=0),0,AW814-AO814*0.2*G814)</f>
        <v>0</v>
      </c>
      <c r="BU814" s="52">
        <f t="shared" si="364"/>
        <v>0</v>
      </c>
      <c r="BV814" s="52">
        <f t="shared" si="365"/>
        <v>0</v>
      </c>
      <c r="BW814" s="32">
        <f t="shared" si="366"/>
        <v>0</v>
      </c>
    </row>
    <row r="815" spans="1:75">
      <c r="A815" s="110"/>
      <c r="D815" s="110">
        <f t="shared" si="375"/>
        <v>0</v>
      </c>
      <c r="E815" s="32"/>
      <c r="L815" s="32">
        <v>1</v>
      </c>
      <c r="M815" s="32">
        <v>0</v>
      </c>
      <c r="N815" s="32">
        <v>0</v>
      </c>
      <c r="O815" s="32">
        <v>0</v>
      </c>
      <c r="P815" s="32">
        <f t="shared" si="370"/>
        <v>0</v>
      </c>
      <c r="R815" s="111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2">
        <f t="shared" si="349"/>
        <v>0</v>
      </c>
      <c r="T815" s="113">
        <f t="shared" si="367"/>
        <v>0</v>
      </c>
      <c r="V815" s="137">
        <f t="shared" si="348"/>
        <v>0</v>
      </c>
      <c r="W815" s="138">
        <f t="shared" si="350"/>
        <v>0</v>
      </c>
      <c r="X815" s="138">
        <f t="shared" si="371"/>
        <v>0</v>
      </c>
      <c r="Y815" s="138">
        <f t="shared" si="372"/>
        <v>0</v>
      </c>
      <c r="Z815" s="138">
        <f>Y815+LOOKUP(V815,Sheet2!A$3:A$24,Sheet2!J$3:J$24)</f>
        <v>0</v>
      </c>
      <c r="AA815" s="138">
        <f t="shared" si="351"/>
        <v>0</v>
      </c>
      <c r="AB815" s="138">
        <f t="shared" si="373"/>
        <v>0</v>
      </c>
      <c r="AC815" s="138">
        <f t="shared" si="374"/>
        <v>0</v>
      </c>
      <c r="AD815" s="138">
        <f>AC815+LOOKUP(V815,Sheet2!A$3:A$24,Sheet2!J$3:J$24)</f>
        <v>0</v>
      </c>
      <c r="AE815" s="138">
        <f t="shared" si="352"/>
        <v>0</v>
      </c>
      <c r="AF815" s="138">
        <f t="shared" si="353"/>
        <v>0</v>
      </c>
      <c r="AG815" s="137">
        <f>LOOKUP(V815,Sheet2!A$3:A$24,Sheet2!K$3:K$24)</f>
        <v>0</v>
      </c>
      <c r="AH815" s="143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37">
        <f>LOOKUP(R815,Sheet3!A$2:A$7,Sheet3!D$2:D$7)</f>
        <v>0</v>
      </c>
      <c r="AJ815" s="137">
        <f t="shared" si="368"/>
        <v>0</v>
      </c>
      <c r="AK815" s="137">
        <f t="shared" si="369"/>
        <v>0</v>
      </c>
      <c r="AL815" s="138">
        <f t="shared" si="354"/>
        <v>0</v>
      </c>
      <c r="AM815" s="138">
        <f t="shared" si="355"/>
        <v>0</v>
      </c>
      <c r="AN815" s="138">
        <f t="shared" si="356"/>
        <v>0</v>
      </c>
      <c r="AO815" s="138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15"/>
      <c r="AQ815" s="152">
        <f t="shared" si="357"/>
        <v>0</v>
      </c>
      <c r="AR815" s="153">
        <f>LOOKUP(S815,Sheet3!F$2:F$9,Sheet3!G$2:G$9)*(AN815-AJ815)*(AN815-AJ815)/2*G815*IF(L815=1,2,IF(L815=2,1,0))</f>
        <v>0</v>
      </c>
      <c r="AS815" s="153">
        <f>LOOKUP(R815,Sheet3!A$2:A$6,Sheet3!B$2:B$6)*AO815*G815</f>
        <v>0</v>
      </c>
      <c r="AT815" s="153">
        <f>LOOKUP(R815,Sheet3!A$2:A$6,Sheet3!C$2:C$6)*AO815*G815</f>
        <v>0</v>
      </c>
      <c r="AU815" s="154">
        <f>IF(AND(AE815&gt;3.5,AF815&gt;3.5),LOOKUP(Sheet1!V815,Sheet2!A$3:A$24,Sheet2!U$3:U$24),LOOKUP(V815,Sheet2!A$3:A$24,Sheet2!T$3:T$24))*G815</f>
        <v>0</v>
      </c>
      <c r="AV815" s="154">
        <f>IF(AND(AE815&gt;3.5,AF815&gt;3.5),LOOKUP(Sheet1!V815,Sheet2!A$3:A$24,Sheet2!W$3:W$24),LOOKUP(V815,Sheet2!A$3:A$24,Sheet2!V$3:V$24))*G815</f>
        <v>0</v>
      </c>
      <c r="AW815" s="153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3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3">
        <f>LOOKUP(S815,Sheet3!F$2:F$9,Sheet3!G$2:G$9)*MIN((((Z815-Y815)+(AD815-AC815))/2+AH815+LOOKUP(V815,Sheet2!A$3:A$24,Sheet2!K$3:K$24)),AN815-AK815)^2/2*G815*IF(L815=1,2,IF(L815=2,1,0))</f>
        <v>0</v>
      </c>
      <c r="AZ815" s="153">
        <f>IF(G815=0,0,MAX(0,SUM(AQ815:AR815)-SUM(AS815:AY815)-BA815-LOOKUP(V815,Sheet2!A$3:A$24,Sheet2!Y$3:Y$24)*G815))</f>
        <v>0</v>
      </c>
      <c r="BA815" s="154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58">
        <f>IF(S815="A",LOOKUP(S815,Sheet3!F$2:F$9,Sheet3!H$2:H$9)*(AN815+AJ815+0.5)*G815*IF(L815=1,2,IF(L815=2,1,0)),0)</f>
        <v>0</v>
      </c>
      <c r="BC815" s="159">
        <f t="shared" si="358"/>
        <v>0</v>
      </c>
      <c r="BD815" s="123">
        <f>LOOKUP($S815,Sheet3!$F$2:$F$9,Sheet3!I$2:I$9)*$G815*IF($L815=1,2,IF($L815=2,1,0))</f>
        <v>0</v>
      </c>
      <c r="BE815" s="123">
        <f>LOOKUP($S815,Sheet3!$F$2:$F$9,Sheet3!J$2:J$9)*$G815*IF($L815=1,2,IF($L815=2,1,0))</f>
        <v>0</v>
      </c>
      <c r="BF815" s="123">
        <f>LOOKUP($S815,Sheet3!$F$2:$F$9,Sheet3!K$2:K$9)*$G815*IF($L815=1,2,IF($L815=2,1,0))</f>
        <v>0</v>
      </c>
      <c r="BG815" s="123">
        <f>LOOKUP($S815,Sheet3!$F$2:$F$9,Sheet3!L$2:L$9)*$G815*IF($L815=1,2,IF($L815=2,1,0))</f>
        <v>0</v>
      </c>
      <c r="BH815" s="122">
        <f>LOOKUP($S815,Sheet3!$F$2:$F$9,Sheet3!M$2:M$9)*$G815*IF($L815=1,2,IF($L815=2,1,0))*2</f>
        <v>0</v>
      </c>
      <c r="BI815" s="122">
        <f>(AO815-Sheet3!$Q$4*IF($L815=1,2,IF($L815=2,1,0)))*LOOKUP(S815,Sheet3!F$2:F$9,Sheet3!M$2:M$9)*ROUNDUP(G815/Sheet3!$Q$7,0)</f>
        <v>0</v>
      </c>
      <c r="BJ815" s="122">
        <f>IF(S815="E",LOOKUP(Sheet3!$G$7,Sheet3!$A$18:$A$21,Sheet3!$B$18:$B$21),0)*G815*AN815*2</f>
        <v>0</v>
      </c>
      <c r="BK815" s="122">
        <f>IF(S815="E",LOOKUP(Sheet3!$G$7,Sheet3!$A$18:$A$21,Sheet3!$C$18:$C$21),0)*G815*AN815*2/1000</f>
        <v>0</v>
      </c>
      <c r="BL815" s="122">
        <f>IF(S815="E",LOOKUP(Sheet3!$G$7,Sheet3!$A$18:$A$21,Sheet3!$D$18:$D$21),0)*G815*AN815*2/1000</f>
        <v>0</v>
      </c>
      <c r="BN815" s="124">
        <f t="shared" si="359"/>
        <v>0</v>
      </c>
      <c r="BO815" s="124">
        <f t="shared" si="360"/>
        <v>0</v>
      </c>
      <c r="BP815" s="115"/>
      <c r="BQ815" s="56">
        <f t="shared" si="361"/>
        <v>0</v>
      </c>
      <c r="BR815" s="52">
        <f t="shared" si="362"/>
        <v>0</v>
      </c>
      <c r="BS815" s="52">
        <f t="shared" si="363"/>
        <v>0</v>
      </c>
      <c r="BT815" s="52">
        <f>IF(OR(LOOKUP(V815,Sheet2!A$3:A$25,Sheet2!B$3:B$25)=1,G815=0),0,AW815-AO815*0.2*G815)</f>
        <v>0</v>
      </c>
      <c r="BU815" s="52">
        <f t="shared" si="364"/>
        <v>0</v>
      </c>
      <c r="BV815" s="52">
        <f t="shared" si="365"/>
        <v>0</v>
      </c>
      <c r="BW815" s="32">
        <f t="shared" si="366"/>
        <v>0</v>
      </c>
    </row>
    <row r="816" spans="1:75">
      <c r="A816" s="110"/>
      <c r="D816" s="110">
        <f t="shared" si="375"/>
        <v>0</v>
      </c>
      <c r="E816" s="32"/>
      <c r="L816" s="32">
        <v>1</v>
      </c>
      <c r="M816" s="32">
        <v>0</v>
      </c>
      <c r="N816" s="32">
        <v>0</v>
      </c>
      <c r="O816" s="32">
        <v>0</v>
      </c>
      <c r="P816" s="32">
        <f t="shared" si="370"/>
        <v>0</v>
      </c>
      <c r="R816" s="111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2">
        <f t="shared" si="349"/>
        <v>0</v>
      </c>
      <c r="T816" s="113">
        <f t="shared" si="367"/>
        <v>0</v>
      </c>
      <c r="V816" s="137">
        <f t="shared" si="348"/>
        <v>0</v>
      </c>
      <c r="W816" s="138">
        <f t="shared" si="350"/>
        <v>0</v>
      </c>
      <c r="X816" s="138">
        <f t="shared" si="371"/>
        <v>0</v>
      </c>
      <c r="Y816" s="138">
        <f t="shared" si="372"/>
        <v>0</v>
      </c>
      <c r="Z816" s="138">
        <f>Y816+LOOKUP(V816,Sheet2!A$3:A$24,Sheet2!J$3:J$24)</f>
        <v>0</v>
      </c>
      <c r="AA816" s="138">
        <f t="shared" si="351"/>
        <v>0</v>
      </c>
      <c r="AB816" s="138">
        <f t="shared" si="373"/>
        <v>0</v>
      </c>
      <c r="AC816" s="138">
        <f t="shared" si="374"/>
        <v>0</v>
      </c>
      <c r="AD816" s="138">
        <f>AC816+LOOKUP(V816,Sheet2!A$3:A$24,Sheet2!J$3:J$24)</f>
        <v>0</v>
      </c>
      <c r="AE816" s="138">
        <f t="shared" si="352"/>
        <v>0</v>
      </c>
      <c r="AF816" s="138">
        <f t="shared" si="353"/>
        <v>0</v>
      </c>
      <c r="AG816" s="137">
        <f>LOOKUP(V816,Sheet2!A$3:A$24,Sheet2!K$3:K$24)</f>
        <v>0</v>
      </c>
      <c r="AH816" s="143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37">
        <f>LOOKUP(R816,Sheet3!A$2:A$7,Sheet3!D$2:D$7)</f>
        <v>0</v>
      </c>
      <c r="AJ816" s="137">
        <f t="shared" si="368"/>
        <v>0</v>
      </c>
      <c r="AK816" s="137">
        <f t="shared" si="369"/>
        <v>0</v>
      </c>
      <c r="AL816" s="138">
        <f t="shared" si="354"/>
        <v>0</v>
      </c>
      <c r="AM816" s="138">
        <f t="shared" si="355"/>
        <v>0</v>
      </c>
      <c r="AN816" s="138">
        <f t="shared" si="356"/>
        <v>0</v>
      </c>
      <c r="AO816" s="138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15"/>
      <c r="AQ816" s="152">
        <f t="shared" si="357"/>
        <v>0</v>
      </c>
      <c r="AR816" s="153">
        <f>LOOKUP(S816,Sheet3!F$2:F$9,Sheet3!G$2:G$9)*(AN816-AJ816)*(AN816-AJ816)/2*G816*IF(L816=1,2,IF(L816=2,1,0))</f>
        <v>0</v>
      </c>
      <c r="AS816" s="153">
        <f>LOOKUP(R816,Sheet3!A$2:A$6,Sheet3!B$2:B$6)*AO816*G816</f>
        <v>0</v>
      </c>
      <c r="AT816" s="153">
        <f>LOOKUP(R816,Sheet3!A$2:A$6,Sheet3!C$2:C$6)*AO816*G816</f>
        <v>0</v>
      </c>
      <c r="AU816" s="154">
        <f>IF(AND(AE816&gt;3.5,AF816&gt;3.5),LOOKUP(Sheet1!V816,Sheet2!A$3:A$24,Sheet2!U$3:U$24),LOOKUP(V816,Sheet2!A$3:A$24,Sheet2!T$3:T$24))*G816</f>
        <v>0</v>
      </c>
      <c r="AV816" s="154">
        <f>IF(AND(AE816&gt;3.5,AF816&gt;3.5),LOOKUP(Sheet1!V816,Sheet2!A$3:A$24,Sheet2!W$3:W$24),LOOKUP(V816,Sheet2!A$3:A$24,Sheet2!V$3:V$24))*G816</f>
        <v>0</v>
      </c>
      <c r="AW816" s="153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3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3">
        <f>LOOKUP(S816,Sheet3!F$2:F$9,Sheet3!G$2:G$9)*MIN((((Z816-Y816)+(AD816-AC816))/2+AH816+LOOKUP(V816,Sheet2!A$3:A$24,Sheet2!K$3:K$24)),AN816-AK816)^2/2*G816*IF(L816=1,2,IF(L816=2,1,0))</f>
        <v>0</v>
      </c>
      <c r="AZ816" s="153">
        <f>IF(G816=0,0,MAX(0,SUM(AQ816:AR816)-SUM(AS816:AY816)-BA816-LOOKUP(V816,Sheet2!A$3:A$24,Sheet2!Y$3:Y$24)*G816))</f>
        <v>0</v>
      </c>
      <c r="BA816" s="154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58">
        <f>IF(S816="A",LOOKUP(S816,Sheet3!F$2:F$9,Sheet3!H$2:H$9)*(AN816+AJ816+0.5)*G816*IF(L816=1,2,IF(L816=2,1,0)),0)</f>
        <v>0</v>
      </c>
      <c r="BC816" s="159">
        <f t="shared" si="358"/>
        <v>0</v>
      </c>
      <c r="BD816" s="123">
        <f>LOOKUP($S816,Sheet3!$F$2:$F$9,Sheet3!I$2:I$9)*$G816*IF($L816=1,2,IF($L816=2,1,0))</f>
        <v>0</v>
      </c>
      <c r="BE816" s="123">
        <f>LOOKUP($S816,Sheet3!$F$2:$F$9,Sheet3!J$2:J$9)*$G816*IF($L816=1,2,IF($L816=2,1,0))</f>
        <v>0</v>
      </c>
      <c r="BF816" s="123">
        <f>LOOKUP($S816,Sheet3!$F$2:$F$9,Sheet3!K$2:K$9)*$G816*IF($L816=1,2,IF($L816=2,1,0))</f>
        <v>0</v>
      </c>
      <c r="BG816" s="123">
        <f>LOOKUP($S816,Sheet3!$F$2:$F$9,Sheet3!L$2:L$9)*$G816*IF($L816=1,2,IF($L816=2,1,0))</f>
        <v>0</v>
      </c>
      <c r="BH816" s="122">
        <f>LOOKUP($S816,Sheet3!$F$2:$F$9,Sheet3!M$2:M$9)*$G816*IF($L816=1,2,IF($L816=2,1,0))*2</f>
        <v>0</v>
      </c>
      <c r="BI816" s="122">
        <f>(AO816-Sheet3!$Q$4*IF($L816=1,2,IF($L816=2,1,0)))*LOOKUP(S816,Sheet3!F$2:F$9,Sheet3!M$2:M$9)*ROUNDUP(G816/Sheet3!$Q$7,0)</f>
        <v>0</v>
      </c>
      <c r="BJ816" s="122">
        <f>IF(S816="E",LOOKUP(Sheet3!$G$7,Sheet3!$A$18:$A$21,Sheet3!$B$18:$B$21),0)*G816*AN816*2</f>
        <v>0</v>
      </c>
      <c r="BK816" s="122">
        <f>IF(S816="E",LOOKUP(Sheet3!$G$7,Sheet3!$A$18:$A$21,Sheet3!$C$18:$C$21),0)*G816*AN816*2/1000</f>
        <v>0</v>
      </c>
      <c r="BL816" s="122">
        <f>IF(S816="E",LOOKUP(Sheet3!$G$7,Sheet3!$A$18:$A$21,Sheet3!$D$18:$D$21),0)*G816*AN816*2/1000</f>
        <v>0</v>
      </c>
      <c r="BN816" s="124">
        <f t="shared" si="359"/>
        <v>0</v>
      </c>
      <c r="BO816" s="124">
        <f t="shared" si="360"/>
        <v>0</v>
      </c>
      <c r="BP816" s="115"/>
      <c r="BQ816" s="56">
        <f t="shared" si="361"/>
        <v>0</v>
      </c>
      <c r="BR816" s="52">
        <f t="shared" si="362"/>
        <v>0</v>
      </c>
      <c r="BS816" s="52">
        <f t="shared" si="363"/>
        <v>0</v>
      </c>
      <c r="BT816" s="52">
        <f>IF(OR(LOOKUP(V816,Sheet2!A$3:A$25,Sheet2!B$3:B$25)=1,G816=0),0,AW816-AO816*0.2*G816)</f>
        <v>0</v>
      </c>
      <c r="BU816" s="52">
        <f t="shared" si="364"/>
        <v>0</v>
      </c>
      <c r="BV816" s="52">
        <f t="shared" si="365"/>
        <v>0</v>
      </c>
      <c r="BW816" s="32">
        <f t="shared" si="366"/>
        <v>0</v>
      </c>
    </row>
    <row r="817" spans="1:75">
      <c r="A817" s="110"/>
      <c r="D817" s="110">
        <f t="shared" si="375"/>
        <v>0</v>
      </c>
      <c r="E817" s="32"/>
      <c r="L817" s="32">
        <v>1</v>
      </c>
      <c r="M817" s="32">
        <v>0</v>
      </c>
      <c r="N817" s="32">
        <v>0</v>
      </c>
      <c r="O817" s="32">
        <v>0</v>
      </c>
      <c r="P817" s="32">
        <f t="shared" si="370"/>
        <v>0</v>
      </c>
      <c r="R817" s="111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2">
        <f t="shared" si="349"/>
        <v>0</v>
      </c>
      <c r="T817" s="113">
        <f t="shared" si="367"/>
        <v>0</v>
      </c>
      <c r="V817" s="137">
        <f t="shared" si="348"/>
        <v>0</v>
      </c>
      <c r="W817" s="138">
        <f t="shared" si="350"/>
        <v>0</v>
      </c>
      <c r="X817" s="138">
        <f t="shared" si="371"/>
        <v>0</v>
      </c>
      <c r="Y817" s="138">
        <f t="shared" si="372"/>
        <v>0</v>
      </c>
      <c r="Z817" s="138">
        <f>Y817+LOOKUP(V817,Sheet2!A$3:A$24,Sheet2!J$3:J$24)</f>
        <v>0</v>
      </c>
      <c r="AA817" s="138">
        <f t="shared" si="351"/>
        <v>0</v>
      </c>
      <c r="AB817" s="138">
        <f t="shared" si="373"/>
        <v>0</v>
      </c>
      <c r="AC817" s="138">
        <f t="shared" si="374"/>
        <v>0</v>
      </c>
      <c r="AD817" s="138">
        <f>AC817+LOOKUP(V817,Sheet2!A$3:A$24,Sheet2!J$3:J$24)</f>
        <v>0</v>
      </c>
      <c r="AE817" s="138">
        <f t="shared" si="352"/>
        <v>0</v>
      </c>
      <c r="AF817" s="138">
        <f t="shared" si="353"/>
        <v>0</v>
      </c>
      <c r="AG817" s="137">
        <f>LOOKUP(V817,Sheet2!A$3:A$24,Sheet2!K$3:K$24)</f>
        <v>0</v>
      </c>
      <c r="AH817" s="143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37">
        <f>LOOKUP(R817,Sheet3!A$2:A$7,Sheet3!D$2:D$7)</f>
        <v>0</v>
      </c>
      <c r="AJ817" s="137">
        <f t="shared" si="368"/>
        <v>0</v>
      </c>
      <c r="AK817" s="137">
        <f t="shared" si="369"/>
        <v>0</v>
      </c>
      <c r="AL817" s="138">
        <f t="shared" si="354"/>
        <v>0</v>
      </c>
      <c r="AM817" s="138">
        <f t="shared" si="355"/>
        <v>0</v>
      </c>
      <c r="AN817" s="138">
        <f t="shared" si="356"/>
        <v>0</v>
      </c>
      <c r="AO817" s="138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15"/>
      <c r="AQ817" s="152">
        <f t="shared" si="357"/>
        <v>0</v>
      </c>
      <c r="AR817" s="153">
        <f>LOOKUP(S817,Sheet3!F$2:F$9,Sheet3!G$2:G$9)*(AN817-AJ817)*(AN817-AJ817)/2*G817*IF(L817=1,2,IF(L817=2,1,0))</f>
        <v>0</v>
      </c>
      <c r="AS817" s="153">
        <f>LOOKUP(R817,Sheet3!A$2:A$6,Sheet3!B$2:B$6)*AO817*G817</f>
        <v>0</v>
      </c>
      <c r="AT817" s="153">
        <f>LOOKUP(R817,Sheet3!A$2:A$6,Sheet3!C$2:C$6)*AO817*G817</f>
        <v>0</v>
      </c>
      <c r="AU817" s="154">
        <f>IF(AND(AE817&gt;3.5,AF817&gt;3.5),LOOKUP(Sheet1!V817,Sheet2!A$3:A$24,Sheet2!U$3:U$24),LOOKUP(V817,Sheet2!A$3:A$24,Sheet2!T$3:T$24))*G817</f>
        <v>0</v>
      </c>
      <c r="AV817" s="154">
        <f>IF(AND(AE817&gt;3.5,AF817&gt;3.5),LOOKUP(Sheet1!V817,Sheet2!A$3:A$24,Sheet2!W$3:W$24),LOOKUP(V817,Sheet2!A$3:A$24,Sheet2!V$3:V$24))*G817</f>
        <v>0</v>
      </c>
      <c r="AW817" s="153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3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3">
        <f>LOOKUP(S817,Sheet3!F$2:F$9,Sheet3!G$2:G$9)*MIN((((Z817-Y817)+(AD817-AC817))/2+AH817+LOOKUP(V817,Sheet2!A$3:A$24,Sheet2!K$3:K$24)),AN817-AK817)^2/2*G817*IF(L817=1,2,IF(L817=2,1,0))</f>
        <v>0</v>
      </c>
      <c r="AZ817" s="153">
        <f>IF(G817=0,0,MAX(0,SUM(AQ817:AR817)-SUM(AS817:AY817)-BA817-LOOKUP(V817,Sheet2!A$3:A$24,Sheet2!Y$3:Y$24)*G817))</f>
        <v>0</v>
      </c>
      <c r="BA817" s="154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58">
        <f>IF(S817="A",LOOKUP(S817,Sheet3!F$2:F$9,Sheet3!H$2:H$9)*(AN817+AJ817+0.5)*G817*IF(L817=1,2,IF(L817=2,1,0)),0)</f>
        <v>0</v>
      </c>
      <c r="BC817" s="159">
        <f t="shared" si="358"/>
        <v>0</v>
      </c>
      <c r="BD817" s="123">
        <f>LOOKUP($S817,Sheet3!$F$2:$F$9,Sheet3!I$2:I$9)*$G817*IF($L817=1,2,IF($L817=2,1,0))</f>
        <v>0</v>
      </c>
      <c r="BE817" s="123">
        <f>LOOKUP($S817,Sheet3!$F$2:$F$9,Sheet3!J$2:J$9)*$G817*IF($L817=1,2,IF($L817=2,1,0))</f>
        <v>0</v>
      </c>
      <c r="BF817" s="123">
        <f>LOOKUP($S817,Sheet3!$F$2:$F$9,Sheet3!K$2:K$9)*$G817*IF($L817=1,2,IF($L817=2,1,0))</f>
        <v>0</v>
      </c>
      <c r="BG817" s="123">
        <f>LOOKUP($S817,Sheet3!$F$2:$F$9,Sheet3!L$2:L$9)*$G817*IF($L817=1,2,IF($L817=2,1,0))</f>
        <v>0</v>
      </c>
      <c r="BH817" s="122">
        <f>LOOKUP($S817,Sheet3!$F$2:$F$9,Sheet3!M$2:M$9)*$G817*IF($L817=1,2,IF($L817=2,1,0))*2</f>
        <v>0</v>
      </c>
      <c r="BI817" s="122">
        <f>(AO817-Sheet3!$Q$4*IF($L817=1,2,IF($L817=2,1,0)))*LOOKUP(S817,Sheet3!F$2:F$9,Sheet3!M$2:M$9)*ROUNDUP(G817/Sheet3!$Q$7,0)</f>
        <v>0</v>
      </c>
      <c r="BJ817" s="122">
        <f>IF(S817="E",LOOKUP(Sheet3!$G$7,Sheet3!$A$18:$A$21,Sheet3!$B$18:$B$21),0)*G817*AN817*2</f>
        <v>0</v>
      </c>
      <c r="BK817" s="122">
        <f>IF(S817="E",LOOKUP(Sheet3!$G$7,Sheet3!$A$18:$A$21,Sheet3!$C$18:$C$21),0)*G817*AN817*2/1000</f>
        <v>0</v>
      </c>
      <c r="BL817" s="122">
        <f>IF(S817="E",LOOKUP(Sheet3!$G$7,Sheet3!$A$18:$A$21,Sheet3!$D$18:$D$21),0)*G817*AN817*2/1000</f>
        <v>0</v>
      </c>
      <c r="BN817" s="124">
        <f t="shared" si="359"/>
        <v>0</v>
      </c>
      <c r="BO817" s="124">
        <f t="shared" si="360"/>
        <v>0</v>
      </c>
      <c r="BP817" s="115"/>
      <c r="BQ817" s="56">
        <f t="shared" si="361"/>
        <v>0</v>
      </c>
      <c r="BR817" s="52">
        <f t="shared" si="362"/>
        <v>0</v>
      </c>
      <c r="BS817" s="52">
        <f t="shared" si="363"/>
        <v>0</v>
      </c>
      <c r="BT817" s="52">
        <f>IF(OR(LOOKUP(V817,Sheet2!A$3:A$25,Sheet2!B$3:B$25)=1,G817=0),0,AW817-AO817*0.2*G817)</f>
        <v>0</v>
      </c>
      <c r="BU817" s="52">
        <f t="shared" si="364"/>
        <v>0</v>
      </c>
      <c r="BV817" s="52">
        <f t="shared" si="365"/>
        <v>0</v>
      </c>
      <c r="BW817" s="32">
        <f t="shared" si="366"/>
        <v>0</v>
      </c>
    </row>
    <row r="818" spans="1:75">
      <c r="A818" s="110"/>
      <c r="D818" s="110">
        <f t="shared" si="375"/>
        <v>0</v>
      </c>
      <c r="E818" s="32"/>
      <c r="L818" s="32">
        <v>1</v>
      </c>
      <c r="M818" s="32">
        <v>0</v>
      </c>
      <c r="N818" s="32">
        <v>0</v>
      </c>
      <c r="O818" s="32">
        <v>0</v>
      </c>
      <c r="P818" s="32">
        <f t="shared" si="370"/>
        <v>0</v>
      </c>
      <c r="R818" s="111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2">
        <f t="shared" si="349"/>
        <v>0</v>
      </c>
      <c r="T818" s="113">
        <f t="shared" si="367"/>
        <v>0</v>
      </c>
      <c r="V818" s="137">
        <f t="shared" si="348"/>
        <v>0</v>
      </c>
      <c r="W818" s="138">
        <f t="shared" si="350"/>
        <v>0</v>
      </c>
      <c r="X818" s="138">
        <f t="shared" si="371"/>
        <v>0</v>
      </c>
      <c r="Y818" s="138">
        <f t="shared" si="372"/>
        <v>0</v>
      </c>
      <c r="Z818" s="138">
        <f>Y818+LOOKUP(V818,Sheet2!A$3:A$24,Sheet2!J$3:J$24)</f>
        <v>0</v>
      </c>
      <c r="AA818" s="138">
        <f t="shared" si="351"/>
        <v>0</v>
      </c>
      <c r="AB818" s="138">
        <f t="shared" si="373"/>
        <v>0</v>
      </c>
      <c r="AC818" s="138">
        <f t="shared" si="374"/>
        <v>0</v>
      </c>
      <c r="AD818" s="138">
        <f>AC818+LOOKUP(V818,Sheet2!A$3:A$24,Sheet2!J$3:J$24)</f>
        <v>0</v>
      </c>
      <c r="AE818" s="138">
        <f t="shared" si="352"/>
        <v>0</v>
      </c>
      <c r="AF818" s="138">
        <f t="shared" si="353"/>
        <v>0</v>
      </c>
      <c r="AG818" s="137">
        <f>LOOKUP(V818,Sheet2!A$3:A$24,Sheet2!K$3:K$24)</f>
        <v>0</v>
      </c>
      <c r="AH818" s="143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37">
        <f>LOOKUP(R818,Sheet3!A$2:A$7,Sheet3!D$2:D$7)</f>
        <v>0</v>
      </c>
      <c r="AJ818" s="137">
        <f t="shared" si="368"/>
        <v>0</v>
      </c>
      <c r="AK818" s="137">
        <f t="shared" si="369"/>
        <v>0</v>
      </c>
      <c r="AL818" s="138">
        <f t="shared" si="354"/>
        <v>0</v>
      </c>
      <c r="AM818" s="138">
        <f t="shared" si="355"/>
        <v>0</v>
      </c>
      <c r="AN818" s="138">
        <f t="shared" si="356"/>
        <v>0</v>
      </c>
      <c r="AO818" s="138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15"/>
      <c r="AQ818" s="152">
        <f t="shared" si="357"/>
        <v>0</v>
      </c>
      <c r="AR818" s="153">
        <f>LOOKUP(S818,Sheet3!F$2:F$9,Sheet3!G$2:G$9)*(AN818-AJ818)*(AN818-AJ818)/2*G818*IF(L818=1,2,IF(L818=2,1,0))</f>
        <v>0</v>
      </c>
      <c r="AS818" s="153">
        <f>LOOKUP(R818,Sheet3!A$2:A$6,Sheet3!B$2:B$6)*AO818*G818</f>
        <v>0</v>
      </c>
      <c r="AT818" s="153">
        <f>LOOKUP(R818,Sheet3!A$2:A$6,Sheet3!C$2:C$6)*AO818*G818</f>
        <v>0</v>
      </c>
      <c r="AU818" s="154">
        <f>IF(AND(AE818&gt;3.5,AF818&gt;3.5),LOOKUP(Sheet1!V818,Sheet2!A$3:A$24,Sheet2!U$3:U$24),LOOKUP(V818,Sheet2!A$3:A$24,Sheet2!T$3:T$24))*G818</f>
        <v>0</v>
      </c>
      <c r="AV818" s="154">
        <f>IF(AND(AE818&gt;3.5,AF818&gt;3.5),LOOKUP(Sheet1!V818,Sheet2!A$3:A$24,Sheet2!W$3:W$24),LOOKUP(V818,Sheet2!A$3:A$24,Sheet2!V$3:V$24))*G818</f>
        <v>0</v>
      </c>
      <c r="AW818" s="153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3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3">
        <f>LOOKUP(S818,Sheet3!F$2:F$9,Sheet3!G$2:G$9)*MIN((((Z818-Y818)+(AD818-AC818))/2+AH818+LOOKUP(V818,Sheet2!A$3:A$24,Sheet2!K$3:K$24)),AN818-AK818)^2/2*G818*IF(L818=1,2,IF(L818=2,1,0))</f>
        <v>0</v>
      </c>
      <c r="AZ818" s="153">
        <f>IF(G818=0,0,MAX(0,SUM(AQ818:AR818)-SUM(AS818:AY818)-BA818-LOOKUP(V818,Sheet2!A$3:A$24,Sheet2!Y$3:Y$24)*G818))</f>
        <v>0</v>
      </c>
      <c r="BA818" s="154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58">
        <f>IF(S818="A",LOOKUP(S818,Sheet3!F$2:F$9,Sheet3!H$2:H$9)*(AN818+AJ818+0.5)*G818*IF(L818=1,2,IF(L818=2,1,0)),0)</f>
        <v>0</v>
      </c>
      <c r="BC818" s="159">
        <f t="shared" si="358"/>
        <v>0</v>
      </c>
      <c r="BD818" s="123">
        <f>LOOKUP($S818,Sheet3!$F$2:$F$9,Sheet3!I$2:I$9)*$G818*IF($L818=1,2,IF($L818=2,1,0))</f>
        <v>0</v>
      </c>
      <c r="BE818" s="123">
        <f>LOOKUP($S818,Sheet3!$F$2:$F$9,Sheet3!J$2:J$9)*$G818*IF($L818=1,2,IF($L818=2,1,0))</f>
        <v>0</v>
      </c>
      <c r="BF818" s="123">
        <f>LOOKUP($S818,Sheet3!$F$2:$F$9,Sheet3!K$2:K$9)*$G818*IF($L818=1,2,IF($L818=2,1,0))</f>
        <v>0</v>
      </c>
      <c r="BG818" s="123">
        <f>LOOKUP($S818,Sheet3!$F$2:$F$9,Sheet3!L$2:L$9)*$G818*IF($L818=1,2,IF($L818=2,1,0))</f>
        <v>0</v>
      </c>
      <c r="BH818" s="122">
        <f>LOOKUP($S818,Sheet3!$F$2:$F$9,Sheet3!M$2:M$9)*$G818*IF($L818=1,2,IF($L818=2,1,0))*2</f>
        <v>0</v>
      </c>
      <c r="BI818" s="122">
        <f>(AO818-Sheet3!$Q$4*IF($L818=1,2,IF($L818=2,1,0)))*LOOKUP(S818,Sheet3!F$2:F$9,Sheet3!M$2:M$9)*ROUNDUP(G818/Sheet3!$Q$7,0)</f>
        <v>0</v>
      </c>
      <c r="BJ818" s="122">
        <f>IF(S818="E",LOOKUP(Sheet3!$G$7,Sheet3!$A$18:$A$21,Sheet3!$B$18:$B$21),0)*G818*AN818*2</f>
        <v>0</v>
      </c>
      <c r="BK818" s="122">
        <f>IF(S818="E",LOOKUP(Sheet3!$G$7,Sheet3!$A$18:$A$21,Sheet3!$C$18:$C$21),0)*G818*AN818*2/1000</f>
        <v>0</v>
      </c>
      <c r="BL818" s="122">
        <f>IF(S818="E",LOOKUP(Sheet3!$G$7,Sheet3!$A$18:$A$21,Sheet3!$D$18:$D$21),0)*G818*AN818*2/1000</f>
        <v>0</v>
      </c>
      <c r="BN818" s="124">
        <f t="shared" si="359"/>
        <v>0</v>
      </c>
      <c r="BO818" s="124">
        <f t="shared" si="360"/>
        <v>0</v>
      </c>
      <c r="BP818" s="115"/>
      <c r="BQ818" s="56">
        <f t="shared" si="361"/>
        <v>0</v>
      </c>
      <c r="BR818" s="52">
        <f t="shared" si="362"/>
        <v>0</v>
      </c>
      <c r="BS818" s="52">
        <f t="shared" si="363"/>
        <v>0</v>
      </c>
      <c r="BT818" s="52">
        <f>IF(OR(LOOKUP(V818,Sheet2!A$3:A$25,Sheet2!B$3:B$25)=1,G818=0),0,AW818-AO818*0.2*G818)</f>
        <v>0</v>
      </c>
      <c r="BU818" s="52">
        <f t="shared" si="364"/>
        <v>0</v>
      </c>
      <c r="BV818" s="52">
        <f t="shared" si="365"/>
        <v>0</v>
      </c>
      <c r="BW818" s="32">
        <f t="shared" si="366"/>
        <v>0</v>
      </c>
    </row>
    <row r="819" spans="1:75">
      <c r="A819" s="110"/>
      <c r="D819" s="110">
        <f t="shared" si="375"/>
        <v>0</v>
      </c>
      <c r="E819" s="32"/>
      <c r="L819" s="32">
        <v>1</v>
      </c>
      <c r="M819" s="32">
        <v>0</v>
      </c>
      <c r="N819" s="32">
        <v>0</v>
      </c>
      <c r="O819" s="32">
        <v>0</v>
      </c>
      <c r="P819" s="32">
        <f t="shared" si="370"/>
        <v>0</v>
      </c>
      <c r="R819" s="111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2">
        <f t="shared" si="349"/>
        <v>0</v>
      </c>
      <c r="T819" s="113">
        <f t="shared" si="367"/>
        <v>0</v>
      </c>
      <c r="V819" s="137">
        <f t="shared" si="348"/>
        <v>0</v>
      </c>
      <c r="W819" s="138">
        <f t="shared" si="350"/>
        <v>0</v>
      </c>
      <c r="X819" s="138">
        <f t="shared" si="371"/>
        <v>0</v>
      </c>
      <c r="Y819" s="138">
        <f t="shared" si="372"/>
        <v>0</v>
      </c>
      <c r="Z819" s="138">
        <f>Y819+LOOKUP(V819,Sheet2!A$3:A$24,Sheet2!J$3:J$24)</f>
        <v>0</v>
      </c>
      <c r="AA819" s="138">
        <f t="shared" si="351"/>
        <v>0</v>
      </c>
      <c r="AB819" s="138">
        <f t="shared" si="373"/>
        <v>0</v>
      </c>
      <c r="AC819" s="138">
        <f t="shared" si="374"/>
        <v>0</v>
      </c>
      <c r="AD819" s="138">
        <f>AC819+LOOKUP(V819,Sheet2!A$3:A$24,Sheet2!J$3:J$24)</f>
        <v>0</v>
      </c>
      <c r="AE819" s="138">
        <f t="shared" si="352"/>
        <v>0</v>
      </c>
      <c r="AF819" s="138">
        <f t="shared" si="353"/>
        <v>0</v>
      </c>
      <c r="AG819" s="137">
        <f>LOOKUP(V819,Sheet2!A$3:A$24,Sheet2!K$3:K$24)</f>
        <v>0</v>
      </c>
      <c r="AH819" s="143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37">
        <f>LOOKUP(R819,Sheet3!A$2:A$7,Sheet3!D$2:D$7)</f>
        <v>0</v>
      </c>
      <c r="AJ819" s="137">
        <f t="shared" si="368"/>
        <v>0</v>
      </c>
      <c r="AK819" s="137">
        <f t="shared" si="369"/>
        <v>0</v>
      </c>
      <c r="AL819" s="138">
        <f t="shared" si="354"/>
        <v>0</v>
      </c>
      <c r="AM819" s="138">
        <f t="shared" si="355"/>
        <v>0</v>
      </c>
      <c r="AN819" s="138">
        <f t="shared" si="356"/>
        <v>0</v>
      </c>
      <c r="AO819" s="138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15"/>
      <c r="AQ819" s="152">
        <f t="shared" si="357"/>
        <v>0</v>
      </c>
      <c r="AR819" s="153">
        <f>LOOKUP(S819,Sheet3!F$2:F$9,Sheet3!G$2:G$9)*(AN819-AJ819)*(AN819-AJ819)/2*G819*IF(L819=1,2,IF(L819=2,1,0))</f>
        <v>0</v>
      </c>
      <c r="AS819" s="153">
        <f>LOOKUP(R819,Sheet3!A$2:A$6,Sheet3!B$2:B$6)*AO819*G819</f>
        <v>0</v>
      </c>
      <c r="AT819" s="153">
        <f>LOOKUP(R819,Sheet3!A$2:A$6,Sheet3!C$2:C$6)*AO819*G819</f>
        <v>0</v>
      </c>
      <c r="AU819" s="154">
        <f>IF(AND(AE819&gt;3.5,AF819&gt;3.5),LOOKUP(Sheet1!V819,Sheet2!A$3:A$24,Sheet2!U$3:U$24),LOOKUP(V819,Sheet2!A$3:A$24,Sheet2!T$3:T$24))*G819</f>
        <v>0</v>
      </c>
      <c r="AV819" s="154">
        <f>IF(AND(AE819&gt;3.5,AF819&gt;3.5),LOOKUP(Sheet1!V819,Sheet2!A$3:A$24,Sheet2!W$3:W$24),LOOKUP(V819,Sheet2!A$3:A$24,Sheet2!V$3:V$24))*G819</f>
        <v>0</v>
      </c>
      <c r="AW819" s="153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3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3">
        <f>LOOKUP(S819,Sheet3!F$2:F$9,Sheet3!G$2:G$9)*MIN((((Z819-Y819)+(AD819-AC819))/2+AH819+LOOKUP(V819,Sheet2!A$3:A$24,Sheet2!K$3:K$24)),AN819-AK819)^2/2*G819*IF(L819=1,2,IF(L819=2,1,0))</f>
        <v>0</v>
      </c>
      <c r="AZ819" s="153">
        <f>IF(G819=0,0,MAX(0,SUM(AQ819:AR819)-SUM(AS819:AY819)-BA819-LOOKUP(V819,Sheet2!A$3:A$24,Sheet2!Y$3:Y$24)*G819))</f>
        <v>0</v>
      </c>
      <c r="BA819" s="154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58">
        <f>IF(S819="A",LOOKUP(S819,Sheet3!F$2:F$9,Sheet3!H$2:H$9)*(AN819+AJ819+0.5)*G819*IF(L819=1,2,IF(L819=2,1,0)),0)</f>
        <v>0</v>
      </c>
      <c r="BC819" s="159">
        <f t="shared" si="358"/>
        <v>0</v>
      </c>
      <c r="BD819" s="123">
        <f>LOOKUP($S819,Sheet3!$F$2:$F$9,Sheet3!I$2:I$9)*$G819*IF($L819=1,2,IF($L819=2,1,0))</f>
        <v>0</v>
      </c>
      <c r="BE819" s="123">
        <f>LOOKUP($S819,Sheet3!$F$2:$F$9,Sheet3!J$2:J$9)*$G819*IF($L819=1,2,IF($L819=2,1,0))</f>
        <v>0</v>
      </c>
      <c r="BF819" s="123">
        <f>LOOKUP($S819,Sheet3!$F$2:$F$9,Sheet3!K$2:K$9)*$G819*IF($L819=1,2,IF($L819=2,1,0))</f>
        <v>0</v>
      </c>
      <c r="BG819" s="123">
        <f>LOOKUP($S819,Sheet3!$F$2:$F$9,Sheet3!L$2:L$9)*$G819*IF($L819=1,2,IF($L819=2,1,0))</f>
        <v>0</v>
      </c>
      <c r="BH819" s="122">
        <f>LOOKUP($S819,Sheet3!$F$2:$F$9,Sheet3!M$2:M$9)*$G819*IF($L819=1,2,IF($L819=2,1,0))*2</f>
        <v>0</v>
      </c>
      <c r="BI819" s="122">
        <f>(AO819-Sheet3!$Q$4*IF($L819=1,2,IF($L819=2,1,0)))*LOOKUP(S819,Sheet3!F$2:F$9,Sheet3!M$2:M$9)*ROUNDUP(G819/Sheet3!$Q$7,0)</f>
        <v>0</v>
      </c>
      <c r="BJ819" s="122">
        <f>IF(S819="E",LOOKUP(Sheet3!$G$7,Sheet3!$A$18:$A$21,Sheet3!$B$18:$B$21),0)*G819*AN819*2</f>
        <v>0</v>
      </c>
      <c r="BK819" s="122">
        <f>IF(S819="E",LOOKUP(Sheet3!$G$7,Sheet3!$A$18:$A$21,Sheet3!$C$18:$C$21),0)*G819*AN819*2/1000</f>
        <v>0</v>
      </c>
      <c r="BL819" s="122">
        <f>IF(S819="E",LOOKUP(Sheet3!$G$7,Sheet3!$A$18:$A$21,Sheet3!$D$18:$D$21),0)*G819*AN819*2/1000</f>
        <v>0</v>
      </c>
      <c r="BN819" s="124">
        <f t="shared" si="359"/>
        <v>0</v>
      </c>
      <c r="BO819" s="124">
        <f t="shared" si="360"/>
        <v>0</v>
      </c>
      <c r="BP819" s="115"/>
      <c r="BQ819" s="56">
        <f t="shared" si="361"/>
        <v>0</v>
      </c>
      <c r="BR819" s="52">
        <f t="shared" si="362"/>
        <v>0</v>
      </c>
      <c r="BS819" s="52">
        <f t="shared" si="363"/>
        <v>0</v>
      </c>
      <c r="BT819" s="52">
        <f>IF(OR(LOOKUP(V819,Sheet2!A$3:A$25,Sheet2!B$3:B$25)=1,G819=0),0,AW819-AO819*0.2*G819)</f>
        <v>0</v>
      </c>
      <c r="BU819" s="52">
        <f t="shared" si="364"/>
        <v>0</v>
      </c>
      <c r="BV819" s="52">
        <f t="shared" si="365"/>
        <v>0</v>
      </c>
      <c r="BW819" s="32">
        <f t="shared" si="366"/>
        <v>0</v>
      </c>
    </row>
    <row r="820" spans="1:75">
      <c r="A820" s="110"/>
      <c r="D820" s="110">
        <f t="shared" si="375"/>
        <v>0</v>
      </c>
      <c r="E820" s="32"/>
      <c r="L820" s="32">
        <v>1</v>
      </c>
      <c r="M820" s="32">
        <v>0</v>
      </c>
      <c r="N820" s="32">
        <v>0</v>
      </c>
      <c r="O820" s="32">
        <v>0</v>
      </c>
      <c r="P820" s="32">
        <f t="shared" si="370"/>
        <v>0</v>
      </c>
      <c r="R820" s="111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2">
        <f t="shared" si="349"/>
        <v>0</v>
      </c>
      <c r="T820" s="113">
        <f t="shared" si="367"/>
        <v>0</v>
      </c>
      <c r="V820" s="137">
        <f t="shared" si="348"/>
        <v>0</v>
      </c>
      <c r="W820" s="138">
        <f t="shared" si="350"/>
        <v>0</v>
      </c>
      <c r="X820" s="138">
        <f t="shared" si="371"/>
        <v>0</v>
      </c>
      <c r="Y820" s="138">
        <f t="shared" si="372"/>
        <v>0</v>
      </c>
      <c r="Z820" s="138">
        <f>Y820+LOOKUP(V820,Sheet2!A$3:A$24,Sheet2!J$3:J$24)</f>
        <v>0</v>
      </c>
      <c r="AA820" s="138">
        <f t="shared" si="351"/>
        <v>0</v>
      </c>
      <c r="AB820" s="138">
        <f t="shared" si="373"/>
        <v>0</v>
      </c>
      <c r="AC820" s="138">
        <f t="shared" si="374"/>
        <v>0</v>
      </c>
      <c r="AD820" s="138">
        <f>AC820+LOOKUP(V820,Sheet2!A$3:A$24,Sheet2!J$3:J$24)</f>
        <v>0</v>
      </c>
      <c r="AE820" s="138">
        <f t="shared" si="352"/>
        <v>0</v>
      </c>
      <c r="AF820" s="138">
        <f t="shared" si="353"/>
        <v>0</v>
      </c>
      <c r="AG820" s="137">
        <f>LOOKUP(V820,Sheet2!A$3:A$24,Sheet2!K$3:K$24)</f>
        <v>0</v>
      </c>
      <c r="AH820" s="143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37">
        <f>LOOKUP(R820,Sheet3!A$2:A$7,Sheet3!D$2:D$7)</f>
        <v>0</v>
      </c>
      <c r="AJ820" s="137">
        <f t="shared" si="368"/>
        <v>0</v>
      </c>
      <c r="AK820" s="137">
        <f t="shared" si="369"/>
        <v>0</v>
      </c>
      <c r="AL820" s="138">
        <f t="shared" si="354"/>
        <v>0</v>
      </c>
      <c r="AM820" s="138">
        <f t="shared" si="355"/>
        <v>0</v>
      </c>
      <c r="AN820" s="138">
        <f t="shared" si="356"/>
        <v>0</v>
      </c>
      <c r="AO820" s="138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15"/>
      <c r="AQ820" s="152">
        <f t="shared" si="357"/>
        <v>0</v>
      </c>
      <c r="AR820" s="153">
        <f>LOOKUP(S820,Sheet3!F$2:F$9,Sheet3!G$2:G$9)*(AN820-AJ820)*(AN820-AJ820)/2*G820*IF(L820=1,2,IF(L820=2,1,0))</f>
        <v>0</v>
      </c>
      <c r="AS820" s="153">
        <f>LOOKUP(R820,Sheet3!A$2:A$6,Sheet3!B$2:B$6)*AO820*G820</f>
        <v>0</v>
      </c>
      <c r="AT820" s="153">
        <f>LOOKUP(R820,Sheet3!A$2:A$6,Sheet3!C$2:C$6)*AO820*G820</f>
        <v>0</v>
      </c>
      <c r="AU820" s="154">
        <f>IF(AND(AE820&gt;3.5,AF820&gt;3.5),LOOKUP(Sheet1!V820,Sheet2!A$3:A$24,Sheet2!U$3:U$24),LOOKUP(V820,Sheet2!A$3:A$24,Sheet2!T$3:T$24))*G820</f>
        <v>0</v>
      </c>
      <c r="AV820" s="154">
        <f>IF(AND(AE820&gt;3.5,AF820&gt;3.5),LOOKUP(Sheet1!V820,Sheet2!A$3:A$24,Sheet2!W$3:W$24),LOOKUP(V820,Sheet2!A$3:A$24,Sheet2!V$3:V$24))*G820</f>
        <v>0</v>
      </c>
      <c r="AW820" s="153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3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3">
        <f>LOOKUP(S820,Sheet3!F$2:F$9,Sheet3!G$2:G$9)*MIN((((Z820-Y820)+(AD820-AC820))/2+AH820+LOOKUP(V820,Sheet2!A$3:A$24,Sheet2!K$3:K$24)),AN820-AK820)^2/2*G820*IF(L820=1,2,IF(L820=2,1,0))</f>
        <v>0</v>
      </c>
      <c r="AZ820" s="153">
        <f>IF(G820=0,0,MAX(0,SUM(AQ820:AR820)-SUM(AS820:AY820)-BA820-LOOKUP(V820,Sheet2!A$3:A$24,Sheet2!Y$3:Y$24)*G820))</f>
        <v>0</v>
      </c>
      <c r="BA820" s="154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58">
        <f>IF(S820="A",LOOKUP(S820,Sheet3!F$2:F$9,Sheet3!H$2:H$9)*(AN820+AJ820+0.5)*G820*IF(L820=1,2,IF(L820=2,1,0)),0)</f>
        <v>0</v>
      </c>
      <c r="BC820" s="159">
        <f t="shared" si="358"/>
        <v>0</v>
      </c>
      <c r="BD820" s="123">
        <f>LOOKUP($S820,Sheet3!$F$2:$F$9,Sheet3!I$2:I$9)*$G820*IF($L820=1,2,IF($L820=2,1,0))</f>
        <v>0</v>
      </c>
      <c r="BE820" s="123">
        <f>LOOKUP($S820,Sheet3!$F$2:$F$9,Sheet3!J$2:J$9)*$G820*IF($L820=1,2,IF($L820=2,1,0))</f>
        <v>0</v>
      </c>
      <c r="BF820" s="123">
        <f>LOOKUP($S820,Sheet3!$F$2:$F$9,Sheet3!K$2:K$9)*$G820*IF($L820=1,2,IF($L820=2,1,0))</f>
        <v>0</v>
      </c>
      <c r="BG820" s="123">
        <f>LOOKUP($S820,Sheet3!$F$2:$F$9,Sheet3!L$2:L$9)*$G820*IF($L820=1,2,IF($L820=2,1,0))</f>
        <v>0</v>
      </c>
      <c r="BH820" s="122">
        <f>LOOKUP($S820,Sheet3!$F$2:$F$9,Sheet3!M$2:M$9)*$G820*IF($L820=1,2,IF($L820=2,1,0))*2</f>
        <v>0</v>
      </c>
      <c r="BI820" s="122">
        <f>(AO820-Sheet3!$Q$4*IF($L820=1,2,IF($L820=2,1,0)))*LOOKUP(S820,Sheet3!F$2:F$9,Sheet3!M$2:M$9)*ROUNDUP(G820/Sheet3!$Q$7,0)</f>
        <v>0</v>
      </c>
      <c r="BJ820" s="122">
        <f>IF(S820="E",LOOKUP(Sheet3!$G$7,Sheet3!$A$18:$A$21,Sheet3!$B$18:$B$21),0)*G820*AN820*2</f>
        <v>0</v>
      </c>
      <c r="BK820" s="122">
        <f>IF(S820="E",LOOKUP(Sheet3!$G$7,Sheet3!$A$18:$A$21,Sheet3!$C$18:$C$21),0)*G820*AN820*2/1000</f>
        <v>0</v>
      </c>
      <c r="BL820" s="122">
        <f>IF(S820="E",LOOKUP(Sheet3!$G$7,Sheet3!$A$18:$A$21,Sheet3!$D$18:$D$21),0)*G820*AN820*2/1000</f>
        <v>0</v>
      </c>
      <c r="BN820" s="124">
        <f t="shared" si="359"/>
        <v>0</v>
      </c>
      <c r="BO820" s="124">
        <f t="shared" si="360"/>
        <v>0</v>
      </c>
      <c r="BP820" s="115"/>
      <c r="BQ820" s="56">
        <f t="shared" si="361"/>
        <v>0</v>
      </c>
      <c r="BR820" s="52">
        <f t="shared" si="362"/>
        <v>0</v>
      </c>
      <c r="BS820" s="52">
        <f t="shared" si="363"/>
        <v>0</v>
      </c>
      <c r="BT820" s="52">
        <f>IF(OR(LOOKUP(V820,Sheet2!A$3:A$25,Sheet2!B$3:B$25)=1,G820=0),0,AW820-AO820*0.2*G820)</f>
        <v>0</v>
      </c>
      <c r="BU820" s="52">
        <f t="shared" si="364"/>
        <v>0</v>
      </c>
      <c r="BV820" s="52">
        <f t="shared" si="365"/>
        <v>0</v>
      </c>
      <c r="BW820" s="32">
        <f t="shared" si="366"/>
        <v>0</v>
      </c>
    </row>
    <row r="821" spans="1:75">
      <c r="A821" s="110"/>
      <c r="D821" s="110">
        <f t="shared" si="375"/>
        <v>0</v>
      </c>
      <c r="E821" s="32"/>
      <c r="L821" s="32">
        <v>1</v>
      </c>
      <c r="M821" s="32">
        <v>0</v>
      </c>
      <c r="N821" s="32">
        <v>0</v>
      </c>
      <c r="O821" s="32">
        <v>0</v>
      </c>
      <c r="P821" s="32">
        <f t="shared" si="370"/>
        <v>0</v>
      </c>
      <c r="R821" s="111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2">
        <f t="shared" si="349"/>
        <v>0</v>
      </c>
      <c r="T821" s="113">
        <f t="shared" si="367"/>
        <v>0</v>
      </c>
      <c r="V821" s="137">
        <f t="shared" si="348"/>
        <v>0</v>
      </c>
      <c r="W821" s="138">
        <f t="shared" si="350"/>
        <v>0</v>
      </c>
      <c r="X821" s="138">
        <f t="shared" si="371"/>
        <v>0</v>
      </c>
      <c r="Y821" s="138">
        <f t="shared" si="372"/>
        <v>0</v>
      </c>
      <c r="Z821" s="138">
        <f>Y821+LOOKUP(V821,Sheet2!A$3:A$24,Sheet2!J$3:J$24)</f>
        <v>0</v>
      </c>
      <c r="AA821" s="138">
        <f t="shared" si="351"/>
        <v>0</v>
      </c>
      <c r="AB821" s="138">
        <f t="shared" si="373"/>
        <v>0</v>
      </c>
      <c r="AC821" s="138">
        <f t="shared" si="374"/>
        <v>0</v>
      </c>
      <c r="AD821" s="138">
        <f>AC821+LOOKUP(V821,Sheet2!A$3:A$24,Sheet2!J$3:J$24)</f>
        <v>0</v>
      </c>
      <c r="AE821" s="138">
        <f t="shared" si="352"/>
        <v>0</v>
      </c>
      <c r="AF821" s="138">
        <f t="shared" si="353"/>
        <v>0</v>
      </c>
      <c r="AG821" s="137">
        <f>LOOKUP(V821,Sheet2!A$3:A$24,Sheet2!K$3:K$24)</f>
        <v>0</v>
      </c>
      <c r="AH821" s="143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37">
        <f>LOOKUP(R821,Sheet3!A$2:A$7,Sheet3!D$2:D$7)</f>
        <v>0</v>
      </c>
      <c r="AJ821" s="137">
        <f t="shared" si="368"/>
        <v>0</v>
      </c>
      <c r="AK821" s="137">
        <f t="shared" si="369"/>
        <v>0</v>
      </c>
      <c r="AL821" s="138">
        <f t="shared" si="354"/>
        <v>0</v>
      </c>
      <c r="AM821" s="138">
        <f t="shared" si="355"/>
        <v>0</v>
      </c>
      <c r="AN821" s="138">
        <f t="shared" si="356"/>
        <v>0</v>
      </c>
      <c r="AO821" s="138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15"/>
      <c r="AQ821" s="152">
        <f t="shared" si="357"/>
        <v>0</v>
      </c>
      <c r="AR821" s="153">
        <f>LOOKUP(S821,Sheet3!F$2:F$9,Sheet3!G$2:G$9)*(AN821-AJ821)*(AN821-AJ821)/2*G821*IF(L821=1,2,IF(L821=2,1,0))</f>
        <v>0</v>
      </c>
      <c r="AS821" s="153">
        <f>LOOKUP(R821,Sheet3!A$2:A$6,Sheet3!B$2:B$6)*AO821*G821</f>
        <v>0</v>
      </c>
      <c r="AT821" s="153">
        <f>LOOKUP(R821,Sheet3!A$2:A$6,Sheet3!C$2:C$6)*AO821*G821</f>
        <v>0</v>
      </c>
      <c r="AU821" s="154">
        <f>IF(AND(AE821&gt;3.5,AF821&gt;3.5),LOOKUP(Sheet1!V821,Sheet2!A$3:A$24,Sheet2!U$3:U$24),LOOKUP(V821,Sheet2!A$3:A$24,Sheet2!T$3:T$24))*G821</f>
        <v>0</v>
      </c>
      <c r="AV821" s="154">
        <f>IF(AND(AE821&gt;3.5,AF821&gt;3.5),LOOKUP(Sheet1!V821,Sheet2!A$3:A$24,Sheet2!W$3:W$24),LOOKUP(V821,Sheet2!A$3:A$24,Sheet2!V$3:V$24))*G821</f>
        <v>0</v>
      </c>
      <c r="AW821" s="153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3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3">
        <f>LOOKUP(S821,Sheet3!F$2:F$9,Sheet3!G$2:G$9)*MIN((((Z821-Y821)+(AD821-AC821))/2+AH821+LOOKUP(V821,Sheet2!A$3:A$24,Sheet2!K$3:K$24)),AN821-AK821)^2/2*G821*IF(L821=1,2,IF(L821=2,1,0))</f>
        <v>0</v>
      </c>
      <c r="AZ821" s="153">
        <f>IF(G821=0,0,MAX(0,SUM(AQ821:AR821)-SUM(AS821:AY821)-BA821-LOOKUP(V821,Sheet2!A$3:A$24,Sheet2!Y$3:Y$24)*G821))</f>
        <v>0</v>
      </c>
      <c r="BA821" s="154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58">
        <f>IF(S821="A",LOOKUP(S821,Sheet3!F$2:F$9,Sheet3!H$2:H$9)*(AN821+AJ821+0.5)*G821*IF(L821=1,2,IF(L821=2,1,0)),0)</f>
        <v>0</v>
      </c>
      <c r="BC821" s="159">
        <f t="shared" si="358"/>
        <v>0</v>
      </c>
      <c r="BD821" s="123">
        <f>LOOKUP($S821,Sheet3!$F$2:$F$9,Sheet3!I$2:I$9)*$G821*IF($L821=1,2,IF($L821=2,1,0))</f>
        <v>0</v>
      </c>
      <c r="BE821" s="123">
        <f>LOOKUP($S821,Sheet3!$F$2:$F$9,Sheet3!J$2:J$9)*$G821*IF($L821=1,2,IF($L821=2,1,0))</f>
        <v>0</v>
      </c>
      <c r="BF821" s="123">
        <f>LOOKUP($S821,Sheet3!$F$2:$F$9,Sheet3!K$2:K$9)*$G821*IF($L821=1,2,IF($L821=2,1,0))</f>
        <v>0</v>
      </c>
      <c r="BG821" s="123">
        <f>LOOKUP($S821,Sheet3!$F$2:$F$9,Sheet3!L$2:L$9)*$G821*IF($L821=1,2,IF($L821=2,1,0))</f>
        <v>0</v>
      </c>
      <c r="BH821" s="122">
        <f>LOOKUP($S821,Sheet3!$F$2:$F$9,Sheet3!M$2:M$9)*$G821*IF($L821=1,2,IF($L821=2,1,0))*2</f>
        <v>0</v>
      </c>
      <c r="BI821" s="122">
        <f>(AO821-Sheet3!$Q$4*IF($L821=1,2,IF($L821=2,1,0)))*LOOKUP(S821,Sheet3!F$2:F$9,Sheet3!M$2:M$9)*ROUNDUP(G821/Sheet3!$Q$7,0)</f>
        <v>0</v>
      </c>
      <c r="BJ821" s="122">
        <f>IF(S821="E",LOOKUP(Sheet3!$G$7,Sheet3!$A$18:$A$21,Sheet3!$B$18:$B$21),0)*G821*AN821*2</f>
        <v>0</v>
      </c>
      <c r="BK821" s="122">
        <f>IF(S821="E",LOOKUP(Sheet3!$G$7,Sheet3!$A$18:$A$21,Sheet3!$C$18:$C$21),0)*G821*AN821*2/1000</f>
        <v>0</v>
      </c>
      <c r="BL821" s="122">
        <f>IF(S821="E",LOOKUP(Sheet3!$G$7,Sheet3!$A$18:$A$21,Sheet3!$D$18:$D$21),0)*G821*AN821*2/1000</f>
        <v>0</v>
      </c>
      <c r="BN821" s="124">
        <f t="shared" si="359"/>
        <v>0</v>
      </c>
      <c r="BO821" s="124">
        <f t="shared" si="360"/>
        <v>0</v>
      </c>
      <c r="BP821" s="115"/>
      <c r="BQ821" s="56">
        <f t="shared" si="361"/>
        <v>0</v>
      </c>
      <c r="BR821" s="52">
        <f t="shared" si="362"/>
        <v>0</v>
      </c>
      <c r="BS821" s="52">
        <f t="shared" si="363"/>
        <v>0</v>
      </c>
      <c r="BT821" s="52">
        <f>IF(OR(LOOKUP(V821,Sheet2!A$3:A$25,Sheet2!B$3:B$25)=1,G821=0),0,AW821-AO821*0.2*G821)</f>
        <v>0</v>
      </c>
      <c r="BU821" s="52">
        <f t="shared" si="364"/>
        <v>0</v>
      </c>
      <c r="BV821" s="52">
        <f t="shared" si="365"/>
        <v>0</v>
      </c>
      <c r="BW821" s="32">
        <f t="shared" si="366"/>
        <v>0</v>
      </c>
    </row>
    <row r="822" spans="1:75">
      <c r="A822" s="110"/>
      <c r="D822" s="110">
        <f t="shared" si="375"/>
        <v>0</v>
      </c>
      <c r="E822" s="32"/>
      <c r="L822" s="32">
        <v>1</v>
      </c>
      <c r="M822" s="32">
        <v>0</v>
      </c>
      <c r="N822" s="32">
        <v>0</v>
      </c>
      <c r="O822" s="32">
        <v>0</v>
      </c>
      <c r="P822" s="32">
        <f t="shared" si="370"/>
        <v>0</v>
      </c>
      <c r="R822" s="111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2">
        <f t="shared" si="349"/>
        <v>0</v>
      </c>
      <c r="T822" s="113">
        <f t="shared" si="367"/>
        <v>0</v>
      </c>
      <c r="V822" s="137">
        <f t="shared" si="348"/>
        <v>0</v>
      </c>
      <c r="W822" s="138">
        <f t="shared" si="350"/>
        <v>0</v>
      </c>
      <c r="X822" s="138">
        <f t="shared" si="371"/>
        <v>0</v>
      </c>
      <c r="Y822" s="138">
        <f t="shared" si="372"/>
        <v>0</v>
      </c>
      <c r="Z822" s="138">
        <f>Y822+LOOKUP(V822,Sheet2!A$3:A$24,Sheet2!J$3:J$24)</f>
        <v>0</v>
      </c>
      <c r="AA822" s="138">
        <f t="shared" si="351"/>
        <v>0</v>
      </c>
      <c r="AB822" s="138">
        <f t="shared" si="373"/>
        <v>0</v>
      </c>
      <c r="AC822" s="138">
        <f t="shared" si="374"/>
        <v>0</v>
      </c>
      <c r="AD822" s="138">
        <f>AC822+LOOKUP(V822,Sheet2!A$3:A$24,Sheet2!J$3:J$24)</f>
        <v>0</v>
      </c>
      <c r="AE822" s="138">
        <f t="shared" si="352"/>
        <v>0</v>
      </c>
      <c r="AF822" s="138">
        <f t="shared" si="353"/>
        <v>0</v>
      </c>
      <c r="AG822" s="137">
        <f>LOOKUP(V822,Sheet2!A$3:A$24,Sheet2!K$3:K$24)</f>
        <v>0</v>
      </c>
      <c r="AH822" s="143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37">
        <f>LOOKUP(R822,Sheet3!A$2:A$7,Sheet3!D$2:D$7)</f>
        <v>0</v>
      </c>
      <c r="AJ822" s="137">
        <f t="shared" si="368"/>
        <v>0</v>
      </c>
      <c r="AK822" s="137">
        <f t="shared" si="369"/>
        <v>0</v>
      </c>
      <c r="AL822" s="138">
        <f t="shared" si="354"/>
        <v>0</v>
      </c>
      <c r="AM822" s="138">
        <f t="shared" si="355"/>
        <v>0</v>
      </c>
      <c r="AN822" s="138">
        <f t="shared" si="356"/>
        <v>0</v>
      </c>
      <c r="AO822" s="138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15"/>
      <c r="AQ822" s="152">
        <f t="shared" si="357"/>
        <v>0</v>
      </c>
      <c r="AR822" s="153">
        <f>LOOKUP(S822,Sheet3!F$2:F$9,Sheet3!G$2:G$9)*(AN822-AJ822)*(AN822-AJ822)/2*G822*IF(L822=1,2,IF(L822=2,1,0))</f>
        <v>0</v>
      </c>
      <c r="AS822" s="153">
        <f>LOOKUP(R822,Sheet3!A$2:A$6,Sheet3!B$2:B$6)*AO822*G822</f>
        <v>0</v>
      </c>
      <c r="AT822" s="153">
        <f>LOOKUP(R822,Sheet3!A$2:A$6,Sheet3!C$2:C$6)*AO822*G822</f>
        <v>0</v>
      </c>
      <c r="AU822" s="154">
        <f>IF(AND(AE822&gt;3.5,AF822&gt;3.5),LOOKUP(Sheet1!V822,Sheet2!A$3:A$24,Sheet2!U$3:U$24),LOOKUP(V822,Sheet2!A$3:A$24,Sheet2!T$3:T$24))*G822</f>
        <v>0</v>
      </c>
      <c r="AV822" s="154">
        <f>IF(AND(AE822&gt;3.5,AF822&gt;3.5),LOOKUP(Sheet1!V822,Sheet2!A$3:A$24,Sheet2!W$3:W$24),LOOKUP(V822,Sheet2!A$3:A$24,Sheet2!V$3:V$24))*G822</f>
        <v>0</v>
      </c>
      <c r="AW822" s="153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3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3">
        <f>LOOKUP(S822,Sheet3!F$2:F$9,Sheet3!G$2:G$9)*MIN((((Z822-Y822)+(AD822-AC822))/2+AH822+LOOKUP(V822,Sheet2!A$3:A$24,Sheet2!K$3:K$24)),AN822-AK822)^2/2*G822*IF(L822=1,2,IF(L822=2,1,0))</f>
        <v>0</v>
      </c>
      <c r="AZ822" s="153">
        <f>IF(G822=0,0,MAX(0,SUM(AQ822:AR822)-SUM(AS822:AY822)-BA822-LOOKUP(V822,Sheet2!A$3:A$24,Sheet2!Y$3:Y$24)*G822))</f>
        <v>0</v>
      </c>
      <c r="BA822" s="154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58">
        <f>IF(S822="A",LOOKUP(S822,Sheet3!F$2:F$9,Sheet3!H$2:H$9)*(AN822+AJ822+0.5)*G822*IF(L822=1,2,IF(L822=2,1,0)),0)</f>
        <v>0</v>
      </c>
      <c r="BC822" s="159">
        <f t="shared" si="358"/>
        <v>0</v>
      </c>
      <c r="BD822" s="123">
        <f>LOOKUP($S822,Sheet3!$F$2:$F$9,Sheet3!I$2:I$9)*$G822*IF($L822=1,2,IF($L822=2,1,0))</f>
        <v>0</v>
      </c>
      <c r="BE822" s="123">
        <f>LOOKUP($S822,Sheet3!$F$2:$F$9,Sheet3!J$2:J$9)*$G822*IF($L822=1,2,IF($L822=2,1,0))</f>
        <v>0</v>
      </c>
      <c r="BF822" s="123">
        <f>LOOKUP($S822,Sheet3!$F$2:$F$9,Sheet3!K$2:K$9)*$G822*IF($L822=1,2,IF($L822=2,1,0))</f>
        <v>0</v>
      </c>
      <c r="BG822" s="123">
        <f>LOOKUP($S822,Sheet3!$F$2:$F$9,Sheet3!L$2:L$9)*$G822*IF($L822=1,2,IF($L822=2,1,0))</f>
        <v>0</v>
      </c>
      <c r="BH822" s="122">
        <f>LOOKUP($S822,Sheet3!$F$2:$F$9,Sheet3!M$2:M$9)*$G822*IF($L822=1,2,IF($L822=2,1,0))*2</f>
        <v>0</v>
      </c>
      <c r="BI822" s="122">
        <f>(AO822-Sheet3!$Q$4*IF($L822=1,2,IF($L822=2,1,0)))*LOOKUP(S822,Sheet3!F$2:F$9,Sheet3!M$2:M$9)*ROUNDUP(G822/Sheet3!$Q$7,0)</f>
        <v>0</v>
      </c>
      <c r="BJ822" s="122">
        <f>IF(S822="E",LOOKUP(Sheet3!$G$7,Sheet3!$A$18:$A$21,Sheet3!$B$18:$B$21),0)*G822*AN822*2</f>
        <v>0</v>
      </c>
      <c r="BK822" s="122">
        <f>IF(S822="E",LOOKUP(Sheet3!$G$7,Sheet3!$A$18:$A$21,Sheet3!$C$18:$C$21),0)*G822*AN822*2/1000</f>
        <v>0</v>
      </c>
      <c r="BL822" s="122">
        <f>IF(S822="E",LOOKUP(Sheet3!$G$7,Sheet3!$A$18:$A$21,Sheet3!$D$18:$D$21),0)*G822*AN822*2/1000</f>
        <v>0</v>
      </c>
      <c r="BN822" s="124">
        <f t="shared" si="359"/>
        <v>0</v>
      </c>
      <c r="BO822" s="124">
        <f t="shared" si="360"/>
        <v>0</v>
      </c>
      <c r="BP822" s="115"/>
      <c r="BQ822" s="56">
        <f t="shared" si="361"/>
        <v>0</v>
      </c>
      <c r="BR822" s="52">
        <f t="shared" si="362"/>
        <v>0</v>
      </c>
      <c r="BS822" s="52">
        <f t="shared" si="363"/>
        <v>0</v>
      </c>
      <c r="BT822" s="52">
        <f>IF(OR(LOOKUP(V822,Sheet2!A$3:A$25,Sheet2!B$3:B$25)=1,G822=0),0,AW822-AO822*0.2*G822)</f>
        <v>0</v>
      </c>
      <c r="BU822" s="52">
        <f t="shared" si="364"/>
        <v>0</v>
      </c>
      <c r="BV822" s="52">
        <f t="shared" si="365"/>
        <v>0</v>
      </c>
      <c r="BW822" s="32">
        <f t="shared" si="366"/>
        <v>0</v>
      </c>
    </row>
    <row r="823" spans="1:75">
      <c r="A823" s="110"/>
      <c r="D823" s="110">
        <f t="shared" si="375"/>
        <v>0</v>
      </c>
      <c r="E823" s="32"/>
      <c r="L823" s="32">
        <v>1</v>
      </c>
      <c r="M823" s="32">
        <v>0</v>
      </c>
      <c r="N823" s="32">
        <v>0</v>
      </c>
      <c r="O823" s="32">
        <v>0</v>
      </c>
      <c r="P823" s="32">
        <f t="shared" si="370"/>
        <v>0</v>
      </c>
      <c r="R823" s="111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2">
        <f t="shared" si="349"/>
        <v>0</v>
      </c>
      <c r="T823" s="113">
        <f t="shared" si="367"/>
        <v>0</v>
      </c>
      <c r="V823" s="137">
        <f t="shared" si="348"/>
        <v>0</v>
      </c>
      <c r="W823" s="138">
        <f t="shared" si="350"/>
        <v>0</v>
      </c>
      <c r="X823" s="138">
        <f t="shared" si="371"/>
        <v>0</v>
      </c>
      <c r="Y823" s="138">
        <f t="shared" si="372"/>
        <v>0</v>
      </c>
      <c r="Z823" s="138">
        <f>Y823+LOOKUP(V823,Sheet2!A$3:A$24,Sheet2!J$3:J$24)</f>
        <v>0</v>
      </c>
      <c r="AA823" s="138">
        <f t="shared" si="351"/>
        <v>0</v>
      </c>
      <c r="AB823" s="138">
        <f t="shared" si="373"/>
        <v>0</v>
      </c>
      <c r="AC823" s="138">
        <f t="shared" si="374"/>
        <v>0</v>
      </c>
      <c r="AD823" s="138">
        <f>AC823+LOOKUP(V823,Sheet2!A$3:A$24,Sheet2!J$3:J$24)</f>
        <v>0</v>
      </c>
      <c r="AE823" s="138">
        <f t="shared" si="352"/>
        <v>0</v>
      </c>
      <c r="AF823" s="138">
        <f t="shared" si="353"/>
        <v>0</v>
      </c>
      <c r="AG823" s="137">
        <f>LOOKUP(V823,Sheet2!A$3:A$24,Sheet2!K$3:K$24)</f>
        <v>0</v>
      </c>
      <c r="AH823" s="143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37">
        <f>LOOKUP(R823,Sheet3!A$2:A$7,Sheet3!D$2:D$7)</f>
        <v>0</v>
      </c>
      <c r="AJ823" s="137">
        <f t="shared" si="368"/>
        <v>0</v>
      </c>
      <c r="AK823" s="137">
        <f t="shared" si="369"/>
        <v>0</v>
      </c>
      <c r="AL823" s="138">
        <f t="shared" si="354"/>
        <v>0</v>
      </c>
      <c r="AM823" s="138">
        <f t="shared" si="355"/>
        <v>0</v>
      </c>
      <c r="AN823" s="138">
        <f t="shared" si="356"/>
        <v>0</v>
      </c>
      <c r="AO823" s="138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15"/>
      <c r="AQ823" s="152">
        <f t="shared" si="357"/>
        <v>0</v>
      </c>
      <c r="AR823" s="153">
        <f>LOOKUP(S823,Sheet3!F$2:F$9,Sheet3!G$2:G$9)*(AN823-AJ823)*(AN823-AJ823)/2*G823*IF(L823=1,2,IF(L823=2,1,0))</f>
        <v>0</v>
      </c>
      <c r="AS823" s="153">
        <f>LOOKUP(R823,Sheet3!A$2:A$6,Sheet3!B$2:B$6)*AO823*G823</f>
        <v>0</v>
      </c>
      <c r="AT823" s="153">
        <f>LOOKUP(R823,Sheet3!A$2:A$6,Sheet3!C$2:C$6)*AO823*G823</f>
        <v>0</v>
      </c>
      <c r="AU823" s="154">
        <f>IF(AND(AE823&gt;3.5,AF823&gt;3.5),LOOKUP(Sheet1!V823,Sheet2!A$3:A$24,Sheet2!U$3:U$24),LOOKUP(V823,Sheet2!A$3:A$24,Sheet2!T$3:T$24))*G823</f>
        <v>0</v>
      </c>
      <c r="AV823" s="154">
        <f>IF(AND(AE823&gt;3.5,AF823&gt;3.5),LOOKUP(Sheet1!V823,Sheet2!A$3:A$24,Sheet2!W$3:W$24),LOOKUP(V823,Sheet2!A$3:A$24,Sheet2!V$3:V$24))*G823</f>
        <v>0</v>
      </c>
      <c r="AW823" s="153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3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3">
        <f>LOOKUP(S823,Sheet3!F$2:F$9,Sheet3!G$2:G$9)*MIN((((Z823-Y823)+(AD823-AC823))/2+AH823+LOOKUP(V823,Sheet2!A$3:A$24,Sheet2!K$3:K$24)),AN823-AK823)^2/2*G823*IF(L823=1,2,IF(L823=2,1,0))</f>
        <v>0</v>
      </c>
      <c r="AZ823" s="153">
        <f>IF(G823=0,0,MAX(0,SUM(AQ823:AR823)-SUM(AS823:AY823)-BA823-LOOKUP(V823,Sheet2!A$3:A$24,Sheet2!Y$3:Y$24)*G823))</f>
        <v>0</v>
      </c>
      <c r="BA823" s="154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58">
        <f>IF(S823="A",LOOKUP(S823,Sheet3!F$2:F$9,Sheet3!H$2:H$9)*(AN823+AJ823+0.5)*G823*IF(L823=1,2,IF(L823=2,1,0)),0)</f>
        <v>0</v>
      </c>
      <c r="BC823" s="159">
        <f t="shared" si="358"/>
        <v>0</v>
      </c>
      <c r="BD823" s="123">
        <f>LOOKUP($S823,Sheet3!$F$2:$F$9,Sheet3!I$2:I$9)*$G823*IF($L823=1,2,IF($L823=2,1,0))</f>
        <v>0</v>
      </c>
      <c r="BE823" s="123">
        <f>LOOKUP($S823,Sheet3!$F$2:$F$9,Sheet3!J$2:J$9)*$G823*IF($L823=1,2,IF($L823=2,1,0))</f>
        <v>0</v>
      </c>
      <c r="BF823" s="123">
        <f>LOOKUP($S823,Sheet3!$F$2:$F$9,Sheet3!K$2:K$9)*$G823*IF($L823=1,2,IF($L823=2,1,0))</f>
        <v>0</v>
      </c>
      <c r="BG823" s="123">
        <f>LOOKUP($S823,Sheet3!$F$2:$F$9,Sheet3!L$2:L$9)*$G823*IF($L823=1,2,IF($L823=2,1,0))</f>
        <v>0</v>
      </c>
      <c r="BH823" s="122">
        <f>LOOKUP($S823,Sheet3!$F$2:$F$9,Sheet3!M$2:M$9)*$G823*IF($L823=1,2,IF($L823=2,1,0))*2</f>
        <v>0</v>
      </c>
      <c r="BI823" s="122">
        <f>(AO823-Sheet3!$Q$4*IF($L823=1,2,IF($L823=2,1,0)))*LOOKUP(S823,Sheet3!F$2:F$9,Sheet3!M$2:M$9)*ROUNDUP(G823/Sheet3!$Q$7,0)</f>
        <v>0</v>
      </c>
      <c r="BJ823" s="122">
        <f>IF(S823="E",LOOKUP(Sheet3!$G$7,Sheet3!$A$18:$A$21,Sheet3!$B$18:$B$21),0)*G823*AN823*2</f>
        <v>0</v>
      </c>
      <c r="BK823" s="122">
        <f>IF(S823="E",LOOKUP(Sheet3!$G$7,Sheet3!$A$18:$A$21,Sheet3!$C$18:$C$21),0)*G823*AN823*2/1000</f>
        <v>0</v>
      </c>
      <c r="BL823" s="122">
        <f>IF(S823="E",LOOKUP(Sheet3!$G$7,Sheet3!$A$18:$A$21,Sheet3!$D$18:$D$21),0)*G823*AN823*2/1000</f>
        <v>0</v>
      </c>
      <c r="BN823" s="124">
        <f t="shared" si="359"/>
        <v>0</v>
      </c>
      <c r="BO823" s="124">
        <f t="shared" si="360"/>
        <v>0</v>
      </c>
      <c r="BP823" s="115"/>
      <c r="BQ823" s="56">
        <f t="shared" si="361"/>
        <v>0</v>
      </c>
      <c r="BR823" s="52">
        <f t="shared" si="362"/>
        <v>0</v>
      </c>
      <c r="BS823" s="52">
        <f t="shared" si="363"/>
        <v>0</v>
      </c>
      <c r="BT823" s="52">
        <f>IF(OR(LOOKUP(V823,Sheet2!A$3:A$25,Sheet2!B$3:B$25)=1,G823=0),0,AW823-AO823*0.2*G823)</f>
        <v>0</v>
      </c>
      <c r="BU823" s="52">
        <f t="shared" si="364"/>
        <v>0</v>
      </c>
      <c r="BV823" s="52">
        <f t="shared" si="365"/>
        <v>0</v>
      </c>
      <c r="BW823" s="32">
        <f t="shared" si="366"/>
        <v>0</v>
      </c>
    </row>
    <row r="824" spans="1:75">
      <c r="A824" s="110"/>
      <c r="D824" s="110">
        <f t="shared" si="375"/>
        <v>0</v>
      </c>
      <c r="E824" s="32"/>
      <c r="L824" s="32">
        <v>1</v>
      </c>
      <c r="M824" s="32">
        <v>0</v>
      </c>
      <c r="N824" s="32">
        <v>0</v>
      </c>
      <c r="O824" s="32">
        <v>0</v>
      </c>
      <c r="P824" s="32">
        <f t="shared" si="370"/>
        <v>0</v>
      </c>
      <c r="R824" s="111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2">
        <f t="shared" si="349"/>
        <v>0</v>
      </c>
      <c r="T824" s="113">
        <f t="shared" si="367"/>
        <v>0</v>
      </c>
      <c r="V824" s="137">
        <f t="shared" si="348"/>
        <v>0</v>
      </c>
      <c r="W824" s="138">
        <f t="shared" si="350"/>
        <v>0</v>
      </c>
      <c r="X824" s="138">
        <f t="shared" si="371"/>
        <v>0</v>
      </c>
      <c r="Y824" s="138">
        <f t="shared" si="372"/>
        <v>0</v>
      </c>
      <c r="Z824" s="138">
        <f>Y824+LOOKUP(V824,Sheet2!A$3:A$24,Sheet2!J$3:J$24)</f>
        <v>0</v>
      </c>
      <c r="AA824" s="138">
        <f t="shared" si="351"/>
        <v>0</v>
      </c>
      <c r="AB824" s="138">
        <f t="shared" si="373"/>
        <v>0</v>
      </c>
      <c r="AC824" s="138">
        <f t="shared" si="374"/>
        <v>0</v>
      </c>
      <c r="AD824" s="138">
        <f>AC824+LOOKUP(V824,Sheet2!A$3:A$24,Sheet2!J$3:J$24)</f>
        <v>0</v>
      </c>
      <c r="AE824" s="138">
        <f t="shared" si="352"/>
        <v>0</v>
      </c>
      <c r="AF824" s="138">
        <f t="shared" si="353"/>
        <v>0</v>
      </c>
      <c r="AG824" s="137">
        <f>LOOKUP(V824,Sheet2!A$3:A$24,Sheet2!K$3:K$24)</f>
        <v>0</v>
      </c>
      <c r="AH824" s="143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37">
        <f>LOOKUP(R824,Sheet3!A$2:A$7,Sheet3!D$2:D$7)</f>
        <v>0</v>
      </c>
      <c r="AJ824" s="137">
        <f t="shared" si="368"/>
        <v>0</v>
      </c>
      <c r="AK824" s="137">
        <f t="shared" si="369"/>
        <v>0</v>
      </c>
      <c r="AL824" s="138">
        <f t="shared" si="354"/>
        <v>0</v>
      </c>
      <c r="AM824" s="138">
        <f t="shared" si="355"/>
        <v>0</v>
      </c>
      <c r="AN824" s="138">
        <f t="shared" si="356"/>
        <v>0</v>
      </c>
      <c r="AO824" s="138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15"/>
      <c r="AQ824" s="152">
        <f t="shared" si="357"/>
        <v>0</v>
      </c>
      <c r="AR824" s="153">
        <f>LOOKUP(S824,Sheet3!F$2:F$9,Sheet3!G$2:G$9)*(AN824-AJ824)*(AN824-AJ824)/2*G824*IF(L824=1,2,IF(L824=2,1,0))</f>
        <v>0</v>
      </c>
      <c r="AS824" s="153">
        <f>LOOKUP(R824,Sheet3!A$2:A$6,Sheet3!B$2:B$6)*AO824*G824</f>
        <v>0</v>
      </c>
      <c r="AT824" s="153">
        <f>LOOKUP(R824,Sheet3!A$2:A$6,Sheet3!C$2:C$6)*AO824*G824</f>
        <v>0</v>
      </c>
      <c r="AU824" s="154">
        <f>IF(AND(AE824&gt;3.5,AF824&gt;3.5),LOOKUP(Sheet1!V824,Sheet2!A$3:A$24,Sheet2!U$3:U$24),LOOKUP(V824,Sheet2!A$3:A$24,Sheet2!T$3:T$24))*G824</f>
        <v>0</v>
      </c>
      <c r="AV824" s="154">
        <f>IF(AND(AE824&gt;3.5,AF824&gt;3.5),LOOKUP(Sheet1!V824,Sheet2!A$3:A$24,Sheet2!W$3:W$24),LOOKUP(V824,Sheet2!A$3:A$24,Sheet2!V$3:V$24))*G824</f>
        <v>0</v>
      </c>
      <c r="AW824" s="153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3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3">
        <f>LOOKUP(S824,Sheet3!F$2:F$9,Sheet3!G$2:G$9)*MIN((((Z824-Y824)+(AD824-AC824))/2+AH824+LOOKUP(V824,Sheet2!A$3:A$24,Sheet2!K$3:K$24)),AN824-AK824)^2/2*G824*IF(L824=1,2,IF(L824=2,1,0))</f>
        <v>0</v>
      </c>
      <c r="AZ824" s="153">
        <f>IF(G824=0,0,MAX(0,SUM(AQ824:AR824)-SUM(AS824:AY824)-BA824-LOOKUP(V824,Sheet2!A$3:A$24,Sheet2!Y$3:Y$24)*G824))</f>
        <v>0</v>
      </c>
      <c r="BA824" s="154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58">
        <f>IF(S824="A",LOOKUP(S824,Sheet3!F$2:F$9,Sheet3!H$2:H$9)*(AN824+AJ824+0.5)*G824*IF(L824=1,2,IF(L824=2,1,0)),0)</f>
        <v>0</v>
      </c>
      <c r="BC824" s="159">
        <f t="shared" si="358"/>
        <v>0</v>
      </c>
      <c r="BD824" s="123">
        <f>LOOKUP($S824,Sheet3!$F$2:$F$9,Sheet3!I$2:I$9)*$G824*IF($L824=1,2,IF($L824=2,1,0))</f>
        <v>0</v>
      </c>
      <c r="BE824" s="123">
        <f>LOOKUP($S824,Sheet3!$F$2:$F$9,Sheet3!J$2:J$9)*$G824*IF($L824=1,2,IF($L824=2,1,0))</f>
        <v>0</v>
      </c>
      <c r="BF824" s="123">
        <f>LOOKUP($S824,Sheet3!$F$2:$F$9,Sheet3!K$2:K$9)*$G824*IF($L824=1,2,IF($L824=2,1,0))</f>
        <v>0</v>
      </c>
      <c r="BG824" s="123">
        <f>LOOKUP($S824,Sheet3!$F$2:$F$9,Sheet3!L$2:L$9)*$G824*IF($L824=1,2,IF($L824=2,1,0))</f>
        <v>0</v>
      </c>
      <c r="BH824" s="122">
        <f>LOOKUP($S824,Sheet3!$F$2:$F$9,Sheet3!M$2:M$9)*$G824*IF($L824=1,2,IF($L824=2,1,0))*2</f>
        <v>0</v>
      </c>
      <c r="BI824" s="122">
        <f>(AO824-Sheet3!$Q$4*IF($L824=1,2,IF($L824=2,1,0)))*LOOKUP(S824,Sheet3!F$2:F$9,Sheet3!M$2:M$9)*ROUNDUP(G824/Sheet3!$Q$7,0)</f>
        <v>0</v>
      </c>
      <c r="BJ824" s="122">
        <f>IF(S824="E",LOOKUP(Sheet3!$G$7,Sheet3!$A$18:$A$21,Sheet3!$B$18:$B$21),0)*G824*AN824*2</f>
        <v>0</v>
      </c>
      <c r="BK824" s="122">
        <f>IF(S824="E",LOOKUP(Sheet3!$G$7,Sheet3!$A$18:$A$21,Sheet3!$C$18:$C$21),0)*G824*AN824*2/1000</f>
        <v>0</v>
      </c>
      <c r="BL824" s="122">
        <f>IF(S824="E",LOOKUP(Sheet3!$G$7,Sheet3!$A$18:$A$21,Sheet3!$D$18:$D$21),0)*G824*AN824*2/1000</f>
        <v>0</v>
      </c>
      <c r="BN824" s="124">
        <f t="shared" si="359"/>
        <v>0</v>
      </c>
      <c r="BO824" s="124">
        <f t="shared" si="360"/>
        <v>0</v>
      </c>
      <c r="BP824" s="115"/>
      <c r="BQ824" s="56">
        <f t="shared" si="361"/>
        <v>0</v>
      </c>
      <c r="BR824" s="52">
        <f t="shared" si="362"/>
        <v>0</v>
      </c>
      <c r="BS824" s="52">
        <f t="shared" si="363"/>
        <v>0</v>
      </c>
      <c r="BT824" s="52">
        <f>IF(OR(LOOKUP(V824,Sheet2!A$3:A$25,Sheet2!B$3:B$25)=1,G824=0),0,AW824-AO824*0.2*G824)</f>
        <v>0</v>
      </c>
      <c r="BU824" s="52">
        <f t="shared" si="364"/>
        <v>0</v>
      </c>
      <c r="BV824" s="52">
        <f t="shared" si="365"/>
        <v>0</v>
      </c>
      <c r="BW824" s="32">
        <f t="shared" si="366"/>
        <v>0</v>
      </c>
    </row>
    <row r="825" spans="1:75">
      <c r="A825" s="110"/>
      <c r="D825" s="110">
        <f t="shared" si="375"/>
        <v>0</v>
      </c>
      <c r="E825" s="32"/>
      <c r="L825" s="32">
        <v>1</v>
      </c>
      <c r="M825" s="32">
        <v>0</v>
      </c>
      <c r="N825" s="32">
        <v>0</v>
      </c>
      <c r="O825" s="32">
        <v>0</v>
      </c>
      <c r="P825" s="32">
        <f t="shared" si="370"/>
        <v>0</v>
      </c>
      <c r="R825" s="111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2">
        <f t="shared" si="349"/>
        <v>0</v>
      </c>
      <c r="T825" s="113">
        <f t="shared" si="367"/>
        <v>0</v>
      </c>
      <c r="V825" s="137">
        <f t="shared" si="348"/>
        <v>0</v>
      </c>
      <c r="W825" s="138">
        <f t="shared" si="350"/>
        <v>0</v>
      </c>
      <c r="X825" s="138">
        <f t="shared" si="371"/>
        <v>0</v>
      </c>
      <c r="Y825" s="138">
        <f t="shared" si="372"/>
        <v>0</v>
      </c>
      <c r="Z825" s="138">
        <f>Y825+LOOKUP(V825,Sheet2!A$3:A$24,Sheet2!J$3:J$24)</f>
        <v>0</v>
      </c>
      <c r="AA825" s="138">
        <f t="shared" si="351"/>
        <v>0</v>
      </c>
      <c r="AB825" s="138">
        <f t="shared" si="373"/>
        <v>0</v>
      </c>
      <c r="AC825" s="138">
        <f t="shared" si="374"/>
        <v>0</v>
      </c>
      <c r="AD825" s="138">
        <f>AC825+LOOKUP(V825,Sheet2!A$3:A$24,Sheet2!J$3:J$24)</f>
        <v>0</v>
      </c>
      <c r="AE825" s="138">
        <f t="shared" si="352"/>
        <v>0</v>
      </c>
      <c r="AF825" s="138">
        <f t="shared" si="353"/>
        <v>0</v>
      </c>
      <c r="AG825" s="137">
        <f>LOOKUP(V825,Sheet2!A$3:A$24,Sheet2!K$3:K$24)</f>
        <v>0</v>
      </c>
      <c r="AH825" s="143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37">
        <f>LOOKUP(R825,Sheet3!A$2:A$7,Sheet3!D$2:D$7)</f>
        <v>0</v>
      </c>
      <c r="AJ825" s="137">
        <f t="shared" si="368"/>
        <v>0</v>
      </c>
      <c r="AK825" s="137">
        <f t="shared" si="369"/>
        <v>0</v>
      </c>
      <c r="AL825" s="138">
        <f t="shared" si="354"/>
        <v>0</v>
      </c>
      <c r="AM825" s="138">
        <f t="shared" si="355"/>
        <v>0</v>
      </c>
      <c r="AN825" s="138">
        <f t="shared" si="356"/>
        <v>0</v>
      </c>
      <c r="AO825" s="138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15"/>
      <c r="AQ825" s="152">
        <f t="shared" si="357"/>
        <v>0</v>
      </c>
      <c r="AR825" s="153">
        <f>LOOKUP(S825,Sheet3!F$2:F$9,Sheet3!G$2:G$9)*(AN825-AJ825)*(AN825-AJ825)/2*G825*IF(L825=1,2,IF(L825=2,1,0))</f>
        <v>0</v>
      </c>
      <c r="AS825" s="153">
        <f>LOOKUP(R825,Sheet3!A$2:A$6,Sheet3!B$2:B$6)*AO825*G825</f>
        <v>0</v>
      </c>
      <c r="AT825" s="153">
        <f>LOOKUP(R825,Sheet3!A$2:A$6,Sheet3!C$2:C$6)*AO825*G825</f>
        <v>0</v>
      </c>
      <c r="AU825" s="154">
        <f>IF(AND(AE825&gt;3.5,AF825&gt;3.5),LOOKUP(Sheet1!V825,Sheet2!A$3:A$24,Sheet2!U$3:U$24),LOOKUP(V825,Sheet2!A$3:A$24,Sheet2!T$3:T$24))*G825</f>
        <v>0</v>
      </c>
      <c r="AV825" s="154">
        <f>IF(AND(AE825&gt;3.5,AF825&gt;3.5),LOOKUP(Sheet1!V825,Sheet2!A$3:A$24,Sheet2!W$3:W$24),LOOKUP(V825,Sheet2!A$3:A$24,Sheet2!V$3:V$24))*G825</f>
        <v>0</v>
      </c>
      <c r="AW825" s="153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3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3">
        <f>LOOKUP(S825,Sheet3!F$2:F$9,Sheet3!G$2:G$9)*MIN((((Z825-Y825)+(AD825-AC825))/2+AH825+LOOKUP(V825,Sheet2!A$3:A$24,Sheet2!K$3:K$24)),AN825-AK825)^2/2*G825*IF(L825=1,2,IF(L825=2,1,0))</f>
        <v>0</v>
      </c>
      <c r="AZ825" s="153">
        <f>IF(G825=0,0,MAX(0,SUM(AQ825:AR825)-SUM(AS825:AY825)-BA825-LOOKUP(V825,Sheet2!A$3:A$24,Sheet2!Y$3:Y$24)*G825))</f>
        <v>0</v>
      </c>
      <c r="BA825" s="154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58">
        <f>IF(S825="A",LOOKUP(S825,Sheet3!F$2:F$9,Sheet3!H$2:H$9)*(AN825+AJ825+0.5)*G825*IF(L825=1,2,IF(L825=2,1,0)),0)</f>
        <v>0</v>
      </c>
      <c r="BC825" s="159">
        <f t="shared" si="358"/>
        <v>0</v>
      </c>
      <c r="BD825" s="123">
        <f>LOOKUP($S825,Sheet3!$F$2:$F$9,Sheet3!I$2:I$9)*$G825*IF($L825=1,2,IF($L825=2,1,0))</f>
        <v>0</v>
      </c>
      <c r="BE825" s="123">
        <f>LOOKUP($S825,Sheet3!$F$2:$F$9,Sheet3!J$2:J$9)*$G825*IF($L825=1,2,IF($L825=2,1,0))</f>
        <v>0</v>
      </c>
      <c r="BF825" s="123">
        <f>LOOKUP($S825,Sheet3!$F$2:$F$9,Sheet3!K$2:K$9)*$G825*IF($L825=1,2,IF($L825=2,1,0))</f>
        <v>0</v>
      </c>
      <c r="BG825" s="123">
        <f>LOOKUP($S825,Sheet3!$F$2:$F$9,Sheet3!L$2:L$9)*$G825*IF($L825=1,2,IF($L825=2,1,0))</f>
        <v>0</v>
      </c>
      <c r="BH825" s="122">
        <f>LOOKUP($S825,Sheet3!$F$2:$F$9,Sheet3!M$2:M$9)*$G825*IF($L825=1,2,IF($L825=2,1,0))*2</f>
        <v>0</v>
      </c>
      <c r="BI825" s="122">
        <f>(AO825-Sheet3!$Q$4*IF($L825=1,2,IF($L825=2,1,0)))*LOOKUP(S825,Sheet3!F$2:F$9,Sheet3!M$2:M$9)*ROUNDUP(G825/Sheet3!$Q$7,0)</f>
        <v>0</v>
      </c>
      <c r="BJ825" s="122">
        <f>IF(S825="E",LOOKUP(Sheet3!$G$7,Sheet3!$A$18:$A$21,Sheet3!$B$18:$B$21),0)*G825*AN825*2</f>
        <v>0</v>
      </c>
      <c r="BK825" s="122">
        <f>IF(S825="E",LOOKUP(Sheet3!$G$7,Sheet3!$A$18:$A$21,Sheet3!$C$18:$C$21),0)*G825*AN825*2/1000</f>
        <v>0</v>
      </c>
      <c r="BL825" s="122">
        <f>IF(S825="E",LOOKUP(Sheet3!$G$7,Sheet3!$A$18:$A$21,Sheet3!$D$18:$D$21),0)*G825*AN825*2/1000</f>
        <v>0</v>
      </c>
      <c r="BN825" s="124">
        <f t="shared" si="359"/>
        <v>0</v>
      </c>
      <c r="BO825" s="124">
        <f t="shared" si="360"/>
        <v>0</v>
      </c>
      <c r="BP825" s="115"/>
      <c r="BQ825" s="56">
        <f t="shared" si="361"/>
        <v>0</v>
      </c>
      <c r="BR825" s="52">
        <f t="shared" si="362"/>
        <v>0</v>
      </c>
      <c r="BS825" s="52">
        <f t="shared" si="363"/>
        <v>0</v>
      </c>
      <c r="BT825" s="52">
        <f>IF(OR(LOOKUP(V825,Sheet2!A$3:A$25,Sheet2!B$3:B$25)=1,G825=0),0,AW825-AO825*0.2*G825)</f>
        <v>0</v>
      </c>
      <c r="BU825" s="52">
        <f t="shared" si="364"/>
        <v>0</v>
      </c>
      <c r="BV825" s="52">
        <f t="shared" si="365"/>
        <v>0</v>
      </c>
      <c r="BW825" s="32">
        <f t="shared" si="366"/>
        <v>0</v>
      </c>
    </row>
    <row r="826" spans="1:75">
      <c r="A826" s="110"/>
      <c r="D826" s="110">
        <f t="shared" si="375"/>
        <v>0</v>
      </c>
      <c r="E826" s="32"/>
      <c r="L826" s="32">
        <v>1</v>
      </c>
      <c r="M826" s="32">
        <v>0</v>
      </c>
      <c r="N826" s="32">
        <v>0</v>
      </c>
      <c r="O826" s="32">
        <v>0</v>
      </c>
      <c r="P826" s="32">
        <f t="shared" si="370"/>
        <v>0</v>
      </c>
      <c r="R826" s="111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2">
        <f t="shared" si="349"/>
        <v>0</v>
      </c>
      <c r="T826" s="113">
        <f t="shared" si="367"/>
        <v>0</v>
      </c>
      <c r="V826" s="137">
        <f t="shared" si="348"/>
        <v>0</v>
      </c>
      <c r="W826" s="138">
        <f t="shared" si="350"/>
        <v>0</v>
      </c>
      <c r="X826" s="138">
        <f t="shared" si="371"/>
        <v>0</v>
      </c>
      <c r="Y826" s="138">
        <f t="shared" si="372"/>
        <v>0</v>
      </c>
      <c r="Z826" s="138">
        <f>Y826+LOOKUP(V826,Sheet2!A$3:A$24,Sheet2!J$3:J$24)</f>
        <v>0</v>
      </c>
      <c r="AA826" s="138">
        <f t="shared" si="351"/>
        <v>0</v>
      </c>
      <c r="AB826" s="138">
        <f t="shared" si="373"/>
        <v>0</v>
      </c>
      <c r="AC826" s="138">
        <f t="shared" si="374"/>
        <v>0</v>
      </c>
      <c r="AD826" s="138">
        <f>AC826+LOOKUP(V826,Sheet2!A$3:A$24,Sheet2!J$3:J$24)</f>
        <v>0</v>
      </c>
      <c r="AE826" s="138">
        <f t="shared" si="352"/>
        <v>0</v>
      </c>
      <c r="AF826" s="138">
        <f t="shared" si="353"/>
        <v>0</v>
      </c>
      <c r="AG826" s="137">
        <f>LOOKUP(V826,Sheet2!A$3:A$24,Sheet2!K$3:K$24)</f>
        <v>0</v>
      </c>
      <c r="AH826" s="143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37">
        <f>LOOKUP(R826,Sheet3!A$2:A$7,Sheet3!D$2:D$7)</f>
        <v>0</v>
      </c>
      <c r="AJ826" s="137">
        <f t="shared" si="368"/>
        <v>0</v>
      </c>
      <c r="AK826" s="137">
        <f t="shared" si="369"/>
        <v>0</v>
      </c>
      <c r="AL826" s="138">
        <f t="shared" si="354"/>
        <v>0</v>
      </c>
      <c r="AM826" s="138">
        <f t="shared" si="355"/>
        <v>0</v>
      </c>
      <c r="AN826" s="138">
        <f t="shared" si="356"/>
        <v>0</v>
      </c>
      <c r="AO826" s="138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15"/>
      <c r="AQ826" s="152">
        <f t="shared" si="357"/>
        <v>0</v>
      </c>
      <c r="AR826" s="153">
        <f>LOOKUP(S826,Sheet3!F$2:F$9,Sheet3!G$2:G$9)*(AN826-AJ826)*(AN826-AJ826)/2*G826*IF(L826=1,2,IF(L826=2,1,0))</f>
        <v>0</v>
      </c>
      <c r="AS826" s="153">
        <f>LOOKUP(R826,Sheet3!A$2:A$6,Sheet3!B$2:B$6)*AO826*G826</f>
        <v>0</v>
      </c>
      <c r="AT826" s="153">
        <f>LOOKUP(R826,Sheet3!A$2:A$6,Sheet3!C$2:C$6)*AO826*G826</f>
        <v>0</v>
      </c>
      <c r="AU826" s="154">
        <f>IF(AND(AE826&gt;3.5,AF826&gt;3.5),LOOKUP(Sheet1!V826,Sheet2!A$3:A$24,Sheet2!U$3:U$24),LOOKUP(V826,Sheet2!A$3:A$24,Sheet2!T$3:T$24))*G826</f>
        <v>0</v>
      </c>
      <c r="AV826" s="154">
        <f>IF(AND(AE826&gt;3.5,AF826&gt;3.5),LOOKUP(Sheet1!V826,Sheet2!A$3:A$24,Sheet2!W$3:W$24),LOOKUP(V826,Sheet2!A$3:A$24,Sheet2!V$3:V$24))*G826</f>
        <v>0</v>
      </c>
      <c r="AW826" s="153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3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3">
        <f>LOOKUP(S826,Sheet3!F$2:F$9,Sheet3!G$2:G$9)*MIN((((Z826-Y826)+(AD826-AC826))/2+AH826+LOOKUP(V826,Sheet2!A$3:A$24,Sheet2!K$3:K$24)),AN826-AK826)^2/2*G826*IF(L826=1,2,IF(L826=2,1,0))</f>
        <v>0</v>
      </c>
      <c r="AZ826" s="153">
        <f>IF(G826=0,0,MAX(0,SUM(AQ826:AR826)-SUM(AS826:AY826)-BA826-LOOKUP(V826,Sheet2!A$3:A$24,Sheet2!Y$3:Y$24)*G826))</f>
        <v>0</v>
      </c>
      <c r="BA826" s="154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58">
        <f>IF(S826="A",LOOKUP(S826,Sheet3!F$2:F$9,Sheet3!H$2:H$9)*(AN826+AJ826+0.5)*G826*IF(L826=1,2,IF(L826=2,1,0)),0)</f>
        <v>0</v>
      </c>
      <c r="BC826" s="159">
        <f t="shared" si="358"/>
        <v>0</v>
      </c>
      <c r="BD826" s="123">
        <f>LOOKUP($S826,Sheet3!$F$2:$F$9,Sheet3!I$2:I$9)*$G826*IF($L826=1,2,IF($L826=2,1,0))</f>
        <v>0</v>
      </c>
      <c r="BE826" s="123">
        <f>LOOKUP($S826,Sheet3!$F$2:$F$9,Sheet3!J$2:J$9)*$G826*IF($L826=1,2,IF($L826=2,1,0))</f>
        <v>0</v>
      </c>
      <c r="BF826" s="123">
        <f>LOOKUP($S826,Sheet3!$F$2:$F$9,Sheet3!K$2:K$9)*$G826*IF($L826=1,2,IF($L826=2,1,0))</f>
        <v>0</v>
      </c>
      <c r="BG826" s="123">
        <f>LOOKUP($S826,Sheet3!$F$2:$F$9,Sheet3!L$2:L$9)*$G826*IF($L826=1,2,IF($L826=2,1,0))</f>
        <v>0</v>
      </c>
      <c r="BH826" s="122">
        <f>LOOKUP($S826,Sheet3!$F$2:$F$9,Sheet3!M$2:M$9)*$G826*IF($L826=1,2,IF($L826=2,1,0))*2</f>
        <v>0</v>
      </c>
      <c r="BI826" s="122">
        <f>(AO826-Sheet3!$Q$4*IF($L826=1,2,IF($L826=2,1,0)))*LOOKUP(S826,Sheet3!F$2:F$9,Sheet3!M$2:M$9)*ROUNDUP(G826/Sheet3!$Q$7,0)</f>
        <v>0</v>
      </c>
      <c r="BJ826" s="122">
        <f>IF(S826="E",LOOKUP(Sheet3!$G$7,Sheet3!$A$18:$A$21,Sheet3!$B$18:$B$21),0)*G826*AN826*2</f>
        <v>0</v>
      </c>
      <c r="BK826" s="122">
        <f>IF(S826="E",LOOKUP(Sheet3!$G$7,Sheet3!$A$18:$A$21,Sheet3!$C$18:$C$21),0)*G826*AN826*2/1000</f>
        <v>0</v>
      </c>
      <c r="BL826" s="122">
        <f>IF(S826="E",LOOKUP(Sheet3!$G$7,Sheet3!$A$18:$A$21,Sheet3!$D$18:$D$21),0)*G826*AN826*2/1000</f>
        <v>0</v>
      </c>
      <c r="BN826" s="124">
        <f t="shared" si="359"/>
        <v>0</v>
      </c>
      <c r="BO826" s="124">
        <f t="shared" si="360"/>
        <v>0</v>
      </c>
      <c r="BP826" s="115"/>
      <c r="BQ826" s="56">
        <f t="shared" si="361"/>
        <v>0</v>
      </c>
      <c r="BR826" s="52">
        <f t="shared" si="362"/>
        <v>0</v>
      </c>
      <c r="BS826" s="52">
        <f t="shared" si="363"/>
        <v>0</v>
      </c>
      <c r="BT826" s="52">
        <f>IF(OR(LOOKUP(V826,Sheet2!A$3:A$25,Sheet2!B$3:B$25)=1,G826=0),0,AW826-AO826*0.2*G826)</f>
        <v>0</v>
      </c>
      <c r="BU826" s="52">
        <f t="shared" si="364"/>
        <v>0</v>
      </c>
      <c r="BV826" s="52">
        <f t="shared" si="365"/>
        <v>0</v>
      </c>
      <c r="BW826" s="32">
        <f t="shared" si="366"/>
        <v>0</v>
      </c>
    </row>
    <row r="827" spans="1:75">
      <c r="A827" s="110"/>
      <c r="D827" s="110">
        <f t="shared" si="375"/>
        <v>0</v>
      </c>
      <c r="E827" s="32"/>
      <c r="L827" s="32">
        <v>1</v>
      </c>
      <c r="M827" s="32">
        <v>0</v>
      </c>
      <c r="N827" s="32">
        <v>0</v>
      </c>
      <c r="O827" s="32">
        <v>0</v>
      </c>
      <c r="P827" s="32">
        <f t="shared" si="370"/>
        <v>0</v>
      </c>
      <c r="R827" s="111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2">
        <f t="shared" si="349"/>
        <v>0</v>
      </c>
      <c r="T827" s="113">
        <f t="shared" si="367"/>
        <v>0</v>
      </c>
      <c r="V827" s="137">
        <f t="shared" si="348"/>
        <v>0</v>
      </c>
      <c r="W827" s="138">
        <f t="shared" si="350"/>
        <v>0</v>
      </c>
      <c r="X827" s="138">
        <f t="shared" si="371"/>
        <v>0</v>
      </c>
      <c r="Y827" s="138">
        <f t="shared" si="372"/>
        <v>0</v>
      </c>
      <c r="Z827" s="138">
        <f>Y827+LOOKUP(V827,Sheet2!A$3:A$24,Sheet2!J$3:J$24)</f>
        <v>0</v>
      </c>
      <c r="AA827" s="138">
        <f t="shared" si="351"/>
        <v>0</v>
      </c>
      <c r="AB827" s="138">
        <f t="shared" si="373"/>
        <v>0</v>
      </c>
      <c r="AC827" s="138">
        <f t="shared" si="374"/>
        <v>0</v>
      </c>
      <c r="AD827" s="138">
        <f>AC827+LOOKUP(V827,Sheet2!A$3:A$24,Sheet2!J$3:J$24)</f>
        <v>0</v>
      </c>
      <c r="AE827" s="138">
        <f t="shared" si="352"/>
        <v>0</v>
      </c>
      <c r="AF827" s="138">
        <f t="shared" si="353"/>
        <v>0</v>
      </c>
      <c r="AG827" s="137">
        <f>LOOKUP(V827,Sheet2!A$3:A$24,Sheet2!K$3:K$24)</f>
        <v>0</v>
      </c>
      <c r="AH827" s="143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37">
        <f>LOOKUP(R827,Sheet3!A$2:A$7,Sheet3!D$2:D$7)</f>
        <v>0</v>
      </c>
      <c r="AJ827" s="137">
        <f t="shared" si="368"/>
        <v>0</v>
      </c>
      <c r="AK827" s="137">
        <f t="shared" si="369"/>
        <v>0</v>
      </c>
      <c r="AL827" s="138">
        <f t="shared" si="354"/>
        <v>0</v>
      </c>
      <c r="AM827" s="138">
        <f t="shared" si="355"/>
        <v>0</v>
      </c>
      <c r="AN827" s="138">
        <f t="shared" si="356"/>
        <v>0</v>
      </c>
      <c r="AO827" s="138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15"/>
      <c r="AQ827" s="152">
        <f t="shared" si="357"/>
        <v>0</v>
      </c>
      <c r="AR827" s="153">
        <f>LOOKUP(S827,Sheet3!F$2:F$9,Sheet3!G$2:G$9)*(AN827-AJ827)*(AN827-AJ827)/2*G827*IF(L827=1,2,IF(L827=2,1,0))</f>
        <v>0</v>
      </c>
      <c r="AS827" s="153">
        <f>LOOKUP(R827,Sheet3!A$2:A$6,Sheet3!B$2:B$6)*AO827*G827</f>
        <v>0</v>
      </c>
      <c r="AT827" s="153">
        <f>LOOKUP(R827,Sheet3!A$2:A$6,Sheet3!C$2:C$6)*AO827*G827</f>
        <v>0</v>
      </c>
      <c r="AU827" s="154">
        <f>IF(AND(AE827&gt;3.5,AF827&gt;3.5),LOOKUP(Sheet1!V827,Sheet2!A$3:A$24,Sheet2!U$3:U$24),LOOKUP(V827,Sheet2!A$3:A$24,Sheet2!T$3:T$24))*G827</f>
        <v>0</v>
      </c>
      <c r="AV827" s="154">
        <f>IF(AND(AE827&gt;3.5,AF827&gt;3.5),LOOKUP(Sheet1!V827,Sheet2!A$3:A$24,Sheet2!W$3:W$24),LOOKUP(V827,Sheet2!A$3:A$24,Sheet2!V$3:V$24))*G827</f>
        <v>0</v>
      </c>
      <c r="AW827" s="153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3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3">
        <f>LOOKUP(S827,Sheet3!F$2:F$9,Sheet3!G$2:G$9)*MIN((((Z827-Y827)+(AD827-AC827))/2+AH827+LOOKUP(V827,Sheet2!A$3:A$24,Sheet2!K$3:K$24)),AN827-AK827)^2/2*G827*IF(L827=1,2,IF(L827=2,1,0))</f>
        <v>0</v>
      </c>
      <c r="AZ827" s="153">
        <f>IF(G827=0,0,MAX(0,SUM(AQ827:AR827)-SUM(AS827:AY827)-BA827-LOOKUP(V827,Sheet2!A$3:A$24,Sheet2!Y$3:Y$24)*G827))</f>
        <v>0</v>
      </c>
      <c r="BA827" s="154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58">
        <f>IF(S827="A",LOOKUP(S827,Sheet3!F$2:F$9,Sheet3!H$2:H$9)*(AN827+AJ827+0.5)*G827*IF(L827=1,2,IF(L827=2,1,0)),0)</f>
        <v>0</v>
      </c>
      <c r="BC827" s="159">
        <f t="shared" si="358"/>
        <v>0</v>
      </c>
      <c r="BD827" s="123">
        <f>LOOKUP($S827,Sheet3!$F$2:$F$9,Sheet3!I$2:I$9)*$G827*IF($L827=1,2,IF($L827=2,1,0))</f>
        <v>0</v>
      </c>
      <c r="BE827" s="123">
        <f>LOOKUP($S827,Sheet3!$F$2:$F$9,Sheet3!J$2:J$9)*$G827*IF($L827=1,2,IF($L827=2,1,0))</f>
        <v>0</v>
      </c>
      <c r="BF827" s="123">
        <f>LOOKUP($S827,Sheet3!$F$2:$F$9,Sheet3!K$2:K$9)*$G827*IF($L827=1,2,IF($L827=2,1,0))</f>
        <v>0</v>
      </c>
      <c r="BG827" s="123">
        <f>LOOKUP($S827,Sheet3!$F$2:$F$9,Sheet3!L$2:L$9)*$G827*IF($L827=1,2,IF($L827=2,1,0))</f>
        <v>0</v>
      </c>
      <c r="BH827" s="122">
        <f>LOOKUP($S827,Sheet3!$F$2:$F$9,Sheet3!M$2:M$9)*$G827*IF($L827=1,2,IF($L827=2,1,0))*2</f>
        <v>0</v>
      </c>
      <c r="BI827" s="122">
        <f>(AO827-Sheet3!$Q$4*IF($L827=1,2,IF($L827=2,1,0)))*LOOKUP(S827,Sheet3!F$2:F$9,Sheet3!M$2:M$9)*ROUNDUP(G827/Sheet3!$Q$7,0)</f>
        <v>0</v>
      </c>
      <c r="BJ827" s="122">
        <f>IF(S827="E",LOOKUP(Sheet3!$G$7,Sheet3!$A$18:$A$21,Sheet3!$B$18:$B$21),0)*G827*AN827*2</f>
        <v>0</v>
      </c>
      <c r="BK827" s="122">
        <f>IF(S827="E",LOOKUP(Sheet3!$G$7,Sheet3!$A$18:$A$21,Sheet3!$C$18:$C$21),0)*G827*AN827*2/1000</f>
        <v>0</v>
      </c>
      <c r="BL827" s="122">
        <f>IF(S827="E",LOOKUP(Sheet3!$G$7,Sheet3!$A$18:$A$21,Sheet3!$D$18:$D$21),0)*G827*AN827*2/1000</f>
        <v>0</v>
      </c>
      <c r="BN827" s="124">
        <f t="shared" si="359"/>
        <v>0</v>
      </c>
      <c r="BO827" s="124">
        <f t="shared" si="360"/>
        <v>0</v>
      </c>
      <c r="BP827" s="115"/>
      <c r="BQ827" s="56">
        <f t="shared" si="361"/>
        <v>0</v>
      </c>
      <c r="BR827" s="52">
        <f t="shared" si="362"/>
        <v>0</v>
      </c>
      <c r="BS827" s="52">
        <f t="shared" si="363"/>
        <v>0</v>
      </c>
      <c r="BT827" s="52">
        <f>IF(OR(LOOKUP(V827,Sheet2!A$3:A$25,Sheet2!B$3:B$25)=1,G827=0),0,AW827-AO827*0.2*G827)</f>
        <v>0</v>
      </c>
      <c r="BU827" s="52">
        <f t="shared" si="364"/>
        <v>0</v>
      </c>
      <c r="BV827" s="52">
        <f t="shared" si="365"/>
        <v>0</v>
      </c>
      <c r="BW827" s="32">
        <f t="shared" si="366"/>
        <v>0</v>
      </c>
    </row>
    <row r="828" spans="1:75">
      <c r="A828" s="110"/>
      <c r="D828" s="110">
        <f t="shared" si="375"/>
        <v>0</v>
      </c>
      <c r="E828" s="32"/>
      <c r="L828" s="32">
        <v>1</v>
      </c>
      <c r="M828" s="32">
        <v>0</v>
      </c>
      <c r="N828" s="32">
        <v>0</v>
      </c>
      <c r="O828" s="32">
        <v>0</v>
      </c>
      <c r="P828" s="32">
        <f t="shared" si="370"/>
        <v>0</v>
      </c>
      <c r="R828" s="111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2">
        <f t="shared" si="349"/>
        <v>0</v>
      </c>
      <c r="T828" s="113">
        <f t="shared" si="367"/>
        <v>0</v>
      </c>
      <c r="V828" s="137">
        <f t="shared" si="348"/>
        <v>0</v>
      </c>
      <c r="W828" s="138">
        <f t="shared" si="350"/>
        <v>0</v>
      </c>
      <c r="X828" s="138">
        <f t="shared" si="371"/>
        <v>0</v>
      </c>
      <c r="Y828" s="138">
        <f t="shared" si="372"/>
        <v>0</v>
      </c>
      <c r="Z828" s="138">
        <f>Y828+LOOKUP(V828,Sheet2!A$3:A$24,Sheet2!J$3:J$24)</f>
        <v>0</v>
      </c>
      <c r="AA828" s="138">
        <f t="shared" si="351"/>
        <v>0</v>
      </c>
      <c r="AB828" s="138">
        <f t="shared" si="373"/>
        <v>0</v>
      </c>
      <c r="AC828" s="138">
        <f t="shared" si="374"/>
        <v>0</v>
      </c>
      <c r="AD828" s="138">
        <f>AC828+LOOKUP(V828,Sheet2!A$3:A$24,Sheet2!J$3:J$24)</f>
        <v>0</v>
      </c>
      <c r="AE828" s="138">
        <f t="shared" si="352"/>
        <v>0</v>
      </c>
      <c r="AF828" s="138">
        <f t="shared" si="353"/>
        <v>0</v>
      </c>
      <c r="AG828" s="137">
        <f>LOOKUP(V828,Sheet2!A$3:A$24,Sheet2!K$3:K$24)</f>
        <v>0</v>
      </c>
      <c r="AH828" s="143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37">
        <f>LOOKUP(R828,Sheet3!A$2:A$7,Sheet3!D$2:D$7)</f>
        <v>0</v>
      </c>
      <c r="AJ828" s="137">
        <f t="shared" si="368"/>
        <v>0</v>
      </c>
      <c r="AK828" s="137">
        <f t="shared" si="369"/>
        <v>0</v>
      </c>
      <c r="AL828" s="138">
        <f t="shared" si="354"/>
        <v>0</v>
      </c>
      <c r="AM828" s="138">
        <f t="shared" si="355"/>
        <v>0</v>
      </c>
      <c r="AN828" s="138">
        <f t="shared" si="356"/>
        <v>0</v>
      </c>
      <c r="AO828" s="138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15"/>
      <c r="AQ828" s="152">
        <f t="shared" si="357"/>
        <v>0</v>
      </c>
      <c r="AR828" s="153">
        <f>LOOKUP(S828,Sheet3!F$2:F$9,Sheet3!G$2:G$9)*(AN828-AJ828)*(AN828-AJ828)/2*G828*IF(L828=1,2,IF(L828=2,1,0))</f>
        <v>0</v>
      </c>
      <c r="AS828" s="153">
        <f>LOOKUP(R828,Sheet3!A$2:A$6,Sheet3!B$2:B$6)*AO828*G828</f>
        <v>0</v>
      </c>
      <c r="AT828" s="153">
        <f>LOOKUP(R828,Sheet3!A$2:A$6,Sheet3!C$2:C$6)*AO828*G828</f>
        <v>0</v>
      </c>
      <c r="AU828" s="154">
        <f>IF(AND(AE828&gt;3.5,AF828&gt;3.5),LOOKUP(Sheet1!V828,Sheet2!A$3:A$24,Sheet2!U$3:U$24),LOOKUP(V828,Sheet2!A$3:A$24,Sheet2!T$3:T$24))*G828</f>
        <v>0</v>
      </c>
      <c r="AV828" s="154">
        <f>IF(AND(AE828&gt;3.5,AF828&gt;3.5),LOOKUP(Sheet1!V828,Sheet2!A$3:A$24,Sheet2!W$3:W$24),LOOKUP(V828,Sheet2!A$3:A$24,Sheet2!V$3:V$24))*G828</f>
        <v>0</v>
      </c>
      <c r="AW828" s="153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3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3">
        <f>LOOKUP(S828,Sheet3!F$2:F$9,Sheet3!G$2:G$9)*MIN((((Z828-Y828)+(AD828-AC828))/2+AH828+LOOKUP(V828,Sheet2!A$3:A$24,Sheet2!K$3:K$24)),AN828-AK828)^2/2*G828*IF(L828=1,2,IF(L828=2,1,0))</f>
        <v>0</v>
      </c>
      <c r="AZ828" s="153">
        <f>IF(G828=0,0,MAX(0,SUM(AQ828:AR828)-SUM(AS828:AY828)-BA828-LOOKUP(V828,Sheet2!A$3:A$24,Sheet2!Y$3:Y$24)*G828))</f>
        <v>0</v>
      </c>
      <c r="BA828" s="154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58">
        <f>IF(S828="A",LOOKUP(S828,Sheet3!F$2:F$9,Sheet3!H$2:H$9)*(AN828+AJ828+0.5)*G828*IF(L828=1,2,IF(L828=2,1,0)),0)</f>
        <v>0</v>
      </c>
      <c r="BC828" s="159">
        <f t="shared" si="358"/>
        <v>0</v>
      </c>
      <c r="BD828" s="123">
        <f>LOOKUP($S828,Sheet3!$F$2:$F$9,Sheet3!I$2:I$9)*$G828*IF($L828=1,2,IF($L828=2,1,0))</f>
        <v>0</v>
      </c>
      <c r="BE828" s="123">
        <f>LOOKUP($S828,Sheet3!$F$2:$F$9,Sheet3!J$2:J$9)*$G828*IF($L828=1,2,IF($L828=2,1,0))</f>
        <v>0</v>
      </c>
      <c r="BF828" s="123">
        <f>LOOKUP($S828,Sheet3!$F$2:$F$9,Sheet3!K$2:K$9)*$G828*IF($L828=1,2,IF($L828=2,1,0))</f>
        <v>0</v>
      </c>
      <c r="BG828" s="123">
        <f>LOOKUP($S828,Sheet3!$F$2:$F$9,Sheet3!L$2:L$9)*$G828*IF($L828=1,2,IF($L828=2,1,0))</f>
        <v>0</v>
      </c>
      <c r="BH828" s="122">
        <f>LOOKUP($S828,Sheet3!$F$2:$F$9,Sheet3!M$2:M$9)*$G828*IF($L828=1,2,IF($L828=2,1,0))*2</f>
        <v>0</v>
      </c>
      <c r="BI828" s="122">
        <f>(AO828-Sheet3!$Q$4*IF($L828=1,2,IF($L828=2,1,0)))*LOOKUP(S828,Sheet3!F$2:F$9,Sheet3!M$2:M$9)*ROUNDUP(G828/Sheet3!$Q$7,0)</f>
        <v>0</v>
      </c>
      <c r="BJ828" s="122">
        <f>IF(S828="E",LOOKUP(Sheet3!$G$7,Sheet3!$A$18:$A$21,Sheet3!$B$18:$B$21),0)*G828*AN828*2</f>
        <v>0</v>
      </c>
      <c r="BK828" s="122">
        <f>IF(S828="E",LOOKUP(Sheet3!$G$7,Sheet3!$A$18:$A$21,Sheet3!$C$18:$C$21),0)*G828*AN828*2/1000</f>
        <v>0</v>
      </c>
      <c r="BL828" s="122">
        <f>IF(S828="E",LOOKUP(Sheet3!$G$7,Sheet3!$A$18:$A$21,Sheet3!$D$18:$D$21),0)*G828*AN828*2/1000</f>
        <v>0</v>
      </c>
      <c r="BN828" s="124">
        <f t="shared" si="359"/>
        <v>0</v>
      </c>
      <c r="BO828" s="124">
        <f t="shared" si="360"/>
        <v>0</v>
      </c>
      <c r="BP828" s="115"/>
      <c r="BQ828" s="56">
        <f t="shared" si="361"/>
        <v>0</v>
      </c>
      <c r="BR828" s="52">
        <f t="shared" si="362"/>
        <v>0</v>
      </c>
      <c r="BS828" s="52">
        <f t="shared" si="363"/>
        <v>0</v>
      </c>
      <c r="BT828" s="52">
        <f>IF(OR(LOOKUP(V828,Sheet2!A$3:A$25,Sheet2!B$3:B$25)=1,G828=0),0,AW828-AO828*0.2*G828)</f>
        <v>0</v>
      </c>
      <c r="BU828" s="52">
        <f t="shared" si="364"/>
        <v>0</v>
      </c>
      <c r="BV828" s="52">
        <f t="shared" si="365"/>
        <v>0</v>
      </c>
      <c r="BW828" s="32">
        <f t="shared" si="366"/>
        <v>0</v>
      </c>
    </row>
    <row r="829" spans="1:75">
      <c r="A829" s="110"/>
      <c r="D829" s="110">
        <f t="shared" si="375"/>
        <v>0</v>
      </c>
      <c r="E829" s="32"/>
      <c r="L829" s="32">
        <v>1</v>
      </c>
      <c r="M829" s="32">
        <v>0</v>
      </c>
      <c r="N829" s="32">
        <v>0</v>
      </c>
      <c r="O829" s="32">
        <v>0</v>
      </c>
      <c r="P829" s="32">
        <f t="shared" si="370"/>
        <v>0</v>
      </c>
      <c r="R829" s="111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2">
        <f t="shared" si="349"/>
        <v>0</v>
      </c>
      <c r="T829" s="113">
        <f t="shared" si="367"/>
        <v>0</v>
      </c>
      <c r="V829" s="137">
        <f t="shared" si="348"/>
        <v>0</v>
      </c>
      <c r="W829" s="138">
        <f t="shared" si="350"/>
        <v>0</v>
      </c>
      <c r="X829" s="138">
        <f t="shared" si="371"/>
        <v>0</v>
      </c>
      <c r="Y829" s="138">
        <f t="shared" si="372"/>
        <v>0</v>
      </c>
      <c r="Z829" s="138">
        <f>Y829+LOOKUP(V829,Sheet2!A$3:A$24,Sheet2!J$3:J$24)</f>
        <v>0</v>
      </c>
      <c r="AA829" s="138">
        <f t="shared" si="351"/>
        <v>0</v>
      </c>
      <c r="AB829" s="138">
        <f t="shared" si="373"/>
        <v>0</v>
      </c>
      <c r="AC829" s="138">
        <f t="shared" si="374"/>
        <v>0</v>
      </c>
      <c r="AD829" s="138">
        <f>AC829+LOOKUP(V829,Sheet2!A$3:A$24,Sheet2!J$3:J$24)</f>
        <v>0</v>
      </c>
      <c r="AE829" s="138">
        <f t="shared" si="352"/>
        <v>0</v>
      </c>
      <c r="AF829" s="138">
        <f t="shared" si="353"/>
        <v>0</v>
      </c>
      <c r="AG829" s="137">
        <f>LOOKUP(V829,Sheet2!A$3:A$24,Sheet2!K$3:K$24)</f>
        <v>0</v>
      </c>
      <c r="AH829" s="143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37">
        <f>LOOKUP(R829,Sheet3!A$2:A$7,Sheet3!D$2:D$7)</f>
        <v>0</v>
      </c>
      <c r="AJ829" s="137">
        <f t="shared" si="368"/>
        <v>0</v>
      </c>
      <c r="AK829" s="137">
        <f t="shared" si="369"/>
        <v>0</v>
      </c>
      <c r="AL829" s="138">
        <f t="shared" si="354"/>
        <v>0</v>
      </c>
      <c r="AM829" s="138">
        <f t="shared" si="355"/>
        <v>0</v>
      </c>
      <c r="AN829" s="138">
        <f t="shared" si="356"/>
        <v>0</v>
      </c>
      <c r="AO829" s="138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15"/>
      <c r="AQ829" s="152">
        <f t="shared" si="357"/>
        <v>0</v>
      </c>
      <c r="AR829" s="153">
        <f>LOOKUP(S829,Sheet3!F$2:F$9,Sheet3!G$2:G$9)*(AN829-AJ829)*(AN829-AJ829)/2*G829*IF(L829=1,2,IF(L829=2,1,0))</f>
        <v>0</v>
      </c>
      <c r="AS829" s="153">
        <f>LOOKUP(R829,Sheet3!A$2:A$6,Sheet3!B$2:B$6)*AO829*G829</f>
        <v>0</v>
      </c>
      <c r="AT829" s="153">
        <f>LOOKUP(R829,Sheet3!A$2:A$6,Sheet3!C$2:C$6)*AO829*G829</f>
        <v>0</v>
      </c>
      <c r="AU829" s="154">
        <f>IF(AND(AE829&gt;3.5,AF829&gt;3.5),LOOKUP(Sheet1!V829,Sheet2!A$3:A$24,Sheet2!U$3:U$24),LOOKUP(V829,Sheet2!A$3:A$24,Sheet2!T$3:T$24))*G829</f>
        <v>0</v>
      </c>
      <c r="AV829" s="154">
        <f>IF(AND(AE829&gt;3.5,AF829&gt;3.5),LOOKUP(Sheet1!V829,Sheet2!A$3:A$24,Sheet2!W$3:W$24),LOOKUP(V829,Sheet2!A$3:A$24,Sheet2!V$3:V$24))*G829</f>
        <v>0</v>
      </c>
      <c r="AW829" s="153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53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53">
        <f>LOOKUP(S829,Sheet3!F$2:F$9,Sheet3!G$2:G$9)*MIN((((Z829-Y829)+(AD829-AC829))/2+AH829+LOOKUP(V829,Sheet2!A$3:A$24,Sheet2!K$3:K$24)),AN829-AK829)^2/2*G829*IF(L829=1,2,IF(L829=2,1,0))</f>
        <v>0</v>
      </c>
      <c r="AZ829" s="153">
        <f>IF(G829=0,0,MAX(0,SUM(AQ829:AR829)-SUM(AS829:AY829)-BA829-LOOKUP(V829,Sheet2!A$3:A$24,Sheet2!Y$3:Y$24)*G829))</f>
        <v>0</v>
      </c>
      <c r="BA829" s="154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58">
        <f>IF(S829="A",LOOKUP(S829,Sheet3!F$2:F$9,Sheet3!H$2:H$9)*(AN829+AJ829+0.5)*G829*IF(L829=1,2,IF(L829=2,1,0)),0)</f>
        <v>0</v>
      </c>
      <c r="BC829" s="159">
        <f t="shared" si="358"/>
        <v>0</v>
      </c>
      <c r="BD829" s="123">
        <f>LOOKUP($S829,Sheet3!$F$2:$F$9,Sheet3!I$2:I$9)*$G829*IF($L829=1,2,IF($L829=2,1,0))</f>
        <v>0</v>
      </c>
      <c r="BE829" s="123">
        <f>LOOKUP($S829,Sheet3!$F$2:$F$9,Sheet3!J$2:J$9)*$G829*IF($L829=1,2,IF($L829=2,1,0))</f>
        <v>0</v>
      </c>
      <c r="BF829" s="123">
        <f>LOOKUP($S829,Sheet3!$F$2:$F$9,Sheet3!K$2:K$9)*$G829*IF($L829=1,2,IF($L829=2,1,0))</f>
        <v>0</v>
      </c>
      <c r="BG829" s="123">
        <f>LOOKUP($S829,Sheet3!$F$2:$F$9,Sheet3!L$2:L$9)*$G829*IF($L829=1,2,IF($L829=2,1,0))</f>
        <v>0</v>
      </c>
      <c r="BH829" s="122">
        <f>LOOKUP($S829,Sheet3!$F$2:$F$9,Sheet3!M$2:M$9)*$G829*IF($L829=1,2,IF($L829=2,1,0))*2</f>
        <v>0</v>
      </c>
      <c r="BI829" s="122">
        <f>(AO829-Sheet3!$Q$4*IF($L829=1,2,IF($L829=2,1,0)))*LOOKUP(S829,Sheet3!F$2:F$9,Sheet3!M$2:M$9)*ROUNDUP(G829/Sheet3!$Q$7,0)</f>
        <v>0</v>
      </c>
      <c r="BJ829" s="122">
        <f>IF(S829="E",LOOKUP(Sheet3!$G$7,Sheet3!$A$18:$A$21,Sheet3!$B$18:$B$21),0)*G829*AN829*2</f>
        <v>0</v>
      </c>
      <c r="BK829" s="122">
        <f>IF(S829="E",LOOKUP(Sheet3!$G$7,Sheet3!$A$18:$A$21,Sheet3!$C$18:$C$21),0)*G829*AN829*2/1000</f>
        <v>0</v>
      </c>
      <c r="BL829" s="122">
        <f>IF(S829="E",LOOKUP(Sheet3!$G$7,Sheet3!$A$18:$A$21,Sheet3!$D$18:$D$21),0)*G829*AN829*2/1000</f>
        <v>0</v>
      </c>
      <c r="BN829" s="124">
        <f t="shared" si="359"/>
        <v>0</v>
      </c>
      <c r="BO829" s="124">
        <f t="shared" si="360"/>
        <v>0</v>
      </c>
      <c r="BP829" s="115"/>
      <c r="BQ829" s="56">
        <f t="shared" si="361"/>
        <v>0</v>
      </c>
      <c r="BR829" s="52">
        <f t="shared" si="362"/>
        <v>0</v>
      </c>
      <c r="BS829" s="52">
        <f t="shared" si="363"/>
        <v>0</v>
      </c>
      <c r="BT829" s="52">
        <f>IF(OR(LOOKUP(V829,Sheet2!A$3:A$25,Sheet2!B$3:B$25)=1,G829=0),0,AW829-AO829*0.2*G829)</f>
        <v>0</v>
      </c>
      <c r="BU829" s="52">
        <f t="shared" si="364"/>
        <v>0</v>
      </c>
      <c r="BV829" s="52">
        <f t="shared" si="365"/>
        <v>0</v>
      </c>
      <c r="BW829" s="32">
        <f t="shared" si="366"/>
        <v>0</v>
      </c>
    </row>
    <row r="830" spans="1:75">
      <c r="A830" s="110"/>
      <c r="D830" s="110">
        <f t="shared" si="375"/>
        <v>0</v>
      </c>
      <c r="E830" s="32"/>
      <c r="L830" s="32">
        <v>1</v>
      </c>
      <c r="M830" s="32">
        <v>0</v>
      </c>
      <c r="N830" s="32">
        <v>0</v>
      </c>
      <c r="O830" s="32">
        <v>0</v>
      </c>
      <c r="P830" s="32">
        <f t="shared" si="370"/>
        <v>0</v>
      </c>
      <c r="R830" s="111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2">
        <f t="shared" si="349"/>
        <v>0</v>
      </c>
      <c r="T830" s="113">
        <f t="shared" si="367"/>
        <v>0</v>
      </c>
      <c r="V830" s="137">
        <f t="shared" si="348"/>
        <v>0</v>
      </c>
      <c r="W830" s="138">
        <f t="shared" si="350"/>
        <v>0</v>
      </c>
      <c r="X830" s="138">
        <f t="shared" si="371"/>
        <v>0</v>
      </c>
      <c r="Y830" s="138">
        <f t="shared" si="372"/>
        <v>0</v>
      </c>
      <c r="Z830" s="138">
        <f>Y830+LOOKUP(V830,Sheet2!A$3:A$24,Sheet2!J$3:J$24)</f>
        <v>0</v>
      </c>
      <c r="AA830" s="138">
        <f t="shared" si="351"/>
        <v>0</v>
      </c>
      <c r="AB830" s="138">
        <f t="shared" si="373"/>
        <v>0</v>
      </c>
      <c r="AC830" s="138">
        <f t="shared" si="374"/>
        <v>0</v>
      </c>
      <c r="AD830" s="138">
        <f>AC830+LOOKUP(V830,Sheet2!A$3:A$24,Sheet2!J$3:J$24)</f>
        <v>0</v>
      </c>
      <c r="AE830" s="138">
        <f t="shared" si="352"/>
        <v>0</v>
      </c>
      <c r="AF830" s="138">
        <f t="shared" si="353"/>
        <v>0</v>
      </c>
      <c r="AG830" s="137">
        <f>LOOKUP(V830,Sheet2!A$3:A$24,Sheet2!K$3:K$24)</f>
        <v>0</v>
      </c>
      <c r="AH830" s="143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37">
        <f>LOOKUP(R830,Sheet3!A$2:A$7,Sheet3!D$2:D$7)</f>
        <v>0</v>
      </c>
      <c r="AJ830" s="137">
        <f t="shared" si="368"/>
        <v>0</v>
      </c>
      <c r="AK830" s="137">
        <f t="shared" si="369"/>
        <v>0</v>
      </c>
      <c r="AL830" s="138">
        <f t="shared" si="354"/>
        <v>0</v>
      </c>
      <c r="AM830" s="138">
        <f t="shared" si="355"/>
        <v>0</v>
      </c>
      <c r="AN830" s="138">
        <f t="shared" si="356"/>
        <v>0</v>
      </c>
      <c r="AO830" s="138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15"/>
      <c r="AQ830" s="152">
        <f t="shared" si="357"/>
        <v>0</v>
      </c>
      <c r="AR830" s="153">
        <f>LOOKUP(S830,Sheet3!F$2:F$9,Sheet3!G$2:G$9)*(AN830-AJ830)*(AN830-AJ830)/2*G830*IF(L830=1,2,IF(L830=2,1,0))</f>
        <v>0</v>
      </c>
      <c r="AS830" s="153">
        <f>LOOKUP(R830,Sheet3!A$2:A$6,Sheet3!B$2:B$6)*AO830*G830</f>
        <v>0</v>
      </c>
      <c r="AT830" s="153">
        <f>LOOKUP(R830,Sheet3!A$2:A$6,Sheet3!C$2:C$6)*AO830*G830</f>
        <v>0</v>
      </c>
      <c r="AU830" s="154">
        <f>IF(AND(AE830&gt;3.5,AF830&gt;3.5),LOOKUP(Sheet1!V830,Sheet2!A$3:A$24,Sheet2!U$3:U$24),LOOKUP(V830,Sheet2!A$3:A$24,Sheet2!T$3:T$24))*G830</f>
        <v>0</v>
      </c>
      <c r="AV830" s="154">
        <f>IF(AND(AE830&gt;3.5,AF830&gt;3.5),LOOKUP(Sheet1!V830,Sheet2!A$3:A$24,Sheet2!W$3:W$24),LOOKUP(V830,Sheet2!A$3:A$24,Sheet2!V$3:V$24))*G830</f>
        <v>0</v>
      </c>
      <c r="AW830" s="153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3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3">
        <f>LOOKUP(S830,Sheet3!F$2:F$9,Sheet3!G$2:G$9)*MIN((((Z830-Y830)+(AD830-AC830))/2+AH830+LOOKUP(V830,Sheet2!A$3:A$24,Sheet2!K$3:K$24)),AN830-AK830)^2/2*G830*IF(L830=1,2,IF(L830=2,1,0))</f>
        <v>0</v>
      </c>
      <c r="AZ830" s="153">
        <f>IF(G830=0,0,MAX(0,SUM(AQ830:AR830)-SUM(AS830:AY830)-BA830-LOOKUP(V830,Sheet2!A$3:A$24,Sheet2!Y$3:Y$24)*G830))</f>
        <v>0</v>
      </c>
      <c r="BA830" s="154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58">
        <f>IF(S830="A",LOOKUP(S830,Sheet3!F$2:F$9,Sheet3!H$2:H$9)*(AN830+AJ830+0.5)*G830*IF(L830=1,2,IF(L830=2,1,0)),0)</f>
        <v>0</v>
      </c>
      <c r="BC830" s="159">
        <f t="shared" si="358"/>
        <v>0</v>
      </c>
      <c r="BD830" s="123">
        <f>LOOKUP($S830,Sheet3!$F$2:$F$9,Sheet3!I$2:I$9)*$G830*IF($L830=1,2,IF($L830=2,1,0))</f>
        <v>0</v>
      </c>
      <c r="BE830" s="123">
        <f>LOOKUP($S830,Sheet3!$F$2:$F$9,Sheet3!J$2:J$9)*$G830*IF($L830=1,2,IF($L830=2,1,0))</f>
        <v>0</v>
      </c>
      <c r="BF830" s="123">
        <f>LOOKUP($S830,Sheet3!$F$2:$F$9,Sheet3!K$2:K$9)*$G830*IF($L830=1,2,IF($L830=2,1,0))</f>
        <v>0</v>
      </c>
      <c r="BG830" s="123">
        <f>LOOKUP($S830,Sheet3!$F$2:$F$9,Sheet3!L$2:L$9)*$G830*IF($L830=1,2,IF($L830=2,1,0))</f>
        <v>0</v>
      </c>
      <c r="BH830" s="122">
        <f>LOOKUP($S830,Sheet3!$F$2:$F$9,Sheet3!M$2:M$9)*$G830*IF($L830=1,2,IF($L830=2,1,0))*2</f>
        <v>0</v>
      </c>
      <c r="BI830" s="122">
        <f>(AO830-Sheet3!$Q$4*IF($L830=1,2,IF($L830=2,1,0)))*LOOKUP(S830,Sheet3!F$2:F$9,Sheet3!M$2:M$9)*ROUNDUP(G830/Sheet3!$Q$7,0)</f>
        <v>0</v>
      </c>
      <c r="BJ830" s="122">
        <f>IF(S830="E",LOOKUP(Sheet3!$G$7,Sheet3!$A$18:$A$21,Sheet3!$B$18:$B$21),0)*G830*AN830*2</f>
        <v>0</v>
      </c>
      <c r="BK830" s="122">
        <f>IF(S830="E",LOOKUP(Sheet3!$G$7,Sheet3!$A$18:$A$21,Sheet3!$C$18:$C$21),0)*G830*AN830*2/1000</f>
        <v>0</v>
      </c>
      <c r="BL830" s="122">
        <f>IF(S830="E",LOOKUP(Sheet3!$G$7,Sheet3!$A$18:$A$21,Sheet3!$D$18:$D$21),0)*G830*AN830*2/1000</f>
        <v>0</v>
      </c>
      <c r="BN830" s="124">
        <f t="shared" si="359"/>
        <v>0</v>
      </c>
      <c r="BO830" s="124">
        <f t="shared" si="360"/>
        <v>0</v>
      </c>
      <c r="BP830" s="115"/>
      <c r="BQ830" s="56">
        <f t="shared" si="361"/>
        <v>0</v>
      </c>
      <c r="BR830" s="52">
        <f t="shared" si="362"/>
        <v>0</v>
      </c>
      <c r="BS830" s="52">
        <f t="shared" si="363"/>
        <v>0</v>
      </c>
      <c r="BT830" s="52">
        <f>IF(OR(LOOKUP(V830,Sheet2!A$3:A$25,Sheet2!B$3:B$25)=1,G830=0),0,AW830-AO830*0.2*G830)</f>
        <v>0</v>
      </c>
      <c r="BU830" s="52">
        <f t="shared" si="364"/>
        <v>0</v>
      </c>
      <c r="BV830" s="52">
        <f t="shared" si="365"/>
        <v>0</v>
      </c>
      <c r="BW830" s="32">
        <f t="shared" si="366"/>
        <v>0</v>
      </c>
    </row>
    <row r="831" spans="1:75">
      <c r="A831" s="110"/>
      <c r="D831" s="110">
        <f t="shared" si="375"/>
        <v>0</v>
      </c>
      <c r="E831" s="32"/>
      <c r="L831" s="32">
        <v>1</v>
      </c>
      <c r="M831" s="32">
        <v>0</v>
      </c>
      <c r="N831" s="32">
        <v>0</v>
      </c>
      <c r="O831" s="32">
        <v>0</v>
      </c>
      <c r="P831" s="32">
        <f t="shared" si="370"/>
        <v>0</v>
      </c>
      <c r="R831" s="111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2">
        <f t="shared" si="349"/>
        <v>0</v>
      </c>
      <c r="T831" s="113">
        <f t="shared" si="367"/>
        <v>0</v>
      </c>
      <c r="V831" s="137">
        <f t="shared" si="348"/>
        <v>0</v>
      </c>
      <c r="W831" s="138">
        <f t="shared" si="350"/>
        <v>0</v>
      </c>
      <c r="X831" s="138">
        <f t="shared" si="371"/>
        <v>0</v>
      </c>
      <c r="Y831" s="138">
        <f t="shared" si="372"/>
        <v>0</v>
      </c>
      <c r="Z831" s="138">
        <f>Y831+LOOKUP(V831,Sheet2!A$3:A$24,Sheet2!J$3:J$24)</f>
        <v>0</v>
      </c>
      <c r="AA831" s="138">
        <f t="shared" si="351"/>
        <v>0</v>
      </c>
      <c r="AB831" s="138">
        <f t="shared" si="373"/>
        <v>0</v>
      </c>
      <c r="AC831" s="138">
        <f t="shared" si="374"/>
        <v>0</v>
      </c>
      <c r="AD831" s="138">
        <f>AC831+LOOKUP(V831,Sheet2!A$3:A$24,Sheet2!J$3:J$24)</f>
        <v>0</v>
      </c>
      <c r="AE831" s="138">
        <f t="shared" si="352"/>
        <v>0</v>
      </c>
      <c r="AF831" s="138">
        <f t="shared" si="353"/>
        <v>0</v>
      </c>
      <c r="AG831" s="137">
        <f>LOOKUP(V831,Sheet2!A$3:A$24,Sheet2!K$3:K$24)</f>
        <v>0</v>
      </c>
      <c r="AH831" s="143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37">
        <f>LOOKUP(R831,Sheet3!A$2:A$7,Sheet3!D$2:D$7)</f>
        <v>0</v>
      </c>
      <c r="AJ831" s="137">
        <f t="shared" si="368"/>
        <v>0</v>
      </c>
      <c r="AK831" s="137">
        <f t="shared" si="369"/>
        <v>0</v>
      </c>
      <c r="AL831" s="138">
        <f t="shared" si="354"/>
        <v>0</v>
      </c>
      <c r="AM831" s="138">
        <f t="shared" si="355"/>
        <v>0</v>
      </c>
      <c r="AN831" s="138">
        <f t="shared" si="356"/>
        <v>0</v>
      </c>
      <c r="AO831" s="138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15"/>
      <c r="AQ831" s="152">
        <f t="shared" si="357"/>
        <v>0</v>
      </c>
      <c r="AR831" s="153">
        <f>LOOKUP(S831,Sheet3!F$2:F$9,Sheet3!G$2:G$9)*(AN831-AJ831)*(AN831-AJ831)/2*G831*IF(L831=1,2,IF(L831=2,1,0))</f>
        <v>0</v>
      </c>
      <c r="AS831" s="153">
        <f>LOOKUP(R831,Sheet3!A$2:A$6,Sheet3!B$2:B$6)*AO831*G831</f>
        <v>0</v>
      </c>
      <c r="AT831" s="153">
        <f>LOOKUP(R831,Sheet3!A$2:A$6,Sheet3!C$2:C$6)*AO831*G831</f>
        <v>0</v>
      </c>
      <c r="AU831" s="154">
        <f>IF(AND(AE831&gt;3.5,AF831&gt;3.5),LOOKUP(Sheet1!V831,Sheet2!A$3:A$24,Sheet2!U$3:U$24),LOOKUP(V831,Sheet2!A$3:A$24,Sheet2!T$3:T$24))*G831</f>
        <v>0</v>
      </c>
      <c r="AV831" s="154">
        <f>IF(AND(AE831&gt;3.5,AF831&gt;3.5),LOOKUP(Sheet1!V831,Sheet2!A$3:A$24,Sheet2!W$3:W$24),LOOKUP(V831,Sheet2!A$3:A$24,Sheet2!V$3:V$24))*G831</f>
        <v>0</v>
      </c>
      <c r="AW831" s="153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3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3">
        <f>LOOKUP(S831,Sheet3!F$2:F$9,Sheet3!G$2:G$9)*MIN((((Z831-Y831)+(AD831-AC831))/2+AH831+LOOKUP(V831,Sheet2!A$3:A$24,Sheet2!K$3:K$24)),AN831-AK831)^2/2*G831*IF(L831=1,2,IF(L831=2,1,0))</f>
        <v>0</v>
      </c>
      <c r="AZ831" s="153">
        <f>IF(G831=0,0,MAX(0,SUM(AQ831:AR831)-SUM(AS831:AY831)-BA831-LOOKUP(V831,Sheet2!A$3:A$24,Sheet2!Y$3:Y$24)*G831))</f>
        <v>0</v>
      </c>
      <c r="BA831" s="154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58">
        <f>IF(S831="A",LOOKUP(S831,Sheet3!F$2:F$9,Sheet3!H$2:H$9)*(AN831+AJ831+0.5)*G831*IF(L831=1,2,IF(L831=2,1,0)),0)</f>
        <v>0</v>
      </c>
      <c r="BC831" s="159">
        <f t="shared" si="358"/>
        <v>0</v>
      </c>
      <c r="BD831" s="123">
        <f>LOOKUP($S831,Sheet3!$F$2:$F$9,Sheet3!I$2:I$9)*$G831*IF($L831=1,2,IF($L831=2,1,0))</f>
        <v>0</v>
      </c>
      <c r="BE831" s="123">
        <f>LOOKUP($S831,Sheet3!$F$2:$F$9,Sheet3!J$2:J$9)*$G831*IF($L831=1,2,IF($L831=2,1,0))</f>
        <v>0</v>
      </c>
      <c r="BF831" s="123">
        <f>LOOKUP($S831,Sheet3!$F$2:$F$9,Sheet3!K$2:K$9)*$G831*IF($L831=1,2,IF($L831=2,1,0))</f>
        <v>0</v>
      </c>
      <c r="BG831" s="123">
        <f>LOOKUP($S831,Sheet3!$F$2:$F$9,Sheet3!L$2:L$9)*$G831*IF($L831=1,2,IF($L831=2,1,0))</f>
        <v>0</v>
      </c>
      <c r="BH831" s="122">
        <f>LOOKUP($S831,Sheet3!$F$2:$F$9,Sheet3!M$2:M$9)*$G831*IF($L831=1,2,IF($L831=2,1,0))*2</f>
        <v>0</v>
      </c>
      <c r="BI831" s="122">
        <f>(AO831-Sheet3!$Q$4*IF($L831=1,2,IF($L831=2,1,0)))*LOOKUP(S831,Sheet3!F$2:F$9,Sheet3!M$2:M$9)*ROUNDUP(G831/Sheet3!$Q$7,0)</f>
        <v>0</v>
      </c>
      <c r="BJ831" s="122">
        <f>IF(S831="E",LOOKUP(Sheet3!$G$7,Sheet3!$A$18:$A$21,Sheet3!$B$18:$B$21),0)*G831*AN831*2</f>
        <v>0</v>
      </c>
      <c r="BK831" s="122">
        <f>IF(S831="E",LOOKUP(Sheet3!$G$7,Sheet3!$A$18:$A$21,Sheet3!$C$18:$C$21),0)*G831*AN831*2/1000</f>
        <v>0</v>
      </c>
      <c r="BL831" s="122">
        <f>IF(S831="E",LOOKUP(Sheet3!$G$7,Sheet3!$A$18:$A$21,Sheet3!$D$18:$D$21),0)*G831*AN831*2/1000</f>
        <v>0</v>
      </c>
      <c r="BN831" s="124">
        <f t="shared" si="359"/>
        <v>0</v>
      </c>
      <c r="BO831" s="124">
        <f t="shared" si="360"/>
        <v>0</v>
      </c>
      <c r="BP831" s="115"/>
      <c r="BQ831" s="56">
        <f t="shared" si="361"/>
        <v>0</v>
      </c>
      <c r="BR831" s="52">
        <f t="shared" si="362"/>
        <v>0</v>
      </c>
      <c r="BS831" s="52">
        <f t="shared" si="363"/>
        <v>0</v>
      </c>
      <c r="BT831" s="52">
        <f>IF(OR(LOOKUP(V831,Sheet2!A$3:A$25,Sheet2!B$3:B$25)=1,G831=0),0,AW831-AO831*0.2*G831)</f>
        <v>0</v>
      </c>
      <c r="BU831" s="52">
        <f t="shared" si="364"/>
        <v>0</v>
      </c>
      <c r="BV831" s="52">
        <f t="shared" si="365"/>
        <v>0</v>
      </c>
      <c r="BW831" s="32">
        <f t="shared" si="366"/>
        <v>0</v>
      </c>
    </row>
    <row r="832" spans="1:75">
      <c r="A832" s="110"/>
      <c r="D832" s="110">
        <f t="shared" si="375"/>
        <v>0</v>
      </c>
      <c r="E832" s="32"/>
      <c r="L832" s="32">
        <v>1</v>
      </c>
      <c r="M832" s="32">
        <v>0</v>
      </c>
      <c r="N832" s="32">
        <v>0</v>
      </c>
      <c r="O832" s="32">
        <v>0</v>
      </c>
      <c r="P832" s="32">
        <f t="shared" si="370"/>
        <v>0</v>
      </c>
      <c r="R832" s="111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2">
        <f t="shared" si="349"/>
        <v>0</v>
      </c>
      <c r="T832" s="113">
        <f t="shared" si="367"/>
        <v>0</v>
      </c>
      <c r="V832" s="137">
        <f t="shared" si="348"/>
        <v>0</v>
      </c>
      <c r="W832" s="138">
        <f t="shared" si="350"/>
        <v>0</v>
      </c>
      <c r="X832" s="138">
        <f t="shared" si="371"/>
        <v>0</v>
      </c>
      <c r="Y832" s="138">
        <f t="shared" si="372"/>
        <v>0</v>
      </c>
      <c r="Z832" s="138">
        <f>Y832+LOOKUP(V832,Sheet2!A$3:A$24,Sheet2!J$3:J$24)</f>
        <v>0</v>
      </c>
      <c r="AA832" s="138">
        <f t="shared" si="351"/>
        <v>0</v>
      </c>
      <c r="AB832" s="138">
        <f t="shared" si="373"/>
        <v>0</v>
      </c>
      <c r="AC832" s="138">
        <f t="shared" si="374"/>
        <v>0</v>
      </c>
      <c r="AD832" s="138">
        <f>AC832+LOOKUP(V832,Sheet2!A$3:A$24,Sheet2!J$3:J$24)</f>
        <v>0</v>
      </c>
      <c r="AE832" s="138">
        <f t="shared" si="352"/>
        <v>0</v>
      </c>
      <c r="AF832" s="138">
        <f t="shared" si="353"/>
        <v>0</v>
      </c>
      <c r="AG832" s="137">
        <f>LOOKUP(V832,Sheet2!A$3:A$24,Sheet2!K$3:K$24)</f>
        <v>0</v>
      </c>
      <c r="AH832" s="143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37">
        <f>LOOKUP(R832,Sheet3!A$2:A$7,Sheet3!D$2:D$7)</f>
        <v>0</v>
      </c>
      <c r="AJ832" s="137">
        <f t="shared" si="368"/>
        <v>0</v>
      </c>
      <c r="AK832" s="137">
        <f t="shared" si="369"/>
        <v>0</v>
      </c>
      <c r="AL832" s="138">
        <f t="shared" si="354"/>
        <v>0</v>
      </c>
      <c r="AM832" s="138">
        <f t="shared" si="355"/>
        <v>0</v>
      </c>
      <c r="AN832" s="138">
        <f t="shared" si="356"/>
        <v>0</v>
      </c>
      <c r="AO832" s="138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15"/>
      <c r="AQ832" s="152">
        <f t="shared" si="357"/>
        <v>0</v>
      </c>
      <c r="AR832" s="153">
        <f>LOOKUP(S832,Sheet3!F$2:F$9,Sheet3!G$2:G$9)*(AN832-AJ832)*(AN832-AJ832)/2*G832*IF(L832=1,2,IF(L832=2,1,0))</f>
        <v>0</v>
      </c>
      <c r="AS832" s="153">
        <f>LOOKUP(R832,Sheet3!A$2:A$6,Sheet3!B$2:B$6)*AO832*G832</f>
        <v>0</v>
      </c>
      <c r="AT832" s="153">
        <f>LOOKUP(R832,Sheet3!A$2:A$6,Sheet3!C$2:C$6)*AO832*G832</f>
        <v>0</v>
      </c>
      <c r="AU832" s="154">
        <f>IF(AND(AE832&gt;3.5,AF832&gt;3.5),LOOKUP(Sheet1!V832,Sheet2!A$3:A$24,Sheet2!U$3:U$24),LOOKUP(V832,Sheet2!A$3:A$24,Sheet2!T$3:T$24))*G832</f>
        <v>0</v>
      </c>
      <c r="AV832" s="154">
        <f>IF(AND(AE832&gt;3.5,AF832&gt;3.5),LOOKUP(Sheet1!V832,Sheet2!A$3:A$24,Sheet2!W$3:W$24),LOOKUP(V832,Sheet2!A$3:A$24,Sheet2!V$3:V$24))*G832</f>
        <v>0</v>
      </c>
      <c r="AW832" s="153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3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3">
        <f>LOOKUP(S832,Sheet3!F$2:F$9,Sheet3!G$2:G$9)*MIN((((Z832-Y832)+(AD832-AC832))/2+AH832+LOOKUP(V832,Sheet2!A$3:A$24,Sheet2!K$3:K$24)),AN832-AK832)^2/2*G832*IF(L832=1,2,IF(L832=2,1,0))</f>
        <v>0</v>
      </c>
      <c r="AZ832" s="153">
        <f>IF(G832=0,0,MAX(0,SUM(AQ832:AR832)-SUM(AS832:AY832)-BA832-LOOKUP(V832,Sheet2!A$3:A$24,Sheet2!Y$3:Y$24)*G832))</f>
        <v>0</v>
      </c>
      <c r="BA832" s="154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58">
        <f>IF(S832="A",LOOKUP(S832,Sheet3!F$2:F$9,Sheet3!H$2:H$9)*(AN832+AJ832+0.5)*G832*IF(L832=1,2,IF(L832=2,1,0)),0)</f>
        <v>0</v>
      </c>
      <c r="BC832" s="159">
        <f t="shared" si="358"/>
        <v>0</v>
      </c>
      <c r="BD832" s="123">
        <f>LOOKUP($S832,Sheet3!$F$2:$F$9,Sheet3!I$2:I$9)*$G832*IF($L832=1,2,IF($L832=2,1,0))</f>
        <v>0</v>
      </c>
      <c r="BE832" s="123">
        <f>LOOKUP($S832,Sheet3!$F$2:$F$9,Sheet3!J$2:J$9)*$G832*IF($L832=1,2,IF($L832=2,1,0))</f>
        <v>0</v>
      </c>
      <c r="BF832" s="123">
        <f>LOOKUP($S832,Sheet3!$F$2:$F$9,Sheet3!K$2:K$9)*$G832*IF($L832=1,2,IF($L832=2,1,0))</f>
        <v>0</v>
      </c>
      <c r="BG832" s="123">
        <f>LOOKUP($S832,Sheet3!$F$2:$F$9,Sheet3!L$2:L$9)*$G832*IF($L832=1,2,IF($L832=2,1,0))</f>
        <v>0</v>
      </c>
      <c r="BH832" s="122">
        <f>LOOKUP($S832,Sheet3!$F$2:$F$9,Sheet3!M$2:M$9)*$G832*IF($L832=1,2,IF($L832=2,1,0))*2</f>
        <v>0</v>
      </c>
      <c r="BI832" s="122">
        <f>(AO832-Sheet3!$Q$4*IF($L832=1,2,IF($L832=2,1,0)))*LOOKUP(S832,Sheet3!F$2:F$9,Sheet3!M$2:M$9)*ROUNDUP(G832/Sheet3!$Q$7,0)</f>
        <v>0</v>
      </c>
      <c r="BJ832" s="122">
        <f>IF(S832="E",LOOKUP(Sheet3!$G$7,Sheet3!$A$18:$A$21,Sheet3!$B$18:$B$21),0)*G832*AN832*2</f>
        <v>0</v>
      </c>
      <c r="BK832" s="122">
        <f>IF(S832="E",LOOKUP(Sheet3!$G$7,Sheet3!$A$18:$A$21,Sheet3!$C$18:$C$21),0)*G832*AN832*2/1000</f>
        <v>0</v>
      </c>
      <c r="BL832" s="122">
        <f>IF(S832="E",LOOKUP(Sheet3!$G$7,Sheet3!$A$18:$A$21,Sheet3!$D$18:$D$21),0)*G832*AN832*2/1000</f>
        <v>0</v>
      </c>
      <c r="BN832" s="124">
        <f t="shared" si="359"/>
        <v>0</v>
      </c>
      <c r="BO832" s="124">
        <f t="shared" si="360"/>
        <v>0</v>
      </c>
      <c r="BP832" s="115"/>
      <c r="BQ832" s="56">
        <f t="shared" si="361"/>
        <v>0</v>
      </c>
      <c r="BR832" s="52">
        <f t="shared" si="362"/>
        <v>0</v>
      </c>
      <c r="BS832" s="52">
        <f t="shared" si="363"/>
        <v>0</v>
      </c>
      <c r="BT832" s="52">
        <f>IF(OR(LOOKUP(V832,Sheet2!A$3:A$25,Sheet2!B$3:B$25)=1,G832=0),0,AW832-AO832*0.2*G832)</f>
        <v>0</v>
      </c>
      <c r="BU832" s="52">
        <f t="shared" si="364"/>
        <v>0</v>
      </c>
      <c r="BV832" s="52">
        <f t="shared" si="365"/>
        <v>0</v>
      </c>
      <c r="BW832" s="32">
        <f t="shared" si="366"/>
        <v>0</v>
      </c>
    </row>
    <row r="833" spans="1:75">
      <c r="A833" s="110"/>
      <c r="D833" s="110">
        <f t="shared" si="375"/>
        <v>0</v>
      </c>
      <c r="E833" s="32"/>
      <c r="L833" s="32">
        <v>1</v>
      </c>
      <c r="M833" s="32">
        <v>0</v>
      </c>
      <c r="N833" s="32">
        <v>0</v>
      </c>
      <c r="O833" s="32">
        <v>0</v>
      </c>
      <c r="P833" s="32">
        <f t="shared" si="370"/>
        <v>0</v>
      </c>
      <c r="R833" s="111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2">
        <f t="shared" si="349"/>
        <v>0</v>
      </c>
      <c r="T833" s="113">
        <f t="shared" si="367"/>
        <v>0</v>
      </c>
      <c r="V833" s="137">
        <f t="shared" si="348"/>
        <v>0</v>
      </c>
      <c r="W833" s="138">
        <f t="shared" si="350"/>
        <v>0</v>
      </c>
      <c r="X833" s="138">
        <f t="shared" si="371"/>
        <v>0</v>
      </c>
      <c r="Y833" s="138">
        <f t="shared" si="372"/>
        <v>0</v>
      </c>
      <c r="Z833" s="138">
        <f>Y833+LOOKUP(V833,Sheet2!A$3:A$24,Sheet2!J$3:J$24)</f>
        <v>0</v>
      </c>
      <c r="AA833" s="138">
        <f t="shared" si="351"/>
        <v>0</v>
      </c>
      <c r="AB833" s="138">
        <f t="shared" si="373"/>
        <v>0</v>
      </c>
      <c r="AC833" s="138">
        <f t="shared" si="374"/>
        <v>0</v>
      </c>
      <c r="AD833" s="138">
        <f>AC833+LOOKUP(V833,Sheet2!A$3:A$24,Sheet2!J$3:J$24)</f>
        <v>0</v>
      </c>
      <c r="AE833" s="138">
        <f t="shared" si="352"/>
        <v>0</v>
      </c>
      <c r="AF833" s="138">
        <f t="shared" si="353"/>
        <v>0</v>
      </c>
      <c r="AG833" s="137">
        <f>LOOKUP(V833,Sheet2!A$3:A$24,Sheet2!K$3:K$24)</f>
        <v>0</v>
      </c>
      <c r="AH833" s="143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37">
        <f>LOOKUP(R833,Sheet3!A$2:A$7,Sheet3!D$2:D$7)</f>
        <v>0</v>
      </c>
      <c r="AJ833" s="137">
        <f t="shared" si="368"/>
        <v>0</v>
      </c>
      <c r="AK833" s="137">
        <f t="shared" si="369"/>
        <v>0</v>
      </c>
      <c r="AL833" s="138">
        <f t="shared" si="354"/>
        <v>0</v>
      </c>
      <c r="AM833" s="138">
        <f t="shared" si="355"/>
        <v>0</v>
      </c>
      <c r="AN833" s="138">
        <f t="shared" si="356"/>
        <v>0</v>
      </c>
      <c r="AO833" s="138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15"/>
      <c r="AQ833" s="152">
        <f t="shared" si="357"/>
        <v>0</v>
      </c>
      <c r="AR833" s="153">
        <f>LOOKUP(S833,Sheet3!F$2:F$9,Sheet3!G$2:G$9)*(AN833-AJ833)*(AN833-AJ833)/2*G833*IF(L833=1,2,IF(L833=2,1,0))</f>
        <v>0</v>
      </c>
      <c r="AS833" s="153">
        <f>LOOKUP(R833,Sheet3!A$2:A$6,Sheet3!B$2:B$6)*AO833*G833</f>
        <v>0</v>
      </c>
      <c r="AT833" s="153">
        <f>LOOKUP(R833,Sheet3!A$2:A$6,Sheet3!C$2:C$6)*AO833*G833</f>
        <v>0</v>
      </c>
      <c r="AU833" s="154">
        <f>IF(AND(AE833&gt;3.5,AF833&gt;3.5),LOOKUP(Sheet1!V833,Sheet2!A$3:A$24,Sheet2!U$3:U$24),LOOKUP(V833,Sheet2!A$3:A$24,Sheet2!T$3:T$24))*G833</f>
        <v>0</v>
      </c>
      <c r="AV833" s="154">
        <f>IF(AND(AE833&gt;3.5,AF833&gt;3.5),LOOKUP(Sheet1!V833,Sheet2!A$3:A$24,Sheet2!W$3:W$24),LOOKUP(V833,Sheet2!A$3:A$24,Sheet2!V$3:V$24))*G833</f>
        <v>0</v>
      </c>
      <c r="AW833" s="153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3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3">
        <f>LOOKUP(S833,Sheet3!F$2:F$9,Sheet3!G$2:G$9)*MIN((((Z833-Y833)+(AD833-AC833))/2+AH833+LOOKUP(V833,Sheet2!A$3:A$24,Sheet2!K$3:K$24)),AN833-AK833)^2/2*G833*IF(L833=1,2,IF(L833=2,1,0))</f>
        <v>0</v>
      </c>
      <c r="AZ833" s="153">
        <f>IF(G833=0,0,MAX(0,SUM(AQ833:AR833)-SUM(AS833:AY833)-BA833-LOOKUP(V833,Sheet2!A$3:A$24,Sheet2!Y$3:Y$24)*G833))</f>
        <v>0</v>
      </c>
      <c r="BA833" s="154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58">
        <f>IF(S833="A",LOOKUP(S833,Sheet3!F$2:F$9,Sheet3!H$2:H$9)*(AN833+AJ833+0.5)*G833*IF(L833=1,2,IF(L833=2,1,0)),0)</f>
        <v>0</v>
      </c>
      <c r="BC833" s="159">
        <f t="shared" si="358"/>
        <v>0</v>
      </c>
      <c r="BD833" s="123">
        <f>LOOKUP($S833,Sheet3!$F$2:$F$9,Sheet3!I$2:I$9)*$G833*IF($L833=1,2,IF($L833=2,1,0))</f>
        <v>0</v>
      </c>
      <c r="BE833" s="123">
        <f>LOOKUP($S833,Sheet3!$F$2:$F$9,Sheet3!J$2:J$9)*$G833*IF($L833=1,2,IF($L833=2,1,0))</f>
        <v>0</v>
      </c>
      <c r="BF833" s="123">
        <f>LOOKUP($S833,Sheet3!$F$2:$F$9,Sheet3!K$2:K$9)*$G833*IF($L833=1,2,IF($L833=2,1,0))</f>
        <v>0</v>
      </c>
      <c r="BG833" s="123">
        <f>LOOKUP($S833,Sheet3!$F$2:$F$9,Sheet3!L$2:L$9)*$G833*IF($L833=1,2,IF($L833=2,1,0))</f>
        <v>0</v>
      </c>
      <c r="BH833" s="122">
        <f>LOOKUP($S833,Sheet3!$F$2:$F$9,Sheet3!M$2:M$9)*$G833*IF($L833=1,2,IF($L833=2,1,0))*2</f>
        <v>0</v>
      </c>
      <c r="BI833" s="122">
        <f>(AO833-Sheet3!$Q$4*IF($L833=1,2,IF($L833=2,1,0)))*LOOKUP(S833,Sheet3!F$2:F$9,Sheet3!M$2:M$9)*ROUNDUP(G833/Sheet3!$Q$7,0)</f>
        <v>0</v>
      </c>
      <c r="BJ833" s="122">
        <f>IF(S833="E",LOOKUP(Sheet3!$G$7,Sheet3!$A$18:$A$21,Sheet3!$B$18:$B$21),0)*G833*AN833*2</f>
        <v>0</v>
      </c>
      <c r="BK833" s="122">
        <f>IF(S833="E",LOOKUP(Sheet3!$G$7,Sheet3!$A$18:$A$21,Sheet3!$C$18:$C$21),0)*G833*AN833*2/1000</f>
        <v>0</v>
      </c>
      <c r="BL833" s="122">
        <f>IF(S833="E",LOOKUP(Sheet3!$G$7,Sheet3!$A$18:$A$21,Sheet3!$D$18:$D$21),0)*G833*AN833*2/1000</f>
        <v>0</v>
      </c>
      <c r="BN833" s="124">
        <f t="shared" si="359"/>
        <v>0</v>
      </c>
      <c r="BO833" s="124">
        <f t="shared" si="360"/>
        <v>0</v>
      </c>
      <c r="BP833" s="115"/>
      <c r="BQ833" s="56">
        <f t="shared" si="361"/>
        <v>0</v>
      </c>
      <c r="BR833" s="52">
        <f t="shared" si="362"/>
        <v>0</v>
      </c>
      <c r="BS833" s="52">
        <f t="shared" si="363"/>
        <v>0</v>
      </c>
      <c r="BT833" s="52">
        <f>IF(OR(LOOKUP(V833,Sheet2!A$3:A$25,Sheet2!B$3:B$25)=1,G833=0),0,AW833-AO833*0.2*G833)</f>
        <v>0</v>
      </c>
      <c r="BU833" s="52">
        <f t="shared" si="364"/>
        <v>0</v>
      </c>
      <c r="BV833" s="52">
        <f t="shared" si="365"/>
        <v>0</v>
      </c>
      <c r="BW833" s="32">
        <f t="shared" si="366"/>
        <v>0</v>
      </c>
    </row>
    <row r="834" spans="1:75">
      <c r="A834" s="110"/>
      <c r="D834" s="110">
        <f t="shared" si="375"/>
        <v>0</v>
      </c>
      <c r="E834" s="32"/>
      <c r="L834" s="32">
        <v>1</v>
      </c>
      <c r="M834" s="32">
        <v>0</v>
      </c>
      <c r="N834" s="32">
        <v>0</v>
      </c>
      <c r="O834" s="32">
        <v>0</v>
      </c>
      <c r="P834" s="32">
        <f t="shared" si="370"/>
        <v>0</v>
      </c>
      <c r="R834" s="111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2">
        <f t="shared" si="349"/>
        <v>0</v>
      </c>
      <c r="T834" s="113">
        <f t="shared" si="367"/>
        <v>0</v>
      </c>
      <c r="V834" s="137">
        <f t="shared" si="348"/>
        <v>0</v>
      </c>
      <c r="W834" s="138">
        <f t="shared" si="350"/>
        <v>0</v>
      </c>
      <c r="X834" s="138">
        <f t="shared" si="371"/>
        <v>0</v>
      </c>
      <c r="Y834" s="138">
        <f t="shared" si="372"/>
        <v>0</v>
      </c>
      <c r="Z834" s="138">
        <f>Y834+LOOKUP(V834,Sheet2!A$3:A$24,Sheet2!J$3:J$24)</f>
        <v>0</v>
      </c>
      <c r="AA834" s="138">
        <f t="shared" si="351"/>
        <v>0</v>
      </c>
      <c r="AB834" s="138">
        <f t="shared" si="373"/>
        <v>0</v>
      </c>
      <c r="AC834" s="138">
        <f t="shared" si="374"/>
        <v>0</v>
      </c>
      <c r="AD834" s="138">
        <f>AC834+LOOKUP(V834,Sheet2!A$3:A$24,Sheet2!J$3:J$24)</f>
        <v>0</v>
      </c>
      <c r="AE834" s="138">
        <f t="shared" si="352"/>
        <v>0</v>
      </c>
      <c r="AF834" s="138">
        <f t="shared" si="353"/>
        <v>0</v>
      </c>
      <c r="AG834" s="137">
        <f>LOOKUP(V834,Sheet2!A$3:A$24,Sheet2!K$3:K$24)</f>
        <v>0</v>
      </c>
      <c r="AH834" s="143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37">
        <f>LOOKUP(R834,Sheet3!A$2:A$7,Sheet3!D$2:D$7)</f>
        <v>0</v>
      </c>
      <c r="AJ834" s="137">
        <f t="shared" si="368"/>
        <v>0</v>
      </c>
      <c r="AK834" s="137">
        <f t="shared" si="369"/>
        <v>0</v>
      </c>
      <c r="AL834" s="138">
        <f t="shared" si="354"/>
        <v>0</v>
      </c>
      <c r="AM834" s="138">
        <f t="shared" si="355"/>
        <v>0</v>
      </c>
      <c r="AN834" s="138">
        <f t="shared" si="356"/>
        <v>0</v>
      </c>
      <c r="AO834" s="138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15"/>
      <c r="AQ834" s="152">
        <f t="shared" si="357"/>
        <v>0</v>
      </c>
      <c r="AR834" s="153">
        <f>LOOKUP(S834,Sheet3!F$2:F$9,Sheet3!G$2:G$9)*(AN834-AJ834)*(AN834-AJ834)/2*G834*IF(L834=1,2,IF(L834=2,1,0))</f>
        <v>0</v>
      </c>
      <c r="AS834" s="153">
        <f>LOOKUP(R834,Sheet3!A$2:A$6,Sheet3!B$2:B$6)*AO834*G834</f>
        <v>0</v>
      </c>
      <c r="AT834" s="153">
        <f>LOOKUP(R834,Sheet3!A$2:A$6,Sheet3!C$2:C$6)*AO834*G834</f>
        <v>0</v>
      </c>
      <c r="AU834" s="154">
        <f>IF(AND(AE834&gt;3.5,AF834&gt;3.5),LOOKUP(Sheet1!V834,Sheet2!A$3:A$24,Sheet2!U$3:U$24),LOOKUP(V834,Sheet2!A$3:A$24,Sheet2!T$3:T$24))*G834</f>
        <v>0</v>
      </c>
      <c r="AV834" s="154">
        <f>IF(AND(AE834&gt;3.5,AF834&gt;3.5),LOOKUP(Sheet1!V834,Sheet2!A$3:A$24,Sheet2!W$3:W$24),LOOKUP(V834,Sheet2!A$3:A$24,Sheet2!V$3:V$24))*G834</f>
        <v>0</v>
      </c>
      <c r="AW834" s="153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3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3">
        <f>LOOKUP(S834,Sheet3!F$2:F$9,Sheet3!G$2:G$9)*MIN((((Z834-Y834)+(AD834-AC834))/2+AH834+LOOKUP(V834,Sheet2!A$3:A$24,Sheet2!K$3:K$24)),AN834-AK834)^2/2*G834*IF(L834=1,2,IF(L834=2,1,0))</f>
        <v>0</v>
      </c>
      <c r="AZ834" s="153">
        <f>IF(G834=0,0,MAX(0,SUM(AQ834:AR834)-SUM(AS834:AY834)-BA834-LOOKUP(V834,Sheet2!A$3:A$24,Sheet2!Y$3:Y$24)*G834))</f>
        <v>0</v>
      </c>
      <c r="BA834" s="154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58">
        <f>IF(S834="A",LOOKUP(S834,Sheet3!F$2:F$9,Sheet3!H$2:H$9)*(AN834+AJ834+0.5)*G834*IF(L834=1,2,IF(L834=2,1,0)),0)</f>
        <v>0</v>
      </c>
      <c r="BC834" s="159">
        <f t="shared" si="358"/>
        <v>0</v>
      </c>
      <c r="BD834" s="123">
        <f>LOOKUP($S834,Sheet3!$F$2:$F$9,Sheet3!I$2:I$9)*$G834*IF($L834=1,2,IF($L834=2,1,0))</f>
        <v>0</v>
      </c>
      <c r="BE834" s="123">
        <f>LOOKUP($S834,Sheet3!$F$2:$F$9,Sheet3!J$2:J$9)*$G834*IF($L834=1,2,IF($L834=2,1,0))</f>
        <v>0</v>
      </c>
      <c r="BF834" s="123">
        <f>LOOKUP($S834,Sheet3!$F$2:$F$9,Sheet3!K$2:K$9)*$G834*IF($L834=1,2,IF($L834=2,1,0))</f>
        <v>0</v>
      </c>
      <c r="BG834" s="123">
        <f>LOOKUP($S834,Sheet3!$F$2:$F$9,Sheet3!L$2:L$9)*$G834*IF($L834=1,2,IF($L834=2,1,0))</f>
        <v>0</v>
      </c>
      <c r="BH834" s="122">
        <f>LOOKUP($S834,Sheet3!$F$2:$F$9,Sheet3!M$2:M$9)*$G834*IF($L834=1,2,IF($L834=2,1,0))*2</f>
        <v>0</v>
      </c>
      <c r="BI834" s="122">
        <f>(AO834-Sheet3!$Q$4*IF($L834=1,2,IF($L834=2,1,0)))*LOOKUP(S834,Sheet3!F$2:F$9,Sheet3!M$2:M$9)*ROUNDUP(G834/Sheet3!$Q$7,0)</f>
        <v>0</v>
      </c>
      <c r="BJ834" s="122">
        <f>IF(S834="E",LOOKUP(Sheet3!$G$7,Sheet3!$A$18:$A$21,Sheet3!$B$18:$B$21),0)*G834*AN834*2</f>
        <v>0</v>
      </c>
      <c r="BK834" s="122">
        <f>IF(S834="E",LOOKUP(Sheet3!$G$7,Sheet3!$A$18:$A$21,Sheet3!$C$18:$C$21),0)*G834*AN834*2/1000</f>
        <v>0</v>
      </c>
      <c r="BL834" s="122">
        <f>IF(S834="E",LOOKUP(Sheet3!$G$7,Sheet3!$A$18:$A$21,Sheet3!$D$18:$D$21),0)*G834*AN834*2/1000</f>
        <v>0</v>
      </c>
      <c r="BN834" s="124">
        <f t="shared" si="359"/>
        <v>0</v>
      </c>
      <c r="BO834" s="124">
        <f t="shared" si="360"/>
        <v>0</v>
      </c>
      <c r="BP834" s="115"/>
      <c r="BQ834" s="56">
        <f t="shared" si="361"/>
        <v>0</v>
      </c>
      <c r="BR834" s="52">
        <f t="shared" si="362"/>
        <v>0</v>
      </c>
      <c r="BS834" s="52">
        <f t="shared" si="363"/>
        <v>0</v>
      </c>
      <c r="BT834" s="52">
        <f>IF(OR(LOOKUP(V834,Sheet2!A$3:A$25,Sheet2!B$3:B$25)=1,G834=0),0,AW834-AO834*0.2*G834)</f>
        <v>0</v>
      </c>
      <c r="BU834" s="52">
        <f t="shared" si="364"/>
        <v>0</v>
      </c>
      <c r="BV834" s="52">
        <f t="shared" si="365"/>
        <v>0</v>
      </c>
      <c r="BW834" s="32">
        <f t="shared" si="366"/>
        <v>0</v>
      </c>
    </row>
    <row r="835" spans="1:75">
      <c r="A835" s="110"/>
      <c r="D835" s="110">
        <f t="shared" si="375"/>
        <v>0</v>
      </c>
      <c r="E835" s="32"/>
      <c r="L835" s="32">
        <v>1</v>
      </c>
      <c r="M835" s="32">
        <v>0</v>
      </c>
      <c r="N835" s="32">
        <v>0</v>
      </c>
      <c r="O835" s="32">
        <v>0</v>
      </c>
      <c r="P835" s="32">
        <f t="shared" si="370"/>
        <v>0</v>
      </c>
      <c r="R835" s="111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2">
        <f t="shared" si="349"/>
        <v>0</v>
      </c>
      <c r="T835" s="113">
        <f t="shared" si="367"/>
        <v>0</v>
      </c>
      <c r="V835" s="137">
        <f t="shared" ref="V835:V898" si="376">IF(G835=0,0,IF(NOT(H835=0),H835,V834))</f>
        <v>0</v>
      </c>
      <c r="W835" s="138">
        <f t="shared" si="350"/>
        <v>0</v>
      </c>
      <c r="X835" s="138">
        <f t="shared" si="371"/>
        <v>0</v>
      </c>
      <c r="Y835" s="138">
        <f t="shared" si="372"/>
        <v>0</v>
      </c>
      <c r="Z835" s="138">
        <f>Y835+LOOKUP(V835,Sheet2!A$3:A$24,Sheet2!J$3:J$24)</f>
        <v>0</v>
      </c>
      <c r="AA835" s="138">
        <f t="shared" si="351"/>
        <v>0</v>
      </c>
      <c r="AB835" s="138">
        <f t="shared" si="373"/>
        <v>0</v>
      </c>
      <c r="AC835" s="138">
        <f t="shared" si="374"/>
        <v>0</v>
      </c>
      <c r="AD835" s="138">
        <f>AC835+LOOKUP(V835,Sheet2!A$3:A$24,Sheet2!J$3:J$24)</f>
        <v>0</v>
      </c>
      <c r="AE835" s="138">
        <f t="shared" si="352"/>
        <v>0</v>
      </c>
      <c r="AF835" s="138">
        <f t="shared" si="353"/>
        <v>0</v>
      </c>
      <c r="AG835" s="137">
        <f>LOOKUP(V835,Sheet2!A$3:A$24,Sheet2!K$3:K$24)</f>
        <v>0</v>
      </c>
      <c r="AH835" s="143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37">
        <f>LOOKUP(R835,Sheet3!A$2:A$7,Sheet3!D$2:D$7)</f>
        <v>0</v>
      </c>
      <c r="AJ835" s="137">
        <f t="shared" si="368"/>
        <v>0</v>
      </c>
      <c r="AK835" s="137">
        <f t="shared" si="369"/>
        <v>0</v>
      </c>
      <c r="AL835" s="138">
        <f t="shared" si="354"/>
        <v>0</v>
      </c>
      <c r="AM835" s="138">
        <f t="shared" si="355"/>
        <v>0</v>
      </c>
      <c r="AN835" s="138">
        <f t="shared" si="356"/>
        <v>0</v>
      </c>
      <c r="AO835" s="138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15"/>
      <c r="AQ835" s="152">
        <f t="shared" si="357"/>
        <v>0</v>
      </c>
      <c r="AR835" s="153">
        <f>LOOKUP(S835,Sheet3!F$2:F$9,Sheet3!G$2:G$9)*(AN835-AJ835)*(AN835-AJ835)/2*G835*IF(L835=1,2,IF(L835=2,1,0))</f>
        <v>0</v>
      </c>
      <c r="AS835" s="153">
        <f>LOOKUP(R835,Sheet3!A$2:A$6,Sheet3!B$2:B$6)*AO835*G835</f>
        <v>0</v>
      </c>
      <c r="AT835" s="153">
        <f>LOOKUP(R835,Sheet3!A$2:A$6,Sheet3!C$2:C$6)*AO835*G835</f>
        <v>0</v>
      </c>
      <c r="AU835" s="154">
        <f>IF(AND(AE835&gt;3.5,AF835&gt;3.5),LOOKUP(Sheet1!V835,Sheet2!A$3:A$24,Sheet2!U$3:U$24),LOOKUP(V835,Sheet2!A$3:A$24,Sheet2!T$3:T$24))*G835</f>
        <v>0</v>
      </c>
      <c r="AV835" s="154">
        <f>IF(AND(AE835&gt;3.5,AF835&gt;3.5),LOOKUP(Sheet1!V835,Sheet2!A$3:A$24,Sheet2!W$3:W$24),LOOKUP(V835,Sheet2!A$3:A$24,Sheet2!V$3:V$24))*G835</f>
        <v>0</v>
      </c>
      <c r="AW835" s="153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3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3">
        <f>LOOKUP(S835,Sheet3!F$2:F$9,Sheet3!G$2:G$9)*MIN((((Z835-Y835)+(AD835-AC835))/2+AH835+LOOKUP(V835,Sheet2!A$3:A$24,Sheet2!K$3:K$24)),AN835-AK835)^2/2*G835*IF(L835=1,2,IF(L835=2,1,0))</f>
        <v>0</v>
      </c>
      <c r="AZ835" s="153">
        <f>IF(G835=0,0,MAX(0,SUM(AQ835:AR835)-SUM(AS835:AY835)-BA835-LOOKUP(V835,Sheet2!A$3:A$24,Sheet2!Y$3:Y$24)*G835))</f>
        <v>0</v>
      </c>
      <c r="BA835" s="154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58">
        <f>IF(S835="A",LOOKUP(S835,Sheet3!F$2:F$9,Sheet3!H$2:H$9)*(AN835+AJ835+0.5)*G835*IF(L835=1,2,IF(L835=2,1,0)),0)</f>
        <v>0</v>
      </c>
      <c r="BC835" s="159">
        <f t="shared" si="358"/>
        <v>0</v>
      </c>
      <c r="BD835" s="123">
        <f>LOOKUP($S835,Sheet3!$F$2:$F$9,Sheet3!I$2:I$9)*$G835*IF($L835=1,2,IF($L835=2,1,0))</f>
        <v>0</v>
      </c>
      <c r="BE835" s="123">
        <f>LOOKUP($S835,Sheet3!$F$2:$F$9,Sheet3!J$2:J$9)*$G835*IF($L835=1,2,IF($L835=2,1,0))</f>
        <v>0</v>
      </c>
      <c r="BF835" s="123">
        <f>LOOKUP($S835,Sheet3!$F$2:$F$9,Sheet3!K$2:K$9)*$G835*IF($L835=1,2,IF($L835=2,1,0))</f>
        <v>0</v>
      </c>
      <c r="BG835" s="123">
        <f>LOOKUP($S835,Sheet3!$F$2:$F$9,Sheet3!L$2:L$9)*$G835*IF($L835=1,2,IF($L835=2,1,0))</f>
        <v>0</v>
      </c>
      <c r="BH835" s="122">
        <f>LOOKUP($S835,Sheet3!$F$2:$F$9,Sheet3!M$2:M$9)*$G835*IF($L835=1,2,IF($L835=2,1,0))*2</f>
        <v>0</v>
      </c>
      <c r="BI835" s="122">
        <f>(AO835-Sheet3!$Q$4*IF($L835=1,2,IF($L835=2,1,0)))*LOOKUP(S835,Sheet3!F$2:F$9,Sheet3!M$2:M$9)*ROUNDUP(G835/Sheet3!$Q$7,0)</f>
        <v>0</v>
      </c>
      <c r="BJ835" s="122">
        <f>IF(S835="E",LOOKUP(Sheet3!$G$7,Sheet3!$A$18:$A$21,Sheet3!$B$18:$B$21),0)*G835*AN835*2</f>
        <v>0</v>
      </c>
      <c r="BK835" s="122">
        <f>IF(S835="E",LOOKUP(Sheet3!$G$7,Sheet3!$A$18:$A$21,Sheet3!$C$18:$C$21),0)*G835*AN835*2/1000</f>
        <v>0</v>
      </c>
      <c r="BL835" s="122">
        <f>IF(S835="E",LOOKUP(Sheet3!$G$7,Sheet3!$A$18:$A$21,Sheet3!$D$18:$D$21),0)*G835*AN835*2/1000</f>
        <v>0</v>
      </c>
      <c r="BN835" s="124">
        <f t="shared" si="359"/>
        <v>0</v>
      </c>
      <c r="BO835" s="124">
        <f t="shared" si="360"/>
        <v>0</v>
      </c>
      <c r="BP835" s="115"/>
      <c r="BQ835" s="56">
        <f t="shared" si="361"/>
        <v>0</v>
      </c>
      <c r="BR835" s="52">
        <f t="shared" si="362"/>
        <v>0</v>
      </c>
      <c r="BS835" s="52">
        <f t="shared" si="363"/>
        <v>0</v>
      </c>
      <c r="BT835" s="52">
        <f>IF(OR(LOOKUP(V835,Sheet2!A$3:A$25,Sheet2!B$3:B$25)=1,G835=0),0,AW835-AO835*0.2*G835)</f>
        <v>0</v>
      </c>
      <c r="BU835" s="52">
        <f t="shared" si="364"/>
        <v>0</v>
      </c>
      <c r="BV835" s="52">
        <f t="shared" si="365"/>
        <v>0</v>
      </c>
      <c r="BW835" s="32">
        <f t="shared" si="366"/>
        <v>0</v>
      </c>
    </row>
    <row r="836" spans="1:75">
      <c r="A836" s="110"/>
      <c r="D836" s="110">
        <f t="shared" si="375"/>
        <v>0</v>
      </c>
      <c r="E836" s="32"/>
      <c r="L836" s="32">
        <v>1</v>
      </c>
      <c r="M836" s="32">
        <v>0</v>
      </c>
      <c r="N836" s="32">
        <v>0</v>
      </c>
      <c r="O836" s="32">
        <v>0</v>
      </c>
      <c r="P836" s="32">
        <f t="shared" si="370"/>
        <v>0</v>
      </c>
      <c r="R836" s="111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2">
        <f t="shared" ref="S836:S899" si="377">IF(G836=0,0,IF((MAX(AL836,AM836)+AJ836)&gt;6,"顶管",IF((MAX(AL836,AM836)+AJ836)&gt;5,"D",IF((MAX(AL836,AM836)+AJ836)&gt;4,"C",IF((MAX(AL836,AM836)+AJ836)&gt;3,"B",IF((MAX(AL836,AM836)+AJ836)&gt;1,"A","无"))))))</f>
        <v>0</v>
      </c>
      <c r="T836" s="113">
        <f t="shared" si="367"/>
        <v>0</v>
      </c>
      <c r="V836" s="137">
        <f t="shared" si="376"/>
        <v>0</v>
      </c>
      <c r="W836" s="138">
        <f t="shared" ref="W836:W899" si="378">IF($G836=0,0,D836)</f>
        <v>0</v>
      </c>
      <c r="X836" s="138">
        <f t="shared" si="371"/>
        <v>0</v>
      </c>
      <c r="Y836" s="138">
        <f t="shared" si="372"/>
        <v>0</v>
      </c>
      <c r="Z836" s="138">
        <f>Y836+LOOKUP(V836,Sheet2!A$3:A$24,Sheet2!J$3:J$24)</f>
        <v>0</v>
      </c>
      <c r="AA836" s="138">
        <f t="shared" ref="AA836:AA899" si="379">IF($G836=0,0,D837)</f>
        <v>0</v>
      </c>
      <c r="AB836" s="138">
        <f t="shared" si="373"/>
        <v>0</v>
      </c>
      <c r="AC836" s="138">
        <f t="shared" si="374"/>
        <v>0</v>
      </c>
      <c r="AD836" s="138">
        <f>AC836+LOOKUP(V836,Sheet2!A$3:A$24,Sheet2!J$3:J$24)</f>
        <v>0</v>
      </c>
      <c r="AE836" s="138">
        <f t="shared" ref="AE836:AE899" si="380">X836-Z836</f>
        <v>0</v>
      </c>
      <c r="AF836" s="138">
        <f t="shared" ref="AF836:AF899" si="381">AB836-AD836</f>
        <v>0</v>
      </c>
      <c r="AG836" s="137">
        <f>LOOKUP(V836,Sheet2!A$3:A$24,Sheet2!K$3:K$24)</f>
        <v>0</v>
      </c>
      <c r="AH836" s="143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37">
        <f>LOOKUP(R836,Sheet3!A$2:A$7,Sheet3!D$2:D$7)</f>
        <v>0</v>
      </c>
      <c r="AJ836" s="137">
        <f t="shared" si="368"/>
        <v>0</v>
      </c>
      <c r="AK836" s="137">
        <f t="shared" si="369"/>
        <v>0</v>
      </c>
      <c r="AL836" s="138">
        <f t="shared" ref="AL836:AL899" si="382">IF(G836=0,0,IF(W836=0,X836-Y836+AH836+AI836,W836-Y836+AH836+AI836))</f>
        <v>0</v>
      </c>
      <c r="AM836" s="138">
        <f t="shared" ref="AM836:AM899" si="383">IF(G836=0,0,IF(AA836=0,AB836-AC836+AH836+AI836,AA836-AC836+AH836+AI836))</f>
        <v>0</v>
      </c>
      <c r="AN836" s="138">
        <f t="shared" ref="AN836:AN899" si="384">(AL836+AM836)/2</f>
        <v>0</v>
      </c>
      <c r="AO836" s="138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15"/>
      <c r="AQ836" s="152">
        <f t="shared" ref="AQ836:AQ899" si="385">IF(G836=0,0,AN836*AO836*G836)</f>
        <v>0</v>
      </c>
      <c r="AR836" s="153">
        <f>LOOKUP(S836,Sheet3!F$2:F$9,Sheet3!G$2:G$9)*(AN836-AJ836)*(AN836-AJ836)/2*G836*IF(L836=1,2,IF(L836=2,1,0))</f>
        <v>0</v>
      </c>
      <c r="AS836" s="153">
        <f>LOOKUP(R836,Sheet3!A$2:A$6,Sheet3!B$2:B$6)*AO836*G836</f>
        <v>0</v>
      </c>
      <c r="AT836" s="153">
        <f>LOOKUP(R836,Sheet3!A$2:A$6,Sheet3!C$2:C$6)*AO836*G836</f>
        <v>0</v>
      </c>
      <c r="AU836" s="154">
        <f>IF(AND(AE836&gt;3.5,AF836&gt;3.5),LOOKUP(Sheet1!V836,Sheet2!A$3:A$24,Sheet2!U$3:U$24),LOOKUP(V836,Sheet2!A$3:A$24,Sheet2!T$3:T$24))*G836</f>
        <v>0</v>
      </c>
      <c r="AV836" s="154">
        <f>IF(AND(AE836&gt;3.5,AF836&gt;3.5),LOOKUP(Sheet1!V836,Sheet2!A$3:A$24,Sheet2!W$3:W$24),LOOKUP(V836,Sheet2!A$3:A$24,Sheet2!V$3:V$24))*G836</f>
        <v>0</v>
      </c>
      <c r="AW836" s="153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3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3">
        <f>LOOKUP(S836,Sheet3!F$2:F$9,Sheet3!G$2:G$9)*MIN((((Z836-Y836)+(AD836-AC836))/2+AH836+LOOKUP(V836,Sheet2!A$3:A$24,Sheet2!K$3:K$24)),AN836-AK836)^2/2*G836*IF(L836=1,2,IF(L836=2,1,0))</f>
        <v>0</v>
      </c>
      <c r="AZ836" s="153">
        <f>IF(G836=0,0,MAX(0,SUM(AQ836:AR836)-SUM(AS836:AY836)-BA836-LOOKUP(V836,Sheet2!A$3:A$24,Sheet2!Y$3:Y$24)*G836))</f>
        <v>0</v>
      </c>
      <c r="BA836" s="154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58">
        <f>IF(S836="A",LOOKUP(S836,Sheet3!F$2:F$9,Sheet3!H$2:H$9)*(AN836+AJ836+0.5)*G836*IF(L836=1,2,IF(L836=2,1,0)),0)</f>
        <v>0</v>
      </c>
      <c r="BC836" s="159">
        <f t="shared" ref="BC836:BC899" si="386">IF(BB836=0,0,(AN836+AJ836+1.5)*G836/1.5*2)</f>
        <v>0</v>
      </c>
      <c r="BD836" s="123">
        <f>LOOKUP($S836,Sheet3!$F$2:$F$9,Sheet3!I$2:I$9)*$G836*IF($L836=1,2,IF($L836=2,1,0))</f>
        <v>0</v>
      </c>
      <c r="BE836" s="123">
        <f>LOOKUP($S836,Sheet3!$F$2:$F$9,Sheet3!J$2:J$9)*$G836*IF($L836=1,2,IF($L836=2,1,0))</f>
        <v>0</v>
      </c>
      <c r="BF836" s="123">
        <f>LOOKUP($S836,Sheet3!$F$2:$F$9,Sheet3!K$2:K$9)*$G836*IF($L836=1,2,IF($L836=2,1,0))</f>
        <v>0</v>
      </c>
      <c r="BG836" s="123">
        <f>LOOKUP($S836,Sheet3!$F$2:$F$9,Sheet3!L$2:L$9)*$G836*IF($L836=1,2,IF($L836=2,1,0))</f>
        <v>0</v>
      </c>
      <c r="BH836" s="122">
        <f>LOOKUP($S836,Sheet3!$F$2:$F$9,Sheet3!M$2:M$9)*$G836*IF($L836=1,2,IF($L836=2,1,0))*2</f>
        <v>0</v>
      </c>
      <c r="BI836" s="122">
        <f>(AO836-Sheet3!$Q$4*IF($L836=1,2,IF($L836=2,1,0)))*LOOKUP(S836,Sheet3!F$2:F$9,Sheet3!M$2:M$9)*ROUNDUP(G836/Sheet3!$Q$7,0)</f>
        <v>0</v>
      </c>
      <c r="BJ836" s="122">
        <f>IF(S836="E",LOOKUP(Sheet3!$G$7,Sheet3!$A$18:$A$21,Sheet3!$B$18:$B$21),0)*G836*AN836*2</f>
        <v>0</v>
      </c>
      <c r="BK836" s="122">
        <f>IF(S836="E",LOOKUP(Sheet3!$G$7,Sheet3!$A$18:$A$21,Sheet3!$C$18:$C$21),0)*G836*AN836*2/1000</f>
        <v>0</v>
      </c>
      <c r="BL836" s="122">
        <f>IF(S836="E",LOOKUP(Sheet3!$G$7,Sheet3!$A$18:$A$21,Sheet3!$D$18:$D$21),0)*G836*AN836*2/1000</f>
        <v>0</v>
      </c>
      <c r="BN836" s="124">
        <f t="shared" ref="BN836:BN899" si="387">IF(O836=1,(AQ836+AR836)*(AN836-P836)/AN836,AQ836+AR836)</f>
        <v>0</v>
      </c>
      <c r="BO836" s="124">
        <f t="shared" ref="BO836:BO899" si="388">P836*G836*AO836</f>
        <v>0</v>
      </c>
      <c r="BP836" s="115"/>
      <c r="BQ836" s="56">
        <f t="shared" ref="BQ836:BQ885" si="389">BP836/0.35*(AN836+2+AJ836)</f>
        <v>0</v>
      </c>
      <c r="BR836" s="52">
        <f t="shared" ref="BR836:BR899" si="390">IF(OR(S836="a",S836="E",S836="无"),BN836,0)</f>
        <v>0</v>
      </c>
      <c r="BS836" s="52">
        <f t="shared" ref="BS836:BS899" si="391">IF(OR(S836="a",S836="E",S836="无"),0,BN836)</f>
        <v>0</v>
      </c>
      <c r="BT836" s="52">
        <f>IF(OR(LOOKUP(V836,Sheet2!A$3:A$25,Sheet2!B$3:B$25)=1,G836=0),0,AW836-AO836*0.2*G836)</f>
        <v>0</v>
      </c>
      <c r="BU836" s="52">
        <f t="shared" ref="BU836:BU899" si="392">(MAX(AL836,AM836)+AJ836)*1+AO836*0.5</f>
        <v>0</v>
      </c>
      <c r="BV836" s="52">
        <f t="shared" ref="BV836:BV899" si="393">(MAX(AL836,AM836)+AJ836)*2+AO836*0.5</f>
        <v>0</v>
      </c>
      <c r="BW836" s="32">
        <f t="shared" ref="BW836:BW899" si="394">IF(N836=1,G836,0)</f>
        <v>0</v>
      </c>
    </row>
    <row r="837" spans="1:75">
      <c r="A837" s="110"/>
      <c r="D837" s="110">
        <f t="shared" si="375"/>
        <v>0</v>
      </c>
      <c r="E837" s="32"/>
      <c r="L837" s="32">
        <v>1</v>
      </c>
      <c r="M837" s="32">
        <v>0</v>
      </c>
      <c r="N837" s="32">
        <v>0</v>
      </c>
      <c r="O837" s="32">
        <v>0</v>
      </c>
      <c r="P837" s="32">
        <f t="shared" si="370"/>
        <v>0</v>
      </c>
      <c r="R837" s="111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2">
        <f t="shared" si="377"/>
        <v>0</v>
      </c>
      <c r="T837" s="113">
        <f t="shared" ref="T837:T900" si="395">IF(G837=0,0,IF(OR(AE837&lt;0.5,AF837&lt;0.5),"Y",0))</f>
        <v>0</v>
      </c>
      <c r="V837" s="137">
        <f t="shared" si="376"/>
        <v>0</v>
      </c>
      <c r="W837" s="138">
        <f t="shared" si="378"/>
        <v>0</v>
      </c>
      <c r="X837" s="138">
        <f t="shared" si="371"/>
        <v>0</v>
      </c>
      <c r="Y837" s="138">
        <f t="shared" si="372"/>
        <v>0</v>
      </c>
      <c r="Z837" s="138">
        <f>Y837+LOOKUP(V837,Sheet2!A$3:A$24,Sheet2!J$3:J$24)</f>
        <v>0</v>
      </c>
      <c r="AA837" s="138">
        <f t="shared" si="379"/>
        <v>0</v>
      </c>
      <c r="AB837" s="138">
        <f t="shared" si="373"/>
        <v>0</v>
      </c>
      <c r="AC837" s="138">
        <f t="shared" si="374"/>
        <v>0</v>
      </c>
      <c r="AD837" s="138">
        <f>AC837+LOOKUP(V837,Sheet2!A$3:A$24,Sheet2!J$3:J$24)</f>
        <v>0</v>
      </c>
      <c r="AE837" s="138">
        <f t="shared" si="380"/>
        <v>0</v>
      </c>
      <c r="AF837" s="138">
        <f t="shared" si="381"/>
        <v>0</v>
      </c>
      <c r="AG837" s="137">
        <f>LOOKUP(V837,Sheet2!A$3:A$24,Sheet2!K$3:K$24)</f>
        <v>0</v>
      </c>
      <c r="AH837" s="143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37">
        <f>LOOKUP(R837,Sheet3!A$2:A$7,Sheet3!D$2:D$7)</f>
        <v>0</v>
      </c>
      <c r="AJ837" s="137">
        <f t="shared" ref="AJ837:AJ900" si="396">IF(B837=0,0,IF(NOT(I837=0),I837,AJ836))</f>
        <v>0</v>
      </c>
      <c r="AK837" s="137">
        <f t="shared" ref="AK837:AK900" si="397">IF(B837=0,0,IF(NOT(J837=0),J837,AK836))</f>
        <v>0</v>
      </c>
      <c r="AL837" s="138">
        <f t="shared" si="382"/>
        <v>0</v>
      </c>
      <c r="AM837" s="138">
        <f t="shared" si="383"/>
        <v>0</v>
      </c>
      <c r="AN837" s="138">
        <f t="shared" si="384"/>
        <v>0</v>
      </c>
      <c r="AO837" s="138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15"/>
      <c r="AQ837" s="152">
        <f t="shared" si="385"/>
        <v>0</v>
      </c>
      <c r="AR837" s="153">
        <f>LOOKUP(S837,Sheet3!F$2:F$9,Sheet3!G$2:G$9)*(AN837-AJ837)*(AN837-AJ837)/2*G837*IF(L837=1,2,IF(L837=2,1,0))</f>
        <v>0</v>
      </c>
      <c r="AS837" s="153">
        <f>LOOKUP(R837,Sheet3!A$2:A$6,Sheet3!B$2:B$6)*AO837*G837</f>
        <v>0</v>
      </c>
      <c r="AT837" s="153">
        <f>LOOKUP(R837,Sheet3!A$2:A$6,Sheet3!C$2:C$6)*AO837*G837</f>
        <v>0</v>
      </c>
      <c r="AU837" s="154">
        <f>IF(AND(AE837&gt;3.5,AF837&gt;3.5),LOOKUP(Sheet1!V837,Sheet2!A$3:A$24,Sheet2!U$3:U$24),LOOKUP(V837,Sheet2!A$3:A$24,Sheet2!T$3:T$24))*G837</f>
        <v>0</v>
      </c>
      <c r="AV837" s="154">
        <f>IF(AND(AE837&gt;3.5,AF837&gt;3.5),LOOKUP(Sheet1!V837,Sheet2!A$3:A$24,Sheet2!W$3:W$24),LOOKUP(V837,Sheet2!A$3:A$24,Sheet2!V$3:V$24))*G837</f>
        <v>0</v>
      </c>
      <c r="AW837" s="153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3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3">
        <f>LOOKUP(S837,Sheet3!F$2:F$9,Sheet3!G$2:G$9)*MIN((((Z837-Y837)+(AD837-AC837))/2+AH837+LOOKUP(V837,Sheet2!A$3:A$24,Sheet2!K$3:K$24)),AN837-AK837)^2/2*G837*IF(L837=1,2,IF(L837=2,1,0))</f>
        <v>0</v>
      </c>
      <c r="AZ837" s="153">
        <f>IF(G837=0,0,MAX(0,SUM(AQ837:AR837)-SUM(AS837:AY837)-BA837-LOOKUP(V837,Sheet2!A$3:A$24,Sheet2!Y$3:Y$24)*G837))</f>
        <v>0</v>
      </c>
      <c r="BA837" s="154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58">
        <f>IF(S837="A",LOOKUP(S837,Sheet3!F$2:F$9,Sheet3!H$2:H$9)*(AN837+AJ837+0.5)*G837*IF(L837=1,2,IF(L837=2,1,0)),0)</f>
        <v>0</v>
      </c>
      <c r="BC837" s="159">
        <f t="shared" si="386"/>
        <v>0</v>
      </c>
      <c r="BD837" s="123">
        <f>LOOKUP($S837,Sheet3!$F$2:$F$9,Sheet3!I$2:I$9)*$G837*IF($L837=1,2,IF($L837=2,1,0))</f>
        <v>0</v>
      </c>
      <c r="BE837" s="123">
        <f>LOOKUP($S837,Sheet3!$F$2:$F$9,Sheet3!J$2:J$9)*$G837*IF($L837=1,2,IF($L837=2,1,0))</f>
        <v>0</v>
      </c>
      <c r="BF837" s="123">
        <f>LOOKUP($S837,Sheet3!$F$2:$F$9,Sheet3!K$2:K$9)*$G837*IF($L837=1,2,IF($L837=2,1,0))</f>
        <v>0</v>
      </c>
      <c r="BG837" s="123">
        <f>LOOKUP($S837,Sheet3!$F$2:$F$9,Sheet3!L$2:L$9)*$G837*IF($L837=1,2,IF($L837=2,1,0))</f>
        <v>0</v>
      </c>
      <c r="BH837" s="122">
        <f>LOOKUP($S837,Sheet3!$F$2:$F$9,Sheet3!M$2:M$9)*$G837*IF($L837=1,2,IF($L837=2,1,0))*2</f>
        <v>0</v>
      </c>
      <c r="BI837" s="122">
        <f>(AO837-Sheet3!$Q$4*IF($L837=1,2,IF($L837=2,1,0)))*LOOKUP(S837,Sheet3!F$2:F$9,Sheet3!M$2:M$9)*ROUNDUP(G837/Sheet3!$Q$7,0)</f>
        <v>0</v>
      </c>
      <c r="BJ837" s="122">
        <f>IF(S837="E",LOOKUP(Sheet3!$G$7,Sheet3!$A$18:$A$21,Sheet3!$B$18:$B$21),0)*G837*AN837*2</f>
        <v>0</v>
      </c>
      <c r="BK837" s="122">
        <f>IF(S837="E",LOOKUP(Sheet3!$G$7,Sheet3!$A$18:$A$21,Sheet3!$C$18:$C$21),0)*G837*AN837*2/1000</f>
        <v>0</v>
      </c>
      <c r="BL837" s="122">
        <f>IF(S837="E",LOOKUP(Sheet3!$G$7,Sheet3!$A$18:$A$21,Sheet3!$D$18:$D$21),0)*G837*AN837*2/1000</f>
        <v>0</v>
      </c>
      <c r="BN837" s="124">
        <f t="shared" si="387"/>
        <v>0</v>
      </c>
      <c r="BO837" s="124">
        <f t="shared" si="388"/>
        <v>0</v>
      </c>
      <c r="BP837" s="115"/>
      <c r="BQ837" s="56">
        <f t="shared" si="389"/>
        <v>0</v>
      </c>
      <c r="BR837" s="52">
        <f t="shared" si="390"/>
        <v>0</v>
      </c>
      <c r="BS837" s="52">
        <f t="shared" si="391"/>
        <v>0</v>
      </c>
      <c r="BT837" s="52">
        <f>IF(OR(LOOKUP(V837,Sheet2!A$3:A$25,Sheet2!B$3:B$25)=1,G837=0),0,AW837-AO837*0.2*G837)</f>
        <v>0</v>
      </c>
      <c r="BU837" s="52">
        <f t="shared" si="392"/>
        <v>0</v>
      </c>
      <c r="BV837" s="52">
        <f t="shared" si="393"/>
        <v>0</v>
      </c>
      <c r="BW837" s="32">
        <f t="shared" si="394"/>
        <v>0</v>
      </c>
    </row>
    <row r="838" spans="1:75">
      <c r="A838" s="110"/>
      <c r="D838" s="110">
        <f t="shared" si="375"/>
        <v>0</v>
      </c>
      <c r="E838" s="32"/>
      <c r="L838" s="32">
        <v>1</v>
      </c>
      <c r="M838" s="32">
        <v>0</v>
      </c>
      <c r="N838" s="32">
        <v>0</v>
      </c>
      <c r="O838" s="32">
        <v>0</v>
      </c>
      <c r="P838" s="32">
        <f t="shared" si="370"/>
        <v>0</v>
      </c>
      <c r="R838" s="111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2">
        <f t="shared" si="377"/>
        <v>0</v>
      </c>
      <c r="T838" s="113">
        <f t="shared" si="395"/>
        <v>0</v>
      </c>
      <c r="V838" s="137">
        <f t="shared" si="376"/>
        <v>0</v>
      </c>
      <c r="W838" s="138">
        <f t="shared" si="378"/>
        <v>0</v>
      </c>
      <c r="X838" s="138">
        <f t="shared" si="371"/>
        <v>0</v>
      </c>
      <c r="Y838" s="138">
        <f t="shared" si="372"/>
        <v>0</v>
      </c>
      <c r="Z838" s="138">
        <f>Y838+LOOKUP(V838,Sheet2!A$3:A$24,Sheet2!J$3:J$24)</f>
        <v>0</v>
      </c>
      <c r="AA838" s="138">
        <f t="shared" si="379"/>
        <v>0</v>
      </c>
      <c r="AB838" s="138">
        <f t="shared" si="373"/>
        <v>0</v>
      </c>
      <c r="AC838" s="138">
        <f t="shared" si="374"/>
        <v>0</v>
      </c>
      <c r="AD838" s="138">
        <f>AC838+LOOKUP(V838,Sheet2!A$3:A$24,Sheet2!J$3:J$24)</f>
        <v>0</v>
      </c>
      <c r="AE838" s="138">
        <f t="shared" si="380"/>
        <v>0</v>
      </c>
      <c r="AF838" s="138">
        <f t="shared" si="381"/>
        <v>0</v>
      </c>
      <c r="AG838" s="137">
        <f>LOOKUP(V838,Sheet2!A$3:A$24,Sheet2!K$3:K$24)</f>
        <v>0</v>
      </c>
      <c r="AH838" s="143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37">
        <f>LOOKUP(R838,Sheet3!A$2:A$7,Sheet3!D$2:D$7)</f>
        <v>0</v>
      </c>
      <c r="AJ838" s="137">
        <f t="shared" si="396"/>
        <v>0</v>
      </c>
      <c r="AK838" s="137">
        <f t="shared" si="397"/>
        <v>0</v>
      </c>
      <c r="AL838" s="138">
        <f t="shared" si="382"/>
        <v>0</v>
      </c>
      <c r="AM838" s="138">
        <f t="shared" si="383"/>
        <v>0</v>
      </c>
      <c r="AN838" s="138">
        <f t="shared" si="384"/>
        <v>0</v>
      </c>
      <c r="AO838" s="138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15"/>
      <c r="AQ838" s="152">
        <f t="shared" si="385"/>
        <v>0</v>
      </c>
      <c r="AR838" s="153">
        <f>LOOKUP(S838,Sheet3!F$2:F$9,Sheet3!G$2:G$9)*(AN838-AJ838)*(AN838-AJ838)/2*G838*IF(L838=1,2,IF(L838=2,1,0))</f>
        <v>0</v>
      </c>
      <c r="AS838" s="153">
        <f>LOOKUP(R838,Sheet3!A$2:A$6,Sheet3!B$2:B$6)*AO838*G838</f>
        <v>0</v>
      </c>
      <c r="AT838" s="153">
        <f>LOOKUP(R838,Sheet3!A$2:A$6,Sheet3!C$2:C$6)*AO838*G838</f>
        <v>0</v>
      </c>
      <c r="AU838" s="154">
        <f>IF(AND(AE838&gt;3.5,AF838&gt;3.5),LOOKUP(Sheet1!V838,Sheet2!A$3:A$24,Sheet2!U$3:U$24),LOOKUP(V838,Sheet2!A$3:A$24,Sheet2!T$3:T$24))*G838</f>
        <v>0</v>
      </c>
      <c r="AV838" s="154">
        <f>IF(AND(AE838&gt;3.5,AF838&gt;3.5),LOOKUP(Sheet1!V838,Sheet2!A$3:A$24,Sheet2!W$3:W$24),LOOKUP(V838,Sheet2!A$3:A$24,Sheet2!V$3:V$24))*G838</f>
        <v>0</v>
      </c>
      <c r="AW838" s="153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3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3">
        <f>LOOKUP(S838,Sheet3!F$2:F$9,Sheet3!G$2:G$9)*MIN((((Z838-Y838)+(AD838-AC838))/2+AH838+LOOKUP(V838,Sheet2!A$3:A$24,Sheet2!K$3:K$24)),AN838-AK838)^2/2*G838*IF(L838=1,2,IF(L838=2,1,0))</f>
        <v>0</v>
      </c>
      <c r="AZ838" s="153">
        <f>IF(G838=0,0,MAX(0,SUM(AQ838:AR838)-SUM(AS838:AY838)-BA838-LOOKUP(V838,Sheet2!A$3:A$24,Sheet2!Y$3:Y$24)*G838))</f>
        <v>0</v>
      </c>
      <c r="BA838" s="154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58">
        <f>IF(S838="A",LOOKUP(S838,Sheet3!F$2:F$9,Sheet3!H$2:H$9)*(AN838+AJ838+0.5)*G838*IF(L838=1,2,IF(L838=2,1,0)),0)</f>
        <v>0</v>
      </c>
      <c r="BC838" s="159">
        <f t="shared" si="386"/>
        <v>0</v>
      </c>
      <c r="BD838" s="123">
        <f>LOOKUP($S838,Sheet3!$F$2:$F$9,Sheet3!I$2:I$9)*$G838*IF($L838=1,2,IF($L838=2,1,0))</f>
        <v>0</v>
      </c>
      <c r="BE838" s="123">
        <f>LOOKUP($S838,Sheet3!$F$2:$F$9,Sheet3!J$2:J$9)*$G838*IF($L838=1,2,IF($L838=2,1,0))</f>
        <v>0</v>
      </c>
      <c r="BF838" s="123">
        <f>LOOKUP($S838,Sheet3!$F$2:$F$9,Sheet3!K$2:K$9)*$G838*IF($L838=1,2,IF($L838=2,1,0))</f>
        <v>0</v>
      </c>
      <c r="BG838" s="123">
        <f>LOOKUP($S838,Sheet3!$F$2:$F$9,Sheet3!L$2:L$9)*$G838*IF($L838=1,2,IF($L838=2,1,0))</f>
        <v>0</v>
      </c>
      <c r="BH838" s="122">
        <f>LOOKUP($S838,Sheet3!$F$2:$F$9,Sheet3!M$2:M$9)*$G838*IF($L838=1,2,IF($L838=2,1,0))*2</f>
        <v>0</v>
      </c>
      <c r="BI838" s="122">
        <f>(AO838-Sheet3!$Q$4*IF($L838=1,2,IF($L838=2,1,0)))*LOOKUP(S838,Sheet3!F$2:F$9,Sheet3!M$2:M$9)*ROUNDUP(G838/Sheet3!$Q$7,0)</f>
        <v>0</v>
      </c>
      <c r="BJ838" s="122">
        <f>IF(S838="E",LOOKUP(Sheet3!$G$7,Sheet3!$A$18:$A$21,Sheet3!$B$18:$B$21),0)*G838*AN838*2</f>
        <v>0</v>
      </c>
      <c r="BK838" s="122">
        <f>IF(S838="E",LOOKUP(Sheet3!$G$7,Sheet3!$A$18:$A$21,Sheet3!$C$18:$C$21),0)*G838*AN838*2/1000</f>
        <v>0</v>
      </c>
      <c r="BL838" s="122">
        <f>IF(S838="E",LOOKUP(Sheet3!$G$7,Sheet3!$A$18:$A$21,Sheet3!$D$18:$D$21),0)*G838*AN838*2/1000</f>
        <v>0</v>
      </c>
      <c r="BN838" s="124">
        <f t="shared" si="387"/>
        <v>0</v>
      </c>
      <c r="BO838" s="124">
        <f t="shared" si="388"/>
        <v>0</v>
      </c>
      <c r="BP838" s="115"/>
      <c r="BQ838" s="56">
        <f t="shared" si="389"/>
        <v>0</v>
      </c>
      <c r="BR838" s="52">
        <f t="shared" si="390"/>
        <v>0</v>
      </c>
      <c r="BS838" s="52">
        <f t="shared" si="391"/>
        <v>0</v>
      </c>
      <c r="BT838" s="52">
        <f>IF(OR(LOOKUP(V838,Sheet2!A$3:A$25,Sheet2!B$3:B$25)=1,G838=0),0,AW838-AO838*0.2*G838)</f>
        <v>0</v>
      </c>
      <c r="BU838" s="52">
        <f t="shared" si="392"/>
        <v>0</v>
      </c>
      <c r="BV838" s="52">
        <f t="shared" si="393"/>
        <v>0</v>
      </c>
      <c r="BW838" s="32">
        <f t="shared" si="394"/>
        <v>0</v>
      </c>
    </row>
    <row r="839" spans="1:75">
      <c r="A839" s="110"/>
      <c r="D839" s="110">
        <f t="shared" si="375"/>
        <v>0</v>
      </c>
      <c r="E839" s="32"/>
      <c r="L839" s="32">
        <v>1</v>
      </c>
      <c r="M839" s="32">
        <v>0</v>
      </c>
      <c r="N839" s="32">
        <v>0</v>
      </c>
      <c r="O839" s="32">
        <v>0</v>
      </c>
      <c r="P839" s="32">
        <f t="shared" si="370"/>
        <v>0</v>
      </c>
      <c r="R839" s="111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2">
        <f t="shared" si="377"/>
        <v>0</v>
      </c>
      <c r="T839" s="113">
        <f t="shared" si="395"/>
        <v>0</v>
      </c>
      <c r="V839" s="137">
        <f t="shared" si="376"/>
        <v>0</v>
      </c>
      <c r="W839" s="138">
        <f t="shared" si="378"/>
        <v>0</v>
      </c>
      <c r="X839" s="138">
        <f t="shared" si="371"/>
        <v>0</v>
      </c>
      <c r="Y839" s="138">
        <f t="shared" si="372"/>
        <v>0</v>
      </c>
      <c r="Z839" s="138">
        <f>Y839+LOOKUP(V839,Sheet2!A$3:A$24,Sheet2!J$3:J$24)</f>
        <v>0</v>
      </c>
      <c r="AA839" s="138">
        <f t="shared" si="379"/>
        <v>0</v>
      </c>
      <c r="AB839" s="138">
        <f t="shared" si="373"/>
        <v>0</v>
      </c>
      <c r="AC839" s="138">
        <f t="shared" si="374"/>
        <v>0</v>
      </c>
      <c r="AD839" s="138">
        <f>AC839+LOOKUP(V839,Sheet2!A$3:A$24,Sheet2!J$3:J$24)</f>
        <v>0</v>
      </c>
      <c r="AE839" s="138">
        <f t="shared" si="380"/>
        <v>0</v>
      </c>
      <c r="AF839" s="138">
        <f t="shared" si="381"/>
        <v>0</v>
      </c>
      <c r="AG839" s="137">
        <f>LOOKUP(V839,Sheet2!A$3:A$24,Sheet2!K$3:K$24)</f>
        <v>0</v>
      </c>
      <c r="AH839" s="143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37">
        <f>LOOKUP(R839,Sheet3!A$2:A$7,Sheet3!D$2:D$7)</f>
        <v>0</v>
      </c>
      <c r="AJ839" s="137">
        <f t="shared" si="396"/>
        <v>0</v>
      </c>
      <c r="AK839" s="137">
        <f t="shared" si="397"/>
        <v>0</v>
      </c>
      <c r="AL839" s="138">
        <f t="shared" si="382"/>
        <v>0</v>
      </c>
      <c r="AM839" s="138">
        <f t="shared" si="383"/>
        <v>0</v>
      </c>
      <c r="AN839" s="138">
        <f t="shared" si="384"/>
        <v>0</v>
      </c>
      <c r="AO839" s="138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15"/>
      <c r="AQ839" s="152">
        <f t="shared" si="385"/>
        <v>0</v>
      </c>
      <c r="AR839" s="153">
        <f>LOOKUP(S839,Sheet3!F$2:F$9,Sheet3!G$2:G$9)*(AN839-AJ839)*(AN839-AJ839)/2*G839*IF(L839=1,2,IF(L839=2,1,0))</f>
        <v>0</v>
      </c>
      <c r="AS839" s="153">
        <f>LOOKUP(R839,Sheet3!A$2:A$6,Sheet3!B$2:B$6)*AO839*G839</f>
        <v>0</v>
      </c>
      <c r="AT839" s="153">
        <f>LOOKUP(R839,Sheet3!A$2:A$6,Sheet3!C$2:C$6)*AO839*G839</f>
        <v>0</v>
      </c>
      <c r="AU839" s="154">
        <f>IF(AND(AE839&gt;3.5,AF839&gt;3.5),LOOKUP(Sheet1!V839,Sheet2!A$3:A$24,Sheet2!U$3:U$24),LOOKUP(V839,Sheet2!A$3:A$24,Sheet2!T$3:T$24))*G839</f>
        <v>0</v>
      </c>
      <c r="AV839" s="154">
        <f>IF(AND(AE839&gt;3.5,AF839&gt;3.5),LOOKUP(Sheet1!V839,Sheet2!A$3:A$24,Sheet2!W$3:W$24),LOOKUP(V839,Sheet2!A$3:A$24,Sheet2!V$3:V$24))*G839</f>
        <v>0</v>
      </c>
      <c r="AW839" s="153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3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3">
        <f>LOOKUP(S839,Sheet3!F$2:F$9,Sheet3!G$2:G$9)*MIN((((Z839-Y839)+(AD839-AC839))/2+AH839+LOOKUP(V839,Sheet2!A$3:A$24,Sheet2!K$3:K$24)),AN839-AK839)^2/2*G839*IF(L839=1,2,IF(L839=2,1,0))</f>
        <v>0</v>
      </c>
      <c r="AZ839" s="153">
        <f>IF(G839=0,0,MAX(0,SUM(AQ839:AR839)-SUM(AS839:AY839)-BA839-LOOKUP(V839,Sheet2!A$3:A$24,Sheet2!Y$3:Y$24)*G839))</f>
        <v>0</v>
      </c>
      <c r="BA839" s="154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58">
        <f>IF(S839="A",LOOKUP(S839,Sheet3!F$2:F$9,Sheet3!H$2:H$9)*(AN839+AJ839+0.5)*G839*IF(L839=1,2,IF(L839=2,1,0)),0)</f>
        <v>0</v>
      </c>
      <c r="BC839" s="159">
        <f t="shared" si="386"/>
        <v>0</v>
      </c>
      <c r="BD839" s="123">
        <f>LOOKUP($S839,Sheet3!$F$2:$F$9,Sheet3!I$2:I$9)*$G839*IF($L839=1,2,IF($L839=2,1,0))</f>
        <v>0</v>
      </c>
      <c r="BE839" s="123">
        <f>LOOKUP($S839,Sheet3!$F$2:$F$9,Sheet3!J$2:J$9)*$G839*IF($L839=1,2,IF($L839=2,1,0))</f>
        <v>0</v>
      </c>
      <c r="BF839" s="123">
        <f>LOOKUP($S839,Sheet3!$F$2:$F$9,Sheet3!K$2:K$9)*$G839*IF($L839=1,2,IF($L839=2,1,0))</f>
        <v>0</v>
      </c>
      <c r="BG839" s="123">
        <f>LOOKUP($S839,Sheet3!$F$2:$F$9,Sheet3!L$2:L$9)*$G839*IF($L839=1,2,IF($L839=2,1,0))</f>
        <v>0</v>
      </c>
      <c r="BH839" s="122">
        <f>LOOKUP($S839,Sheet3!$F$2:$F$9,Sheet3!M$2:M$9)*$G839*IF($L839=1,2,IF($L839=2,1,0))*2</f>
        <v>0</v>
      </c>
      <c r="BI839" s="122">
        <f>(AO839-Sheet3!$Q$4*IF($L839=1,2,IF($L839=2,1,0)))*LOOKUP(S839,Sheet3!F$2:F$9,Sheet3!M$2:M$9)*ROUNDUP(G839/Sheet3!$Q$7,0)</f>
        <v>0</v>
      </c>
      <c r="BJ839" s="122">
        <f>IF(S839="E",LOOKUP(Sheet3!$G$7,Sheet3!$A$18:$A$21,Sheet3!$B$18:$B$21),0)*G839*AN839*2</f>
        <v>0</v>
      </c>
      <c r="BK839" s="122">
        <f>IF(S839="E",LOOKUP(Sheet3!$G$7,Sheet3!$A$18:$A$21,Sheet3!$C$18:$C$21),0)*G839*AN839*2/1000</f>
        <v>0</v>
      </c>
      <c r="BL839" s="122">
        <f>IF(S839="E",LOOKUP(Sheet3!$G$7,Sheet3!$A$18:$A$21,Sheet3!$D$18:$D$21),0)*G839*AN839*2/1000</f>
        <v>0</v>
      </c>
      <c r="BN839" s="124">
        <f t="shared" si="387"/>
        <v>0</v>
      </c>
      <c r="BO839" s="124">
        <f t="shared" si="388"/>
        <v>0</v>
      </c>
      <c r="BP839" s="115"/>
      <c r="BQ839" s="56">
        <f t="shared" si="389"/>
        <v>0</v>
      </c>
      <c r="BR839" s="52">
        <f t="shared" si="390"/>
        <v>0</v>
      </c>
      <c r="BS839" s="52">
        <f t="shared" si="391"/>
        <v>0</v>
      </c>
      <c r="BT839" s="52">
        <f>IF(OR(LOOKUP(V839,Sheet2!A$3:A$25,Sheet2!B$3:B$25)=1,G839=0),0,AW839-AO839*0.2*G839)</f>
        <v>0</v>
      </c>
      <c r="BU839" s="52">
        <f t="shared" si="392"/>
        <v>0</v>
      </c>
      <c r="BV839" s="52">
        <f t="shared" si="393"/>
        <v>0</v>
      </c>
      <c r="BW839" s="32">
        <f t="shared" si="394"/>
        <v>0</v>
      </c>
    </row>
    <row r="840" spans="1:75">
      <c r="A840" s="110"/>
      <c r="D840" s="110">
        <f t="shared" si="375"/>
        <v>0</v>
      </c>
      <c r="E840" s="32"/>
      <c r="L840" s="32">
        <v>1</v>
      </c>
      <c r="M840" s="32">
        <v>0</v>
      </c>
      <c r="N840" s="32">
        <v>0</v>
      </c>
      <c r="O840" s="32">
        <v>0</v>
      </c>
      <c r="P840" s="32">
        <f t="shared" si="370"/>
        <v>0</v>
      </c>
      <c r="R840" s="111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2">
        <f t="shared" si="377"/>
        <v>0</v>
      </c>
      <c r="T840" s="113">
        <f t="shared" si="395"/>
        <v>0</v>
      </c>
      <c r="V840" s="137">
        <f t="shared" si="376"/>
        <v>0</v>
      </c>
      <c r="W840" s="138">
        <f t="shared" si="378"/>
        <v>0</v>
      </c>
      <c r="X840" s="138">
        <f t="shared" si="371"/>
        <v>0</v>
      </c>
      <c r="Y840" s="138">
        <f t="shared" si="372"/>
        <v>0</v>
      </c>
      <c r="Z840" s="138">
        <f>Y840+LOOKUP(V840,Sheet2!A$3:A$24,Sheet2!J$3:J$24)</f>
        <v>0</v>
      </c>
      <c r="AA840" s="138">
        <f t="shared" si="379"/>
        <v>0</v>
      </c>
      <c r="AB840" s="138">
        <f t="shared" si="373"/>
        <v>0</v>
      </c>
      <c r="AC840" s="138">
        <f t="shared" si="374"/>
        <v>0</v>
      </c>
      <c r="AD840" s="138">
        <f>AC840+LOOKUP(V840,Sheet2!A$3:A$24,Sheet2!J$3:J$24)</f>
        <v>0</v>
      </c>
      <c r="AE840" s="138">
        <f t="shared" si="380"/>
        <v>0</v>
      </c>
      <c r="AF840" s="138">
        <f t="shared" si="381"/>
        <v>0</v>
      </c>
      <c r="AG840" s="137">
        <f>LOOKUP(V840,Sheet2!A$3:A$24,Sheet2!K$3:K$24)</f>
        <v>0</v>
      </c>
      <c r="AH840" s="143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37">
        <f>LOOKUP(R840,Sheet3!A$2:A$7,Sheet3!D$2:D$7)</f>
        <v>0</v>
      </c>
      <c r="AJ840" s="137">
        <f t="shared" si="396"/>
        <v>0</v>
      </c>
      <c r="AK840" s="137">
        <f t="shared" si="397"/>
        <v>0</v>
      </c>
      <c r="AL840" s="138">
        <f t="shared" si="382"/>
        <v>0</v>
      </c>
      <c r="AM840" s="138">
        <f t="shared" si="383"/>
        <v>0</v>
      </c>
      <c r="AN840" s="138">
        <f t="shared" si="384"/>
        <v>0</v>
      </c>
      <c r="AO840" s="138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15"/>
      <c r="AQ840" s="152">
        <f t="shared" si="385"/>
        <v>0</v>
      </c>
      <c r="AR840" s="153">
        <f>LOOKUP(S840,Sheet3!F$2:F$9,Sheet3!G$2:G$9)*(AN840-AJ840)*(AN840-AJ840)/2*G840*IF(L840=1,2,IF(L840=2,1,0))</f>
        <v>0</v>
      </c>
      <c r="AS840" s="153">
        <f>LOOKUP(R840,Sheet3!A$2:A$6,Sheet3!B$2:B$6)*AO840*G840</f>
        <v>0</v>
      </c>
      <c r="AT840" s="153">
        <f>LOOKUP(R840,Sheet3!A$2:A$6,Sheet3!C$2:C$6)*AO840*G840</f>
        <v>0</v>
      </c>
      <c r="AU840" s="154">
        <f>IF(AND(AE840&gt;3.5,AF840&gt;3.5),LOOKUP(Sheet1!V840,Sheet2!A$3:A$24,Sheet2!U$3:U$24),LOOKUP(V840,Sheet2!A$3:A$24,Sheet2!T$3:T$24))*G840</f>
        <v>0</v>
      </c>
      <c r="AV840" s="154">
        <f>IF(AND(AE840&gt;3.5,AF840&gt;3.5),LOOKUP(Sheet1!V840,Sheet2!A$3:A$24,Sheet2!W$3:W$24),LOOKUP(V840,Sheet2!A$3:A$24,Sheet2!V$3:V$24))*G840</f>
        <v>0</v>
      </c>
      <c r="AW840" s="153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3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3">
        <f>LOOKUP(S840,Sheet3!F$2:F$9,Sheet3!G$2:G$9)*MIN((((Z840-Y840)+(AD840-AC840))/2+AH840+LOOKUP(V840,Sheet2!A$3:A$24,Sheet2!K$3:K$24)),AN840-AK840)^2/2*G840*IF(L840=1,2,IF(L840=2,1,0))</f>
        <v>0</v>
      </c>
      <c r="AZ840" s="153">
        <f>IF(G840=0,0,MAX(0,SUM(AQ840:AR840)-SUM(AS840:AY840)-BA840-LOOKUP(V840,Sheet2!A$3:A$24,Sheet2!Y$3:Y$24)*G840))</f>
        <v>0</v>
      </c>
      <c r="BA840" s="154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58">
        <f>IF(S840="A",LOOKUP(S840,Sheet3!F$2:F$9,Sheet3!H$2:H$9)*(AN840+AJ840+0.5)*G840*IF(L840=1,2,IF(L840=2,1,0)),0)</f>
        <v>0</v>
      </c>
      <c r="BC840" s="159">
        <f t="shared" si="386"/>
        <v>0</v>
      </c>
      <c r="BD840" s="123">
        <f>LOOKUP($S840,Sheet3!$F$2:$F$9,Sheet3!I$2:I$9)*$G840*IF($L840=1,2,IF($L840=2,1,0))</f>
        <v>0</v>
      </c>
      <c r="BE840" s="123">
        <f>LOOKUP($S840,Sheet3!$F$2:$F$9,Sheet3!J$2:J$9)*$G840*IF($L840=1,2,IF($L840=2,1,0))</f>
        <v>0</v>
      </c>
      <c r="BF840" s="123">
        <f>LOOKUP($S840,Sheet3!$F$2:$F$9,Sheet3!K$2:K$9)*$G840*IF($L840=1,2,IF($L840=2,1,0))</f>
        <v>0</v>
      </c>
      <c r="BG840" s="123">
        <f>LOOKUP($S840,Sheet3!$F$2:$F$9,Sheet3!L$2:L$9)*$G840*IF($L840=1,2,IF($L840=2,1,0))</f>
        <v>0</v>
      </c>
      <c r="BH840" s="122">
        <f>LOOKUP($S840,Sheet3!$F$2:$F$9,Sheet3!M$2:M$9)*$G840*IF($L840=1,2,IF($L840=2,1,0))*2</f>
        <v>0</v>
      </c>
      <c r="BI840" s="122">
        <f>(AO840-Sheet3!$Q$4*IF($L840=1,2,IF($L840=2,1,0)))*LOOKUP(S840,Sheet3!F$2:F$9,Sheet3!M$2:M$9)*ROUNDUP(G840/Sheet3!$Q$7,0)</f>
        <v>0</v>
      </c>
      <c r="BJ840" s="122">
        <f>IF(S840="E",LOOKUP(Sheet3!$G$7,Sheet3!$A$18:$A$21,Sheet3!$B$18:$B$21),0)*G840*AN840*2</f>
        <v>0</v>
      </c>
      <c r="BK840" s="122">
        <f>IF(S840="E",LOOKUP(Sheet3!$G$7,Sheet3!$A$18:$A$21,Sheet3!$C$18:$C$21),0)*G840*AN840*2/1000</f>
        <v>0</v>
      </c>
      <c r="BL840" s="122">
        <f>IF(S840="E",LOOKUP(Sheet3!$G$7,Sheet3!$A$18:$A$21,Sheet3!$D$18:$D$21),0)*G840*AN840*2/1000</f>
        <v>0</v>
      </c>
      <c r="BN840" s="124">
        <f t="shared" si="387"/>
        <v>0</v>
      </c>
      <c r="BO840" s="124">
        <f t="shared" si="388"/>
        <v>0</v>
      </c>
      <c r="BP840" s="115"/>
      <c r="BQ840" s="56">
        <f t="shared" si="389"/>
        <v>0</v>
      </c>
      <c r="BR840" s="52">
        <f t="shared" si="390"/>
        <v>0</v>
      </c>
      <c r="BS840" s="52">
        <f t="shared" si="391"/>
        <v>0</v>
      </c>
      <c r="BT840" s="52">
        <f>IF(OR(LOOKUP(V840,Sheet2!A$3:A$25,Sheet2!B$3:B$25)=1,G840=0),0,AW840-AO840*0.2*G840)</f>
        <v>0</v>
      </c>
      <c r="BU840" s="52">
        <f t="shared" si="392"/>
        <v>0</v>
      </c>
      <c r="BV840" s="52">
        <f t="shared" si="393"/>
        <v>0</v>
      </c>
      <c r="BW840" s="32">
        <f t="shared" si="394"/>
        <v>0</v>
      </c>
    </row>
    <row r="841" spans="1:75">
      <c r="A841" s="110"/>
      <c r="D841" s="110">
        <f t="shared" si="375"/>
        <v>0</v>
      </c>
      <c r="E841" s="32"/>
      <c r="L841" s="32">
        <v>1</v>
      </c>
      <c r="M841" s="32">
        <v>0</v>
      </c>
      <c r="N841" s="32">
        <v>0</v>
      </c>
      <c r="O841" s="32">
        <v>0</v>
      </c>
      <c r="P841" s="32">
        <f t="shared" ref="P841:P904" si="398">IF(O841=0,0,AN841)</f>
        <v>0</v>
      </c>
      <c r="R841" s="111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2">
        <f t="shared" si="377"/>
        <v>0</v>
      </c>
      <c r="T841" s="113">
        <f t="shared" si="395"/>
        <v>0</v>
      </c>
      <c r="V841" s="137">
        <f t="shared" si="376"/>
        <v>0</v>
      </c>
      <c r="W841" s="138">
        <f t="shared" si="378"/>
        <v>0</v>
      </c>
      <c r="X841" s="138">
        <f t="shared" si="371"/>
        <v>0</v>
      </c>
      <c r="Y841" s="138">
        <f t="shared" si="372"/>
        <v>0</v>
      </c>
      <c r="Z841" s="138">
        <f>Y841+LOOKUP(V841,Sheet2!A$3:A$24,Sheet2!J$3:J$24)</f>
        <v>0</v>
      </c>
      <c r="AA841" s="138">
        <f t="shared" si="379"/>
        <v>0</v>
      </c>
      <c r="AB841" s="138">
        <f t="shared" si="373"/>
        <v>0</v>
      </c>
      <c r="AC841" s="138">
        <f t="shared" si="374"/>
        <v>0</v>
      </c>
      <c r="AD841" s="138">
        <f>AC841+LOOKUP(V841,Sheet2!A$3:A$24,Sheet2!J$3:J$24)</f>
        <v>0</v>
      </c>
      <c r="AE841" s="138">
        <f t="shared" si="380"/>
        <v>0</v>
      </c>
      <c r="AF841" s="138">
        <f t="shared" si="381"/>
        <v>0</v>
      </c>
      <c r="AG841" s="137">
        <f>LOOKUP(V841,Sheet2!A$3:A$24,Sheet2!K$3:K$24)</f>
        <v>0</v>
      </c>
      <c r="AH841" s="143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37">
        <f>LOOKUP(R841,Sheet3!A$2:A$7,Sheet3!D$2:D$7)</f>
        <v>0</v>
      </c>
      <c r="AJ841" s="137">
        <f t="shared" si="396"/>
        <v>0</v>
      </c>
      <c r="AK841" s="137">
        <f t="shared" si="397"/>
        <v>0</v>
      </c>
      <c r="AL841" s="138">
        <f t="shared" si="382"/>
        <v>0</v>
      </c>
      <c r="AM841" s="138">
        <f t="shared" si="383"/>
        <v>0</v>
      </c>
      <c r="AN841" s="138">
        <f t="shared" si="384"/>
        <v>0</v>
      </c>
      <c r="AO841" s="138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15"/>
      <c r="AQ841" s="152">
        <f t="shared" si="385"/>
        <v>0</v>
      </c>
      <c r="AR841" s="153">
        <f>LOOKUP(S841,Sheet3!F$2:F$9,Sheet3!G$2:G$9)*(AN841-AJ841)*(AN841-AJ841)/2*G841*IF(L841=1,2,IF(L841=2,1,0))</f>
        <v>0</v>
      </c>
      <c r="AS841" s="153">
        <f>LOOKUP(R841,Sheet3!A$2:A$6,Sheet3!B$2:B$6)*AO841*G841</f>
        <v>0</v>
      </c>
      <c r="AT841" s="153">
        <f>LOOKUP(R841,Sheet3!A$2:A$6,Sheet3!C$2:C$6)*AO841*G841</f>
        <v>0</v>
      </c>
      <c r="AU841" s="154">
        <f>IF(AND(AE841&gt;3.5,AF841&gt;3.5),LOOKUP(Sheet1!V841,Sheet2!A$3:A$24,Sheet2!U$3:U$24),LOOKUP(V841,Sheet2!A$3:A$24,Sheet2!T$3:T$24))*G841</f>
        <v>0</v>
      </c>
      <c r="AV841" s="154">
        <f>IF(AND(AE841&gt;3.5,AF841&gt;3.5),LOOKUP(Sheet1!V841,Sheet2!A$3:A$24,Sheet2!W$3:W$24),LOOKUP(V841,Sheet2!A$3:A$24,Sheet2!V$3:V$24))*G841</f>
        <v>0</v>
      </c>
      <c r="AW841" s="153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3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3">
        <f>LOOKUP(S841,Sheet3!F$2:F$9,Sheet3!G$2:G$9)*MIN((((Z841-Y841)+(AD841-AC841))/2+AH841+LOOKUP(V841,Sheet2!A$3:A$24,Sheet2!K$3:K$24)),AN841-AK841)^2/2*G841*IF(L841=1,2,IF(L841=2,1,0))</f>
        <v>0</v>
      </c>
      <c r="AZ841" s="153">
        <f>IF(G841=0,0,MAX(0,SUM(AQ841:AR841)-SUM(AS841:AY841)-BA841-LOOKUP(V841,Sheet2!A$3:A$24,Sheet2!Y$3:Y$24)*G841))</f>
        <v>0</v>
      </c>
      <c r="BA841" s="154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58">
        <f>IF(S841="A",LOOKUP(S841,Sheet3!F$2:F$9,Sheet3!H$2:H$9)*(AN841+AJ841+0.5)*G841*IF(L841=1,2,IF(L841=2,1,0)),0)</f>
        <v>0</v>
      </c>
      <c r="BC841" s="159">
        <f t="shared" si="386"/>
        <v>0</v>
      </c>
      <c r="BD841" s="123">
        <f>LOOKUP($S841,Sheet3!$F$2:$F$9,Sheet3!I$2:I$9)*$G841*IF($L841=1,2,IF($L841=2,1,0))</f>
        <v>0</v>
      </c>
      <c r="BE841" s="123">
        <f>LOOKUP($S841,Sheet3!$F$2:$F$9,Sheet3!J$2:J$9)*$G841*IF($L841=1,2,IF($L841=2,1,0))</f>
        <v>0</v>
      </c>
      <c r="BF841" s="123">
        <f>LOOKUP($S841,Sheet3!$F$2:$F$9,Sheet3!K$2:K$9)*$G841*IF($L841=1,2,IF($L841=2,1,0))</f>
        <v>0</v>
      </c>
      <c r="BG841" s="123">
        <f>LOOKUP($S841,Sheet3!$F$2:$F$9,Sheet3!L$2:L$9)*$G841*IF($L841=1,2,IF($L841=2,1,0))</f>
        <v>0</v>
      </c>
      <c r="BH841" s="122">
        <f>LOOKUP($S841,Sheet3!$F$2:$F$9,Sheet3!M$2:M$9)*$G841*IF($L841=1,2,IF($L841=2,1,0))*2</f>
        <v>0</v>
      </c>
      <c r="BI841" s="122">
        <f>(AO841-Sheet3!$Q$4*IF($L841=1,2,IF($L841=2,1,0)))*LOOKUP(S841,Sheet3!F$2:F$9,Sheet3!M$2:M$9)*ROUNDUP(G841/Sheet3!$Q$7,0)</f>
        <v>0</v>
      </c>
      <c r="BJ841" s="122">
        <f>IF(S841="E",LOOKUP(Sheet3!$G$7,Sheet3!$A$18:$A$21,Sheet3!$B$18:$B$21),0)*G841*AN841*2</f>
        <v>0</v>
      </c>
      <c r="BK841" s="122">
        <f>IF(S841="E",LOOKUP(Sheet3!$G$7,Sheet3!$A$18:$A$21,Sheet3!$C$18:$C$21),0)*G841*AN841*2/1000</f>
        <v>0</v>
      </c>
      <c r="BL841" s="122">
        <f>IF(S841="E",LOOKUP(Sheet3!$G$7,Sheet3!$A$18:$A$21,Sheet3!$D$18:$D$21),0)*G841*AN841*2/1000</f>
        <v>0</v>
      </c>
      <c r="BN841" s="124">
        <f t="shared" si="387"/>
        <v>0</v>
      </c>
      <c r="BO841" s="124">
        <f t="shared" si="388"/>
        <v>0</v>
      </c>
      <c r="BP841" s="115"/>
      <c r="BQ841" s="56">
        <f t="shared" si="389"/>
        <v>0</v>
      </c>
      <c r="BR841" s="52">
        <f t="shared" si="390"/>
        <v>0</v>
      </c>
      <c r="BS841" s="52">
        <f t="shared" si="391"/>
        <v>0</v>
      </c>
      <c r="BT841" s="52">
        <f>IF(OR(LOOKUP(V841,Sheet2!A$3:A$25,Sheet2!B$3:B$25)=1,G841=0),0,AW841-AO841*0.2*G841)</f>
        <v>0</v>
      </c>
      <c r="BU841" s="52">
        <f t="shared" si="392"/>
        <v>0</v>
      </c>
      <c r="BV841" s="52">
        <f t="shared" si="393"/>
        <v>0</v>
      </c>
      <c r="BW841" s="32">
        <f t="shared" si="394"/>
        <v>0</v>
      </c>
    </row>
    <row r="842" spans="1:75">
      <c r="A842" s="110"/>
      <c r="D842" s="110">
        <f t="shared" si="375"/>
        <v>0</v>
      </c>
      <c r="E842" s="32"/>
      <c r="L842" s="32">
        <v>1</v>
      </c>
      <c r="M842" s="32">
        <v>0</v>
      </c>
      <c r="N842" s="32">
        <v>0</v>
      </c>
      <c r="O842" s="32">
        <v>0</v>
      </c>
      <c r="P842" s="32">
        <f t="shared" si="398"/>
        <v>0</v>
      </c>
      <c r="R842" s="111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2">
        <f t="shared" si="377"/>
        <v>0</v>
      </c>
      <c r="T842" s="113">
        <f t="shared" si="395"/>
        <v>0</v>
      </c>
      <c r="V842" s="137">
        <f t="shared" si="376"/>
        <v>0</v>
      </c>
      <c r="W842" s="138">
        <f t="shared" si="378"/>
        <v>0</v>
      </c>
      <c r="X842" s="138">
        <f t="shared" ref="X842:X905" si="399">IF($G842=0,0,E842)</f>
        <v>0</v>
      </c>
      <c r="Y842" s="138">
        <f t="shared" ref="Y842:Y905" si="400">IF($G842=0,0,F842)</f>
        <v>0</v>
      </c>
      <c r="Z842" s="138">
        <f>Y842+LOOKUP(V842,Sheet2!A$3:A$24,Sheet2!J$3:J$24)</f>
        <v>0</v>
      </c>
      <c r="AA842" s="138">
        <f t="shared" si="379"/>
        <v>0</v>
      </c>
      <c r="AB842" s="138">
        <f t="shared" ref="AB842:AB905" si="401">IF($G842=0,0,E843)</f>
        <v>0</v>
      </c>
      <c r="AC842" s="138">
        <f t="shared" ref="AC842:AC905" si="402">IF($G842=0,0,F843)</f>
        <v>0</v>
      </c>
      <c r="AD842" s="138">
        <f>AC842+LOOKUP(V842,Sheet2!A$3:A$24,Sheet2!J$3:J$24)</f>
        <v>0</v>
      </c>
      <c r="AE842" s="138">
        <f t="shared" si="380"/>
        <v>0</v>
      </c>
      <c r="AF842" s="138">
        <f t="shared" si="381"/>
        <v>0</v>
      </c>
      <c r="AG842" s="137">
        <f>LOOKUP(V842,Sheet2!A$3:A$24,Sheet2!K$3:K$24)</f>
        <v>0</v>
      </c>
      <c r="AH842" s="143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37">
        <f>LOOKUP(R842,Sheet3!A$2:A$7,Sheet3!D$2:D$7)</f>
        <v>0</v>
      </c>
      <c r="AJ842" s="137">
        <f t="shared" si="396"/>
        <v>0</v>
      </c>
      <c r="AK842" s="137">
        <f t="shared" si="397"/>
        <v>0</v>
      </c>
      <c r="AL842" s="138">
        <f t="shared" si="382"/>
        <v>0</v>
      </c>
      <c r="AM842" s="138">
        <f t="shared" si="383"/>
        <v>0</v>
      </c>
      <c r="AN842" s="138">
        <f t="shared" si="384"/>
        <v>0</v>
      </c>
      <c r="AO842" s="138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15"/>
      <c r="AQ842" s="152">
        <f t="shared" si="385"/>
        <v>0</v>
      </c>
      <c r="AR842" s="153">
        <f>LOOKUP(S842,Sheet3!F$2:F$9,Sheet3!G$2:G$9)*(AN842-AJ842)*(AN842-AJ842)/2*G842*IF(L842=1,2,IF(L842=2,1,0))</f>
        <v>0</v>
      </c>
      <c r="AS842" s="153">
        <f>LOOKUP(R842,Sheet3!A$2:A$6,Sheet3!B$2:B$6)*AO842*G842</f>
        <v>0</v>
      </c>
      <c r="AT842" s="153">
        <f>LOOKUP(R842,Sheet3!A$2:A$6,Sheet3!C$2:C$6)*AO842*G842</f>
        <v>0</v>
      </c>
      <c r="AU842" s="154">
        <f>IF(AND(AE842&gt;3.5,AF842&gt;3.5),LOOKUP(Sheet1!V842,Sheet2!A$3:A$24,Sheet2!U$3:U$24),LOOKUP(V842,Sheet2!A$3:A$24,Sheet2!T$3:T$24))*G842</f>
        <v>0</v>
      </c>
      <c r="AV842" s="154">
        <f>IF(AND(AE842&gt;3.5,AF842&gt;3.5),LOOKUP(Sheet1!V842,Sheet2!A$3:A$24,Sheet2!W$3:W$24),LOOKUP(V842,Sheet2!A$3:A$24,Sheet2!V$3:V$24))*G842</f>
        <v>0</v>
      </c>
      <c r="AW842" s="153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3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3">
        <f>LOOKUP(S842,Sheet3!F$2:F$9,Sheet3!G$2:G$9)*MIN((((Z842-Y842)+(AD842-AC842))/2+AH842+LOOKUP(V842,Sheet2!A$3:A$24,Sheet2!K$3:K$24)),AN842-AK842)^2/2*G842*IF(L842=1,2,IF(L842=2,1,0))</f>
        <v>0</v>
      </c>
      <c r="AZ842" s="153">
        <f>IF(G842=0,0,MAX(0,SUM(AQ842:AR842)-SUM(AS842:AY842)-BA842-LOOKUP(V842,Sheet2!A$3:A$24,Sheet2!Y$3:Y$24)*G842))</f>
        <v>0</v>
      </c>
      <c r="BA842" s="154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58">
        <f>IF(S842="A",LOOKUP(S842,Sheet3!F$2:F$9,Sheet3!H$2:H$9)*(AN842+AJ842+0.5)*G842*IF(L842=1,2,IF(L842=2,1,0)),0)</f>
        <v>0</v>
      </c>
      <c r="BC842" s="159">
        <f t="shared" si="386"/>
        <v>0</v>
      </c>
      <c r="BD842" s="123">
        <f>LOOKUP($S842,Sheet3!$F$2:$F$9,Sheet3!I$2:I$9)*$G842*IF($L842=1,2,IF($L842=2,1,0))</f>
        <v>0</v>
      </c>
      <c r="BE842" s="123">
        <f>LOOKUP($S842,Sheet3!$F$2:$F$9,Sheet3!J$2:J$9)*$G842*IF($L842=1,2,IF($L842=2,1,0))</f>
        <v>0</v>
      </c>
      <c r="BF842" s="123">
        <f>LOOKUP($S842,Sheet3!$F$2:$F$9,Sheet3!K$2:K$9)*$G842*IF($L842=1,2,IF($L842=2,1,0))</f>
        <v>0</v>
      </c>
      <c r="BG842" s="123">
        <f>LOOKUP($S842,Sheet3!$F$2:$F$9,Sheet3!L$2:L$9)*$G842*IF($L842=1,2,IF($L842=2,1,0))</f>
        <v>0</v>
      </c>
      <c r="BH842" s="122">
        <f>LOOKUP($S842,Sheet3!$F$2:$F$9,Sheet3!M$2:M$9)*$G842*IF($L842=1,2,IF($L842=2,1,0))*2</f>
        <v>0</v>
      </c>
      <c r="BI842" s="122">
        <f>(AO842-Sheet3!$Q$4*IF($L842=1,2,IF($L842=2,1,0)))*LOOKUP(S842,Sheet3!F$2:F$9,Sheet3!M$2:M$9)*ROUNDUP(G842/Sheet3!$Q$7,0)</f>
        <v>0</v>
      </c>
      <c r="BJ842" s="122">
        <f>IF(S842="E",LOOKUP(Sheet3!$G$7,Sheet3!$A$18:$A$21,Sheet3!$B$18:$B$21),0)*G842*AN842*2</f>
        <v>0</v>
      </c>
      <c r="BK842" s="122">
        <f>IF(S842="E",LOOKUP(Sheet3!$G$7,Sheet3!$A$18:$A$21,Sheet3!$C$18:$C$21),0)*G842*AN842*2/1000</f>
        <v>0</v>
      </c>
      <c r="BL842" s="122">
        <f>IF(S842="E",LOOKUP(Sheet3!$G$7,Sheet3!$A$18:$A$21,Sheet3!$D$18:$D$21),0)*G842*AN842*2/1000</f>
        <v>0</v>
      </c>
      <c r="BN842" s="124">
        <f t="shared" si="387"/>
        <v>0</v>
      </c>
      <c r="BO842" s="124">
        <f t="shared" si="388"/>
        <v>0</v>
      </c>
      <c r="BP842" s="115"/>
      <c r="BQ842" s="56">
        <f t="shared" si="389"/>
        <v>0</v>
      </c>
      <c r="BR842" s="52">
        <f t="shared" si="390"/>
        <v>0</v>
      </c>
      <c r="BS842" s="52">
        <f t="shared" si="391"/>
        <v>0</v>
      </c>
      <c r="BT842" s="52">
        <f>IF(OR(LOOKUP(V842,Sheet2!A$3:A$25,Sheet2!B$3:B$25)=1,G842=0),0,AW842-AO842*0.2*G842)</f>
        <v>0</v>
      </c>
      <c r="BU842" s="52">
        <f t="shared" si="392"/>
        <v>0</v>
      </c>
      <c r="BV842" s="52">
        <f t="shared" si="393"/>
        <v>0</v>
      </c>
      <c r="BW842" s="32">
        <f t="shared" si="394"/>
        <v>0</v>
      </c>
    </row>
    <row r="843" spans="1:75">
      <c r="A843" s="110"/>
      <c r="D843" s="110">
        <f t="shared" si="375"/>
        <v>0</v>
      </c>
      <c r="E843" s="32"/>
      <c r="L843" s="32">
        <v>1</v>
      </c>
      <c r="M843" s="32">
        <v>0</v>
      </c>
      <c r="N843" s="32">
        <v>0</v>
      </c>
      <c r="O843" s="32">
        <v>0</v>
      </c>
      <c r="P843" s="32">
        <f t="shared" si="398"/>
        <v>0</v>
      </c>
      <c r="R843" s="111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2">
        <f t="shared" si="377"/>
        <v>0</v>
      </c>
      <c r="T843" s="113">
        <f t="shared" si="395"/>
        <v>0</v>
      </c>
      <c r="V843" s="137">
        <f t="shared" si="376"/>
        <v>0</v>
      </c>
      <c r="W843" s="138">
        <f t="shared" si="378"/>
        <v>0</v>
      </c>
      <c r="X843" s="138">
        <f t="shared" si="399"/>
        <v>0</v>
      </c>
      <c r="Y843" s="138">
        <f t="shared" si="400"/>
        <v>0</v>
      </c>
      <c r="Z843" s="138">
        <f>Y843+LOOKUP(V843,Sheet2!A$3:A$24,Sheet2!J$3:J$24)</f>
        <v>0</v>
      </c>
      <c r="AA843" s="138">
        <f t="shared" si="379"/>
        <v>0</v>
      </c>
      <c r="AB843" s="138">
        <f t="shared" si="401"/>
        <v>0</v>
      </c>
      <c r="AC843" s="138">
        <f t="shared" si="402"/>
        <v>0</v>
      </c>
      <c r="AD843" s="138">
        <f>AC843+LOOKUP(V843,Sheet2!A$3:A$24,Sheet2!J$3:J$24)</f>
        <v>0</v>
      </c>
      <c r="AE843" s="138">
        <f t="shared" si="380"/>
        <v>0</v>
      </c>
      <c r="AF843" s="138">
        <f t="shared" si="381"/>
        <v>0</v>
      </c>
      <c r="AG843" s="137">
        <f>LOOKUP(V843,Sheet2!A$3:A$24,Sheet2!K$3:K$24)</f>
        <v>0</v>
      </c>
      <c r="AH843" s="143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37">
        <f>LOOKUP(R843,Sheet3!A$2:A$7,Sheet3!D$2:D$7)</f>
        <v>0</v>
      </c>
      <c r="AJ843" s="137">
        <f t="shared" si="396"/>
        <v>0</v>
      </c>
      <c r="AK843" s="137">
        <f t="shared" si="397"/>
        <v>0</v>
      </c>
      <c r="AL843" s="138">
        <f t="shared" si="382"/>
        <v>0</v>
      </c>
      <c r="AM843" s="138">
        <f t="shared" si="383"/>
        <v>0</v>
      </c>
      <c r="AN843" s="138">
        <f t="shared" si="384"/>
        <v>0</v>
      </c>
      <c r="AO843" s="138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15"/>
      <c r="AQ843" s="152">
        <f t="shared" si="385"/>
        <v>0</v>
      </c>
      <c r="AR843" s="153">
        <f>LOOKUP(S843,Sheet3!F$2:F$9,Sheet3!G$2:G$9)*(AN843-AJ843)*(AN843-AJ843)/2*G843*IF(L843=1,2,IF(L843=2,1,0))</f>
        <v>0</v>
      </c>
      <c r="AS843" s="153">
        <f>LOOKUP(R843,Sheet3!A$2:A$6,Sheet3!B$2:B$6)*AO843*G843</f>
        <v>0</v>
      </c>
      <c r="AT843" s="153">
        <f>LOOKUP(R843,Sheet3!A$2:A$6,Sheet3!C$2:C$6)*AO843*G843</f>
        <v>0</v>
      </c>
      <c r="AU843" s="154">
        <f>IF(AND(AE843&gt;3.5,AF843&gt;3.5),LOOKUP(Sheet1!V843,Sheet2!A$3:A$24,Sheet2!U$3:U$24),LOOKUP(V843,Sheet2!A$3:A$24,Sheet2!T$3:T$24))*G843</f>
        <v>0</v>
      </c>
      <c r="AV843" s="154">
        <f>IF(AND(AE843&gt;3.5,AF843&gt;3.5),LOOKUP(Sheet1!V843,Sheet2!A$3:A$24,Sheet2!W$3:W$24),LOOKUP(V843,Sheet2!A$3:A$24,Sheet2!V$3:V$24))*G843</f>
        <v>0</v>
      </c>
      <c r="AW843" s="153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3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3">
        <f>LOOKUP(S843,Sheet3!F$2:F$9,Sheet3!G$2:G$9)*MIN((((Z843-Y843)+(AD843-AC843))/2+AH843+LOOKUP(V843,Sheet2!A$3:A$24,Sheet2!K$3:K$24)),AN843-AK843)^2/2*G843*IF(L843=1,2,IF(L843=2,1,0))</f>
        <v>0</v>
      </c>
      <c r="AZ843" s="153">
        <f>IF(G843=0,0,MAX(0,SUM(AQ843:AR843)-SUM(AS843:AY843)-BA843-LOOKUP(V843,Sheet2!A$3:A$24,Sheet2!Y$3:Y$24)*G843))</f>
        <v>0</v>
      </c>
      <c r="BA843" s="154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58">
        <f>IF(S843="A",LOOKUP(S843,Sheet3!F$2:F$9,Sheet3!H$2:H$9)*(AN843+AJ843+0.5)*G843*IF(L843=1,2,IF(L843=2,1,0)),0)</f>
        <v>0</v>
      </c>
      <c r="BC843" s="159">
        <f t="shared" si="386"/>
        <v>0</v>
      </c>
      <c r="BD843" s="123">
        <f>LOOKUP($S843,Sheet3!$F$2:$F$9,Sheet3!I$2:I$9)*$G843*IF($L843=1,2,IF($L843=2,1,0))</f>
        <v>0</v>
      </c>
      <c r="BE843" s="123">
        <f>LOOKUP($S843,Sheet3!$F$2:$F$9,Sheet3!J$2:J$9)*$G843*IF($L843=1,2,IF($L843=2,1,0))</f>
        <v>0</v>
      </c>
      <c r="BF843" s="123">
        <f>LOOKUP($S843,Sheet3!$F$2:$F$9,Sheet3!K$2:K$9)*$G843*IF($L843=1,2,IF($L843=2,1,0))</f>
        <v>0</v>
      </c>
      <c r="BG843" s="123">
        <f>LOOKUP($S843,Sheet3!$F$2:$F$9,Sheet3!L$2:L$9)*$G843*IF($L843=1,2,IF($L843=2,1,0))</f>
        <v>0</v>
      </c>
      <c r="BH843" s="122">
        <f>LOOKUP($S843,Sheet3!$F$2:$F$9,Sheet3!M$2:M$9)*$G843*IF($L843=1,2,IF($L843=2,1,0))*2</f>
        <v>0</v>
      </c>
      <c r="BI843" s="122">
        <f>(AO843-Sheet3!$Q$4*IF($L843=1,2,IF($L843=2,1,0)))*LOOKUP(S843,Sheet3!F$2:F$9,Sheet3!M$2:M$9)*ROUNDUP(G843/Sheet3!$Q$7,0)</f>
        <v>0</v>
      </c>
      <c r="BJ843" s="122">
        <f>IF(S843="E",LOOKUP(Sheet3!$G$7,Sheet3!$A$18:$A$21,Sheet3!$B$18:$B$21),0)*G843*AN843*2</f>
        <v>0</v>
      </c>
      <c r="BK843" s="122">
        <f>IF(S843="E",LOOKUP(Sheet3!$G$7,Sheet3!$A$18:$A$21,Sheet3!$C$18:$C$21),0)*G843*AN843*2/1000</f>
        <v>0</v>
      </c>
      <c r="BL843" s="122">
        <f>IF(S843="E",LOOKUP(Sheet3!$G$7,Sheet3!$A$18:$A$21,Sheet3!$D$18:$D$21),0)*G843*AN843*2/1000</f>
        <v>0</v>
      </c>
      <c r="BN843" s="124">
        <f t="shared" si="387"/>
        <v>0</v>
      </c>
      <c r="BO843" s="124">
        <f t="shared" si="388"/>
        <v>0</v>
      </c>
      <c r="BP843" s="115"/>
      <c r="BQ843" s="56">
        <f t="shared" si="389"/>
        <v>0</v>
      </c>
      <c r="BR843" s="52">
        <f t="shared" si="390"/>
        <v>0</v>
      </c>
      <c r="BS843" s="52">
        <f t="shared" si="391"/>
        <v>0</v>
      </c>
      <c r="BT843" s="52">
        <f>IF(OR(LOOKUP(V843,Sheet2!A$3:A$25,Sheet2!B$3:B$25)=1,G843=0),0,AW843-AO843*0.2*G843)</f>
        <v>0</v>
      </c>
      <c r="BU843" s="52">
        <f t="shared" si="392"/>
        <v>0</v>
      </c>
      <c r="BV843" s="52">
        <f t="shared" si="393"/>
        <v>0</v>
      </c>
      <c r="BW843" s="32">
        <f t="shared" si="394"/>
        <v>0</v>
      </c>
    </row>
    <row r="844" spans="1:75">
      <c r="A844" s="110"/>
      <c r="D844" s="110">
        <f t="shared" si="375"/>
        <v>0</v>
      </c>
      <c r="E844" s="32"/>
      <c r="L844" s="32">
        <v>1</v>
      </c>
      <c r="M844" s="32">
        <v>0</v>
      </c>
      <c r="N844" s="32">
        <v>0</v>
      </c>
      <c r="O844" s="32">
        <v>0</v>
      </c>
      <c r="P844" s="32">
        <f t="shared" si="398"/>
        <v>0</v>
      </c>
      <c r="R844" s="111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2">
        <f t="shared" si="377"/>
        <v>0</v>
      </c>
      <c r="T844" s="113">
        <f t="shared" si="395"/>
        <v>0</v>
      </c>
      <c r="V844" s="137">
        <f t="shared" si="376"/>
        <v>0</v>
      </c>
      <c r="W844" s="138">
        <f t="shared" si="378"/>
        <v>0</v>
      </c>
      <c r="X844" s="138">
        <f t="shared" si="399"/>
        <v>0</v>
      </c>
      <c r="Y844" s="138">
        <f t="shared" si="400"/>
        <v>0</v>
      </c>
      <c r="Z844" s="138">
        <f>Y844+LOOKUP(V844,Sheet2!A$3:A$24,Sheet2!J$3:J$24)</f>
        <v>0</v>
      </c>
      <c r="AA844" s="138">
        <f t="shared" si="379"/>
        <v>0</v>
      </c>
      <c r="AB844" s="138">
        <f t="shared" si="401"/>
        <v>0</v>
      </c>
      <c r="AC844" s="138">
        <f t="shared" si="402"/>
        <v>0</v>
      </c>
      <c r="AD844" s="138">
        <f>AC844+LOOKUP(V844,Sheet2!A$3:A$24,Sheet2!J$3:J$24)</f>
        <v>0</v>
      </c>
      <c r="AE844" s="138">
        <f t="shared" si="380"/>
        <v>0</v>
      </c>
      <c r="AF844" s="138">
        <f t="shared" si="381"/>
        <v>0</v>
      </c>
      <c r="AG844" s="137">
        <f>LOOKUP(V844,Sheet2!A$3:A$24,Sheet2!K$3:K$24)</f>
        <v>0</v>
      </c>
      <c r="AH844" s="143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37">
        <f>LOOKUP(R844,Sheet3!A$2:A$7,Sheet3!D$2:D$7)</f>
        <v>0</v>
      </c>
      <c r="AJ844" s="137">
        <f t="shared" si="396"/>
        <v>0</v>
      </c>
      <c r="AK844" s="137">
        <f t="shared" si="397"/>
        <v>0</v>
      </c>
      <c r="AL844" s="138">
        <f t="shared" si="382"/>
        <v>0</v>
      </c>
      <c r="AM844" s="138">
        <f t="shared" si="383"/>
        <v>0</v>
      </c>
      <c r="AN844" s="138">
        <f t="shared" si="384"/>
        <v>0</v>
      </c>
      <c r="AO844" s="138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15"/>
      <c r="AQ844" s="152">
        <f t="shared" si="385"/>
        <v>0</v>
      </c>
      <c r="AR844" s="153">
        <f>LOOKUP(S844,Sheet3!F$2:F$9,Sheet3!G$2:G$9)*(AN844-AJ844)*(AN844-AJ844)/2*G844*IF(L844=1,2,IF(L844=2,1,0))</f>
        <v>0</v>
      </c>
      <c r="AS844" s="153">
        <f>LOOKUP(R844,Sheet3!A$2:A$6,Sheet3!B$2:B$6)*AO844*G844</f>
        <v>0</v>
      </c>
      <c r="AT844" s="153">
        <f>LOOKUP(R844,Sheet3!A$2:A$6,Sheet3!C$2:C$6)*AO844*G844</f>
        <v>0</v>
      </c>
      <c r="AU844" s="154">
        <f>IF(AND(AE844&gt;3.5,AF844&gt;3.5),LOOKUP(Sheet1!V844,Sheet2!A$3:A$24,Sheet2!U$3:U$24),LOOKUP(V844,Sheet2!A$3:A$24,Sheet2!T$3:T$24))*G844</f>
        <v>0</v>
      </c>
      <c r="AV844" s="154">
        <f>IF(AND(AE844&gt;3.5,AF844&gt;3.5),LOOKUP(Sheet1!V844,Sheet2!A$3:A$24,Sheet2!W$3:W$24),LOOKUP(V844,Sheet2!A$3:A$24,Sheet2!V$3:V$24))*G844</f>
        <v>0</v>
      </c>
      <c r="AW844" s="153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3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3">
        <f>LOOKUP(S844,Sheet3!F$2:F$9,Sheet3!G$2:G$9)*MIN((((Z844-Y844)+(AD844-AC844))/2+AH844+LOOKUP(V844,Sheet2!A$3:A$24,Sheet2!K$3:K$24)),AN844-AK844)^2/2*G844*IF(L844=1,2,IF(L844=2,1,0))</f>
        <v>0</v>
      </c>
      <c r="AZ844" s="153">
        <f>IF(G844=0,0,MAX(0,SUM(AQ844:AR844)-SUM(AS844:AY844)-BA844-LOOKUP(V844,Sheet2!A$3:A$24,Sheet2!Y$3:Y$24)*G844))</f>
        <v>0</v>
      </c>
      <c r="BA844" s="154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58">
        <f>IF(S844="A",LOOKUP(S844,Sheet3!F$2:F$9,Sheet3!H$2:H$9)*(AN844+AJ844+0.5)*G844*IF(L844=1,2,IF(L844=2,1,0)),0)</f>
        <v>0</v>
      </c>
      <c r="BC844" s="159">
        <f t="shared" si="386"/>
        <v>0</v>
      </c>
      <c r="BD844" s="123">
        <f>LOOKUP($S844,Sheet3!$F$2:$F$9,Sheet3!I$2:I$9)*$G844*IF($L844=1,2,IF($L844=2,1,0))</f>
        <v>0</v>
      </c>
      <c r="BE844" s="123">
        <f>LOOKUP($S844,Sheet3!$F$2:$F$9,Sheet3!J$2:J$9)*$G844*IF($L844=1,2,IF($L844=2,1,0))</f>
        <v>0</v>
      </c>
      <c r="BF844" s="123">
        <f>LOOKUP($S844,Sheet3!$F$2:$F$9,Sheet3!K$2:K$9)*$G844*IF($L844=1,2,IF($L844=2,1,0))</f>
        <v>0</v>
      </c>
      <c r="BG844" s="123">
        <f>LOOKUP($S844,Sheet3!$F$2:$F$9,Sheet3!L$2:L$9)*$G844*IF($L844=1,2,IF($L844=2,1,0))</f>
        <v>0</v>
      </c>
      <c r="BH844" s="122">
        <f>LOOKUP($S844,Sheet3!$F$2:$F$9,Sheet3!M$2:M$9)*$G844*IF($L844=1,2,IF($L844=2,1,0))*2</f>
        <v>0</v>
      </c>
      <c r="BI844" s="122">
        <f>(AO844-Sheet3!$Q$4*IF($L844=1,2,IF($L844=2,1,0)))*LOOKUP(S844,Sheet3!F$2:F$9,Sheet3!M$2:M$9)*ROUNDUP(G844/Sheet3!$Q$7,0)</f>
        <v>0</v>
      </c>
      <c r="BJ844" s="122">
        <f>IF(S844="E",LOOKUP(Sheet3!$G$7,Sheet3!$A$18:$A$21,Sheet3!$B$18:$B$21),0)*G844*AN844*2</f>
        <v>0</v>
      </c>
      <c r="BK844" s="122">
        <f>IF(S844="E",LOOKUP(Sheet3!$G$7,Sheet3!$A$18:$A$21,Sheet3!$C$18:$C$21),0)*G844*AN844*2/1000</f>
        <v>0</v>
      </c>
      <c r="BL844" s="122">
        <f>IF(S844="E",LOOKUP(Sheet3!$G$7,Sheet3!$A$18:$A$21,Sheet3!$D$18:$D$21),0)*G844*AN844*2/1000</f>
        <v>0</v>
      </c>
      <c r="BN844" s="124">
        <f t="shared" si="387"/>
        <v>0</v>
      </c>
      <c r="BO844" s="124">
        <f t="shared" si="388"/>
        <v>0</v>
      </c>
      <c r="BP844" s="115"/>
      <c r="BQ844" s="56">
        <f t="shared" si="389"/>
        <v>0</v>
      </c>
      <c r="BR844" s="52">
        <f t="shared" si="390"/>
        <v>0</v>
      </c>
      <c r="BS844" s="52">
        <f t="shared" si="391"/>
        <v>0</v>
      </c>
      <c r="BT844" s="52">
        <f>IF(OR(LOOKUP(V844,Sheet2!A$3:A$25,Sheet2!B$3:B$25)=1,G844=0),0,AW844-AO844*0.2*G844)</f>
        <v>0</v>
      </c>
      <c r="BU844" s="52">
        <f t="shared" si="392"/>
        <v>0</v>
      </c>
      <c r="BV844" s="52">
        <f t="shared" si="393"/>
        <v>0</v>
      </c>
      <c r="BW844" s="32">
        <f t="shared" si="394"/>
        <v>0</v>
      </c>
    </row>
    <row r="845" spans="1:75">
      <c r="A845" s="110"/>
      <c r="D845" s="110">
        <f t="shared" si="375"/>
        <v>0</v>
      </c>
      <c r="E845" s="32"/>
      <c r="L845" s="32">
        <v>1</v>
      </c>
      <c r="M845" s="32">
        <v>0</v>
      </c>
      <c r="N845" s="32">
        <v>0</v>
      </c>
      <c r="O845" s="32">
        <v>0</v>
      </c>
      <c r="P845" s="32">
        <f t="shared" si="398"/>
        <v>0</v>
      </c>
      <c r="R845" s="111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2">
        <f t="shared" si="377"/>
        <v>0</v>
      </c>
      <c r="T845" s="113">
        <f t="shared" si="395"/>
        <v>0</v>
      </c>
      <c r="V845" s="137">
        <f t="shared" si="376"/>
        <v>0</v>
      </c>
      <c r="W845" s="138">
        <f t="shared" si="378"/>
        <v>0</v>
      </c>
      <c r="X845" s="138">
        <f t="shared" si="399"/>
        <v>0</v>
      </c>
      <c r="Y845" s="138">
        <f t="shared" si="400"/>
        <v>0</v>
      </c>
      <c r="Z845" s="138">
        <f>Y845+LOOKUP(V845,Sheet2!A$3:A$24,Sheet2!J$3:J$24)</f>
        <v>0</v>
      </c>
      <c r="AA845" s="138">
        <f t="shared" si="379"/>
        <v>0</v>
      </c>
      <c r="AB845" s="138">
        <f t="shared" si="401"/>
        <v>0</v>
      </c>
      <c r="AC845" s="138">
        <f t="shared" si="402"/>
        <v>0</v>
      </c>
      <c r="AD845" s="138">
        <f>AC845+LOOKUP(V845,Sheet2!A$3:A$24,Sheet2!J$3:J$24)</f>
        <v>0</v>
      </c>
      <c r="AE845" s="138">
        <f t="shared" si="380"/>
        <v>0</v>
      </c>
      <c r="AF845" s="138">
        <f t="shared" si="381"/>
        <v>0</v>
      </c>
      <c r="AG845" s="137">
        <f>LOOKUP(V845,Sheet2!A$3:A$24,Sheet2!K$3:K$24)</f>
        <v>0</v>
      </c>
      <c r="AH845" s="143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37">
        <f>LOOKUP(R845,Sheet3!A$2:A$7,Sheet3!D$2:D$7)</f>
        <v>0</v>
      </c>
      <c r="AJ845" s="137">
        <f t="shared" si="396"/>
        <v>0</v>
      </c>
      <c r="AK845" s="137">
        <f t="shared" si="397"/>
        <v>0</v>
      </c>
      <c r="AL845" s="138">
        <f t="shared" si="382"/>
        <v>0</v>
      </c>
      <c r="AM845" s="138">
        <f t="shared" si="383"/>
        <v>0</v>
      </c>
      <c r="AN845" s="138">
        <f t="shared" si="384"/>
        <v>0</v>
      </c>
      <c r="AO845" s="138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15"/>
      <c r="AQ845" s="152">
        <f t="shared" si="385"/>
        <v>0</v>
      </c>
      <c r="AR845" s="153">
        <f>LOOKUP(S845,Sheet3!F$2:F$9,Sheet3!G$2:G$9)*(AN845-AJ845)*(AN845-AJ845)/2*G845*IF(L845=1,2,IF(L845=2,1,0))</f>
        <v>0</v>
      </c>
      <c r="AS845" s="153">
        <f>LOOKUP(R845,Sheet3!A$2:A$6,Sheet3!B$2:B$6)*AO845*G845</f>
        <v>0</v>
      </c>
      <c r="AT845" s="153">
        <f>LOOKUP(R845,Sheet3!A$2:A$6,Sheet3!C$2:C$6)*AO845*G845</f>
        <v>0</v>
      </c>
      <c r="AU845" s="154">
        <f>IF(AND(AE845&gt;3.5,AF845&gt;3.5),LOOKUP(Sheet1!V845,Sheet2!A$3:A$24,Sheet2!U$3:U$24),LOOKUP(V845,Sheet2!A$3:A$24,Sheet2!T$3:T$24))*G845</f>
        <v>0</v>
      </c>
      <c r="AV845" s="154">
        <f>IF(AND(AE845&gt;3.5,AF845&gt;3.5),LOOKUP(Sheet1!V845,Sheet2!A$3:A$24,Sheet2!W$3:W$24),LOOKUP(V845,Sheet2!A$3:A$24,Sheet2!V$3:V$24))*G845</f>
        <v>0</v>
      </c>
      <c r="AW845" s="153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3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3">
        <f>LOOKUP(S845,Sheet3!F$2:F$9,Sheet3!G$2:G$9)*MIN((((Z845-Y845)+(AD845-AC845))/2+AH845+LOOKUP(V845,Sheet2!A$3:A$24,Sheet2!K$3:K$24)),AN845-AK845)^2/2*G845*IF(L845=1,2,IF(L845=2,1,0))</f>
        <v>0</v>
      </c>
      <c r="AZ845" s="153">
        <f>IF(G845=0,0,MAX(0,SUM(AQ845:AR845)-SUM(AS845:AY845)-BA845-LOOKUP(V845,Sheet2!A$3:A$24,Sheet2!Y$3:Y$24)*G845))</f>
        <v>0</v>
      </c>
      <c r="BA845" s="154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58">
        <f>IF(S845="A",LOOKUP(S845,Sheet3!F$2:F$9,Sheet3!H$2:H$9)*(AN845+AJ845+0.5)*G845*IF(L845=1,2,IF(L845=2,1,0)),0)</f>
        <v>0</v>
      </c>
      <c r="BC845" s="159">
        <f t="shared" si="386"/>
        <v>0</v>
      </c>
      <c r="BD845" s="123">
        <f>LOOKUP($S845,Sheet3!$F$2:$F$9,Sheet3!I$2:I$9)*$G845*IF($L845=1,2,IF($L845=2,1,0))</f>
        <v>0</v>
      </c>
      <c r="BE845" s="123">
        <f>LOOKUP($S845,Sheet3!$F$2:$F$9,Sheet3!J$2:J$9)*$G845*IF($L845=1,2,IF($L845=2,1,0))</f>
        <v>0</v>
      </c>
      <c r="BF845" s="123">
        <f>LOOKUP($S845,Sheet3!$F$2:$F$9,Sheet3!K$2:K$9)*$G845*IF($L845=1,2,IF($L845=2,1,0))</f>
        <v>0</v>
      </c>
      <c r="BG845" s="123">
        <f>LOOKUP($S845,Sheet3!$F$2:$F$9,Sheet3!L$2:L$9)*$G845*IF($L845=1,2,IF($L845=2,1,0))</f>
        <v>0</v>
      </c>
      <c r="BH845" s="122">
        <f>LOOKUP($S845,Sheet3!$F$2:$F$9,Sheet3!M$2:M$9)*$G845*IF($L845=1,2,IF($L845=2,1,0))*2</f>
        <v>0</v>
      </c>
      <c r="BI845" s="122">
        <f>(AO845-Sheet3!$Q$4*IF($L845=1,2,IF($L845=2,1,0)))*LOOKUP(S845,Sheet3!F$2:F$9,Sheet3!M$2:M$9)*ROUNDUP(G845/Sheet3!$Q$7,0)</f>
        <v>0</v>
      </c>
      <c r="BJ845" s="122">
        <f>IF(S845="E",LOOKUP(Sheet3!$G$7,Sheet3!$A$18:$A$21,Sheet3!$B$18:$B$21),0)*G845*AN845*2</f>
        <v>0</v>
      </c>
      <c r="BK845" s="122">
        <f>IF(S845="E",LOOKUP(Sheet3!$G$7,Sheet3!$A$18:$A$21,Sheet3!$C$18:$C$21),0)*G845*AN845*2/1000</f>
        <v>0</v>
      </c>
      <c r="BL845" s="122">
        <f>IF(S845="E",LOOKUP(Sheet3!$G$7,Sheet3!$A$18:$A$21,Sheet3!$D$18:$D$21),0)*G845*AN845*2/1000</f>
        <v>0</v>
      </c>
      <c r="BN845" s="124">
        <f t="shared" si="387"/>
        <v>0</v>
      </c>
      <c r="BO845" s="124">
        <f t="shared" si="388"/>
        <v>0</v>
      </c>
      <c r="BP845" s="115"/>
      <c r="BQ845" s="56">
        <f t="shared" si="389"/>
        <v>0</v>
      </c>
      <c r="BR845" s="52">
        <f t="shared" si="390"/>
        <v>0</v>
      </c>
      <c r="BS845" s="52">
        <f t="shared" si="391"/>
        <v>0</v>
      </c>
      <c r="BT845" s="52">
        <f>IF(OR(LOOKUP(V845,Sheet2!A$3:A$25,Sheet2!B$3:B$25)=1,G845=0),0,AW845-AO845*0.2*G845)</f>
        <v>0</v>
      </c>
      <c r="BU845" s="52">
        <f t="shared" si="392"/>
        <v>0</v>
      </c>
      <c r="BV845" s="52">
        <f t="shared" si="393"/>
        <v>0</v>
      </c>
      <c r="BW845" s="32">
        <f t="shared" si="394"/>
        <v>0</v>
      </c>
    </row>
    <row r="846" spans="1:75">
      <c r="A846" s="110"/>
      <c r="D846" s="110">
        <f t="shared" si="375"/>
        <v>0</v>
      </c>
      <c r="E846" s="32"/>
      <c r="L846" s="32">
        <v>1</v>
      </c>
      <c r="M846" s="32">
        <v>0</v>
      </c>
      <c r="N846" s="32">
        <v>0</v>
      </c>
      <c r="O846" s="32">
        <v>0</v>
      </c>
      <c r="P846" s="32">
        <f t="shared" si="398"/>
        <v>0</v>
      </c>
      <c r="R846" s="111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2">
        <f t="shared" si="377"/>
        <v>0</v>
      </c>
      <c r="T846" s="113">
        <f t="shared" si="395"/>
        <v>0</v>
      </c>
      <c r="V846" s="137">
        <f t="shared" si="376"/>
        <v>0</v>
      </c>
      <c r="W846" s="138">
        <f t="shared" si="378"/>
        <v>0</v>
      </c>
      <c r="X846" s="138">
        <f t="shared" si="399"/>
        <v>0</v>
      </c>
      <c r="Y846" s="138">
        <f t="shared" si="400"/>
        <v>0</v>
      </c>
      <c r="Z846" s="138">
        <f>Y846+LOOKUP(V846,Sheet2!A$3:A$24,Sheet2!J$3:J$24)</f>
        <v>0</v>
      </c>
      <c r="AA846" s="138">
        <f t="shared" si="379"/>
        <v>0</v>
      </c>
      <c r="AB846" s="138">
        <f t="shared" si="401"/>
        <v>0</v>
      </c>
      <c r="AC846" s="138">
        <f t="shared" si="402"/>
        <v>0</v>
      </c>
      <c r="AD846" s="138">
        <f>AC846+LOOKUP(V846,Sheet2!A$3:A$24,Sheet2!J$3:J$24)</f>
        <v>0</v>
      </c>
      <c r="AE846" s="138">
        <f t="shared" si="380"/>
        <v>0</v>
      </c>
      <c r="AF846" s="138">
        <f t="shared" si="381"/>
        <v>0</v>
      </c>
      <c r="AG846" s="137">
        <f>LOOKUP(V846,Sheet2!A$3:A$24,Sheet2!K$3:K$24)</f>
        <v>0</v>
      </c>
      <c r="AH846" s="143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37">
        <f>LOOKUP(R846,Sheet3!A$2:A$7,Sheet3!D$2:D$7)</f>
        <v>0</v>
      </c>
      <c r="AJ846" s="137">
        <f t="shared" si="396"/>
        <v>0</v>
      </c>
      <c r="AK846" s="137">
        <f t="shared" si="397"/>
        <v>0</v>
      </c>
      <c r="AL846" s="138">
        <f t="shared" si="382"/>
        <v>0</v>
      </c>
      <c r="AM846" s="138">
        <f t="shared" si="383"/>
        <v>0</v>
      </c>
      <c r="AN846" s="138">
        <f t="shared" si="384"/>
        <v>0</v>
      </c>
      <c r="AO846" s="138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15"/>
      <c r="AQ846" s="152">
        <f t="shared" si="385"/>
        <v>0</v>
      </c>
      <c r="AR846" s="153">
        <f>LOOKUP(S846,Sheet3!F$2:F$9,Sheet3!G$2:G$9)*(AN846-AJ846)*(AN846-AJ846)/2*G846*IF(L846=1,2,IF(L846=2,1,0))</f>
        <v>0</v>
      </c>
      <c r="AS846" s="153">
        <f>LOOKUP(R846,Sheet3!A$2:A$6,Sheet3!B$2:B$6)*AO846*G846</f>
        <v>0</v>
      </c>
      <c r="AT846" s="153">
        <f>LOOKUP(R846,Sheet3!A$2:A$6,Sheet3!C$2:C$6)*AO846*G846</f>
        <v>0</v>
      </c>
      <c r="AU846" s="154">
        <f>IF(AND(AE846&gt;3.5,AF846&gt;3.5),LOOKUP(Sheet1!V846,Sheet2!A$3:A$24,Sheet2!U$3:U$24),LOOKUP(V846,Sheet2!A$3:A$24,Sheet2!T$3:T$24))*G846</f>
        <v>0</v>
      </c>
      <c r="AV846" s="154">
        <f>IF(AND(AE846&gt;3.5,AF846&gt;3.5),LOOKUP(Sheet1!V846,Sheet2!A$3:A$24,Sheet2!W$3:W$24),LOOKUP(V846,Sheet2!A$3:A$24,Sheet2!V$3:V$24))*G846</f>
        <v>0</v>
      </c>
      <c r="AW846" s="153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3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3">
        <f>LOOKUP(S846,Sheet3!F$2:F$9,Sheet3!G$2:G$9)*MIN((((Z846-Y846)+(AD846-AC846))/2+AH846+LOOKUP(V846,Sheet2!A$3:A$24,Sheet2!K$3:K$24)),AN846-AK846)^2/2*G846*IF(L846=1,2,IF(L846=2,1,0))</f>
        <v>0</v>
      </c>
      <c r="AZ846" s="153">
        <f>IF(G846=0,0,MAX(0,SUM(AQ846:AR846)-SUM(AS846:AY846)-BA846-LOOKUP(V846,Sheet2!A$3:A$24,Sheet2!Y$3:Y$24)*G846))</f>
        <v>0</v>
      </c>
      <c r="BA846" s="154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58">
        <f>IF(S846="A",LOOKUP(S846,Sheet3!F$2:F$9,Sheet3!H$2:H$9)*(AN846+AJ846+0.5)*G846*IF(L846=1,2,IF(L846=2,1,0)),0)</f>
        <v>0</v>
      </c>
      <c r="BC846" s="159">
        <f t="shared" si="386"/>
        <v>0</v>
      </c>
      <c r="BD846" s="123">
        <f>LOOKUP($S846,Sheet3!$F$2:$F$9,Sheet3!I$2:I$9)*$G846*IF($L846=1,2,IF($L846=2,1,0))</f>
        <v>0</v>
      </c>
      <c r="BE846" s="123">
        <f>LOOKUP($S846,Sheet3!$F$2:$F$9,Sheet3!J$2:J$9)*$G846*IF($L846=1,2,IF($L846=2,1,0))</f>
        <v>0</v>
      </c>
      <c r="BF846" s="123">
        <f>LOOKUP($S846,Sheet3!$F$2:$F$9,Sheet3!K$2:K$9)*$G846*IF($L846=1,2,IF($L846=2,1,0))</f>
        <v>0</v>
      </c>
      <c r="BG846" s="123">
        <f>LOOKUP($S846,Sheet3!$F$2:$F$9,Sheet3!L$2:L$9)*$G846*IF($L846=1,2,IF($L846=2,1,0))</f>
        <v>0</v>
      </c>
      <c r="BH846" s="122">
        <f>LOOKUP($S846,Sheet3!$F$2:$F$9,Sheet3!M$2:M$9)*$G846*IF($L846=1,2,IF($L846=2,1,0))*2</f>
        <v>0</v>
      </c>
      <c r="BI846" s="122">
        <f>(AO846-Sheet3!$Q$4*IF($L846=1,2,IF($L846=2,1,0)))*LOOKUP(S846,Sheet3!F$2:F$9,Sheet3!M$2:M$9)*ROUNDUP(G846/Sheet3!$Q$7,0)</f>
        <v>0</v>
      </c>
      <c r="BJ846" s="122">
        <f>IF(S846="E",LOOKUP(Sheet3!$G$7,Sheet3!$A$18:$A$21,Sheet3!$B$18:$B$21),0)*G846*AN846*2</f>
        <v>0</v>
      </c>
      <c r="BK846" s="122">
        <f>IF(S846="E",LOOKUP(Sheet3!$G$7,Sheet3!$A$18:$A$21,Sheet3!$C$18:$C$21),0)*G846*AN846*2/1000</f>
        <v>0</v>
      </c>
      <c r="BL846" s="122">
        <f>IF(S846="E",LOOKUP(Sheet3!$G$7,Sheet3!$A$18:$A$21,Sheet3!$D$18:$D$21),0)*G846*AN846*2/1000</f>
        <v>0</v>
      </c>
      <c r="BN846" s="124">
        <f t="shared" si="387"/>
        <v>0</v>
      </c>
      <c r="BO846" s="124">
        <f t="shared" si="388"/>
        <v>0</v>
      </c>
      <c r="BP846" s="115"/>
      <c r="BQ846" s="56">
        <f t="shared" si="389"/>
        <v>0</v>
      </c>
      <c r="BR846" s="52">
        <f t="shared" si="390"/>
        <v>0</v>
      </c>
      <c r="BS846" s="52">
        <f t="shared" si="391"/>
        <v>0</v>
      </c>
      <c r="BT846" s="52">
        <f>IF(OR(LOOKUP(V846,Sheet2!A$3:A$25,Sheet2!B$3:B$25)=1,G846=0),0,AW846-AO846*0.2*G846)</f>
        <v>0</v>
      </c>
      <c r="BU846" s="52">
        <f t="shared" si="392"/>
        <v>0</v>
      </c>
      <c r="BV846" s="52">
        <f t="shared" si="393"/>
        <v>0</v>
      </c>
      <c r="BW846" s="32">
        <f t="shared" si="394"/>
        <v>0</v>
      </c>
    </row>
    <row r="847" spans="1:75">
      <c r="A847" s="110"/>
      <c r="D847" s="110">
        <f t="shared" si="375"/>
        <v>0</v>
      </c>
      <c r="E847" s="32"/>
      <c r="L847" s="32">
        <v>1</v>
      </c>
      <c r="M847" s="32">
        <v>0</v>
      </c>
      <c r="N847" s="32">
        <v>0</v>
      </c>
      <c r="O847" s="32">
        <v>0</v>
      </c>
      <c r="P847" s="32">
        <f t="shared" si="398"/>
        <v>0</v>
      </c>
      <c r="R847" s="111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2">
        <f t="shared" si="377"/>
        <v>0</v>
      </c>
      <c r="T847" s="113">
        <f t="shared" si="395"/>
        <v>0</v>
      </c>
      <c r="V847" s="137">
        <f t="shared" si="376"/>
        <v>0</v>
      </c>
      <c r="W847" s="138">
        <f t="shared" si="378"/>
        <v>0</v>
      </c>
      <c r="X847" s="138">
        <f t="shared" si="399"/>
        <v>0</v>
      </c>
      <c r="Y847" s="138">
        <f t="shared" si="400"/>
        <v>0</v>
      </c>
      <c r="Z847" s="138">
        <f>Y847+LOOKUP(V847,Sheet2!A$3:A$24,Sheet2!J$3:J$24)</f>
        <v>0</v>
      </c>
      <c r="AA847" s="138">
        <f t="shared" si="379"/>
        <v>0</v>
      </c>
      <c r="AB847" s="138">
        <f t="shared" si="401"/>
        <v>0</v>
      </c>
      <c r="AC847" s="138">
        <f t="shared" si="402"/>
        <v>0</v>
      </c>
      <c r="AD847" s="138">
        <f>AC847+LOOKUP(V847,Sheet2!A$3:A$24,Sheet2!J$3:J$24)</f>
        <v>0</v>
      </c>
      <c r="AE847" s="138">
        <f t="shared" si="380"/>
        <v>0</v>
      </c>
      <c r="AF847" s="138">
        <f t="shared" si="381"/>
        <v>0</v>
      </c>
      <c r="AG847" s="137">
        <f>LOOKUP(V847,Sheet2!A$3:A$24,Sheet2!K$3:K$24)</f>
        <v>0</v>
      </c>
      <c r="AH847" s="143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37">
        <f>LOOKUP(R847,Sheet3!A$2:A$7,Sheet3!D$2:D$7)</f>
        <v>0</v>
      </c>
      <c r="AJ847" s="137">
        <f t="shared" si="396"/>
        <v>0</v>
      </c>
      <c r="AK847" s="137">
        <f t="shared" si="397"/>
        <v>0</v>
      </c>
      <c r="AL847" s="138">
        <f t="shared" si="382"/>
        <v>0</v>
      </c>
      <c r="AM847" s="138">
        <f t="shared" si="383"/>
        <v>0</v>
      </c>
      <c r="AN847" s="138">
        <f t="shared" si="384"/>
        <v>0</v>
      </c>
      <c r="AO847" s="138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15"/>
      <c r="AQ847" s="152">
        <f t="shared" si="385"/>
        <v>0</v>
      </c>
      <c r="AR847" s="153">
        <f>LOOKUP(S847,Sheet3!F$2:F$9,Sheet3!G$2:G$9)*(AN847-AJ847)*(AN847-AJ847)/2*G847*IF(L847=1,2,IF(L847=2,1,0))</f>
        <v>0</v>
      </c>
      <c r="AS847" s="153">
        <f>LOOKUP(R847,Sheet3!A$2:A$6,Sheet3!B$2:B$6)*AO847*G847</f>
        <v>0</v>
      </c>
      <c r="AT847" s="153">
        <f>LOOKUP(R847,Sheet3!A$2:A$6,Sheet3!C$2:C$6)*AO847*G847</f>
        <v>0</v>
      </c>
      <c r="AU847" s="154">
        <f>IF(AND(AE847&gt;3.5,AF847&gt;3.5),LOOKUP(Sheet1!V847,Sheet2!A$3:A$24,Sheet2!U$3:U$24),LOOKUP(V847,Sheet2!A$3:A$24,Sheet2!T$3:T$24))*G847</f>
        <v>0</v>
      </c>
      <c r="AV847" s="154">
        <f>IF(AND(AE847&gt;3.5,AF847&gt;3.5),LOOKUP(Sheet1!V847,Sheet2!A$3:A$24,Sheet2!W$3:W$24),LOOKUP(V847,Sheet2!A$3:A$24,Sheet2!V$3:V$24))*G847</f>
        <v>0</v>
      </c>
      <c r="AW847" s="153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3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3">
        <f>LOOKUP(S847,Sheet3!F$2:F$9,Sheet3!G$2:G$9)*MIN((((Z847-Y847)+(AD847-AC847))/2+AH847+LOOKUP(V847,Sheet2!A$3:A$24,Sheet2!K$3:K$24)),AN847-AK847)^2/2*G847*IF(L847=1,2,IF(L847=2,1,0))</f>
        <v>0</v>
      </c>
      <c r="AZ847" s="153">
        <f>IF(G847=0,0,MAX(0,SUM(AQ847:AR847)-SUM(AS847:AY847)-BA847-LOOKUP(V847,Sheet2!A$3:A$24,Sheet2!Y$3:Y$24)*G847))</f>
        <v>0</v>
      </c>
      <c r="BA847" s="154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58">
        <f>IF(S847="A",LOOKUP(S847,Sheet3!F$2:F$9,Sheet3!H$2:H$9)*(AN847+AJ847+0.5)*G847*IF(L847=1,2,IF(L847=2,1,0)),0)</f>
        <v>0</v>
      </c>
      <c r="BC847" s="159">
        <f t="shared" si="386"/>
        <v>0</v>
      </c>
      <c r="BD847" s="123">
        <f>LOOKUP($S847,Sheet3!$F$2:$F$9,Sheet3!I$2:I$9)*$G847*IF($L847=1,2,IF($L847=2,1,0))</f>
        <v>0</v>
      </c>
      <c r="BE847" s="123">
        <f>LOOKUP($S847,Sheet3!$F$2:$F$9,Sheet3!J$2:J$9)*$G847*IF($L847=1,2,IF($L847=2,1,0))</f>
        <v>0</v>
      </c>
      <c r="BF847" s="123">
        <f>LOOKUP($S847,Sheet3!$F$2:$F$9,Sheet3!K$2:K$9)*$G847*IF($L847=1,2,IF($L847=2,1,0))</f>
        <v>0</v>
      </c>
      <c r="BG847" s="123">
        <f>LOOKUP($S847,Sheet3!$F$2:$F$9,Sheet3!L$2:L$9)*$G847*IF($L847=1,2,IF($L847=2,1,0))</f>
        <v>0</v>
      </c>
      <c r="BH847" s="122">
        <f>LOOKUP($S847,Sheet3!$F$2:$F$9,Sheet3!M$2:M$9)*$G847*IF($L847=1,2,IF($L847=2,1,0))*2</f>
        <v>0</v>
      </c>
      <c r="BI847" s="122">
        <f>(AO847-Sheet3!$Q$4*IF($L847=1,2,IF($L847=2,1,0)))*LOOKUP(S847,Sheet3!F$2:F$9,Sheet3!M$2:M$9)*ROUNDUP(G847/Sheet3!$Q$7,0)</f>
        <v>0</v>
      </c>
      <c r="BJ847" s="122">
        <f>IF(S847="E",LOOKUP(Sheet3!$G$7,Sheet3!$A$18:$A$21,Sheet3!$B$18:$B$21),0)*G847*AN847*2</f>
        <v>0</v>
      </c>
      <c r="BK847" s="122">
        <f>IF(S847="E",LOOKUP(Sheet3!$G$7,Sheet3!$A$18:$A$21,Sheet3!$C$18:$C$21),0)*G847*AN847*2/1000</f>
        <v>0</v>
      </c>
      <c r="BL847" s="122">
        <f>IF(S847="E",LOOKUP(Sheet3!$G$7,Sheet3!$A$18:$A$21,Sheet3!$D$18:$D$21),0)*G847*AN847*2/1000</f>
        <v>0</v>
      </c>
      <c r="BN847" s="124">
        <f t="shared" si="387"/>
        <v>0</v>
      </c>
      <c r="BO847" s="124">
        <f t="shared" si="388"/>
        <v>0</v>
      </c>
      <c r="BP847" s="115"/>
      <c r="BQ847" s="56">
        <f t="shared" si="389"/>
        <v>0</v>
      </c>
      <c r="BR847" s="52">
        <f t="shared" si="390"/>
        <v>0</v>
      </c>
      <c r="BS847" s="52">
        <f t="shared" si="391"/>
        <v>0</v>
      </c>
      <c r="BT847" s="52">
        <f>IF(OR(LOOKUP(V847,Sheet2!A$3:A$25,Sheet2!B$3:B$25)=1,G847=0),0,AW847-AO847*0.2*G847)</f>
        <v>0</v>
      </c>
      <c r="BU847" s="52">
        <f t="shared" si="392"/>
        <v>0</v>
      </c>
      <c r="BV847" s="52">
        <f t="shared" si="393"/>
        <v>0</v>
      </c>
      <c r="BW847" s="32">
        <f t="shared" si="394"/>
        <v>0</v>
      </c>
    </row>
    <row r="848" spans="1:75">
      <c r="A848" s="110"/>
      <c r="D848" s="110">
        <f t="shared" si="375"/>
        <v>0</v>
      </c>
      <c r="E848" s="32"/>
      <c r="L848" s="32">
        <v>1</v>
      </c>
      <c r="M848" s="32">
        <v>0</v>
      </c>
      <c r="N848" s="32">
        <v>0</v>
      </c>
      <c r="O848" s="32">
        <v>0</v>
      </c>
      <c r="P848" s="32">
        <f t="shared" si="398"/>
        <v>0</v>
      </c>
      <c r="R848" s="111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2">
        <f t="shared" si="377"/>
        <v>0</v>
      </c>
      <c r="T848" s="113">
        <f t="shared" si="395"/>
        <v>0</v>
      </c>
      <c r="V848" s="137">
        <f t="shared" si="376"/>
        <v>0</v>
      </c>
      <c r="W848" s="138">
        <f t="shared" si="378"/>
        <v>0</v>
      </c>
      <c r="X848" s="138">
        <f t="shared" si="399"/>
        <v>0</v>
      </c>
      <c r="Y848" s="138">
        <f t="shared" si="400"/>
        <v>0</v>
      </c>
      <c r="Z848" s="138">
        <f>Y848+LOOKUP(V848,Sheet2!A$3:A$24,Sheet2!J$3:J$24)</f>
        <v>0</v>
      </c>
      <c r="AA848" s="138">
        <f t="shared" si="379"/>
        <v>0</v>
      </c>
      <c r="AB848" s="138">
        <f t="shared" si="401"/>
        <v>0</v>
      </c>
      <c r="AC848" s="138">
        <f t="shared" si="402"/>
        <v>0</v>
      </c>
      <c r="AD848" s="138">
        <f>AC848+LOOKUP(V848,Sheet2!A$3:A$24,Sheet2!J$3:J$24)</f>
        <v>0</v>
      </c>
      <c r="AE848" s="138">
        <f t="shared" si="380"/>
        <v>0</v>
      </c>
      <c r="AF848" s="138">
        <f t="shared" si="381"/>
        <v>0</v>
      </c>
      <c r="AG848" s="137">
        <f>LOOKUP(V848,Sheet2!A$3:A$24,Sheet2!K$3:K$24)</f>
        <v>0</v>
      </c>
      <c r="AH848" s="143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37">
        <f>LOOKUP(R848,Sheet3!A$2:A$7,Sheet3!D$2:D$7)</f>
        <v>0</v>
      </c>
      <c r="AJ848" s="137">
        <f t="shared" si="396"/>
        <v>0</v>
      </c>
      <c r="AK848" s="137">
        <f t="shared" si="397"/>
        <v>0</v>
      </c>
      <c r="AL848" s="138">
        <f t="shared" si="382"/>
        <v>0</v>
      </c>
      <c r="AM848" s="138">
        <f t="shared" si="383"/>
        <v>0</v>
      </c>
      <c r="AN848" s="138">
        <f t="shared" si="384"/>
        <v>0</v>
      </c>
      <c r="AO848" s="138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15"/>
      <c r="AQ848" s="152">
        <f t="shared" si="385"/>
        <v>0</v>
      </c>
      <c r="AR848" s="153">
        <f>LOOKUP(S848,Sheet3!F$2:F$9,Sheet3!G$2:G$9)*(AN848-AJ848)*(AN848-AJ848)/2*G848*IF(L848=1,2,IF(L848=2,1,0))</f>
        <v>0</v>
      </c>
      <c r="AS848" s="153">
        <f>LOOKUP(R848,Sheet3!A$2:A$6,Sheet3!B$2:B$6)*AO848*G848</f>
        <v>0</v>
      </c>
      <c r="AT848" s="153">
        <f>LOOKUP(R848,Sheet3!A$2:A$6,Sheet3!C$2:C$6)*AO848*G848</f>
        <v>0</v>
      </c>
      <c r="AU848" s="154">
        <f>IF(AND(AE848&gt;3.5,AF848&gt;3.5),LOOKUP(Sheet1!V848,Sheet2!A$3:A$24,Sheet2!U$3:U$24),LOOKUP(V848,Sheet2!A$3:A$24,Sheet2!T$3:T$24))*G848</f>
        <v>0</v>
      </c>
      <c r="AV848" s="154">
        <f>IF(AND(AE848&gt;3.5,AF848&gt;3.5),LOOKUP(Sheet1!V848,Sheet2!A$3:A$24,Sheet2!W$3:W$24),LOOKUP(V848,Sheet2!A$3:A$24,Sheet2!V$3:V$24))*G848</f>
        <v>0</v>
      </c>
      <c r="AW848" s="153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3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3">
        <f>LOOKUP(S848,Sheet3!F$2:F$9,Sheet3!G$2:G$9)*MIN((((Z848-Y848)+(AD848-AC848))/2+AH848+LOOKUP(V848,Sheet2!A$3:A$24,Sheet2!K$3:K$24)),AN848-AK848)^2/2*G848*IF(L848=1,2,IF(L848=2,1,0))</f>
        <v>0</v>
      </c>
      <c r="AZ848" s="153">
        <f>IF(G848=0,0,MAX(0,SUM(AQ848:AR848)-SUM(AS848:AY848)-BA848-LOOKUP(V848,Sheet2!A$3:A$24,Sheet2!Y$3:Y$24)*G848))</f>
        <v>0</v>
      </c>
      <c r="BA848" s="154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58">
        <f>IF(S848="A",LOOKUP(S848,Sheet3!F$2:F$9,Sheet3!H$2:H$9)*(AN848+AJ848+0.5)*G848*IF(L848=1,2,IF(L848=2,1,0)),0)</f>
        <v>0</v>
      </c>
      <c r="BC848" s="159">
        <f t="shared" si="386"/>
        <v>0</v>
      </c>
      <c r="BD848" s="123">
        <f>LOOKUP($S848,Sheet3!$F$2:$F$9,Sheet3!I$2:I$9)*$G848*IF($L848=1,2,IF($L848=2,1,0))</f>
        <v>0</v>
      </c>
      <c r="BE848" s="123">
        <f>LOOKUP($S848,Sheet3!$F$2:$F$9,Sheet3!J$2:J$9)*$G848*IF($L848=1,2,IF($L848=2,1,0))</f>
        <v>0</v>
      </c>
      <c r="BF848" s="123">
        <f>LOOKUP($S848,Sheet3!$F$2:$F$9,Sheet3!K$2:K$9)*$G848*IF($L848=1,2,IF($L848=2,1,0))</f>
        <v>0</v>
      </c>
      <c r="BG848" s="123">
        <f>LOOKUP($S848,Sheet3!$F$2:$F$9,Sheet3!L$2:L$9)*$G848*IF($L848=1,2,IF($L848=2,1,0))</f>
        <v>0</v>
      </c>
      <c r="BH848" s="122">
        <f>LOOKUP($S848,Sheet3!$F$2:$F$9,Sheet3!M$2:M$9)*$G848*IF($L848=1,2,IF($L848=2,1,0))*2</f>
        <v>0</v>
      </c>
      <c r="BI848" s="122">
        <f>(AO848-Sheet3!$Q$4*IF($L848=1,2,IF($L848=2,1,0)))*LOOKUP(S848,Sheet3!F$2:F$9,Sheet3!M$2:M$9)*ROUNDUP(G848/Sheet3!$Q$7,0)</f>
        <v>0</v>
      </c>
      <c r="BJ848" s="122">
        <f>IF(S848="E",LOOKUP(Sheet3!$G$7,Sheet3!$A$18:$A$21,Sheet3!$B$18:$B$21),0)*G848*AN848*2</f>
        <v>0</v>
      </c>
      <c r="BK848" s="122">
        <f>IF(S848="E",LOOKUP(Sheet3!$G$7,Sheet3!$A$18:$A$21,Sheet3!$C$18:$C$21),0)*G848*AN848*2/1000</f>
        <v>0</v>
      </c>
      <c r="BL848" s="122">
        <f>IF(S848="E",LOOKUP(Sheet3!$G$7,Sheet3!$A$18:$A$21,Sheet3!$D$18:$D$21),0)*G848*AN848*2/1000</f>
        <v>0</v>
      </c>
      <c r="BN848" s="124">
        <f t="shared" si="387"/>
        <v>0</v>
      </c>
      <c r="BO848" s="124">
        <f t="shared" si="388"/>
        <v>0</v>
      </c>
      <c r="BP848" s="115"/>
      <c r="BQ848" s="56">
        <f t="shared" si="389"/>
        <v>0</v>
      </c>
      <c r="BR848" s="52">
        <f t="shared" si="390"/>
        <v>0</v>
      </c>
      <c r="BS848" s="52">
        <f t="shared" si="391"/>
        <v>0</v>
      </c>
      <c r="BT848" s="52">
        <f>IF(OR(LOOKUP(V848,Sheet2!A$3:A$25,Sheet2!B$3:B$25)=1,G848=0),0,AW848-AO848*0.2*G848)</f>
        <v>0</v>
      </c>
      <c r="BU848" s="52">
        <f t="shared" si="392"/>
        <v>0</v>
      </c>
      <c r="BV848" s="52">
        <f t="shared" si="393"/>
        <v>0</v>
      </c>
      <c r="BW848" s="32">
        <f t="shared" si="394"/>
        <v>0</v>
      </c>
    </row>
    <row r="849" spans="1:75">
      <c r="A849" s="110"/>
      <c r="D849" s="110">
        <f t="shared" si="375"/>
        <v>0</v>
      </c>
      <c r="E849" s="32"/>
      <c r="L849" s="32">
        <v>1</v>
      </c>
      <c r="M849" s="32">
        <v>0</v>
      </c>
      <c r="N849" s="32">
        <v>0</v>
      </c>
      <c r="O849" s="32">
        <v>0</v>
      </c>
      <c r="P849" s="32">
        <f t="shared" si="398"/>
        <v>0</v>
      </c>
      <c r="R849" s="111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2">
        <f t="shared" si="377"/>
        <v>0</v>
      </c>
      <c r="T849" s="113">
        <f t="shared" si="395"/>
        <v>0</v>
      </c>
      <c r="V849" s="137">
        <f t="shared" si="376"/>
        <v>0</v>
      </c>
      <c r="W849" s="138">
        <f t="shared" si="378"/>
        <v>0</v>
      </c>
      <c r="X849" s="138">
        <f t="shared" si="399"/>
        <v>0</v>
      </c>
      <c r="Y849" s="138">
        <f t="shared" si="400"/>
        <v>0</v>
      </c>
      <c r="Z849" s="138">
        <f>Y849+LOOKUP(V849,Sheet2!A$3:A$24,Sheet2!J$3:J$24)</f>
        <v>0</v>
      </c>
      <c r="AA849" s="138">
        <f t="shared" si="379"/>
        <v>0</v>
      </c>
      <c r="AB849" s="138">
        <f t="shared" si="401"/>
        <v>0</v>
      </c>
      <c r="AC849" s="138">
        <f t="shared" si="402"/>
        <v>0</v>
      </c>
      <c r="AD849" s="138">
        <f>AC849+LOOKUP(V849,Sheet2!A$3:A$24,Sheet2!J$3:J$24)</f>
        <v>0</v>
      </c>
      <c r="AE849" s="138">
        <f t="shared" si="380"/>
        <v>0</v>
      </c>
      <c r="AF849" s="138">
        <f t="shared" si="381"/>
        <v>0</v>
      </c>
      <c r="AG849" s="137">
        <f>LOOKUP(V849,Sheet2!A$3:A$24,Sheet2!K$3:K$24)</f>
        <v>0</v>
      </c>
      <c r="AH849" s="143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37">
        <f>LOOKUP(R849,Sheet3!A$2:A$7,Sheet3!D$2:D$7)</f>
        <v>0</v>
      </c>
      <c r="AJ849" s="137">
        <f t="shared" si="396"/>
        <v>0</v>
      </c>
      <c r="AK849" s="137">
        <f t="shared" si="397"/>
        <v>0</v>
      </c>
      <c r="AL849" s="138">
        <f t="shared" si="382"/>
        <v>0</v>
      </c>
      <c r="AM849" s="138">
        <f t="shared" si="383"/>
        <v>0</v>
      </c>
      <c r="AN849" s="138">
        <f t="shared" si="384"/>
        <v>0</v>
      </c>
      <c r="AO849" s="138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15"/>
      <c r="AQ849" s="152">
        <f t="shared" si="385"/>
        <v>0</v>
      </c>
      <c r="AR849" s="153">
        <f>LOOKUP(S849,Sheet3!F$2:F$9,Sheet3!G$2:G$9)*(AN849-AJ849)*(AN849-AJ849)/2*G849*IF(L849=1,2,IF(L849=2,1,0))</f>
        <v>0</v>
      </c>
      <c r="AS849" s="153">
        <f>LOOKUP(R849,Sheet3!A$2:A$6,Sheet3!B$2:B$6)*AO849*G849</f>
        <v>0</v>
      </c>
      <c r="AT849" s="153">
        <f>LOOKUP(R849,Sheet3!A$2:A$6,Sheet3!C$2:C$6)*AO849*G849</f>
        <v>0</v>
      </c>
      <c r="AU849" s="154">
        <f>IF(AND(AE849&gt;3.5,AF849&gt;3.5),LOOKUP(Sheet1!V849,Sheet2!A$3:A$24,Sheet2!U$3:U$24),LOOKUP(V849,Sheet2!A$3:A$24,Sheet2!T$3:T$24))*G849</f>
        <v>0</v>
      </c>
      <c r="AV849" s="154">
        <f>IF(AND(AE849&gt;3.5,AF849&gt;3.5),LOOKUP(Sheet1!V849,Sheet2!A$3:A$24,Sheet2!W$3:W$24),LOOKUP(V849,Sheet2!A$3:A$24,Sheet2!V$3:V$24))*G849</f>
        <v>0</v>
      </c>
      <c r="AW849" s="153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3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3">
        <f>LOOKUP(S849,Sheet3!F$2:F$9,Sheet3!G$2:G$9)*MIN((((Z849-Y849)+(AD849-AC849))/2+AH849+LOOKUP(V849,Sheet2!A$3:A$24,Sheet2!K$3:K$24)),AN849-AK849)^2/2*G849*IF(L849=1,2,IF(L849=2,1,0))</f>
        <v>0</v>
      </c>
      <c r="AZ849" s="153">
        <f>IF(G849=0,0,MAX(0,SUM(AQ849:AR849)-SUM(AS849:AY849)-BA849-LOOKUP(V849,Sheet2!A$3:A$24,Sheet2!Y$3:Y$24)*G849))</f>
        <v>0</v>
      </c>
      <c r="BA849" s="154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58">
        <f>IF(S849="A",LOOKUP(S849,Sheet3!F$2:F$9,Sheet3!H$2:H$9)*(AN849+AJ849+0.5)*G849*IF(L849=1,2,IF(L849=2,1,0)),0)</f>
        <v>0</v>
      </c>
      <c r="BC849" s="159">
        <f t="shared" si="386"/>
        <v>0</v>
      </c>
      <c r="BD849" s="123">
        <f>LOOKUP($S849,Sheet3!$F$2:$F$9,Sheet3!I$2:I$9)*$G849*IF($L849=1,2,IF($L849=2,1,0))</f>
        <v>0</v>
      </c>
      <c r="BE849" s="123">
        <f>LOOKUP($S849,Sheet3!$F$2:$F$9,Sheet3!J$2:J$9)*$G849*IF($L849=1,2,IF($L849=2,1,0))</f>
        <v>0</v>
      </c>
      <c r="BF849" s="123">
        <f>LOOKUP($S849,Sheet3!$F$2:$F$9,Sheet3!K$2:K$9)*$G849*IF($L849=1,2,IF($L849=2,1,0))</f>
        <v>0</v>
      </c>
      <c r="BG849" s="123">
        <f>LOOKUP($S849,Sheet3!$F$2:$F$9,Sheet3!L$2:L$9)*$G849*IF($L849=1,2,IF($L849=2,1,0))</f>
        <v>0</v>
      </c>
      <c r="BH849" s="122">
        <f>LOOKUP($S849,Sheet3!$F$2:$F$9,Sheet3!M$2:M$9)*$G849*IF($L849=1,2,IF($L849=2,1,0))*2</f>
        <v>0</v>
      </c>
      <c r="BI849" s="122">
        <f>(AO849-Sheet3!$Q$4*IF($L849=1,2,IF($L849=2,1,0)))*LOOKUP(S849,Sheet3!F$2:F$9,Sheet3!M$2:M$9)*ROUNDUP(G849/Sheet3!$Q$7,0)</f>
        <v>0</v>
      </c>
      <c r="BJ849" s="122">
        <f>IF(S849="E",LOOKUP(Sheet3!$G$7,Sheet3!$A$18:$A$21,Sheet3!$B$18:$B$21),0)*G849*AN849*2</f>
        <v>0</v>
      </c>
      <c r="BK849" s="122">
        <f>IF(S849="E",LOOKUP(Sheet3!$G$7,Sheet3!$A$18:$A$21,Sheet3!$C$18:$C$21),0)*G849*AN849*2/1000</f>
        <v>0</v>
      </c>
      <c r="BL849" s="122">
        <f>IF(S849="E",LOOKUP(Sheet3!$G$7,Sheet3!$A$18:$A$21,Sheet3!$D$18:$D$21),0)*G849*AN849*2/1000</f>
        <v>0</v>
      </c>
      <c r="BN849" s="124">
        <f t="shared" si="387"/>
        <v>0</v>
      </c>
      <c r="BO849" s="124">
        <f t="shared" si="388"/>
        <v>0</v>
      </c>
      <c r="BP849" s="115"/>
      <c r="BQ849" s="56">
        <f t="shared" si="389"/>
        <v>0</v>
      </c>
      <c r="BR849" s="52">
        <f t="shared" si="390"/>
        <v>0</v>
      </c>
      <c r="BS849" s="52">
        <f t="shared" si="391"/>
        <v>0</v>
      </c>
      <c r="BT849" s="52">
        <f>IF(OR(LOOKUP(V849,Sheet2!A$3:A$25,Sheet2!B$3:B$25)=1,G849=0),0,AW849-AO849*0.2*G849)</f>
        <v>0</v>
      </c>
      <c r="BU849" s="52">
        <f t="shared" si="392"/>
        <v>0</v>
      </c>
      <c r="BV849" s="52">
        <f t="shared" si="393"/>
        <v>0</v>
      </c>
      <c r="BW849" s="32">
        <f t="shared" si="394"/>
        <v>0</v>
      </c>
    </row>
    <row r="850" spans="1:75">
      <c r="A850" s="110"/>
      <c r="D850" s="110">
        <f t="shared" ref="D850:D893" si="403">IF(AND(B850=0,E850=0),0,IF(B850&gt;E850,E850-C850-AJ850,IF(AJ850&gt;(E850-B850),E850-AJ850-C850,B850-C850)))</f>
        <v>0</v>
      </c>
      <c r="E850" s="32"/>
      <c r="L850" s="32">
        <v>1</v>
      </c>
      <c r="M850" s="32">
        <v>0</v>
      </c>
      <c r="N850" s="32">
        <v>0</v>
      </c>
      <c r="O850" s="32">
        <v>0</v>
      </c>
      <c r="P850" s="32">
        <f t="shared" si="398"/>
        <v>0</v>
      </c>
      <c r="R850" s="111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2">
        <f t="shared" si="377"/>
        <v>0</v>
      </c>
      <c r="T850" s="113">
        <f t="shared" si="395"/>
        <v>0</v>
      </c>
      <c r="V850" s="137">
        <f t="shared" si="376"/>
        <v>0</v>
      </c>
      <c r="W850" s="138">
        <f t="shared" si="378"/>
        <v>0</v>
      </c>
      <c r="X850" s="138">
        <f t="shared" si="399"/>
        <v>0</v>
      </c>
      <c r="Y850" s="138">
        <f t="shared" si="400"/>
        <v>0</v>
      </c>
      <c r="Z850" s="138">
        <f>Y850+LOOKUP(V850,Sheet2!A$3:A$24,Sheet2!J$3:J$24)</f>
        <v>0</v>
      </c>
      <c r="AA850" s="138">
        <f t="shared" si="379"/>
        <v>0</v>
      </c>
      <c r="AB850" s="138">
        <f t="shared" si="401"/>
        <v>0</v>
      </c>
      <c r="AC850" s="138">
        <f t="shared" si="402"/>
        <v>0</v>
      </c>
      <c r="AD850" s="138">
        <f>AC850+LOOKUP(V850,Sheet2!A$3:A$24,Sheet2!J$3:J$24)</f>
        <v>0</v>
      </c>
      <c r="AE850" s="138">
        <f t="shared" si="380"/>
        <v>0</v>
      </c>
      <c r="AF850" s="138">
        <f t="shared" si="381"/>
        <v>0</v>
      </c>
      <c r="AG850" s="137">
        <f>LOOKUP(V850,Sheet2!A$3:A$24,Sheet2!K$3:K$24)</f>
        <v>0</v>
      </c>
      <c r="AH850" s="143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37">
        <f>LOOKUP(R850,Sheet3!A$2:A$7,Sheet3!D$2:D$7)</f>
        <v>0</v>
      </c>
      <c r="AJ850" s="137">
        <f t="shared" si="396"/>
        <v>0</v>
      </c>
      <c r="AK850" s="137">
        <f t="shared" si="397"/>
        <v>0</v>
      </c>
      <c r="AL850" s="138">
        <f t="shared" si="382"/>
        <v>0</v>
      </c>
      <c r="AM850" s="138">
        <f t="shared" si="383"/>
        <v>0</v>
      </c>
      <c r="AN850" s="138">
        <f t="shared" si="384"/>
        <v>0</v>
      </c>
      <c r="AO850" s="138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15"/>
      <c r="AQ850" s="152">
        <f t="shared" si="385"/>
        <v>0</v>
      </c>
      <c r="AR850" s="153">
        <f>LOOKUP(S850,Sheet3!F$2:F$9,Sheet3!G$2:G$9)*(AN850-AJ850)*(AN850-AJ850)/2*G850*IF(L850=1,2,IF(L850=2,1,0))</f>
        <v>0</v>
      </c>
      <c r="AS850" s="153">
        <f>LOOKUP(R850,Sheet3!A$2:A$6,Sheet3!B$2:B$6)*AO850*G850</f>
        <v>0</v>
      </c>
      <c r="AT850" s="153">
        <f>LOOKUP(R850,Sheet3!A$2:A$6,Sheet3!C$2:C$6)*AO850*G850</f>
        <v>0</v>
      </c>
      <c r="AU850" s="154">
        <f>IF(AND(AE850&gt;3.5,AF850&gt;3.5),LOOKUP(Sheet1!V850,Sheet2!A$3:A$24,Sheet2!U$3:U$24),LOOKUP(V850,Sheet2!A$3:A$24,Sheet2!T$3:T$24))*G850</f>
        <v>0</v>
      </c>
      <c r="AV850" s="154">
        <f>IF(AND(AE850&gt;3.5,AF850&gt;3.5),LOOKUP(Sheet1!V850,Sheet2!A$3:A$24,Sheet2!W$3:W$24),LOOKUP(V850,Sheet2!A$3:A$24,Sheet2!V$3:V$24))*G850</f>
        <v>0</v>
      </c>
      <c r="AW850" s="153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3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3">
        <f>LOOKUP(S850,Sheet3!F$2:F$9,Sheet3!G$2:G$9)*MIN((((Z850-Y850)+(AD850-AC850))/2+AH850+LOOKUP(V850,Sheet2!A$3:A$24,Sheet2!K$3:K$24)),AN850-AK850)^2/2*G850*IF(L850=1,2,IF(L850=2,1,0))</f>
        <v>0</v>
      </c>
      <c r="AZ850" s="153">
        <f>IF(G850=0,0,MAX(0,SUM(AQ850:AR850)-SUM(AS850:AY850)-BA850-LOOKUP(V850,Sheet2!A$3:A$24,Sheet2!Y$3:Y$24)*G850))</f>
        <v>0</v>
      </c>
      <c r="BA850" s="154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58">
        <f>IF(S850="A",LOOKUP(S850,Sheet3!F$2:F$9,Sheet3!H$2:H$9)*(AN850+AJ850+0.5)*G850*IF(L850=1,2,IF(L850=2,1,0)),0)</f>
        <v>0</v>
      </c>
      <c r="BC850" s="159">
        <f t="shared" si="386"/>
        <v>0</v>
      </c>
      <c r="BD850" s="123">
        <f>LOOKUP($S850,Sheet3!$F$2:$F$9,Sheet3!I$2:I$9)*$G850*IF($L850=1,2,IF($L850=2,1,0))</f>
        <v>0</v>
      </c>
      <c r="BE850" s="123">
        <f>LOOKUP($S850,Sheet3!$F$2:$F$9,Sheet3!J$2:J$9)*$G850*IF($L850=1,2,IF($L850=2,1,0))</f>
        <v>0</v>
      </c>
      <c r="BF850" s="123">
        <f>LOOKUP($S850,Sheet3!$F$2:$F$9,Sheet3!K$2:K$9)*$G850*IF($L850=1,2,IF($L850=2,1,0))</f>
        <v>0</v>
      </c>
      <c r="BG850" s="123">
        <f>LOOKUP($S850,Sheet3!$F$2:$F$9,Sheet3!L$2:L$9)*$G850*IF($L850=1,2,IF($L850=2,1,0))</f>
        <v>0</v>
      </c>
      <c r="BH850" s="122">
        <f>LOOKUP($S850,Sheet3!$F$2:$F$9,Sheet3!M$2:M$9)*$G850*IF($L850=1,2,IF($L850=2,1,0))*2</f>
        <v>0</v>
      </c>
      <c r="BI850" s="122">
        <f>(AO850-Sheet3!$Q$4*IF($L850=1,2,IF($L850=2,1,0)))*LOOKUP(S850,Sheet3!F$2:F$9,Sheet3!M$2:M$9)*ROUNDUP(G850/Sheet3!$Q$7,0)</f>
        <v>0</v>
      </c>
      <c r="BJ850" s="122">
        <f>IF(S850="E",LOOKUP(Sheet3!$G$7,Sheet3!$A$18:$A$21,Sheet3!$B$18:$B$21),0)*G850*AN850*2</f>
        <v>0</v>
      </c>
      <c r="BK850" s="122">
        <f>IF(S850="E",LOOKUP(Sheet3!$G$7,Sheet3!$A$18:$A$21,Sheet3!$C$18:$C$21),0)*G850*AN850*2/1000</f>
        <v>0</v>
      </c>
      <c r="BL850" s="122">
        <f>IF(S850="E",LOOKUP(Sheet3!$G$7,Sheet3!$A$18:$A$21,Sheet3!$D$18:$D$21),0)*G850*AN850*2/1000</f>
        <v>0</v>
      </c>
      <c r="BN850" s="124">
        <f t="shared" si="387"/>
        <v>0</v>
      </c>
      <c r="BO850" s="124">
        <f t="shared" si="388"/>
        <v>0</v>
      </c>
      <c r="BP850" s="115"/>
      <c r="BQ850" s="56">
        <f t="shared" si="389"/>
        <v>0</v>
      </c>
      <c r="BR850" s="52">
        <f t="shared" si="390"/>
        <v>0</v>
      </c>
      <c r="BS850" s="52">
        <f t="shared" si="391"/>
        <v>0</v>
      </c>
      <c r="BT850" s="52">
        <f>IF(OR(LOOKUP(V850,Sheet2!A$3:A$25,Sheet2!B$3:B$25)=1,G850=0),0,AW850-AO850*0.2*G850)</f>
        <v>0</v>
      </c>
      <c r="BU850" s="52">
        <f t="shared" si="392"/>
        <v>0</v>
      </c>
      <c r="BV850" s="52">
        <f t="shared" si="393"/>
        <v>0</v>
      </c>
      <c r="BW850" s="32">
        <f t="shared" si="394"/>
        <v>0</v>
      </c>
    </row>
    <row r="851" spans="1:75">
      <c r="A851" s="110"/>
      <c r="D851" s="110">
        <f t="shared" si="403"/>
        <v>0</v>
      </c>
      <c r="E851" s="32"/>
      <c r="L851" s="32">
        <v>1</v>
      </c>
      <c r="M851" s="32">
        <v>0</v>
      </c>
      <c r="N851" s="32">
        <v>0</v>
      </c>
      <c r="O851" s="32">
        <v>0</v>
      </c>
      <c r="P851" s="32">
        <f t="shared" si="398"/>
        <v>0</v>
      </c>
      <c r="R851" s="111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2">
        <f t="shared" si="377"/>
        <v>0</v>
      </c>
      <c r="T851" s="113">
        <f t="shared" si="395"/>
        <v>0</v>
      </c>
      <c r="V851" s="137">
        <f t="shared" si="376"/>
        <v>0</v>
      </c>
      <c r="W851" s="138">
        <f t="shared" si="378"/>
        <v>0</v>
      </c>
      <c r="X851" s="138">
        <f t="shared" si="399"/>
        <v>0</v>
      </c>
      <c r="Y851" s="138">
        <f t="shared" si="400"/>
        <v>0</v>
      </c>
      <c r="Z851" s="138">
        <f>Y851+LOOKUP(V851,Sheet2!A$3:A$24,Sheet2!J$3:J$24)</f>
        <v>0</v>
      </c>
      <c r="AA851" s="138">
        <f t="shared" si="379"/>
        <v>0</v>
      </c>
      <c r="AB851" s="138">
        <f t="shared" si="401"/>
        <v>0</v>
      </c>
      <c r="AC851" s="138">
        <f t="shared" si="402"/>
        <v>0</v>
      </c>
      <c r="AD851" s="138">
        <f>AC851+LOOKUP(V851,Sheet2!A$3:A$24,Sheet2!J$3:J$24)</f>
        <v>0</v>
      </c>
      <c r="AE851" s="138">
        <f t="shared" si="380"/>
        <v>0</v>
      </c>
      <c r="AF851" s="138">
        <f t="shared" si="381"/>
        <v>0</v>
      </c>
      <c r="AG851" s="137">
        <f>LOOKUP(V851,Sheet2!A$3:A$24,Sheet2!K$3:K$24)</f>
        <v>0</v>
      </c>
      <c r="AH851" s="143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37">
        <f>LOOKUP(R851,Sheet3!A$2:A$7,Sheet3!D$2:D$7)</f>
        <v>0</v>
      </c>
      <c r="AJ851" s="137">
        <f t="shared" si="396"/>
        <v>0</v>
      </c>
      <c r="AK851" s="137">
        <f t="shared" si="397"/>
        <v>0</v>
      </c>
      <c r="AL851" s="138">
        <f t="shared" si="382"/>
        <v>0</v>
      </c>
      <c r="AM851" s="138">
        <f t="shared" si="383"/>
        <v>0</v>
      </c>
      <c r="AN851" s="138">
        <f t="shared" si="384"/>
        <v>0</v>
      </c>
      <c r="AO851" s="138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15"/>
      <c r="AQ851" s="152">
        <f t="shared" si="385"/>
        <v>0</v>
      </c>
      <c r="AR851" s="153">
        <f>LOOKUP(S851,Sheet3!F$2:F$9,Sheet3!G$2:G$9)*(AN851-AJ851)*(AN851-AJ851)/2*G851*IF(L851=1,2,IF(L851=2,1,0))</f>
        <v>0</v>
      </c>
      <c r="AS851" s="153">
        <f>LOOKUP(R851,Sheet3!A$2:A$6,Sheet3!B$2:B$6)*AO851*G851</f>
        <v>0</v>
      </c>
      <c r="AT851" s="153">
        <f>LOOKUP(R851,Sheet3!A$2:A$6,Sheet3!C$2:C$6)*AO851*G851</f>
        <v>0</v>
      </c>
      <c r="AU851" s="154">
        <f>IF(AND(AE851&gt;3.5,AF851&gt;3.5),LOOKUP(Sheet1!V851,Sheet2!A$3:A$24,Sheet2!U$3:U$24),LOOKUP(V851,Sheet2!A$3:A$24,Sheet2!T$3:T$24))*G851</f>
        <v>0</v>
      </c>
      <c r="AV851" s="154">
        <f>IF(AND(AE851&gt;3.5,AF851&gt;3.5),LOOKUP(Sheet1!V851,Sheet2!A$3:A$24,Sheet2!W$3:W$24),LOOKUP(V851,Sheet2!A$3:A$24,Sheet2!V$3:V$24))*G851</f>
        <v>0</v>
      </c>
      <c r="AW851" s="153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3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3">
        <f>LOOKUP(S851,Sheet3!F$2:F$9,Sheet3!G$2:G$9)*MIN((((Z851-Y851)+(AD851-AC851))/2+AH851+LOOKUP(V851,Sheet2!A$3:A$24,Sheet2!K$3:K$24)),AN851-AK851)^2/2*G851*IF(L851=1,2,IF(L851=2,1,0))</f>
        <v>0</v>
      </c>
      <c r="AZ851" s="153">
        <f>IF(G851=0,0,MAX(0,SUM(AQ851:AR851)-SUM(AS851:AY851)-BA851-LOOKUP(V851,Sheet2!A$3:A$24,Sheet2!Y$3:Y$24)*G851))</f>
        <v>0</v>
      </c>
      <c r="BA851" s="154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58">
        <f>IF(S851="A",LOOKUP(S851,Sheet3!F$2:F$9,Sheet3!H$2:H$9)*(AN851+AJ851+0.5)*G851*IF(L851=1,2,IF(L851=2,1,0)),0)</f>
        <v>0</v>
      </c>
      <c r="BC851" s="159">
        <f t="shared" si="386"/>
        <v>0</v>
      </c>
      <c r="BD851" s="123">
        <f>LOOKUP($S851,Sheet3!$F$2:$F$9,Sheet3!I$2:I$9)*$G851*IF($L851=1,2,IF($L851=2,1,0))</f>
        <v>0</v>
      </c>
      <c r="BE851" s="123">
        <f>LOOKUP($S851,Sheet3!$F$2:$F$9,Sheet3!J$2:J$9)*$G851*IF($L851=1,2,IF($L851=2,1,0))</f>
        <v>0</v>
      </c>
      <c r="BF851" s="123">
        <f>LOOKUP($S851,Sheet3!$F$2:$F$9,Sheet3!K$2:K$9)*$G851*IF($L851=1,2,IF($L851=2,1,0))</f>
        <v>0</v>
      </c>
      <c r="BG851" s="123">
        <f>LOOKUP($S851,Sheet3!$F$2:$F$9,Sheet3!L$2:L$9)*$G851*IF($L851=1,2,IF($L851=2,1,0))</f>
        <v>0</v>
      </c>
      <c r="BH851" s="122">
        <f>LOOKUP($S851,Sheet3!$F$2:$F$9,Sheet3!M$2:M$9)*$G851*IF($L851=1,2,IF($L851=2,1,0))*2</f>
        <v>0</v>
      </c>
      <c r="BI851" s="122">
        <f>(AO851-Sheet3!$Q$4*IF($L851=1,2,IF($L851=2,1,0)))*LOOKUP(S851,Sheet3!F$2:F$9,Sheet3!M$2:M$9)*ROUNDUP(G851/Sheet3!$Q$7,0)</f>
        <v>0</v>
      </c>
      <c r="BJ851" s="122">
        <f>IF(S851="E",LOOKUP(Sheet3!$G$7,Sheet3!$A$18:$A$21,Sheet3!$B$18:$B$21),0)*G851*AN851*2</f>
        <v>0</v>
      </c>
      <c r="BK851" s="122">
        <f>IF(S851="E",LOOKUP(Sheet3!$G$7,Sheet3!$A$18:$A$21,Sheet3!$C$18:$C$21),0)*G851*AN851*2/1000</f>
        <v>0</v>
      </c>
      <c r="BL851" s="122">
        <f>IF(S851="E",LOOKUP(Sheet3!$G$7,Sheet3!$A$18:$A$21,Sheet3!$D$18:$D$21),0)*G851*AN851*2/1000</f>
        <v>0</v>
      </c>
      <c r="BN851" s="124">
        <f t="shared" si="387"/>
        <v>0</v>
      </c>
      <c r="BO851" s="124">
        <f t="shared" si="388"/>
        <v>0</v>
      </c>
      <c r="BP851" s="115"/>
      <c r="BQ851" s="56">
        <f t="shared" si="389"/>
        <v>0</v>
      </c>
      <c r="BR851" s="52">
        <f t="shared" si="390"/>
        <v>0</v>
      </c>
      <c r="BS851" s="52">
        <f t="shared" si="391"/>
        <v>0</v>
      </c>
      <c r="BT851" s="52">
        <f>IF(OR(LOOKUP(V851,Sheet2!A$3:A$25,Sheet2!B$3:B$25)=1,G851=0),0,AW851-AO851*0.2*G851)</f>
        <v>0</v>
      </c>
      <c r="BU851" s="52">
        <f t="shared" si="392"/>
        <v>0</v>
      </c>
      <c r="BV851" s="52">
        <f t="shared" si="393"/>
        <v>0</v>
      </c>
      <c r="BW851" s="32">
        <f t="shared" si="394"/>
        <v>0</v>
      </c>
    </row>
    <row r="852" spans="1:75">
      <c r="A852" s="110"/>
      <c r="D852" s="110">
        <f t="shared" si="403"/>
        <v>0</v>
      </c>
      <c r="E852" s="32"/>
      <c r="L852" s="32">
        <v>1</v>
      </c>
      <c r="M852" s="32">
        <v>0</v>
      </c>
      <c r="N852" s="32">
        <v>0</v>
      </c>
      <c r="O852" s="32">
        <v>0</v>
      </c>
      <c r="P852" s="32">
        <f t="shared" si="398"/>
        <v>0</v>
      </c>
      <c r="R852" s="111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2">
        <f t="shared" si="377"/>
        <v>0</v>
      </c>
      <c r="T852" s="113">
        <f t="shared" si="395"/>
        <v>0</v>
      </c>
      <c r="V852" s="137">
        <f t="shared" si="376"/>
        <v>0</v>
      </c>
      <c r="W852" s="138">
        <f t="shared" si="378"/>
        <v>0</v>
      </c>
      <c r="X852" s="138">
        <f t="shared" si="399"/>
        <v>0</v>
      </c>
      <c r="Y852" s="138">
        <f t="shared" si="400"/>
        <v>0</v>
      </c>
      <c r="Z852" s="138">
        <f>Y852+LOOKUP(V852,Sheet2!A$3:A$24,Sheet2!J$3:J$24)</f>
        <v>0</v>
      </c>
      <c r="AA852" s="138">
        <f t="shared" si="379"/>
        <v>0</v>
      </c>
      <c r="AB852" s="138">
        <f t="shared" si="401"/>
        <v>0</v>
      </c>
      <c r="AC852" s="138">
        <f t="shared" si="402"/>
        <v>0</v>
      </c>
      <c r="AD852" s="138">
        <f>AC852+LOOKUP(V852,Sheet2!A$3:A$24,Sheet2!J$3:J$24)</f>
        <v>0</v>
      </c>
      <c r="AE852" s="138">
        <f t="shared" si="380"/>
        <v>0</v>
      </c>
      <c r="AF852" s="138">
        <f t="shared" si="381"/>
        <v>0</v>
      </c>
      <c r="AG852" s="137">
        <f>LOOKUP(V852,Sheet2!A$3:A$24,Sheet2!K$3:K$24)</f>
        <v>0</v>
      </c>
      <c r="AH852" s="143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37">
        <f>LOOKUP(R852,Sheet3!A$2:A$7,Sheet3!D$2:D$7)</f>
        <v>0</v>
      </c>
      <c r="AJ852" s="137">
        <f t="shared" si="396"/>
        <v>0</v>
      </c>
      <c r="AK852" s="137">
        <f t="shared" si="397"/>
        <v>0</v>
      </c>
      <c r="AL852" s="138">
        <f t="shared" si="382"/>
        <v>0</v>
      </c>
      <c r="AM852" s="138">
        <f t="shared" si="383"/>
        <v>0</v>
      </c>
      <c r="AN852" s="138">
        <f t="shared" si="384"/>
        <v>0</v>
      </c>
      <c r="AO852" s="138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15"/>
      <c r="AQ852" s="152">
        <f t="shared" si="385"/>
        <v>0</v>
      </c>
      <c r="AR852" s="153">
        <f>LOOKUP(S852,Sheet3!F$2:F$9,Sheet3!G$2:G$9)*(AN852-AJ852)*(AN852-AJ852)/2*G852*IF(L852=1,2,IF(L852=2,1,0))</f>
        <v>0</v>
      </c>
      <c r="AS852" s="153">
        <f>LOOKUP(R852,Sheet3!A$2:A$6,Sheet3!B$2:B$6)*AO852*G852</f>
        <v>0</v>
      </c>
      <c r="AT852" s="153">
        <f>LOOKUP(R852,Sheet3!A$2:A$6,Sheet3!C$2:C$6)*AO852*G852</f>
        <v>0</v>
      </c>
      <c r="AU852" s="154">
        <f>IF(AND(AE852&gt;3.5,AF852&gt;3.5),LOOKUP(Sheet1!V852,Sheet2!A$3:A$24,Sheet2!U$3:U$24),LOOKUP(V852,Sheet2!A$3:A$24,Sheet2!T$3:T$24))*G852</f>
        <v>0</v>
      </c>
      <c r="AV852" s="154">
        <f>IF(AND(AE852&gt;3.5,AF852&gt;3.5),LOOKUP(Sheet1!V852,Sheet2!A$3:A$24,Sheet2!W$3:W$24),LOOKUP(V852,Sheet2!A$3:A$24,Sheet2!V$3:V$24))*G852</f>
        <v>0</v>
      </c>
      <c r="AW852" s="153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3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3">
        <f>LOOKUP(S852,Sheet3!F$2:F$9,Sheet3!G$2:G$9)*MIN((((Z852-Y852)+(AD852-AC852))/2+AH852+LOOKUP(V852,Sheet2!A$3:A$24,Sheet2!K$3:K$24)),AN852-AK852)^2/2*G852*IF(L852=1,2,IF(L852=2,1,0))</f>
        <v>0</v>
      </c>
      <c r="AZ852" s="153">
        <f>IF(G852=0,0,MAX(0,SUM(AQ852:AR852)-SUM(AS852:AY852)-BA852-LOOKUP(V852,Sheet2!A$3:A$24,Sheet2!Y$3:Y$24)*G852))</f>
        <v>0</v>
      </c>
      <c r="BA852" s="154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58">
        <f>IF(S852="A",LOOKUP(S852,Sheet3!F$2:F$9,Sheet3!H$2:H$9)*(AN852+AJ852+0.5)*G852*IF(L852=1,2,IF(L852=2,1,0)),0)</f>
        <v>0</v>
      </c>
      <c r="BC852" s="159">
        <f t="shared" si="386"/>
        <v>0</v>
      </c>
      <c r="BD852" s="123">
        <f>LOOKUP($S852,Sheet3!$F$2:$F$9,Sheet3!I$2:I$9)*$G852*IF($L852=1,2,IF($L852=2,1,0))</f>
        <v>0</v>
      </c>
      <c r="BE852" s="123">
        <f>LOOKUP($S852,Sheet3!$F$2:$F$9,Sheet3!J$2:J$9)*$G852*IF($L852=1,2,IF($L852=2,1,0))</f>
        <v>0</v>
      </c>
      <c r="BF852" s="123">
        <f>LOOKUP($S852,Sheet3!$F$2:$F$9,Sheet3!K$2:K$9)*$G852*IF($L852=1,2,IF($L852=2,1,0))</f>
        <v>0</v>
      </c>
      <c r="BG852" s="123">
        <f>LOOKUP($S852,Sheet3!$F$2:$F$9,Sheet3!L$2:L$9)*$G852*IF($L852=1,2,IF($L852=2,1,0))</f>
        <v>0</v>
      </c>
      <c r="BH852" s="122">
        <f>LOOKUP($S852,Sheet3!$F$2:$F$9,Sheet3!M$2:M$9)*$G852*IF($L852=1,2,IF($L852=2,1,0))*2</f>
        <v>0</v>
      </c>
      <c r="BI852" s="122">
        <f>(AO852-Sheet3!$Q$4*IF($L852=1,2,IF($L852=2,1,0)))*LOOKUP(S852,Sheet3!F$2:F$9,Sheet3!M$2:M$9)*ROUNDUP(G852/Sheet3!$Q$7,0)</f>
        <v>0</v>
      </c>
      <c r="BJ852" s="122">
        <f>IF(S852="E",LOOKUP(Sheet3!$G$7,Sheet3!$A$18:$A$21,Sheet3!$B$18:$B$21),0)*G852*AN852*2</f>
        <v>0</v>
      </c>
      <c r="BK852" s="122">
        <f>IF(S852="E",LOOKUP(Sheet3!$G$7,Sheet3!$A$18:$A$21,Sheet3!$C$18:$C$21),0)*G852*AN852*2/1000</f>
        <v>0</v>
      </c>
      <c r="BL852" s="122">
        <f>IF(S852="E",LOOKUP(Sheet3!$G$7,Sheet3!$A$18:$A$21,Sheet3!$D$18:$D$21),0)*G852*AN852*2/1000</f>
        <v>0</v>
      </c>
      <c r="BN852" s="124">
        <f t="shared" si="387"/>
        <v>0</v>
      </c>
      <c r="BO852" s="124">
        <f t="shared" si="388"/>
        <v>0</v>
      </c>
      <c r="BP852" s="115"/>
      <c r="BQ852" s="56">
        <f t="shared" si="389"/>
        <v>0</v>
      </c>
      <c r="BR852" s="52">
        <f t="shared" si="390"/>
        <v>0</v>
      </c>
      <c r="BS852" s="52">
        <f t="shared" si="391"/>
        <v>0</v>
      </c>
      <c r="BT852" s="52">
        <f>IF(OR(LOOKUP(V852,Sheet2!A$3:A$25,Sheet2!B$3:B$25)=1,G852=0),0,AW852-AO852*0.2*G852)</f>
        <v>0</v>
      </c>
      <c r="BU852" s="52">
        <f t="shared" si="392"/>
        <v>0</v>
      </c>
      <c r="BV852" s="52">
        <f t="shared" si="393"/>
        <v>0</v>
      </c>
      <c r="BW852" s="32">
        <f t="shared" si="394"/>
        <v>0</v>
      </c>
    </row>
    <row r="853" spans="1:75">
      <c r="A853" s="110"/>
      <c r="D853" s="110">
        <f t="shared" si="403"/>
        <v>0</v>
      </c>
      <c r="E853" s="32"/>
      <c r="L853" s="32">
        <v>1</v>
      </c>
      <c r="M853" s="32">
        <v>0</v>
      </c>
      <c r="N853" s="32">
        <v>0</v>
      </c>
      <c r="O853" s="32">
        <v>0</v>
      </c>
      <c r="P853" s="32">
        <f t="shared" si="398"/>
        <v>0</v>
      </c>
      <c r="R853" s="111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2">
        <f t="shared" si="377"/>
        <v>0</v>
      </c>
      <c r="T853" s="113">
        <f t="shared" si="395"/>
        <v>0</v>
      </c>
      <c r="V853" s="137">
        <f t="shared" si="376"/>
        <v>0</v>
      </c>
      <c r="W853" s="138">
        <f t="shared" si="378"/>
        <v>0</v>
      </c>
      <c r="X853" s="138">
        <f t="shared" si="399"/>
        <v>0</v>
      </c>
      <c r="Y853" s="138">
        <f t="shared" si="400"/>
        <v>0</v>
      </c>
      <c r="Z853" s="138">
        <f>Y853+LOOKUP(V853,Sheet2!A$3:A$24,Sheet2!J$3:J$24)</f>
        <v>0</v>
      </c>
      <c r="AA853" s="138">
        <f t="shared" si="379"/>
        <v>0</v>
      </c>
      <c r="AB853" s="138">
        <f t="shared" si="401"/>
        <v>0</v>
      </c>
      <c r="AC853" s="138">
        <f t="shared" si="402"/>
        <v>0</v>
      </c>
      <c r="AD853" s="138">
        <f>AC853+LOOKUP(V853,Sheet2!A$3:A$24,Sheet2!J$3:J$24)</f>
        <v>0</v>
      </c>
      <c r="AE853" s="138">
        <f t="shared" si="380"/>
        <v>0</v>
      </c>
      <c r="AF853" s="138">
        <f t="shared" si="381"/>
        <v>0</v>
      </c>
      <c r="AG853" s="137">
        <f>LOOKUP(V853,Sheet2!A$3:A$24,Sheet2!K$3:K$24)</f>
        <v>0</v>
      </c>
      <c r="AH853" s="143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37">
        <f>LOOKUP(R853,Sheet3!A$2:A$7,Sheet3!D$2:D$7)</f>
        <v>0</v>
      </c>
      <c r="AJ853" s="137">
        <f t="shared" si="396"/>
        <v>0</v>
      </c>
      <c r="AK853" s="137">
        <f t="shared" si="397"/>
        <v>0</v>
      </c>
      <c r="AL853" s="138">
        <f t="shared" si="382"/>
        <v>0</v>
      </c>
      <c r="AM853" s="138">
        <f t="shared" si="383"/>
        <v>0</v>
      </c>
      <c r="AN853" s="138">
        <f t="shared" si="384"/>
        <v>0</v>
      </c>
      <c r="AO853" s="138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15"/>
      <c r="AQ853" s="152">
        <f t="shared" si="385"/>
        <v>0</v>
      </c>
      <c r="AR853" s="153">
        <f>LOOKUP(S853,Sheet3!F$2:F$9,Sheet3!G$2:G$9)*(AN853-AJ853)*(AN853-AJ853)/2*G853*IF(L853=1,2,IF(L853=2,1,0))</f>
        <v>0</v>
      </c>
      <c r="AS853" s="153">
        <f>LOOKUP(R853,Sheet3!A$2:A$6,Sheet3!B$2:B$6)*AO853*G853</f>
        <v>0</v>
      </c>
      <c r="AT853" s="153">
        <f>LOOKUP(R853,Sheet3!A$2:A$6,Sheet3!C$2:C$6)*AO853*G853</f>
        <v>0</v>
      </c>
      <c r="AU853" s="154">
        <f>IF(AND(AE853&gt;3.5,AF853&gt;3.5),LOOKUP(Sheet1!V853,Sheet2!A$3:A$24,Sheet2!U$3:U$24),LOOKUP(V853,Sheet2!A$3:A$24,Sheet2!T$3:T$24))*G853</f>
        <v>0</v>
      </c>
      <c r="AV853" s="154">
        <f>IF(AND(AE853&gt;3.5,AF853&gt;3.5),LOOKUP(Sheet1!V853,Sheet2!A$3:A$24,Sheet2!W$3:W$24),LOOKUP(V853,Sheet2!A$3:A$24,Sheet2!V$3:V$24))*G853</f>
        <v>0</v>
      </c>
      <c r="AW853" s="153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3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3">
        <f>LOOKUP(S853,Sheet3!F$2:F$9,Sheet3!G$2:G$9)*MIN((((Z853-Y853)+(AD853-AC853))/2+AH853+LOOKUP(V853,Sheet2!A$3:A$24,Sheet2!K$3:K$24)),AN853-AK853)^2/2*G853*IF(L853=1,2,IF(L853=2,1,0))</f>
        <v>0</v>
      </c>
      <c r="AZ853" s="153">
        <f>IF(G853=0,0,MAX(0,SUM(AQ853:AR853)-SUM(AS853:AY853)-BA853-LOOKUP(V853,Sheet2!A$3:A$24,Sheet2!Y$3:Y$24)*G853))</f>
        <v>0</v>
      </c>
      <c r="BA853" s="154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58">
        <f>IF(S853="A",LOOKUP(S853,Sheet3!F$2:F$9,Sheet3!H$2:H$9)*(AN853+AJ853+0.5)*G853*IF(L853=1,2,IF(L853=2,1,0)),0)</f>
        <v>0</v>
      </c>
      <c r="BC853" s="159">
        <f t="shared" si="386"/>
        <v>0</v>
      </c>
      <c r="BD853" s="123">
        <f>LOOKUP($S853,Sheet3!$F$2:$F$9,Sheet3!I$2:I$9)*$G853*IF($L853=1,2,IF($L853=2,1,0))</f>
        <v>0</v>
      </c>
      <c r="BE853" s="123">
        <f>LOOKUP($S853,Sheet3!$F$2:$F$9,Sheet3!J$2:J$9)*$G853*IF($L853=1,2,IF($L853=2,1,0))</f>
        <v>0</v>
      </c>
      <c r="BF853" s="123">
        <f>LOOKUP($S853,Sheet3!$F$2:$F$9,Sheet3!K$2:K$9)*$G853*IF($L853=1,2,IF($L853=2,1,0))</f>
        <v>0</v>
      </c>
      <c r="BG853" s="123">
        <f>LOOKUP($S853,Sheet3!$F$2:$F$9,Sheet3!L$2:L$9)*$G853*IF($L853=1,2,IF($L853=2,1,0))</f>
        <v>0</v>
      </c>
      <c r="BH853" s="122">
        <f>LOOKUP($S853,Sheet3!$F$2:$F$9,Sheet3!M$2:M$9)*$G853*IF($L853=1,2,IF($L853=2,1,0))*2</f>
        <v>0</v>
      </c>
      <c r="BI853" s="122">
        <f>(AO853-Sheet3!$Q$4*IF($L853=1,2,IF($L853=2,1,0)))*LOOKUP(S853,Sheet3!F$2:F$9,Sheet3!M$2:M$9)*ROUNDUP(G853/Sheet3!$Q$7,0)</f>
        <v>0</v>
      </c>
      <c r="BJ853" s="122">
        <f>IF(S853="E",LOOKUP(Sheet3!$G$7,Sheet3!$A$18:$A$21,Sheet3!$B$18:$B$21),0)*G853*AN853*2</f>
        <v>0</v>
      </c>
      <c r="BK853" s="122">
        <f>IF(S853="E",LOOKUP(Sheet3!$G$7,Sheet3!$A$18:$A$21,Sheet3!$C$18:$C$21),0)*G853*AN853*2/1000</f>
        <v>0</v>
      </c>
      <c r="BL853" s="122">
        <f>IF(S853="E",LOOKUP(Sheet3!$G$7,Sheet3!$A$18:$A$21,Sheet3!$D$18:$D$21),0)*G853*AN853*2/1000</f>
        <v>0</v>
      </c>
      <c r="BN853" s="124">
        <f t="shared" si="387"/>
        <v>0</v>
      </c>
      <c r="BO853" s="124">
        <f t="shared" si="388"/>
        <v>0</v>
      </c>
      <c r="BP853" s="115"/>
      <c r="BQ853" s="56">
        <f t="shared" si="389"/>
        <v>0</v>
      </c>
      <c r="BR853" s="52">
        <f t="shared" si="390"/>
        <v>0</v>
      </c>
      <c r="BS853" s="52">
        <f t="shared" si="391"/>
        <v>0</v>
      </c>
      <c r="BT853" s="52">
        <f>IF(OR(LOOKUP(V853,Sheet2!A$3:A$25,Sheet2!B$3:B$25)=1,G853=0),0,AW853-AO853*0.2*G853)</f>
        <v>0</v>
      </c>
      <c r="BU853" s="52">
        <f t="shared" si="392"/>
        <v>0</v>
      </c>
      <c r="BV853" s="52">
        <f t="shared" si="393"/>
        <v>0</v>
      </c>
      <c r="BW853" s="32">
        <f t="shared" si="394"/>
        <v>0</v>
      </c>
    </row>
    <row r="854" spans="1:75">
      <c r="A854" s="110"/>
      <c r="D854" s="110">
        <f t="shared" si="403"/>
        <v>0</v>
      </c>
      <c r="E854" s="32"/>
      <c r="L854" s="32">
        <v>1</v>
      </c>
      <c r="M854" s="32">
        <v>0</v>
      </c>
      <c r="N854" s="32">
        <v>0</v>
      </c>
      <c r="O854" s="32">
        <v>0</v>
      </c>
      <c r="P854" s="32">
        <f t="shared" si="398"/>
        <v>0</v>
      </c>
      <c r="R854" s="111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2">
        <f t="shared" si="377"/>
        <v>0</v>
      </c>
      <c r="T854" s="113">
        <f t="shared" si="395"/>
        <v>0</v>
      </c>
      <c r="V854" s="137">
        <f t="shared" si="376"/>
        <v>0</v>
      </c>
      <c r="W854" s="138">
        <f t="shared" si="378"/>
        <v>0</v>
      </c>
      <c r="X854" s="138">
        <f t="shared" si="399"/>
        <v>0</v>
      </c>
      <c r="Y854" s="138">
        <f t="shared" si="400"/>
        <v>0</v>
      </c>
      <c r="Z854" s="138">
        <f>Y854+LOOKUP(V854,Sheet2!A$3:A$24,Sheet2!J$3:J$24)</f>
        <v>0</v>
      </c>
      <c r="AA854" s="138">
        <f t="shared" si="379"/>
        <v>0</v>
      </c>
      <c r="AB854" s="138">
        <f t="shared" si="401"/>
        <v>0</v>
      </c>
      <c r="AC854" s="138">
        <f t="shared" si="402"/>
        <v>0</v>
      </c>
      <c r="AD854" s="138">
        <f>AC854+LOOKUP(V854,Sheet2!A$3:A$24,Sheet2!J$3:J$24)</f>
        <v>0</v>
      </c>
      <c r="AE854" s="138">
        <f t="shared" si="380"/>
        <v>0</v>
      </c>
      <c r="AF854" s="138">
        <f t="shared" si="381"/>
        <v>0</v>
      </c>
      <c r="AG854" s="137">
        <f>LOOKUP(V854,Sheet2!A$3:A$24,Sheet2!K$3:K$24)</f>
        <v>0</v>
      </c>
      <c r="AH854" s="143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37">
        <f>LOOKUP(R854,Sheet3!A$2:A$7,Sheet3!D$2:D$7)</f>
        <v>0</v>
      </c>
      <c r="AJ854" s="137">
        <f t="shared" si="396"/>
        <v>0</v>
      </c>
      <c r="AK854" s="137">
        <f t="shared" si="397"/>
        <v>0</v>
      </c>
      <c r="AL854" s="138">
        <f t="shared" si="382"/>
        <v>0</v>
      </c>
      <c r="AM854" s="138">
        <f t="shared" si="383"/>
        <v>0</v>
      </c>
      <c r="AN854" s="138">
        <f t="shared" si="384"/>
        <v>0</v>
      </c>
      <c r="AO854" s="138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15"/>
      <c r="AQ854" s="152">
        <f t="shared" si="385"/>
        <v>0</v>
      </c>
      <c r="AR854" s="153">
        <f>LOOKUP(S854,Sheet3!F$2:F$9,Sheet3!G$2:G$9)*(AN854-AJ854)*(AN854-AJ854)/2*G854*IF(L854=1,2,IF(L854=2,1,0))</f>
        <v>0</v>
      </c>
      <c r="AS854" s="153">
        <f>LOOKUP(R854,Sheet3!A$2:A$6,Sheet3!B$2:B$6)*AO854*G854</f>
        <v>0</v>
      </c>
      <c r="AT854" s="153">
        <f>LOOKUP(R854,Sheet3!A$2:A$6,Sheet3!C$2:C$6)*AO854*G854</f>
        <v>0</v>
      </c>
      <c r="AU854" s="154">
        <f>IF(AND(AE854&gt;3.5,AF854&gt;3.5),LOOKUP(Sheet1!V854,Sheet2!A$3:A$24,Sheet2!U$3:U$24),LOOKUP(V854,Sheet2!A$3:A$24,Sheet2!T$3:T$24))*G854</f>
        <v>0</v>
      </c>
      <c r="AV854" s="154">
        <f>IF(AND(AE854&gt;3.5,AF854&gt;3.5),LOOKUP(Sheet1!V854,Sheet2!A$3:A$24,Sheet2!W$3:W$24),LOOKUP(V854,Sheet2!A$3:A$24,Sheet2!V$3:V$24))*G854</f>
        <v>0</v>
      </c>
      <c r="AW854" s="153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3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3">
        <f>LOOKUP(S854,Sheet3!F$2:F$9,Sheet3!G$2:G$9)*MIN((((Z854-Y854)+(AD854-AC854))/2+AH854+LOOKUP(V854,Sheet2!A$3:A$24,Sheet2!K$3:K$24)),AN854-AK854)^2/2*G854*IF(L854=1,2,IF(L854=2,1,0))</f>
        <v>0</v>
      </c>
      <c r="AZ854" s="153">
        <f>IF(G854=0,0,MAX(0,SUM(AQ854:AR854)-SUM(AS854:AY854)-BA854-LOOKUP(V854,Sheet2!A$3:A$24,Sheet2!Y$3:Y$24)*G854))</f>
        <v>0</v>
      </c>
      <c r="BA854" s="154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58">
        <f>IF(S854="A",LOOKUP(S854,Sheet3!F$2:F$9,Sheet3!H$2:H$9)*(AN854+AJ854+0.5)*G854*IF(L854=1,2,IF(L854=2,1,0)),0)</f>
        <v>0</v>
      </c>
      <c r="BC854" s="159">
        <f t="shared" si="386"/>
        <v>0</v>
      </c>
      <c r="BD854" s="123">
        <f>LOOKUP($S854,Sheet3!$F$2:$F$9,Sheet3!I$2:I$9)*$G854*IF($L854=1,2,IF($L854=2,1,0))</f>
        <v>0</v>
      </c>
      <c r="BE854" s="123">
        <f>LOOKUP($S854,Sheet3!$F$2:$F$9,Sheet3!J$2:J$9)*$G854*IF($L854=1,2,IF($L854=2,1,0))</f>
        <v>0</v>
      </c>
      <c r="BF854" s="123">
        <f>LOOKUP($S854,Sheet3!$F$2:$F$9,Sheet3!K$2:K$9)*$G854*IF($L854=1,2,IF($L854=2,1,0))</f>
        <v>0</v>
      </c>
      <c r="BG854" s="123">
        <f>LOOKUP($S854,Sheet3!$F$2:$F$9,Sheet3!L$2:L$9)*$G854*IF($L854=1,2,IF($L854=2,1,0))</f>
        <v>0</v>
      </c>
      <c r="BH854" s="122">
        <f>LOOKUP($S854,Sheet3!$F$2:$F$9,Sheet3!M$2:M$9)*$G854*IF($L854=1,2,IF($L854=2,1,0))*2</f>
        <v>0</v>
      </c>
      <c r="BI854" s="122">
        <f>(AO854-Sheet3!$Q$4*IF($L854=1,2,IF($L854=2,1,0)))*LOOKUP(S854,Sheet3!F$2:F$9,Sheet3!M$2:M$9)*ROUNDUP(G854/Sheet3!$Q$7,0)</f>
        <v>0</v>
      </c>
      <c r="BJ854" s="122">
        <f>IF(S854="E",LOOKUP(Sheet3!$G$7,Sheet3!$A$18:$A$21,Sheet3!$B$18:$B$21),0)*G854*AN854*2</f>
        <v>0</v>
      </c>
      <c r="BK854" s="122">
        <f>IF(S854="E",LOOKUP(Sheet3!$G$7,Sheet3!$A$18:$A$21,Sheet3!$C$18:$C$21),0)*G854*AN854*2/1000</f>
        <v>0</v>
      </c>
      <c r="BL854" s="122">
        <f>IF(S854="E",LOOKUP(Sheet3!$G$7,Sheet3!$A$18:$A$21,Sheet3!$D$18:$D$21),0)*G854*AN854*2/1000</f>
        <v>0</v>
      </c>
      <c r="BN854" s="124">
        <f t="shared" si="387"/>
        <v>0</v>
      </c>
      <c r="BO854" s="124">
        <f t="shared" si="388"/>
        <v>0</v>
      </c>
      <c r="BP854" s="115"/>
      <c r="BQ854" s="56">
        <f t="shared" si="389"/>
        <v>0</v>
      </c>
      <c r="BR854" s="52">
        <f t="shared" si="390"/>
        <v>0</v>
      </c>
      <c r="BS854" s="52">
        <f t="shared" si="391"/>
        <v>0</v>
      </c>
      <c r="BT854" s="52">
        <f>IF(OR(LOOKUP(V854,Sheet2!A$3:A$25,Sheet2!B$3:B$25)=1,G854=0),0,AW854-AO854*0.2*G854)</f>
        <v>0</v>
      </c>
      <c r="BU854" s="52">
        <f t="shared" si="392"/>
        <v>0</v>
      </c>
      <c r="BV854" s="52">
        <f t="shared" si="393"/>
        <v>0</v>
      </c>
      <c r="BW854" s="32">
        <f t="shared" si="394"/>
        <v>0</v>
      </c>
    </row>
    <row r="855" spans="1:75">
      <c r="A855" s="110"/>
      <c r="D855" s="110">
        <f t="shared" si="403"/>
        <v>0</v>
      </c>
      <c r="E855" s="32"/>
      <c r="L855" s="32">
        <v>1</v>
      </c>
      <c r="M855" s="32">
        <v>0</v>
      </c>
      <c r="N855" s="32">
        <v>0</v>
      </c>
      <c r="O855" s="32">
        <v>0</v>
      </c>
      <c r="P855" s="32">
        <f t="shared" si="398"/>
        <v>0</v>
      </c>
      <c r="R855" s="111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2">
        <f t="shared" si="377"/>
        <v>0</v>
      </c>
      <c r="T855" s="113">
        <f t="shared" si="395"/>
        <v>0</v>
      </c>
      <c r="V855" s="137">
        <f t="shared" si="376"/>
        <v>0</v>
      </c>
      <c r="W855" s="138">
        <f t="shared" si="378"/>
        <v>0</v>
      </c>
      <c r="X855" s="138">
        <f t="shared" si="399"/>
        <v>0</v>
      </c>
      <c r="Y855" s="138">
        <f t="shared" si="400"/>
        <v>0</v>
      </c>
      <c r="Z855" s="138">
        <f>Y855+LOOKUP(V855,Sheet2!A$3:A$24,Sheet2!J$3:J$24)</f>
        <v>0</v>
      </c>
      <c r="AA855" s="138">
        <f t="shared" si="379"/>
        <v>0</v>
      </c>
      <c r="AB855" s="138">
        <f t="shared" si="401"/>
        <v>0</v>
      </c>
      <c r="AC855" s="138">
        <f t="shared" si="402"/>
        <v>0</v>
      </c>
      <c r="AD855" s="138">
        <f>AC855+LOOKUP(V855,Sheet2!A$3:A$24,Sheet2!J$3:J$24)</f>
        <v>0</v>
      </c>
      <c r="AE855" s="138">
        <f t="shared" si="380"/>
        <v>0</v>
      </c>
      <c r="AF855" s="138">
        <f t="shared" si="381"/>
        <v>0</v>
      </c>
      <c r="AG855" s="137">
        <f>LOOKUP(V855,Sheet2!A$3:A$24,Sheet2!K$3:K$24)</f>
        <v>0</v>
      </c>
      <c r="AH855" s="143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37">
        <f>LOOKUP(R855,Sheet3!A$2:A$7,Sheet3!D$2:D$7)</f>
        <v>0</v>
      </c>
      <c r="AJ855" s="137">
        <f t="shared" si="396"/>
        <v>0</v>
      </c>
      <c r="AK855" s="137">
        <f t="shared" si="397"/>
        <v>0</v>
      </c>
      <c r="AL855" s="138">
        <f t="shared" si="382"/>
        <v>0</v>
      </c>
      <c r="AM855" s="138">
        <f t="shared" si="383"/>
        <v>0</v>
      </c>
      <c r="AN855" s="138">
        <f t="shared" si="384"/>
        <v>0</v>
      </c>
      <c r="AO855" s="138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15"/>
      <c r="AQ855" s="152">
        <f t="shared" si="385"/>
        <v>0</v>
      </c>
      <c r="AR855" s="153">
        <f>LOOKUP(S855,Sheet3!F$2:F$9,Sheet3!G$2:G$9)*(AN855-AJ855)*(AN855-AJ855)/2*G855*IF(L855=1,2,IF(L855=2,1,0))</f>
        <v>0</v>
      </c>
      <c r="AS855" s="153">
        <f>LOOKUP(R855,Sheet3!A$2:A$6,Sheet3!B$2:B$6)*AO855*G855</f>
        <v>0</v>
      </c>
      <c r="AT855" s="153">
        <f>LOOKUP(R855,Sheet3!A$2:A$6,Sheet3!C$2:C$6)*AO855*G855</f>
        <v>0</v>
      </c>
      <c r="AU855" s="154">
        <f>IF(AND(AE855&gt;3.5,AF855&gt;3.5),LOOKUP(Sheet1!V855,Sheet2!A$3:A$24,Sheet2!U$3:U$24),LOOKUP(V855,Sheet2!A$3:A$24,Sheet2!T$3:T$24))*G855</f>
        <v>0</v>
      </c>
      <c r="AV855" s="154">
        <f>IF(AND(AE855&gt;3.5,AF855&gt;3.5),LOOKUP(Sheet1!V855,Sheet2!A$3:A$24,Sheet2!W$3:W$24),LOOKUP(V855,Sheet2!A$3:A$24,Sheet2!V$3:V$24))*G855</f>
        <v>0</v>
      </c>
      <c r="AW855" s="153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3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3">
        <f>LOOKUP(S855,Sheet3!F$2:F$9,Sheet3!G$2:G$9)*MIN((((Z855-Y855)+(AD855-AC855))/2+AH855+LOOKUP(V855,Sheet2!A$3:A$24,Sheet2!K$3:K$24)),AN855-AK855)^2/2*G855*IF(L855=1,2,IF(L855=2,1,0))</f>
        <v>0</v>
      </c>
      <c r="AZ855" s="153">
        <f>IF(G855=0,0,MAX(0,SUM(AQ855:AR855)-SUM(AS855:AY855)-BA855-LOOKUP(V855,Sheet2!A$3:A$24,Sheet2!Y$3:Y$24)*G855))</f>
        <v>0</v>
      </c>
      <c r="BA855" s="154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58">
        <f>IF(S855="A",LOOKUP(S855,Sheet3!F$2:F$9,Sheet3!H$2:H$9)*(AN855+AJ855+0.5)*G855*IF(L855=1,2,IF(L855=2,1,0)),0)</f>
        <v>0</v>
      </c>
      <c r="BC855" s="159">
        <f t="shared" si="386"/>
        <v>0</v>
      </c>
      <c r="BD855" s="123">
        <f>LOOKUP($S855,Sheet3!$F$2:$F$9,Sheet3!I$2:I$9)*$G855*IF($L855=1,2,IF($L855=2,1,0))</f>
        <v>0</v>
      </c>
      <c r="BE855" s="123">
        <f>LOOKUP($S855,Sheet3!$F$2:$F$9,Sheet3!J$2:J$9)*$G855*IF($L855=1,2,IF($L855=2,1,0))</f>
        <v>0</v>
      </c>
      <c r="BF855" s="123">
        <f>LOOKUP($S855,Sheet3!$F$2:$F$9,Sheet3!K$2:K$9)*$G855*IF($L855=1,2,IF($L855=2,1,0))</f>
        <v>0</v>
      </c>
      <c r="BG855" s="123">
        <f>LOOKUP($S855,Sheet3!$F$2:$F$9,Sheet3!L$2:L$9)*$G855*IF($L855=1,2,IF($L855=2,1,0))</f>
        <v>0</v>
      </c>
      <c r="BH855" s="122">
        <f>LOOKUP($S855,Sheet3!$F$2:$F$9,Sheet3!M$2:M$9)*$G855*IF($L855=1,2,IF($L855=2,1,0))*2</f>
        <v>0</v>
      </c>
      <c r="BI855" s="122">
        <f>(AO855-Sheet3!$Q$4*IF($L855=1,2,IF($L855=2,1,0)))*LOOKUP(S855,Sheet3!F$2:F$9,Sheet3!M$2:M$9)*ROUNDUP(G855/Sheet3!$Q$7,0)</f>
        <v>0</v>
      </c>
      <c r="BJ855" s="122">
        <f>IF(S855="E",LOOKUP(Sheet3!$G$7,Sheet3!$A$18:$A$21,Sheet3!$B$18:$B$21),0)*G855*AN855*2</f>
        <v>0</v>
      </c>
      <c r="BK855" s="122">
        <f>IF(S855="E",LOOKUP(Sheet3!$G$7,Sheet3!$A$18:$A$21,Sheet3!$C$18:$C$21),0)*G855*AN855*2/1000</f>
        <v>0</v>
      </c>
      <c r="BL855" s="122">
        <f>IF(S855="E",LOOKUP(Sheet3!$G$7,Sheet3!$A$18:$A$21,Sheet3!$D$18:$D$21),0)*G855*AN855*2/1000</f>
        <v>0</v>
      </c>
      <c r="BN855" s="124">
        <f t="shared" si="387"/>
        <v>0</v>
      </c>
      <c r="BO855" s="124">
        <f t="shared" si="388"/>
        <v>0</v>
      </c>
      <c r="BP855" s="115"/>
      <c r="BQ855" s="56">
        <f t="shared" si="389"/>
        <v>0</v>
      </c>
      <c r="BR855" s="52">
        <f t="shared" si="390"/>
        <v>0</v>
      </c>
      <c r="BS855" s="52">
        <f t="shared" si="391"/>
        <v>0</v>
      </c>
      <c r="BT855" s="52">
        <f>IF(OR(LOOKUP(V855,Sheet2!A$3:A$25,Sheet2!B$3:B$25)=1,G855=0),0,AW855-AO855*0.2*G855)</f>
        <v>0</v>
      </c>
      <c r="BU855" s="52">
        <f t="shared" si="392"/>
        <v>0</v>
      </c>
      <c r="BV855" s="52">
        <f t="shared" si="393"/>
        <v>0</v>
      </c>
      <c r="BW855" s="32">
        <f t="shared" si="394"/>
        <v>0</v>
      </c>
    </row>
    <row r="856" spans="1:75">
      <c r="A856" s="110"/>
      <c r="D856" s="110">
        <f t="shared" si="403"/>
        <v>0</v>
      </c>
      <c r="E856" s="32"/>
      <c r="L856" s="32">
        <v>1</v>
      </c>
      <c r="M856" s="32">
        <v>0</v>
      </c>
      <c r="N856" s="32">
        <v>0</v>
      </c>
      <c r="O856" s="32">
        <v>0</v>
      </c>
      <c r="P856" s="32">
        <f t="shared" si="398"/>
        <v>0</v>
      </c>
      <c r="R856" s="111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2">
        <f t="shared" si="377"/>
        <v>0</v>
      </c>
      <c r="T856" s="113">
        <f t="shared" si="395"/>
        <v>0</v>
      </c>
      <c r="V856" s="137">
        <f t="shared" si="376"/>
        <v>0</v>
      </c>
      <c r="W856" s="138">
        <f t="shared" si="378"/>
        <v>0</v>
      </c>
      <c r="X856" s="138">
        <f t="shared" si="399"/>
        <v>0</v>
      </c>
      <c r="Y856" s="138">
        <f t="shared" si="400"/>
        <v>0</v>
      </c>
      <c r="Z856" s="138">
        <f>Y856+LOOKUP(V856,Sheet2!A$3:A$24,Sheet2!J$3:J$24)</f>
        <v>0</v>
      </c>
      <c r="AA856" s="138">
        <f t="shared" si="379"/>
        <v>0</v>
      </c>
      <c r="AB856" s="138">
        <f t="shared" si="401"/>
        <v>0</v>
      </c>
      <c r="AC856" s="138">
        <f t="shared" si="402"/>
        <v>0</v>
      </c>
      <c r="AD856" s="138">
        <f>AC856+LOOKUP(V856,Sheet2!A$3:A$24,Sheet2!J$3:J$24)</f>
        <v>0</v>
      </c>
      <c r="AE856" s="138">
        <f t="shared" si="380"/>
        <v>0</v>
      </c>
      <c r="AF856" s="138">
        <f t="shared" si="381"/>
        <v>0</v>
      </c>
      <c r="AG856" s="137">
        <f>LOOKUP(V856,Sheet2!A$3:A$24,Sheet2!K$3:K$24)</f>
        <v>0</v>
      </c>
      <c r="AH856" s="143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37">
        <f>LOOKUP(R856,Sheet3!A$2:A$7,Sheet3!D$2:D$7)</f>
        <v>0</v>
      </c>
      <c r="AJ856" s="137">
        <f t="shared" si="396"/>
        <v>0</v>
      </c>
      <c r="AK856" s="137">
        <f t="shared" si="397"/>
        <v>0</v>
      </c>
      <c r="AL856" s="138">
        <f t="shared" si="382"/>
        <v>0</v>
      </c>
      <c r="AM856" s="138">
        <f t="shared" si="383"/>
        <v>0</v>
      </c>
      <c r="AN856" s="138">
        <f t="shared" si="384"/>
        <v>0</v>
      </c>
      <c r="AO856" s="138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15"/>
      <c r="AQ856" s="152">
        <f t="shared" si="385"/>
        <v>0</v>
      </c>
      <c r="AR856" s="153">
        <f>LOOKUP(S856,Sheet3!F$2:F$9,Sheet3!G$2:G$9)*(AN856-AJ856)*(AN856-AJ856)/2*G856*IF(L856=1,2,IF(L856=2,1,0))</f>
        <v>0</v>
      </c>
      <c r="AS856" s="153">
        <f>LOOKUP(R856,Sheet3!A$2:A$6,Sheet3!B$2:B$6)*AO856*G856</f>
        <v>0</v>
      </c>
      <c r="AT856" s="153">
        <f>LOOKUP(R856,Sheet3!A$2:A$6,Sheet3!C$2:C$6)*AO856*G856</f>
        <v>0</v>
      </c>
      <c r="AU856" s="154">
        <f>IF(AND(AE856&gt;3.5,AF856&gt;3.5),LOOKUP(Sheet1!V856,Sheet2!A$3:A$24,Sheet2!U$3:U$24),LOOKUP(V856,Sheet2!A$3:A$24,Sheet2!T$3:T$24))*G856</f>
        <v>0</v>
      </c>
      <c r="AV856" s="154">
        <f>IF(AND(AE856&gt;3.5,AF856&gt;3.5),LOOKUP(Sheet1!V856,Sheet2!A$3:A$24,Sheet2!W$3:W$24),LOOKUP(V856,Sheet2!A$3:A$24,Sheet2!V$3:V$24))*G856</f>
        <v>0</v>
      </c>
      <c r="AW856" s="153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3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3">
        <f>LOOKUP(S856,Sheet3!F$2:F$9,Sheet3!G$2:G$9)*MIN((((Z856-Y856)+(AD856-AC856))/2+AH856+LOOKUP(V856,Sheet2!A$3:A$24,Sheet2!K$3:K$24)),AN856-AK856)^2/2*G856*IF(L856=1,2,IF(L856=2,1,0))</f>
        <v>0</v>
      </c>
      <c r="AZ856" s="153">
        <f>IF(G856=0,0,MAX(0,SUM(AQ856:AR856)-SUM(AS856:AY856)-BA856-LOOKUP(V856,Sheet2!A$3:A$24,Sheet2!Y$3:Y$24)*G856))</f>
        <v>0</v>
      </c>
      <c r="BA856" s="154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58">
        <f>IF(S856="A",LOOKUP(S856,Sheet3!F$2:F$9,Sheet3!H$2:H$9)*(AN856+AJ856+0.5)*G856*IF(L856=1,2,IF(L856=2,1,0)),0)</f>
        <v>0</v>
      </c>
      <c r="BC856" s="159">
        <f t="shared" si="386"/>
        <v>0</v>
      </c>
      <c r="BD856" s="123">
        <f>LOOKUP($S856,Sheet3!$F$2:$F$9,Sheet3!I$2:I$9)*$G856*IF($L856=1,2,IF($L856=2,1,0))</f>
        <v>0</v>
      </c>
      <c r="BE856" s="123">
        <f>LOOKUP($S856,Sheet3!$F$2:$F$9,Sheet3!J$2:J$9)*$G856*IF($L856=1,2,IF($L856=2,1,0))</f>
        <v>0</v>
      </c>
      <c r="BF856" s="123">
        <f>LOOKUP($S856,Sheet3!$F$2:$F$9,Sheet3!K$2:K$9)*$G856*IF($L856=1,2,IF($L856=2,1,0))</f>
        <v>0</v>
      </c>
      <c r="BG856" s="123">
        <f>LOOKUP($S856,Sheet3!$F$2:$F$9,Sheet3!L$2:L$9)*$G856*IF($L856=1,2,IF($L856=2,1,0))</f>
        <v>0</v>
      </c>
      <c r="BH856" s="122">
        <f>LOOKUP($S856,Sheet3!$F$2:$F$9,Sheet3!M$2:M$9)*$G856*IF($L856=1,2,IF($L856=2,1,0))*2</f>
        <v>0</v>
      </c>
      <c r="BI856" s="122">
        <f>(AO856-Sheet3!$Q$4*IF($L856=1,2,IF($L856=2,1,0)))*LOOKUP(S856,Sheet3!F$2:F$9,Sheet3!M$2:M$9)*ROUNDUP(G856/Sheet3!$Q$7,0)</f>
        <v>0</v>
      </c>
      <c r="BJ856" s="122">
        <f>IF(S856="E",LOOKUP(Sheet3!$G$7,Sheet3!$A$18:$A$21,Sheet3!$B$18:$B$21),0)*G856*AN856*2</f>
        <v>0</v>
      </c>
      <c r="BK856" s="122">
        <f>IF(S856="E",LOOKUP(Sheet3!$G$7,Sheet3!$A$18:$A$21,Sheet3!$C$18:$C$21),0)*G856*AN856*2/1000</f>
        <v>0</v>
      </c>
      <c r="BL856" s="122">
        <f>IF(S856="E",LOOKUP(Sheet3!$G$7,Sheet3!$A$18:$A$21,Sheet3!$D$18:$D$21),0)*G856*AN856*2/1000</f>
        <v>0</v>
      </c>
      <c r="BN856" s="124">
        <f t="shared" si="387"/>
        <v>0</v>
      </c>
      <c r="BO856" s="124">
        <f t="shared" si="388"/>
        <v>0</v>
      </c>
      <c r="BP856" s="115"/>
      <c r="BQ856" s="56">
        <f t="shared" si="389"/>
        <v>0</v>
      </c>
      <c r="BR856" s="52">
        <f t="shared" si="390"/>
        <v>0</v>
      </c>
      <c r="BS856" s="52">
        <f t="shared" si="391"/>
        <v>0</v>
      </c>
      <c r="BT856" s="52">
        <f>IF(OR(LOOKUP(V856,Sheet2!A$3:A$25,Sheet2!B$3:B$25)=1,G856=0),0,AW856-AO856*0.2*G856)</f>
        <v>0</v>
      </c>
      <c r="BU856" s="52">
        <f t="shared" si="392"/>
        <v>0</v>
      </c>
      <c r="BV856" s="52">
        <f t="shared" si="393"/>
        <v>0</v>
      </c>
      <c r="BW856" s="32">
        <f t="shared" si="394"/>
        <v>0</v>
      </c>
    </row>
    <row r="857" spans="1:75">
      <c r="A857" s="110"/>
      <c r="D857" s="110">
        <f t="shared" si="403"/>
        <v>0</v>
      </c>
      <c r="E857" s="32"/>
      <c r="L857" s="32">
        <v>1</v>
      </c>
      <c r="M857" s="32">
        <v>0</v>
      </c>
      <c r="N857" s="32">
        <v>0</v>
      </c>
      <c r="O857" s="32">
        <v>0</v>
      </c>
      <c r="P857" s="32">
        <f t="shared" si="398"/>
        <v>0</v>
      </c>
      <c r="R857" s="111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2">
        <f t="shared" si="377"/>
        <v>0</v>
      </c>
      <c r="T857" s="113">
        <f t="shared" si="395"/>
        <v>0</v>
      </c>
      <c r="V857" s="137">
        <f t="shared" si="376"/>
        <v>0</v>
      </c>
      <c r="W857" s="138">
        <f t="shared" si="378"/>
        <v>0</v>
      </c>
      <c r="X857" s="138">
        <f t="shared" si="399"/>
        <v>0</v>
      </c>
      <c r="Y857" s="138">
        <f t="shared" si="400"/>
        <v>0</v>
      </c>
      <c r="Z857" s="138">
        <f>Y857+LOOKUP(V857,Sheet2!A$3:A$24,Sheet2!J$3:J$24)</f>
        <v>0</v>
      </c>
      <c r="AA857" s="138">
        <f t="shared" si="379"/>
        <v>0</v>
      </c>
      <c r="AB857" s="138">
        <f t="shared" si="401"/>
        <v>0</v>
      </c>
      <c r="AC857" s="138">
        <f t="shared" si="402"/>
        <v>0</v>
      </c>
      <c r="AD857" s="138">
        <f>AC857+LOOKUP(V857,Sheet2!A$3:A$24,Sheet2!J$3:J$24)</f>
        <v>0</v>
      </c>
      <c r="AE857" s="138">
        <f t="shared" si="380"/>
        <v>0</v>
      </c>
      <c r="AF857" s="138">
        <f t="shared" si="381"/>
        <v>0</v>
      </c>
      <c r="AG857" s="137">
        <f>LOOKUP(V857,Sheet2!A$3:A$24,Sheet2!K$3:K$24)</f>
        <v>0</v>
      </c>
      <c r="AH857" s="143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37">
        <f>LOOKUP(R857,Sheet3!A$2:A$7,Sheet3!D$2:D$7)</f>
        <v>0</v>
      </c>
      <c r="AJ857" s="137">
        <f t="shared" si="396"/>
        <v>0</v>
      </c>
      <c r="AK857" s="137">
        <f t="shared" si="397"/>
        <v>0</v>
      </c>
      <c r="AL857" s="138">
        <f t="shared" si="382"/>
        <v>0</v>
      </c>
      <c r="AM857" s="138">
        <f t="shared" si="383"/>
        <v>0</v>
      </c>
      <c r="AN857" s="138">
        <f t="shared" si="384"/>
        <v>0</v>
      </c>
      <c r="AO857" s="138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15"/>
      <c r="AQ857" s="152">
        <f t="shared" si="385"/>
        <v>0</v>
      </c>
      <c r="AR857" s="153">
        <f>LOOKUP(S857,Sheet3!F$2:F$9,Sheet3!G$2:G$9)*(AN857-AJ857)*(AN857-AJ857)/2*G857*IF(L857=1,2,IF(L857=2,1,0))</f>
        <v>0</v>
      </c>
      <c r="AS857" s="153">
        <f>LOOKUP(R857,Sheet3!A$2:A$6,Sheet3!B$2:B$6)*AO857*G857</f>
        <v>0</v>
      </c>
      <c r="AT857" s="153">
        <f>LOOKUP(R857,Sheet3!A$2:A$6,Sheet3!C$2:C$6)*AO857*G857</f>
        <v>0</v>
      </c>
      <c r="AU857" s="154">
        <f>IF(AND(AE857&gt;3.5,AF857&gt;3.5),LOOKUP(Sheet1!V857,Sheet2!A$3:A$24,Sheet2!U$3:U$24),LOOKUP(V857,Sheet2!A$3:A$24,Sheet2!T$3:T$24))*G857</f>
        <v>0</v>
      </c>
      <c r="AV857" s="154">
        <f>IF(AND(AE857&gt;3.5,AF857&gt;3.5),LOOKUP(Sheet1!V857,Sheet2!A$3:A$24,Sheet2!W$3:W$24),LOOKUP(V857,Sheet2!A$3:A$24,Sheet2!V$3:V$24))*G857</f>
        <v>0</v>
      </c>
      <c r="AW857" s="153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3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3">
        <f>LOOKUP(S857,Sheet3!F$2:F$9,Sheet3!G$2:G$9)*MIN((((Z857-Y857)+(AD857-AC857))/2+AH857+LOOKUP(V857,Sheet2!A$3:A$24,Sheet2!K$3:K$24)),AN857-AK857)^2/2*G857*IF(L857=1,2,IF(L857=2,1,0))</f>
        <v>0</v>
      </c>
      <c r="AZ857" s="153">
        <f>IF(G857=0,0,MAX(0,SUM(AQ857:AR857)-SUM(AS857:AY857)-BA857-LOOKUP(V857,Sheet2!A$3:A$24,Sheet2!Y$3:Y$24)*G857))</f>
        <v>0</v>
      </c>
      <c r="BA857" s="154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58">
        <f>IF(S857="A",LOOKUP(S857,Sheet3!F$2:F$9,Sheet3!H$2:H$9)*(AN857+AJ857+0.5)*G857*IF(L857=1,2,IF(L857=2,1,0)),0)</f>
        <v>0</v>
      </c>
      <c r="BC857" s="159">
        <f t="shared" si="386"/>
        <v>0</v>
      </c>
      <c r="BD857" s="123">
        <f>LOOKUP($S857,Sheet3!$F$2:$F$9,Sheet3!I$2:I$9)*$G857*IF($L857=1,2,IF($L857=2,1,0))</f>
        <v>0</v>
      </c>
      <c r="BE857" s="123">
        <f>LOOKUP($S857,Sheet3!$F$2:$F$9,Sheet3!J$2:J$9)*$G857*IF($L857=1,2,IF($L857=2,1,0))</f>
        <v>0</v>
      </c>
      <c r="BF857" s="123">
        <f>LOOKUP($S857,Sheet3!$F$2:$F$9,Sheet3!K$2:K$9)*$G857*IF($L857=1,2,IF($L857=2,1,0))</f>
        <v>0</v>
      </c>
      <c r="BG857" s="123">
        <f>LOOKUP($S857,Sheet3!$F$2:$F$9,Sheet3!L$2:L$9)*$G857*IF($L857=1,2,IF($L857=2,1,0))</f>
        <v>0</v>
      </c>
      <c r="BH857" s="122">
        <f>LOOKUP($S857,Sheet3!$F$2:$F$9,Sheet3!M$2:M$9)*$G857*IF($L857=1,2,IF($L857=2,1,0))*2</f>
        <v>0</v>
      </c>
      <c r="BI857" s="122">
        <f>(AO857-Sheet3!$Q$4*IF($L857=1,2,IF($L857=2,1,0)))*LOOKUP(S857,Sheet3!F$2:F$9,Sheet3!M$2:M$9)*ROUNDUP(G857/Sheet3!$Q$7,0)</f>
        <v>0</v>
      </c>
      <c r="BJ857" s="122">
        <f>IF(S857="E",LOOKUP(Sheet3!$G$7,Sheet3!$A$18:$A$21,Sheet3!$B$18:$B$21),0)*G857*AN857*2</f>
        <v>0</v>
      </c>
      <c r="BK857" s="122">
        <f>IF(S857="E",LOOKUP(Sheet3!$G$7,Sheet3!$A$18:$A$21,Sheet3!$C$18:$C$21),0)*G857*AN857*2/1000</f>
        <v>0</v>
      </c>
      <c r="BL857" s="122">
        <f>IF(S857="E",LOOKUP(Sheet3!$G$7,Sheet3!$A$18:$A$21,Sheet3!$D$18:$D$21),0)*G857*AN857*2/1000</f>
        <v>0</v>
      </c>
      <c r="BN857" s="124">
        <f t="shared" si="387"/>
        <v>0</v>
      </c>
      <c r="BO857" s="124">
        <f t="shared" si="388"/>
        <v>0</v>
      </c>
      <c r="BP857" s="115"/>
      <c r="BQ857" s="56">
        <f t="shared" si="389"/>
        <v>0</v>
      </c>
      <c r="BR857" s="52">
        <f t="shared" si="390"/>
        <v>0</v>
      </c>
      <c r="BS857" s="52">
        <f t="shared" si="391"/>
        <v>0</v>
      </c>
      <c r="BT857" s="52">
        <f>IF(OR(LOOKUP(V857,Sheet2!A$3:A$25,Sheet2!B$3:B$25)=1,G857=0),0,AW857-AO857*0.2*G857)</f>
        <v>0</v>
      </c>
      <c r="BU857" s="52">
        <f t="shared" si="392"/>
        <v>0</v>
      </c>
      <c r="BV857" s="52">
        <f t="shared" si="393"/>
        <v>0</v>
      </c>
      <c r="BW857" s="32">
        <f t="shared" si="394"/>
        <v>0</v>
      </c>
    </row>
    <row r="858" spans="1:75">
      <c r="A858" s="110"/>
      <c r="D858" s="110">
        <f t="shared" si="403"/>
        <v>0</v>
      </c>
      <c r="E858" s="32"/>
      <c r="L858" s="32">
        <v>1</v>
      </c>
      <c r="M858" s="32">
        <v>0</v>
      </c>
      <c r="N858" s="32">
        <v>0</v>
      </c>
      <c r="O858" s="32">
        <v>0</v>
      </c>
      <c r="P858" s="32">
        <f t="shared" si="398"/>
        <v>0</v>
      </c>
      <c r="R858" s="111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2">
        <f t="shared" si="377"/>
        <v>0</v>
      </c>
      <c r="T858" s="113">
        <f t="shared" si="395"/>
        <v>0</v>
      </c>
      <c r="V858" s="137">
        <f t="shared" si="376"/>
        <v>0</v>
      </c>
      <c r="W858" s="138">
        <f t="shared" si="378"/>
        <v>0</v>
      </c>
      <c r="X858" s="138">
        <f t="shared" si="399"/>
        <v>0</v>
      </c>
      <c r="Y858" s="138">
        <f t="shared" si="400"/>
        <v>0</v>
      </c>
      <c r="Z858" s="138">
        <f>Y858+LOOKUP(V858,Sheet2!A$3:A$24,Sheet2!J$3:J$24)</f>
        <v>0</v>
      </c>
      <c r="AA858" s="138">
        <f t="shared" si="379"/>
        <v>0</v>
      </c>
      <c r="AB858" s="138">
        <f t="shared" si="401"/>
        <v>0</v>
      </c>
      <c r="AC858" s="138">
        <f t="shared" si="402"/>
        <v>0</v>
      </c>
      <c r="AD858" s="138">
        <f>AC858+LOOKUP(V858,Sheet2!A$3:A$24,Sheet2!J$3:J$24)</f>
        <v>0</v>
      </c>
      <c r="AE858" s="138">
        <f t="shared" si="380"/>
        <v>0</v>
      </c>
      <c r="AF858" s="138">
        <f t="shared" si="381"/>
        <v>0</v>
      </c>
      <c r="AG858" s="137">
        <f>LOOKUP(V858,Sheet2!A$3:A$24,Sheet2!K$3:K$24)</f>
        <v>0</v>
      </c>
      <c r="AH858" s="143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37">
        <f>LOOKUP(R858,Sheet3!A$2:A$7,Sheet3!D$2:D$7)</f>
        <v>0</v>
      </c>
      <c r="AJ858" s="137">
        <f t="shared" si="396"/>
        <v>0</v>
      </c>
      <c r="AK858" s="137">
        <f t="shared" si="397"/>
        <v>0</v>
      </c>
      <c r="AL858" s="138">
        <f t="shared" si="382"/>
        <v>0</v>
      </c>
      <c r="AM858" s="138">
        <f t="shared" si="383"/>
        <v>0</v>
      </c>
      <c r="AN858" s="138">
        <f t="shared" si="384"/>
        <v>0</v>
      </c>
      <c r="AO858" s="138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15"/>
      <c r="AQ858" s="152">
        <f t="shared" si="385"/>
        <v>0</v>
      </c>
      <c r="AR858" s="153">
        <f>LOOKUP(S858,Sheet3!F$2:F$9,Sheet3!G$2:G$9)*(AN858-AJ858)*(AN858-AJ858)/2*G858*IF(L858=1,2,IF(L858=2,1,0))</f>
        <v>0</v>
      </c>
      <c r="AS858" s="153">
        <f>LOOKUP(R858,Sheet3!A$2:A$6,Sheet3!B$2:B$6)*AO858*G858</f>
        <v>0</v>
      </c>
      <c r="AT858" s="153">
        <f>LOOKUP(R858,Sheet3!A$2:A$6,Sheet3!C$2:C$6)*AO858*G858</f>
        <v>0</v>
      </c>
      <c r="AU858" s="154">
        <f>IF(AND(AE858&gt;3.5,AF858&gt;3.5),LOOKUP(Sheet1!V858,Sheet2!A$3:A$24,Sheet2!U$3:U$24),LOOKUP(V858,Sheet2!A$3:A$24,Sheet2!T$3:T$24))*G858</f>
        <v>0</v>
      </c>
      <c r="AV858" s="154">
        <f>IF(AND(AE858&gt;3.5,AF858&gt;3.5),LOOKUP(Sheet1!V858,Sheet2!A$3:A$24,Sheet2!W$3:W$24),LOOKUP(V858,Sheet2!A$3:A$24,Sheet2!V$3:V$24))*G858</f>
        <v>0</v>
      </c>
      <c r="AW858" s="153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3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3">
        <f>LOOKUP(S858,Sheet3!F$2:F$9,Sheet3!G$2:G$9)*MIN((((Z858-Y858)+(AD858-AC858))/2+AH858+LOOKUP(V858,Sheet2!A$3:A$24,Sheet2!K$3:K$24)),AN858-AK858)^2/2*G858*IF(L858=1,2,IF(L858=2,1,0))</f>
        <v>0</v>
      </c>
      <c r="AZ858" s="153">
        <f>IF(G858=0,0,MAX(0,SUM(AQ858:AR858)-SUM(AS858:AY858)-BA858-LOOKUP(V858,Sheet2!A$3:A$24,Sheet2!Y$3:Y$24)*G858))</f>
        <v>0</v>
      </c>
      <c r="BA858" s="154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58">
        <f>IF(S858="A",LOOKUP(S858,Sheet3!F$2:F$9,Sheet3!H$2:H$9)*(AN858+AJ858+0.5)*G858*IF(L858=1,2,IF(L858=2,1,0)),0)</f>
        <v>0</v>
      </c>
      <c r="BC858" s="159">
        <f t="shared" si="386"/>
        <v>0</v>
      </c>
      <c r="BD858" s="123">
        <f>LOOKUP($S858,Sheet3!$F$2:$F$9,Sheet3!I$2:I$9)*$G858*IF($L858=1,2,IF($L858=2,1,0))</f>
        <v>0</v>
      </c>
      <c r="BE858" s="123">
        <f>LOOKUP($S858,Sheet3!$F$2:$F$9,Sheet3!J$2:J$9)*$G858*IF($L858=1,2,IF($L858=2,1,0))</f>
        <v>0</v>
      </c>
      <c r="BF858" s="123">
        <f>LOOKUP($S858,Sheet3!$F$2:$F$9,Sheet3!K$2:K$9)*$G858*IF($L858=1,2,IF($L858=2,1,0))</f>
        <v>0</v>
      </c>
      <c r="BG858" s="123">
        <f>LOOKUP($S858,Sheet3!$F$2:$F$9,Sheet3!L$2:L$9)*$G858*IF($L858=1,2,IF($L858=2,1,0))</f>
        <v>0</v>
      </c>
      <c r="BH858" s="122">
        <f>LOOKUP($S858,Sheet3!$F$2:$F$9,Sheet3!M$2:M$9)*$G858*IF($L858=1,2,IF($L858=2,1,0))*2</f>
        <v>0</v>
      </c>
      <c r="BI858" s="122">
        <f>(AO858-Sheet3!$Q$4*IF($L858=1,2,IF($L858=2,1,0)))*LOOKUP(S858,Sheet3!F$2:F$9,Sheet3!M$2:M$9)*ROUNDUP(G858/Sheet3!$Q$7,0)</f>
        <v>0</v>
      </c>
      <c r="BJ858" s="122">
        <f>IF(S858="E",LOOKUP(Sheet3!$G$7,Sheet3!$A$18:$A$21,Sheet3!$B$18:$B$21),0)*G858*AN858*2</f>
        <v>0</v>
      </c>
      <c r="BK858" s="122">
        <f>IF(S858="E",LOOKUP(Sheet3!$G$7,Sheet3!$A$18:$A$21,Sheet3!$C$18:$C$21),0)*G858*AN858*2/1000</f>
        <v>0</v>
      </c>
      <c r="BL858" s="122">
        <f>IF(S858="E",LOOKUP(Sheet3!$G$7,Sheet3!$A$18:$A$21,Sheet3!$D$18:$D$21),0)*G858*AN858*2/1000</f>
        <v>0</v>
      </c>
      <c r="BN858" s="124">
        <f t="shared" si="387"/>
        <v>0</v>
      </c>
      <c r="BO858" s="124">
        <f t="shared" si="388"/>
        <v>0</v>
      </c>
      <c r="BP858" s="115"/>
      <c r="BQ858" s="56">
        <f t="shared" si="389"/>
        <v>0</v>
      </c>
      <c r="BR858" s="52">
        <f t="shared" si="390"/>
        <v>0</v>
      </c>
      <c r="BS858" s="52">
        <f t="shared" si="391"/>
        <v>0</v>
      </c>
      <c r="BT858" s="52">
        <f>IF(OR(LOOKUP(V858,Sheet2!A$3:A$25,Sheet2!B$3:B$25)=1,G858=0),0,AW858-AO858*0.2*G858)</f>
        <v>0</v>
      </c>
      <c r="BU858" s="52">
        <f t="shared" si="392"/>
        <v>0</v>
      </c>
      <c r="BV858" s="52">
        <f t="shared" si="393"/>
        <v>0</v>
      </c>
      <c r="BW858" s="32">
        <f t="shared" si="394"/>
        <v>0</v>
      </c>
    </row>
    <row r="859" spans="1:75">
      <c r="A859" s="110"/>
      <c r="D859" s="110">
        <f t="shared" si="403"/>
        <v>0</v>
      </c>
      <c r="E859" s="32"/>
      <c r="L859" s="32">
        <v>1</v>
      </c>
      <c r="M859" s="32">
        <v>0</v>
      </c>
      <c r="N859" s="32">
        <v>0</v>
      </c>
      <c r="O859" s="32">
        <v>0</v>
      </c>
      <c r="P859" s="32">
        <f t="shared" si="398"/>
        <v>0</v>
      </c>
      <c r="R859" s="111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2">
        <f t="shared" si="377"/>
        <v>0</v>
      </c>
      <c r="T859" s="113">
        <f t="shared" si="395"/>
        <v>0</v>
      </c>
      <c r="V859" s="137">
        <f t="shared" si="376"/>
        <v>0</v>
      </c>
      <c r="W859" s="138">
        <f t="shared" si="378"/>
        <v>0</v>
      </c>
      <c r="X859" s="138">
        <f t="shared" si="399"/>
        <v>0</v>
      </c>
      <c r="Y859" s="138">
        <f t="shared" si="400"/>
        <v>0</v>
      </c>
      <c r="Z859" s="138">
        <f>Y859+LOOKUP(V859,Sheet2!A$3:A$24,Sheet2!J$3:J$24)</f>
        <v>0</v>
      </c>
      <c r="AA859" s="138">
        <f t="shared" si="379"/>
        <v>0</v>
      </c>
      <c r="AB859" s="138">
        <f t="shared" si="401"/>
        <v>0</v>
      </c>
      <c r="AC859" s="138">
        <f t="shared" si="402"/>
        <v>0</v>
      </c>
      <c r="AD859" s="138">
        <f>AC859+LOOKUP(V859,Sheet2!A$3:A$24,Sheet2!J$3:J$24)</f>
        <v>0</v>
      </c>
      <c r="AE859" s="138">
        <f t="shared" si="380"/>
        <v>0</v>
      </c>
      <c r="AF859" s="138">
        <f t="shared" si="381"/>
        <v>0</v>
      </c>
      <c r="AG859" s="137">
        <f>LOOKUP(V859,Sheet2!A$3:A$24,Sheet2!K$3:K$24)</f>
        <v>0</v>
      </c>
      <c r="AH859" s="143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37">
        <f>LOOKUP(R859,Sheet3!A$2:A$7,Sheet3!D$2:D$7)</f>
        <v>0</v>
      </c>
      <c r="AJ859" s="137">
        <f t="shared" si="396"/>
        <v>0</v>
      </c>
      <c r="AK859" s="137">
        <f t="shared" si="397"/>
        <v>0</v>
      </c>
      <c r="AL859" s="138">
        <f t="shared" si="382"/>
        <v>0</v>
      </c>
      <c r="AM859" s="138">
        <f t="shared" si="383"/>
        <v>0</v>
      </c>
      <c r="AN859" s="138">
        <f t="shared" si="384"/>
        <v>0</v>
      </c>
      <c r="AO859" s="138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15"/>
      <c r="AQ859" s="152">
        <f t="shared" si="385"/>
        <v>0</v>
      </c>
      <c r="AR859" s="153">
        <f>LOOKUP(S859,Sheet3!F$2:F$9,Sheet3!G$2:G$9)*(AN859-AJ859)*(AN859-AJ859)/2*G859*IF(L859=1,2,IF(L859=2,1,0))</f>
        <v>0</v>
      </c>
      <c r="AS859" s="153">
        <f>LOOKUP(R859,Sheet3!A$2:A$6,Sheet3!B$2:B$6)*AO859*G859</f>
        <v>0</v>
      </c>
      <c r="AT859" s="153">
        <f>LOOKUP(R859,Sheet3!A$2:A$6,Sheet3!C$2:C$6)*AO859*G859</f>
        <v>0</v>
      </c>
      <c r="AU859" s="154">
        <f>IF(AND(AE859&gt;3.5,AF859&gt;3.5),LOOKUP(Sheet1!V859,Sheet2!A$3:A$24,Sheet2!U$3:U$24),LOOKUP(V859,Sheet2!A$3:A$24,Sheet2!T$3:T$24))*G859</f>
        <v>0</v>
      </c>
      <c r="AV859" s="154">
        <f>IF(AND(AE859&gt;3.5,AF859&gt;3.5),LOOKUP(Sheet1!V859,Sheet2!A$3:A$24,Sheet2!W$3:W$24),LOOKUP(V859,Sheet2!A$3:A$24,Sheet2!V$3:V$24))*G859</f>
        <v>0</v>
      </c>
      <c r="AW859" s="153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3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3">
        <f>LOOKUP(S859,Sheet3!F$2:F$9,Sheet3!G$2:G$9)*MIN((((Z859-Y859)+(AD859-AC859))/2+AH859+LOOKUP(V859,Sheet2!A$3:A$24,Sheet2!K$3:K$24)),AN859-AK859)^2/2*G859*IF(L859=1,2,IF(L859=2,1,0))</f>
        <v>0</v>
      </c>
      <c r="AZ859" s="153">
        <f>IF(G859=0,0,MAX(0,SUM(AQ859:AR859)-SUM(AS859:AY859)-BA859-LOOKUP(V859,Sheet2!A$3:A$24,Sheet2!Y$3:Y$24)*G859))</f>
        <v>0</v>
      </c>
      <c r="BA859" s="154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58">
        <f>IF(S859="A",LOOKUP(S859,Sheet3!F$2:F$9,Sheet3!H$2:H$9)*(AN859+AJ859+0.5)*G859*IF(L859=1,2,IF(L859=2,1,0)),0)</f>
        <v>0</v>
      </c>
      <c r="BC859" s="159">
        <f t="shared" si="386"/>
        <v>0</v>
      </c>
      <c r="BD859" s="123">
        <f>LOOKUP($S859,Sheet3!$F$2:$F$9,Sheet3!I$2:I$9)*$G859*IF($L859=1,2,IF($L859=2,1,0))</f>
        <v>0</v>
      </c>
      <c r="BE859" s="123">
        <f>LOOKUP($S859,Sheet3!$F$2:$F$9,Sheet3!J$2:J$9)*$G859*IF($L859=1,2,IF($L859=2,1,0))</f>
        <v>0</v>
      </c>
      <c r="BF859" s="123">
        <f>LOOKUP($S859,Sheet3!$F$2:$F$9,Sheet3!K$2:K$9)*$G859*IF($L859=1,2,IF($L859=2,1,0))</f>
        <v>0</v>
      </c>
      <c r="BG859" s="123">
        <f>LOOKUP($S859,Sheet3!$F$2:$F$9,Sheet3!L$2:L$9)*$G859*IF($L859=1,2,IF($L859=2,1,0))</f>
        <v>0</v>
      </c>
      <c r="BH859" s="122">
        <f>LOOKUP($S859,Sheet3!$F$2:$F$9,Sheet3!M$2:M$9)*$G859*IF($L859=1,2,IF($L859=2,1,0))*2</f>
        <v>0</v>
      </c>
      <c r="BI859" s="122">
        <f>(AO859-Sheet3!$Q$4*IF($L859=1,2,IF($L859=2,1,0)))*LOOKUP(S859,Sheet3!F$2:F$9,Sheet3!M$2:M$9)*ROUNDUP(G859/Sheet3!$Q$7,0)</f>
        <v>0</v>
      </c>
      <c r="BJ859" s="122">
        <f>IF(S859="E",LOOKUP(Sheet3!$G$7,Sheet3!$A$18:$A$21,Sheet3!$B$18:$B$21),0)*G859*AN859*2</f>
        <v>0</v>
      </c>
      <c r="BK859" s="122">
        <f>IF(S859="E",LOOKUP(Sheet3!$G$7,Sheet3!$A$18:$A$21,Sheet3!$C$18:$C$21),0)*G859*AN859*2/1000</f>
        <v>0</v>
      </c>
      <c r="BL859" s="122">
        <f>IF(S859="E",LOOKUP(Sheet3!$G$7,Sheet3!$A$18:$A$21,Sheet3!$D$18:$D$21),0)*G859*AN859*2/1000</f>
        <v>0</v>
      </c>
      <c r="BN859" s="124">
        <f t="shared" si="387"/>
        <v>0</v>
      </c>
      <c r="BO859" s="124">
        <f t="shared" si="388"/>
        <v>0</v>
      </c>
      <c r="BP859" s="115"/>
      <c r="BQ859" s="56">
        <f t="shared" si="389"/>
        <v>0</v>
      </c>
      <c r="BR859" s="52">
        <f t="shared" si="390"/>
        <v>0</v>
      </c>
      <c r="BS859" s="52">
        <f t="shared" si="391"/>
        <v>0</v>
      </c>
      <c r="BT859" s="52">
        <f>IF(OR(LOOKUP(V859,Sheet2!A$3:A$25,Sheet2!B$3:B$25)=1,G859=0),0,AW859-AO859*0.2*G859)</f>
        <v>0</v>
      </c>
      <c r="BU859" s="52">
        <f t="shared" si="392"/>
        <v>0</v>
      </c>
      <c r="BV859" s="52">
        <f t="shared" si="393"/>
        <v>0</v>
      </c>
      <c r="BW859" s="32">
        <f t="shared" si="394"/>
        <v>0</v>
      </c>
    </row>
    <row r="860" spans="1:75">
      <c r="A860" s="110"/>
      <c r="D860" s="110">
        <f t="shared" si="403"/>
        <v>0</v>
      </c>
      <c r="E860" s="32"/>
      <c r="L860" s="32">
        <v>1</v>
      </c>
      <c r="M860" s="32">
        <v>0</v>
      </c>
      <c r="N860" s="32">
        <v>0</v>
      </c>
      <c r="O860" s="32">
        <v>0</v>
      </c>
      <c r="P860" s="32">
        <f t="shared" si="398"/>
        <v>0</v>
      </c>
      <c r="R860" s="111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2">
        <f t="shared" si="377"/>
        <v>0</v>
      </c>
      <c r="T860" s="113">
        <f t="shared" si="395"/>
        <v>0</v>
      </c>
      <c r="V860" s="137">
        <f t="shared" si="376"/>
        <v>0</v>
      </c>
      <c r="W860" s="138">
        <f t="shared" si="378"/>
        <v>0</v>
      </c>
      <c r="X860" s="138">
        <f t="shared" si="399"/>
        <v>0</v>
      </c>
      <c r="Y860" s="138">
        <f t="shared" si="400"/>
        <v>0</v>
      </c>
      <c r="Z860" s="138">
        <f>Y860+LOOKUP(V860,Sheet2!A$3:A$24,Sheet2!J$3:J$24)</f>
        <v>0</v>
      </c>
      <c r="AA860" s="138">
        <f t="shared" si="379"/>
        <v>0</v>
      </c>
      <c r="AB860" s="138">
        <f t="shared" si="401"/>
        <v>0</v>
      </c>
      <c r="AC860" s="138">
        <f t="shared" si="402"/>
        <v>0</v>
      </c>
      <c r="AD860" s="138">
        <f>AC860+LOOKUP(V860,Sheet2!A$3:A$24,Sheet2!J$3:J$24)</f>
        <v>0</v>
      </c>
      <c r="AE860" s="138">
        <f t="shared" si="380"/>
        <v>0</v>
      </c>
      <c r="AF860" s="138">
        <f t="shared" si="381"/>
        <v>0</v>
      </c>
      <c r="AG860" s="137">
        <f>LOOKUP(V860,Sheet2!A$3:A$24,Sheet2!K$3:K$24)</f>
        <v>0</v>
      </c>
      <c r="AH860" s="143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37">
        <f>LOOKUP(R860,Sheet3!A$2:A$7,Sheet3!D$2:D$7)</f>
        <v>0</v>
      </c>
      <c r="AJ860" s="137">
        <f t="shared" si="396"/>
        <v>0</v>
      </c>
      <c r="AK860" s="137">
        <f t="shared" si="397"/>
        <v>0</v>
      </c>
      <c r="AL860" s="138">
        <f t="shared" si="382"/>
        <v>0</v>
      </c>
      <c r="AM860" s="138">
        <f t="shared" si="383"/>
        <v>0</v>
      </c>
      <c r="AN860" s="138">
        <f t="shared" si="384"/>
        <v>0</v>
      </c>
      <c r="AO860" s="138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15"/>
      <c r="AQ860" s="152">
        <f t="shared" si="385"/>
        <v>0</v>
      </c>
      <c r="AR860" s="153">
        <f>LOOKUP(S860,Sheet3!F$2:F$9,Sheet3!G$2:G$9)*(AN860-AJ860)*(AN860-AJ860)/2*G860*IF(L860=1,2,IF(L860=2,1,0))</f>
        <v>0</v>
      </c>
      <c r="AS860" s="153">
        <f>LOOKUP(R860,Sheet3!A$2:A$6,Sheet3!B$2:B$6)*AO860*G860</f>
        <v>0</v>
      </c>
      <c r="AT860" s="153">
        <f>LOOKUP(R860,Sheet3!A$2:A$6,Sheet3!C$2:C$6)*AO860*G860</f>
        <v>0</v>
      </c>
      <c r="AU860" s="154">
        <f>IF(AND(AE860&gt;3.5,AF860&gt;3.5),LOOKUP(Sheet1!V860,Sheet2!A$3:A$24,Sheet2!U$3:U$24),LOOKUP(V860,Sheet2!A$3:A$24,Sheet2!T$3:T$24))*G860</f>
        <v>0</v>
      </c>
      <c r="AV860" s="154">
        <f>IF(AND(AE860&gt;3.5,AF860&gt;3.5),LOOKUP(Sheet1!V860,Sheet2!A$3:A$24,Sheet2!W$3:W$24),LOOKUP(V860,Sheet2!A$3:A$24,Sheet2!V$3:V$24))*G860</f>
        <v>0</v>
      </c>
      <c r="AW860" s="153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3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3">
        <f>LOOKUP(S860,Sheet3!F$2:F$9,Sheet3!G$2:G$9)*MIN((((Z860-Y860)+(AD860-AC860))/2+AH860+LOOKUP(V860,Sheet2!A$3:A$24,Sheet2!K$3:K$24)),AN860-AK860)^2/2*G860*IF(L860=1,2,IF(L860=2,1,0))</f>
        <v>0</v>
      </c>
      <c r="AZ860" s="153">
        <f>IF(G860=0,0,MAX(0,SUM(AQ860:AR860)-SUM(AS860:AY860)-BA860-LOOKUP(V860,Sheet2!A$3:A$24,Sheet2!Y$3:Y$24)*G860))</f>
        <v>0</v>
      </c>
      <c r="BA860" s="154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58">
        <f>IF(S860="A",LOOKUP(S860,Sheet3!F$2:F$9,Sheet3!H$2:H$9)*(AN860+AJ860+0.5)*G860*IF(L860=1,2,IF(L860=2,1,0)),0)</f>
        <v>0</v>
      </c>
      <c r="BC860" s="159">
        <f t="shared" si="386"/>
        <v>0</v>
      </c>
      <c r="BD860" s="123">
        <f>LOOKUP($S860,Sheet3!$F$2:$F$9,Sheet3!I$2:I$9)*$G860*IF($L860=1,2,IF($L860=2,1,0))</f>
        <v>0</v>
      </c>
      <c r="BE860" s="123">
        <f>LOOKUP($S860,Sheet3!$F$2:$F$9,Sheet3!J$2:J$9)*$G860*IF($L860=1,2,IF($L860=2,1,0))</f>
        <v>0</v>
      </c>
      <c r="BF860" s="123">
        <f>LOOKUP($S860,Sheet3!$F$2:$F$9,Sheet3!K$2:K$9)*$G860*IF($L860=1,2,IF($L860=2,1,0))</f>
        <v>0</v>
      </c>
      <c r="BG860" s="123">
        <f>LOOKUP($S860,Sheet3!$F$2:$F$9,Sheet3!L$2:L$9)*$G860*IF($L860=1,2,IF($L860=2,1,0))</f>
        <v>0</v>
      </c>
      <c r="BH860" s="122">
        <f>LOOKUP($S860,Sheet3!$F$2:$F$9,Sheet3!M$2:M$9)*$G860*IF($L860=1,2,IF($L860=2,1,0))*2</f>
        <v>0</v>
      </c>
      <c r="BI860" s="122">
        <f>(AO860-Sheet3!$Q$4*IF($L860=1,2,IF($L860=2,1,0)))*LOOKUP(S860,Sheet3!F$2:F$9,Sheet3!M$2:M$9)*ROUNDUP(G860/Sheet3!$Q$7,0)</f>
        <v>0</v>
      </c>
      <c r="BJ860" s="122">
        <f>IF(S860="E",LOOKUP(Sheet3!$G$7,Sheet3!$A$18:$A$21,Sheet3!$B$18:$B$21),0)*G860*AN860*2</f>
        <v>0</v>
      </c>
      <c r="BK860" s="122">
        <f>IF(S860="E",LOOKUP(Sheet3!$G$7,Sheet3!$A$18:$A$21,Sheet3!$C$18:$C$21),0)*G860*AN860*2/1000</f>
        <v>0</v>
      </c>
      <c r="BL860" s="122">
        <f>IF(S860="E",LOOKUP(Sheet3!$G$7,Sheet3!$A$18:$A$21,Sheet3!$D$18:$D$21),0)*G860*AN860*2/1000</f>
        <v>0</v>
      </c>
      <c r="BN860" s="124">
        <f t="shared" si="387"/>
        <v>0</v>
      </c>
      <c r="BO860" s="124">
        <f t="shared" si="388"/>
        <v>0</v>
      </c>
      <c r="BP860" s="115"/>
      <c r="BQ860" s="56">
        <f t="shared" si="389"/>
        <v>0</v>
      </c>
      <c r="BR860" s="52">
        <f t="shared" si="390"/>
        <v>0</v>
      </c>
      <c r="BS860" s="52">
        <f t="shared" si="391"/>
        <v>0</v>
      </c>
      <c r="BT860" s="52">
        <f>IF(OR(LOOKUP(V860,Sheet2!A$3:A$25,Sheet2!B$3:B$25)=1,G860=0),0,AW860-AO860*0.2*G860)</f>
        <v>0</v>
      </c>
      <c r="BU860" s="52">
        <f t="shared" si="392"/>
        <v>0</v>
      </c>
      <c r="BV860" s="52">
        <f t="shared" si="393"/>
        <v>0</v>
      </c>
      <c r="BW860" s="32">
        <f t="shared" si="394"/>
        <v>0</v>
      </c>
    </row>
    <row r="861" spans="1:75">
      <c r="A861" s="110"/>
      <c r="D861" s="110">
        <f t="shared" si="403"/>
        <v>0</v>
      </c>
      <c r="E861" s="32"/>
      <c r="L861" s="32">
        <v>1</v>
      </c>
      <c r="M861" s="32">
        <v>0</v>
      </c>
      <c r="N861" s="32">
        <v>0</v>
      </c>
      <c r="O861" s="32">
        <v>0</v>
      </c>
      <c r="P861" s="32">
        <f t="shared" si="398"/>
        <v>0</v>
      </c>
      <c r="R861" s="111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2">
        <f t="shared" si="377"/>
        <v>0</v>
      </c>
      <c r="T861" s="113">
        <f t="shared" si="395"/>
        <v>0</v>
      </c>
      <c r="V861" s="137">
        <f t="shared" si="376"/>
        <v>0</v>
      </c>
      <c r="W861" s="138">
        <f t="shared" si="378"/>
        <v>0</v>
      </c>
      <c r="X861" s="138">
        <f t="shared" si="399"/>
        <v>0</v>
      </c>
      <c r="Y861" s="138">
        <f t="shared" si="400"/>
        <v>0</v>
      </c>
      <c r="Z861" s="138">
        <f>Y861+LOOKUP(V861,Sheet2!A$3:A$24,Sheet2!J$3:J$24)</f>
        <v>0</v>
      </c>
      <c r="AA861" s="138">
        <f t="shared" si="379"/>
        <v>0</v>
      </c>
      <c r="AB861" s="138">
        <f t="shared" si="401"/>
        <v>0</v>
      </c>
      <c r="AC861" s="138">
        <f t="shared" si="402"/>
        <v>0</v>
      </c>
      <c r="AD861" s="138">
        <f>AC861+LOOKUP(V861,Sheet2!A$3:A$24,Sheet2!J$3:J$24)</f>
        <v>0</v>
      </c>
      <c r="AE861" s="138">
        <f t="shared" si="380"/>
        <v>0</v>
      </c>
      <c r="AF861" s="138">
        <f t="shared" si="381"/>
        <v>0</v>
      </c>
      <c r="AG861" s="137">
        <f>LOOKUP(V861,Sheet2!A$3:A$24,Sheet2!K$3:K$24)</f>
        <v>0</v>
      </c>
      <c r="AH861" s="143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37">
        <f>LOOKUP(R861,Sheet3!A$2:A$7,Sheet3!D$2:D$7)</f>
        <v>0</v>
      </c>
      <c r="AJ861" s="137">
        <f t="shared" si="396"/>
        <v>0</v>
      </c>
      <c r="AK861" s="137">
        <f t="shared" si="397"/>
        <v>0</v>
      </c>
      <c r="AL861" s="138">
        <f t="shared" si="382"/>
        <v>0</v>
      </c>
      <c r="AM861" s="138">
        <f t="shared" si="383"/>
        <v>0</v>
      </c>
      <c r="AN861" s="138">
        <f t="shared" si="384"/>
        <v>0</v>
      </c>
      <c r="AO861" s="138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15"/>
      <c r="AQ861" s="152">
        <f t="shared" si="385"/>
        <v>0</v>
      </c>
      <c r="AR861" s="153">
        <f>LOOKUP(S861,Sheet3!F$2:F$9,Sheet3!G$2:G$9)*(AN861-AJ861)*(AN861-AJ861)/2*G861*IF(L861=1,2,IF(L861=2,1,0))</f>
        <v>0</v>
      </c>
      <c r="AS861" s="153">
        <f>LOOKUP(R861,Sheet3!A$2:A$6,Sheet3!B$2:B$6)*AO861*G861</f>
        <v>0</v>
      </c>
      <c r="AT861" s="153">
        <f>LOOKUP(R861,Sheet3!A$2:A$6,Sheet3!C$2:C$6)*AO861*G861</f>
        <v>0</v>
      </c>
      <c r="AU861" s="154">
        <f>IF(AND(AE861&gt;3.5,AF861&gt;3.5),LOOKUP(Sheet1!V861,Sheet2!A$3:A$24,Sheet2!U$3:U$24),LOOKUP(V861,Sheet2!A$3:A$24,Sheet2!T$3:T$24))*G861</f>
        <v>0</v>
      </c>
      <c r="AV861" s="154">
        <f>IF(AND(AE861&gt;3.5,AF861&gt;3.5),LOOKUP(Sheet1!V861,Sheet2!A$3:A$24,Sheet2!W$3:W$24),LOOKUP(V861,Sheet2!A$3:A$24,Sheet2!V$3:V$24))*G861</f>
        <v>0</v>
      </c>
      <c r="AW861" s="153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3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3">
        <f>LOOKUP(S861,Sheet3!F$2:F$9,Sheet3!G$2:G$9)*MIN((((Z861-Y861)+(AD861-AC861))/2+AH861+LOOKUP(V861,Sheet2!A$3:A$24,Sheet2!K$3:K$24)),AN861-AK861)^2/2*G861*IF(L861=1,2,IF(L861=2,1,0))</f>
        <v>0</v>
      </c>
      <c r="AZ861" s="153">
        <f>IF(G861=0,0,MAX(0,SUM(AQ861:AR861)-SUM(AS861:AY861)-BA861-LOOKUP(V861,Sheet2!A$3:A$24,Sheet2!Y$3:Y$24)*G861))</f>
        <v>0</v>
      </c>
      <c r="BA861" s="154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58">
        <f>IF(S861="A",LOOKUP(S861,Sheet3!F$2:F$9,Sheet3!H$2:H$9)*(AN861+AJ861+0.5)*G861*IF(L861=1,2,IF(L861=2,1,0)),0)</f>
        <v>0</v>
      </c>
      <c r="BC861" s="159">
        <f t="shared" si="386"/>
        <v>0</v>
      </c>
      <c r="BD861" s="123">
        <f>LOOKUP($S861,Sheet3!$F$2:$F$9,Sheet3!I$2:I$9)*$G861*IF($L861=1,2,IF($L861=2,1,0))</f>
        <v>0</v>
      </c>
      <c r="BE861" s="123">
        <f>LOOKUP($S861,Sheet3!$F$2:$F$9,Sheet3!J$2:J$9)*$G861*IF($L861=1,2,IF($L861=2,1,0))</f>
        <v>0</v>
      </c>
      <c r="BF861" s="123">
        <f>LOOKUP($S861,Sheet3!$F$2:$F$9,Sheet3!K$2:K$9)*$G861*IF($L861=1,2,IF($L861=2,1,0))</f>
        <v>0</v>
      </c>
      <c r="BG861" s="123">
        <f>LOOKUP($S861,Sheet3!$F$2:$F$9,Sheet3!L$2:L$9)*$G861*IF($L861=1,2,IF($L861=2,1,0))</f>
        <v>0</v>
      </c>
      <c r="BH861" s="122">
        <f>LOOKUP($S861,Sheet3!$F$2:$F$9,Sheet3!M$2:M$9)*$G861*IF($L861=1,2,IF($L861=2,1,0))*2</f>
        <v>0</v>
      </c>
      <c r="BI861" s="122">
        <f>(AO861-Sheet3!$Q$4*IF($L861=1,2,IF($L861=2,1,0)))*LOOKUP(S861,Sheet3!F$2:F$9,Sheet3!M$2:M$9)*ROUNDUP(G861/Sheet3!$Q$7,0)</f>
        <v>0</v>
      </c>
      <c r="BJ861" s="122">
        <f>IF(S861="E",LOOKUP(Sheet3!$G$7,Sheet3!$A$18:$A$21,Sheet3!$B$18:$B$21),0)*G861*AN861*2</f>
        <v>0</v>
      </c>
      <c r="BK861" s="122">
        <f>IF(S861="E",LOOKUP(Sheet3!$G$7,Sheet3!$A$18:$A$21,Sheet3!$C$18:$C$21),0)*G861*AN861*2/1000</f>
        <v>0</v>
      </c>
      <c r="BL861" s="122">
        <f>IF(S861="E",LOOKUP(Sheet3!$G$7,Sheet3!$A$18:$A$21,Sheet3!$D$18:$D$21),0)*G861*AN861*2/1000</f>
        <v>0</v>
      </c>
      <c r="BN861" s="124">
        <f t="shared" si="387"/>
        <v>0</v>
      </c>
      <c r="BO861" s="124">
        <f t="shared" si="388"/>
        <v>0</v>
      </c>
      <c r="BP861" s="115"/>
      <c r="BQ861" s="56">
        <f t="shared" si="389"/>
        <v>0</v>
      </c>
      <c r="BR861" s="52">
        <f t="shared" si="390"/>
        <v>0</v>
      </c>
      <c r="BS861" s="52">
        <f t="shared" si="391"/>
        <v>0</v>
      </c>
      <c r="BT861" s="52">
        <f>IF(OR(LOOKUP(V861,Sheet2!A$3:A$25,Sheet2!B$3:B$25)=1,G861=0),0,AW861-AO861*0.2*G861)</f>
        <v>0</v>
      </c>
      <c r="BU861" s="52">
        <f t="shared" si="392"/>
        <v>0</v>
      </c>
      <c r="BV861" s="52">
        <f t="shared" si="393"/>
        <v>0</v>
      </c>
      <c r="BW861" s="32">
        <f t="shared" si="394"/>
        <v>0</v>
      </c>
    </row>
    <row r="862" spans="1:75">
      <c r="A862" s="110"/>
      <c r="D862" s="110">
        <f t="shared" si="403"/>
        <v>0</v>
      </c>
      <c r="E862" s="32"/>
      <c r="L862" s="32">
        <v>1</v>
      </c>
      <c r="M862" s="32">
        <v>0</v>
      </c>
      <c r="N862" s="32">
        <v>0</v>
      </c>
      <c r="O862" s="32">
        <v>0</v>
      </c>
      <c r="P862" s="32">
        <f t="shared" si="398"/>
        <v>0</v>
      </c>
      <c r="R862" s="111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2">
        <f t="shared" si="377"/>
        <v>0</v>
      </c>
      <c r="T862" s="113">
        <f t="shared" si="395"/>
        <v>0</v>
      </c>
      <c r="V862" s="137">
        <f t="shared" si="376"/>
        <v>0</v>
      </c>
      <c r="W862" s="138">
        <f t="shared" si="378"/>
        <v>0</v>
      </c>
      <c r="X862" s="138">
        <f t="shared" si="399"/>
        <v>0</v>
      </c>
      <c r="Y862" s="138">
        <f t="shared" si="400"/>
        <v>0</v>
      </c>
      <c r="Z862" s="138">
        <f>Y862+LOOKUP(V862,Sheet2!A$3:A$24,Sheet2!J$3:J$24)</f>
        <v>0</v>
      </c>
      <c r="AA862" s="138">
        <f t="shared" si="379"/>
        <v>0</v>
      </c>
      <c r="AB862" s="138">
        <f t="shared" si="401"/>
        <v>0</v>
      </c>
      <c r="AC862" s="138">
        <f t="shared" si="402"/>
        <v>0</v>
      </c>
      <c r="AD862" s="138">
        <f>AC862+LOOKUP(V862,Sheet2!A$3:A$24,Sheet2!J$3:J$24)</f>
        <v>0</v>
      </c>
      <c r="AE862" s="138">
        <f t="shared" si="380"/>
        <v>0</v>
      </c>
      <c r="AF862" s="138">
        <f t="shared" si="381"/>
        <v>0</v>
      </c>
      <c r="AG862" s="137">
        <f>LOOKUP(V862,Sheet2!A$3:A$24,Sheet2!K$3:K$24)</f>
        <v>0</v>
      </c>
      <c r="AH862" s="143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37">
        <f>LOOKUP(R862,Sheet3!A$2:A$7,Sheet3!D$2:D$7)</f>
        <v>0</v>
      </c>
      <c r="AJ862" s="137">
        <f t="shared" si="396"/>
        <v>0</v>
      </c>
      <c r="AK862" s="137">
        <f t="shared" si="397"/>
        <v>0</v>
      </c>
      <c r="AL862" s="138">
        <f t="shared" si="382"/>
        <v>0</v>
      </c>
      <c r="AM862" s="138">
        <f t="shared" si="383"/>
        <v>0</v>
      </c>
      <c r="AN862" s="138">
        <f t="shared" si="384"/>
        <v>0</v>
      </c>
      <c r="AO862" s="138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15"/>
      <c r="AQ862" s="152">
        <f t="shared" si="385"/>
        <v>0</v>
      </c>
      <c r="AR862" s="153">
        <f>LOOKUP(S862,Sheet3!F$2:F$9,Sheet3!G$2:G$9)*(AN862-AJ862)*(AN862-AJ862)/2*G862*IF(L862=1,2,IF(L862=2,1,0))</f>
        <v>0</v>
      </c>
      <c r="AS862" s="153">
        <f>LOOKUP(R862,Sheet3!A$2:A$6,Sheet3!B$2:B$6)*AO862*G862</f>
        <v>0</v>
      </c>
      <c r="AT862" s="153">
        <f>LOOKUP(R862,Sheet3!A$2:A$6,Sheet3!C$2:C$6)*AO862*G862</f>
        <v>0</v>
      </c>
      <c r="AU862" s="154">
        <f>IF(AND(AE862&gt;3.5,AF862&gt;3.5),LOOKUP(Sheet1!V862,Sheet2!A$3:A$24,Sheet2!U$3:U$24),LOOKUP(V862,Sheet2!A$3:A$24,Sheet2!T$3:T$24))*G862</f>
        <v>0</v>
      </c>
      <c r="AV862" s="154">
        <f>IF(AND(AE862&gt;3.5,AF862&gt;3.5),LOOKUP(Sheet1!V862,Sheet2!A$3:A$24,Sheet2!W$3:W$24),LOOKUP(V862,Sheet2!A$3:A$24,Sheet2!V$3:V$24))*G862</f>
        <v>0</v>
      </c>
      <c r="AW862" s="153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3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3">
        <f>LOOKUP(S862,Sheet3!F$2:F$9,Sheet3!G$2:G$9)*MIN((((Z862-Y862)+(AD862-AC862))/2+AH862+LOOKUP(V862,Sheet2!A$3:A$24,Sheet2!K$3:K$24)),AN862-AK862)^2/2*G862*IF(L862=1,2,IF(L862=2,1,0))</f>
        <v>0</v>
      </c>
      <c r="AZ862" s="153">
        <f>IF(G862=0,0,MAX(0,SUM(AQ862:AR862)-SUM(AS862:AY862)-BA862-LOOKUP(V862,Sheet2!A$3:A$24,Sheet2!Y$3:Y$24)*G862))</f>
        <v>0</v>
      </c>
      <c r="BA862" s="154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58">
        <f>IF(S862="A",LOOKUP(S862,Sheet3!F$2:F$9,Sheet3!H$2:H$9)*(AN862+AJ862+0.5)*G862*IF(L862=1,2,IF(L862=2,1,0)),0)</f>
        <v>0</v>
      </c>
      <c r="BC862" s="159">
        <f t="shared" si="386"/>
        <v>0</v>
      </c>
      <c r="BD862" s="123">
        <f>LOOKUP($S862,Sheet3!$F$2:$F$9,Sheet3!I$2:I$9)*$G862*IF($L862=1,2,IF($L862=2,1,0))</f>
        <v>0</v>
      </c>
      <c r="BE862" s="123">
        <f>LOOKUP($S862,Sheet3!$F$2:$F$9,Sheet3!J$2:J$9)*$G862*IF($L862=1,2,IF($L862=2,1,0))</f>
        <v>0</v>
      </c>
      <c r="BF862" s="123">
        <f>LOOKUP($S862,Sheet3!$F$2:$F$9,Sheet3!K$2:K$9)*$G862*IF($L862=1,2,IF($L862=2,1,0))</f>
        <v>0</v>
      </c>
      <c r="BG862" s="123">
        <f>LOOKUP($S862,Sheet3!$F$2:$F$9,Sheet3!L$2:L$9)*$G862*IF($L862=1,2,IF($L862=2,1,0))</f>
        <v>0</v>
      </c>
      <c r="BH862" s="122">
        <f>LOOKUP($S862,Sheet3!$F$2:$F$9,Sheet3!M$2:M$9)*$G862*IF($L862=1,2,IF($L862=2,1,0))*2</f>
        <v>0</v>
      </c>
      <c r="BI862" s="122">
        <f>(AO862-Sheet3!$Q$4*IF($L862=1,2,IF($L862=2,1,0)))*LOOKUP(S862,Sheet3!F$2:F$9,Sheet3!M$2:M$9)*ROUNDUP(G862/Sheet3!$Q$7,0)</f>
        <v>0</v>
      </c>
      <c r="BJ862" s="122">
        <f>IF(S862="E",LOOKUP(Sheet3!$G$7,Sheet3!$A$18:$A$21,Sheet3!$B$18:$B$21),0)*G862*AN862*2</f>
        <v>0</v>
      </c>
      <c r="BK862" s="122">
        <f>IF(S862="E",LOOKUP(Sheet3!$G$7,Sheet3!$A$18:$A$21,Sheet3!$C$18:$C$21),0)*G862*AN862*2/1000</f>
        <v>0</v>
      </c>
      <c r="BL862" s="122">
        <f>IF(S862="E",LOOKUP(Sheet3!$G$7,Sheet3!$A$18:$A$21,Sheet3!$D$18:$D$21),0)*G862*AN862*2/1000</f>
        <v>0</v>
      </c>
      <c r="BN862" s="124">
        <f t="shared" si="387"/>
        <v>0</v>
      </c>
      <c r="BO862" s="124">
        <f t="shared" si="388"/>
        <v>0</v>
      </c>
      <c r="BP862" s="115"/>
      <c r="BQ862" s="56">
        <f t="shared" si="389"/>
        <v>0</v>
      </c>
      <c r="BR862" s="52">
        <f t="shared" si="390"/>
        <v>0</v>
      </c>
      <c r="BS862" s="52">
        <f t="shared" si="391"/>
        <v>0</v>
      </c>
      <c r="BT862" s="52">
        <f>IF(OR(LOOKUP(V862,Sheet2!A$3:A$25,Sheet2!B$3:B$25)=1,G862=0),0,AW862-AO862*0.2*G862)</f>
        <v>0</v>
      </c>
      <c r="BU862" s="52">
        <f t="shared" si="392"/>
        <v>0</v>
      </c>
      <c r="BV862" s="52">
        <f t="shared" si="393"/>
        <v>0</v>
      </c>
      <c r="BW862" s="32">
        <f t="shared" si="394"/>
        <v>0</v>
      </c>
    </row>
    <row r="863" spans="1:75">
      <c r="A863" s="110"/>
      <c r="D863" s="110">
        <f t="shared" si="403"/>
        <v>0</v>
      </c>
      <c r="E863" s="32"/>
      <c r="L863" s="32">
        <v>1</v>
      </c>
      <c r="M863" s="32">
        <v>0</v>
      </c>
      <c r="N863" s="32">
        <v>0</v>
      </c>
      <c r="O863" s="32">
        <v>0</v>
      </c>
      <c r="P863" s="32">
        <f t="shared" si="398"/>
        <v>0</v>
      </c>
      <c r="R863" s="111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2">
        <f t="shared" si="377"/>
        <v>0</v>
      </c>
      <c r="T863" s="113">
        <f t="shared" si="395"/>
        <v>0</v>
      </c>
      <c r="V863" s="137">
        <f t="shared" si="376"/>
        <v>0</v>
      </c>
      <c r="W863" s="138">
        <f t="shared" si="378"/>
        <v>0</v>
      </c>
      <c r="X863" s="138">
        <f t="shared" si="399"/>
        <v>0</v>
      </c>
      <c r="Y863" s="138">
        <f t="shared" si="400"/>
        <v>0</v>
      </c>
      <c r="Z863" s="138">
        <f>Y863+LOOKUP(V863,Sheet2!A$3:A$24,Sheet2!J$3:J$24)</f>
        <v>0</v>
      </c>
      <c r="AA863" s="138">
        <f t="shared" si="379"/>
        <v>0</v>
      </c>
      <c r="AB863" s="138">
        <f t="shared" si="401"/>
        <v>0</v>
      </c>
      <c r="AC863" s="138">
        <f t="shared" si="402"/>
        <v>0</v>
      </c>
      <c r="AD863" s="138">
        <f>AC863+LOOKUP(V863,Sheet2!A$3:A$24,Sheet2!J$3:J$24)</f>
        <v>0</v>
      </c>
      <c r="AE863" s="138">
        <f t="shared" si="380"/>
        <v>0</v>
      </c>
      <c r="AF863" s="138">
        <f t="shared" si="381"/>
        <v>0</v>
      </c>
      <c r="AG863" s="137">
        <f>LOOKUP(V863,Sheet2!A$3:A$24,Sheet2!K$3:K$24)</f>
        <v>0</v>
      </c>
      <c r="AH863" s="143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37">
        <f>LOOKUP(R863,Sheet3!A$2:A$7,Sheet3!D$2:D$7)</f>
        <v>0</v>
      </c>
      <c r="AJ863" s="137">
        <f t="shared" si="396"/>
        <v>0</v>
      </c>
      <c r="AK863" s="137">
        <f t="shared" si="397"/>
        <v>0</v>
      </c>
      <c r="AL863" s="138">
        <f t="shared" si="382"/>
        <v>0</v>
      </c>
      <c r="AM863" s="138">
        <f t="shared" si="383"/>
        <v>0</v>
      </c>
      <c r="AN863" s="138">
        <f t="shared" si="384"/>
        <v>0</v>
      </c>
      <c r="AO863" s="138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15"/>
      <c r="AQ863" s="152">
        <f t="shared" si="385"/>
        <v>0</v>
      </c>
      <c r="AR863" s="153">
        <f>LOOKUP(S863,Sheet3!F$2:F$9,Sheet3!G$2:G$9)*(AN863-AJ863)*(AN863-AJ863)/2*G863*IF(L863=1,2,IF(L863=2,1,0))</f>
        <v>0</v>
      </c>
      <c r="AS863" s="153">
        <f>LOOKUP(R863,Sheet3!A$2:A$6,Sheet3!B$2:B$6)*AO863*G863</f>
        <v>0</v>
      </c>
      <c r="AT863" s="153">
        <f>LOOKUP(R863,Sheet3!A$2:A$6,Sheet3!C$2:C$6)*AO863*G863</f>
        <v>0</v>
      </c>
      <c r="AU863" s="154">
        <f>IF(AND(AE863&gt;3.5,AF863&gt;3.5),LOOKUP(Sheet1!V863,Sheet2!A$3:A$24,Sheet2!U$3:U$24),LOOKUP(V863,Sheet2!A$3:A$24,Sheet2!T$3:T$24))*G863</f>
        <v>0</v>
      </c>
      <c r="AV863" s="154">
        <f>IF(AND(AE863&gt;3.5,AF863&gt;3.5),LOOKUP(Sheet1!V863,Sheet2!A$3:A$24,Sheet2!W$3:W$24),LOOKUP(V863,Sheet2!A$3:A$24,Sheet2!V$3:V$24))*G863</f>
        <v>0</v>
      </c>
      <c r="AW863" s="153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3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3">
        <f>LOOKUP(S863,Sheet3!F$2:F$9,Sheet3!G$2:G$9)*MIN((((Z863-Y863)+(AD863-AC863))/2+AH863+LOOKUP(V863,Sheet2!A$3:A$24,Sheet2!K$3:K$24)),AN863-AK863)^2/2*G863*IF(L863=1,2,IF(L863=2,1,0))</f>
        <v>0</v>
      </c>
      <c r="AZ863" s="153">
        <f>IF(G863=0,0,MAX(0,SUM(AQ863:AR863)-SUM(AS863:AY863)-BA863-LOOKUP(V863,Sheet2!A$3:A$24,Sheet2!Y$3:Y$24)*G863))</f>
        <v>0</v>
      </c>
      <c r="BA863" s="154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58">
        <f>IF(S863="A",LOOKUP(S863,Sheet3!F$2:F$9,Sheet3!H$2:H$9)*(AN863+AJ863+0.5)*G863*IF(L863=1,2,IF(L863=2,1,0)),0)</f>
        <v>0</v>
      </c>
      <c r="BC863" s="159">
        <f t="shared" si="386"/>
        <v>0</v>
      </c>
      <c r="BD863" s="123">
        <f>LOOKUP($S863,Sheet3!$F$2:$F$9,Sheet3!I$2:I$9)*$G863*IF($L863=1,2,IF($L863=2,1,0))</f>
        <v>0</v>
      </c>
      <c r="BE863" s="123">
        <f>LOOKUP($S863,Sheet3!$F$2:$F$9,Sheet3!J$2:J$9)*$G863*IF($L863=1,2,IF($L863=2,1,0))</f>
        <v>0</v>
      </c>
      <c r="BF863" s="123">
        <f>LOOKUP($S863,Sheet3!$F$2:$F$9,Sheet3!K$2:K$9)*$G863*IF($L863=1,2,IF($L863=2,1,0))</f>
        <v>0</v>
      </c>
      <c r="BG863" s="123">
        <f>LOOKUP($S863,Sheet3!$F$2:$F$9,Sheet3!L$2:L$9)*$G863*IF($L863=1,2,IF($L863=2,1,0))</f>
        <v>0</v>
      </c>
      <c r="BH863" s="122">
        <f>LOOKUP($S863,Sheet3!$F$2:$F$9,Sheet3!M$2:M$9)*$G863*IF($L863=1,2,IF($L863=2,1,0))*2</f>
        <v>0</v>
      </c>
      <c r="BI863" s="122">
        <f>(AO863-Sheet3!$Q$4*IF($L863=1,2,IF($L863=2,1,0)))*LOOKUP(S863,Sheet3!F$2:F$9,Sheet3!M$2:M$9)*ROUNDUP(G863/Sheet3!$Q$7,0)</f>
        <v>0</v>
      </c>
      <c r="BJ863" s="122">
        <f>IF(S863="E",LOOKUP(Sheet3!$G$7,Sheet3!$A$18:$A$21,Sheet3!$B$18:$B$21),0)*G863*AN863*2</f>
        <v>0</v>
      </c>
      <c r="BK863" s="122">
        <f>IF(S863="E",LOOKUP(Sheet3!$G$7,Sheet3!$A$18:$A$21,Sheet3!$C$18:$C$21),0)*G863*AN863*2/1000</f>
        <v>0</v>
      </c>
      <c r="BL863" s="122">
        <f>IF(S863="E",LOOKUP(Sheet3!$G$7,Sheet3!$A$18:$A$21,Sheet3!$D$18:$D$21),0)*G863*AN863*2/1000</f>
        <v>0</v>
      </c>
      <c r="BN863" s="124">
        <f t="shared" si="387"/>
        <v>0</v>
      </c>
      <c r="BO863" s="124">
        <f t="shared" si="388"/>
        <v>0</v>
      </c>
      <c r="BP863" s="115"/>
      <c r="BQ863" s="56">
        <f t="shared" si="389"/>
        <v>0</v>
      </c>
      <c r="BR863" s="52">
        <f t="shared" si="390"/>
        <v>0</v>
      </c>
      <c r="BS863" s="52">
        <f t="shared" si="391"/>
        <v>0</v>
      </c>
      <c r="BT863" s="52">
        <f>IF(OR(LOOKUP(V863,Sheet2!A$3:A$25,Sheet2!B$3:B$25)=1,G863=0),0,AW863-AO863*0.2*G863)</f>
        <v>0</v>
      </c>
      <c r="BU863" s="52">
        <f t="shared" si="392"/>
        <v>0</v>
      </c>
      <c r="BV863" s="52">
        <f t="shared" si="393"/>
        <v>0</v>
      </c>
      <c r="BW863" s="32">
        <f t="shared" si="394"/>
        <v>0</v>
      </c>
    </row>
    <row r="864" spans="1:75">
      <c r="A864" s="110"/>
      <c r="D864" s="110">
        <f t="shared" si="403"/>
        <v>0</v>
      </c>
      <c r="E864" s="32"/>
      <c r="L864" s="32">
        <v>1</v>
      </c>
      <c r="M864" s="32">
        <v>0</v>
      </c>
      <c r="N864" s="32">
        <v>0</v>
      </c>
      <c r="O864" s="32">
        <v>0</v>
      </c>
      <c r="P864" s="32">
        <f t="shared" si="398"/>
        <v>0</v>
      </c>
      <c r="R864" s="111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2">
        <f t="shared" si="377"/>
        <v>0</v>
      </c>
      <c r="T864" s="113">
        <f t="shared" si="395"/>
        <v>0</v>
      </c>
      <c r="V864" s="137">
        <f t="shared" si="376"/>
        <v>0</v>
      </c>
      <c r="W864" s="138">
        <f t="shared" si="378"/>
        <v>0</v>
      </c>
      <c r="X864" s="138">
        <f t="shared" si="399"/>
        <v>0</v>
      </c>
      <c r="Y864" s="138">
        <f t="shared" si="400"/>
        <v>0</v>
      </c>
      <c r="Z864" s="138">
        <f>Y864+LOOKUP(V864,Sheet2!A$3:A$24,Sheet2!J$3:J$24)</f>
        <v>0</v>
      </c>
      <c r="AA864" s="138">
        <f t="shared" si="379"/>
        <v>0</v>
      </c>
      <c r="AB864" s="138">
        <f t="shared" si="401"/>
        <v>0</v>
      </c>
      <c r="AC864" s="138">
        <f t="shared" si="402"/>
        <v>0</v>
      </c>
      <c r="AD864" s="138">
        <f>AC864+LOOKUP(V864,Sheet2!A$3:A$24,Sheet2!J$3:J$24)</f>
        <v>0</v>
      </c>
      <c r="AE864" s="138">
        <f t="shared" si="380"/>
        <v>0</v>
      </c>
      <c r="AF864" s="138">
        <f t="shared" si="381"/>
        <v>0</v>
      </c>
      <c r="AG864" s="137">
        <f>LOOKUP(V864,Sheet2!A$3:A$24,Sheet2!K$3:K$24)</f>
        <v>0</v>
      </c>
      <c r="AH864" s="143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37">
        <f>LOOKUP(R864,Sheet3!A$2:A$7,Sheet3!D$2:D$7)</f>
        <v>0</v>
      </c>
      <c r="AJ864" s="137">
        <f t="shared" si="396"/>
        <v>0</v>
      </c>
      <c r="AK864" s="137">
        <f t="shared" si="397"/>
        <v>0</v>
      </c>
      <c r="AL864" s="138">
        <f t="shared" si="382"/>
        <v>0</v>
      </c>
      <c r="AM864" s="138">
        <f t="shared" si="383"/>
        <v>0</v>
      </c>
      <c r="AN864" s="138">
        <f t="shared" si="384"/>
        <v>0</v>
      </c>
      <c r="AO864" s="138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15"/>
      <c r="AQ864" s="152">
        <f t="shared" si="385"/>
        <v>0</v>
      </c>
      <c r="AR864" s="153">
        <f>LOOKUP(S864,Sheet3!F$2:F$9,Sheet3!G$2:G$9)*(AN864-AJ864)*(AN864-AJ864)/2*G864*IF(L864=1,2,IF(L864=2,1,0))</f>
        <v>0</v>
      </c>
      <c r="AS864" s="153">
        <f>LOOKUP(R864,Sheet3!A$2:A$6,Sheet3!B$2:B$6)*AO864*G864</f>
        <v>0</v>
      </c>
      <c r="AT864" s="153">
        <f>LOOKUP(R864,Sheet3!A$2:A$6,Sheet3!C$2:C$6)*AO864*G864</f>
        <v>0</v>
      </c>
      <c r="AU864" s="154">
        <f>IF(AND(AE864&gt;3.5,AF864&gt;3.5),LOOKUP(Sheet1!V864,Sheet2!A$3:A$24,Sheet2!U$3:U$24),LOOKUP(V864,Sheet2!A$3:A$24,Sheet2!T$3:T$24))*G864</f>
        <v>0</v>
      </c>
      <c r="AV864" s="154">
        <f>IF(AND(AE864&gt;3.5,AF864&gt;3.5),LOOKUP(Sheet1!V864,Sheet2!A$3:A$24,Sheet2!W$3:W$24),LOOKUP(V864,Sheet2!A$3:A$24,Sheet2!V$3:V$24))*G864</f>
        <v>0</v>
      </c>
      <c r="AW864" s="153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3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3">
        <f>LOOKUP(S864,Sheet3!F$2:F$9,Sheet3!G$2:G$9)*MIN((((Z864-Y864)+(AD864-AC864))/2+AH864+LOOKUP(V864,Sheet2!A$3:A$24,Sheet2!K$3:K$24)),AN864-AK864)^2/2*G864*IF(L864=1,2,IF(L864=2,1,0))</f>
        <v>0</v>
      </c>
      <c r="AZ864" s="153">
        <f>IF(G864=0,0,MAX(0,SUM(AQ864:AR864)-SUM(AS864:AY864)-BA864-LOOKUP(V864,Sheet2!A$3:A$24,Sheet2!Y$3:Y$24)*G864))</f>
        <v>0</v>
      </c>
      <c r="BA864" s="154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58">
        <f>IF(S864="A",LOOKUP(S864,Sheet3!F$2:F$9,Sheet3!H$2:H$9)*(AN864+AJ864+0.5)*G864*IF(L864=1,2,IF(L864=2,1,0)),0)</f>
        <v>0</v>
      </c>
      <c r="BC864" s="159">
        <f t="shared" si="386"/>
        <v>0</v>
      </c>
      <c r="BD864" s="123">
        <f>LOOKUP($S864,Sheet3!$F$2:$F$9,Sheet3!I$2:I$9)*$G864*IF($L864=1,2,IF($L864=2,1,0))</f>
        <v>0</v>
      </c>
      <c r="BE864" s="123">
        <f>LOOKUP($S864,Sheet3!$F$2:$F$9,Sheet3!J$2:J$9)*$G864*IF($L864=1,2,IF($L864=2,1,0))</f>
        <v>0</v>
      </c>
      <c r="BF864" s="123">
        <f>LOOKUP($S864,Sheet3!$F$2:$F$9,Sheet3!K$2:K$9)*$G864*IF($L864=1,2,IF($L864=2,1,0))</f>
        <v>0</v>
      </c>
      <c r="BG864" s="123">
        <f>LOOKUP($S864,Sheet3!$F$2:$F$9,Sheet3!L$2:L$9)*$G864*IF($L864=1,2,IF($L864=2,1,0))</f>
        <v>0</v>
      </c>
      <c r="BH864" s="122">
        <f>LOOKUP($S864,Sheet3!$F$2:$F$9,Sheet3!M$2:M$9)*$G864*IF($L864=1,2,IF($L864=2,1,0))*2</f>
        <v>0</v>
      </c>
      <c r="BI864" s="122">
        <f>(AO864-Sheet3!$Q$4*IF($L864=1,2,IF($L864=2,1,0)))*LOOKUP(S864,Sheet3!F$2:F$9,Sheet3!M$2:M$9)*ROUNDUP(G864/Sheet3!$Q$7,0)</f>
        <v>0</v>
      </c>
      <c r="BJ864" s="122">
        <f>IF(S864="E",LOOKUP(Sheet3!$G$7,Sheet3!$A$18:$A$21,Sheet3!$B$18:$B$21),0)*G864*AN864*2</f>
        <v>0</v>
      </c>
      <c r="BK864" s="122">
        <f>IF(S864="E",LOOKUP(Sheet3!$G$7,Sheet3!$A$18:$A$21,Sheet3!$C$18:$C$21),0)*G864*AN864*2/1000</f>
        <v>0</v>
      </c>
      <c r="BL864" s="122">
        <f>IF(S864="E",LOOKUP(Sheet3!$G$7,Sheet3!$A$18:$A$21,Sheet3!$D$18:$D$21),0)*G864*AN864*2/1000</f>
        <v>0</v>
      </c>
      <c r="BN864" s="124">
        <f t="shared" si="387"/>
        <v>0</v>
      </c>
      <c r="BO864" s="124">
        <f t="shared" si="388"/>
        <v>0</v>
      </c>
      <c r="BP864" s="115"/>
      <c r="BQ864" s="56">
        <f t="shared" si="389"/>
        <v>0</v>
      </c>
      <c r="BR864" s="52">
        <f t="shared" si="390"/>
        <v>0</v>
      </c>
      <c r="BS864" s="52">
        <f t="shared" si="391"/>
        <v>0</v>
      </c>
      <c r="BT864" s="52">
        <f>IF(OR(LOOKUP(V864,Sheet2!A$3:A$25,Sheet2!B$3:B$25)=1,G864=0),0,AW864-AO864*0.2*G864)</f>
        <v>0</v>
      </c>
      <c r="BU864" s="52">
        <f t="shared" si="392"/>
        <v>0</v>
      </c>
      <c r="BV864" s="52">
        <f t="shared" si="393"/>
        <v>0</v>
      </c>
      <c r="BW864" s="32">
        <f t="shared" si="394"/>
        <v>0</v>
      </c>
    </row>
    <row r="865" spans="1:75">
      <c r="A865" s="110"/>
      <c r="D865" s="110">
        <f t="shared" si="403"/>
        <v>0</v>
      </c>
      <c r="E865" s="32"/>
      <c r="L865" s="32">
        <v>1</v>
      </c>
      <c r="M865" s="32">
        <v>0</v>
      </c>
      <c r="N865" s="32">
        <v>0</v>
      </c>
      <c r="O865" s="32">
        <v>0</v>
      </c>
      <c r="P865" s="32">
        <f t="shared" si="398"/>
        <v>0</v>
      </c>
      <c r="R865" s="111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2">
        <f t="shared" si="377"/>
        <v>0</v>
      </c>
      <c r="T865" s="113">
        <f t="shared" si="395"/>
        <v>0</v>
      </c>
      <c r="V865" s="137">
        <f t="shared" si="376"/>
        <v>0</v>
      </c>
      <c r="W865" s="138">
        <f t="shared" si="378"/>
        <v>0</v>
      </c>
      <c r="X865" s="138">
        <f t="shared" si="399"/>
        <v>0</v>
      </c>
      <c r="Y865" s="138">
        <f t="shared" si="400"/>
        <v>0</v>
      </c>
      <c r="Z865" s="138">
        <f>Y865+LOOKUP(V865,Sheet2!A$3:A$24,Sheet2!J$3:J$24)</f>
        <v>0</v>
      </c>
      <c r="AA865" s="138">
        <f t="shared" si="379"/>
        <v>0</v>
      </c>
      <c r="AB865" s="138">
        <f t="shared" si="401"/>
        <v>0</v>
      </c>
      <c r="AC865" s="138">
        <f t="shared" si="402"/>
        <v>0</v>
      </c>
      <c r="AD865" s="138">
        <f>AC865+LOOKUP(V865,Sheet2!A$3:A$24,Sheet2!J$3:J$24)</f>
        <v>0</v>
      </c>
      <c r="AE865" s="138">
        <f t="shared" si="380"/>
        <v>0</v>
      </c>
      <c r="AF865" s="138">
        <f t="shared" si="381"/>
        <v>0</v>
      </c>
      <c r="AG865" s="137">
        <f>LOOKUP(V865,Sheet2!A$3:A$24,Sheet2!K$3:K$24)</f>
        <v>0</v>
      </c>
      <c r="AH865" s="143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37">
        <f>LOOKUP(R865,Sheet3!A$2:A$7,Sheet3!D$2:D$7)</f>
        <v>0</v>
      </c>
      <c r="AJ865" s="137">
        <f t="shared" si="396"/>
        <v>0</v>
      </c>
      <c r="AK865" s="137">
        <f t="shared" si="397"/>
        <v>0</v>
      </c>
      <c r="AL865" s="138">
        <f t="shared" si="382"/>
        <v>0</v>
      </c>
      <c r="AM865" s="138">
        <f t="shared" si="383"/>
        <v>0</v>
      </c>
      <c r="AN865" s="138">
        <f t="shared" si="384"/>
        <v>0</v>
      </c>
      <c r="AO865" s="138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15"/>
      <c r="AQ865" s="152">
        <f t="shared" si="385"/>
        <v>0</v>
      </c>
      <c r="AR865" s="153">
        <f>LOOKUP(S865,Sheet3!F$2:F$9,Sheet3!G$2:G$9)*(AN865-AJ865)*(AN865-AJ865)/2*G865*IF(L865=1,2,IF(L865=2,1,0))</f>
        <v>0</v>
      </c>
      <c r="AS865" s="153">
        <f>LOOKUP(R865,Sheet3!A$2:A$6,Sheet3!B$2:B$6)*AO865*G865</f>
        <v>0</v>
      </c>
      <c r="AT865" s="153">
        <f>LOOKUP(R865,Sheet3!A$2:A$6,Sheet3!C$2:C$6)*AO865*G865</f>
        <v>0</v>
      </c>
      <c r="AU865" s="154">
        <f>IF(AND(AE865&gt;3.5,AF865&gt;3.5),LOOKUP(Sheet1!V865,Sheet2!A$3:A$24,Sheet2!U$3:U$24),LOOKUP(V865,Sheet2!A$3:A$24,Sheet2!T$3:T$24))*G865</f>
        <v>0</v>
      </c>
      <c r="AV865" s="154">
        <f>IF(AND(AE865&gt;3.5,AF865&gt;3.5),LOOKUP(Sheet1!V865,Sheet2!A$3:A$24,Sheet2!W$3:W$24),LOOKUP(V865,Sheet2!A$3:A$24,Sheet2!V$3:V$24))*G865</f>
        <v>0</v>
      </c>
      <c r="AW865" s="153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3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3">
        <f>LOOKUP(S865,Sheet3!F$2:F$9,Sheet3!G$2:G$9)*MIN((((Z865-Y865)+(AD865-AC865))/2+AH865+LOOKUP(V865,Sheet2!A$3:A$24,Sheet2!K$3:K$24)),AN865-AK865)^2/2*G865*IF(L865=1,2,IF(L865=2,1,0))</f>
        <v>0</v>
      </c>
      <c r="AZ865" s="153">
        <f>IF(G865=0,0,MAX(0,SUM(AQ865:AR865)-SUM(AS865:AY865)-BA865-LOOKUP(V865,Sheet2!A$3:A$24,Sheet2!Y$3:Y$24)*G865))</f>
        <v>0</v>
      </c>
      <c r="BA865" s="154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58">
        <f>IF(S865="A",LOOKUP(S865,Sheet3!F$2:F$9,Sheet3!H$2:H$9)*(AN865+AJ865+0.5)*G865*IF(L865=1,2,IF(L865=2,1,0)),0)</f>
        <v>0</v>
      </c>
      <c r="BC865" s="159">
        <f t="shared" si="386"/>
        <v>0</v>
      </c>
      <c r="BD865" s="123">
        <f>LOOKUP($S865,Sheet3!$F$2:$F$9,Sheet3!I$2:I$9)*$G865*IF($L865=1,2,IF($L865=2,1,0))</f>
        <v>0</v>
      </c>
      <c r="BE865" s="123">
        <f>LOOKUP($S865,Sheet3!$F$2:$F$9,Sheet3!J$2:J$9)*$G865*IF($L865=1,2,IF($L865=2,1,0))</f>
        <v>0</v>
      </c>
      <c r="BF865" s="123">
        <f>LOOKUP($S865,Sheet3!$F$2:$F$9,Sheet3!K$2:K$9)*$G865*IF($L865=1,2,IF($L865=2,1,0))</f>
        <v>0</v>
      </c>
      <c r="BG865" s="123">
        <f>LOOKUP($S865,Sheet3!$F$2:$F$9,Sheet3!L$2:L$9)*$G865*IF($L865=1,2,IF($L865=2,1,0))</f>
        <v>0</v>
      </c>
      <c r="BH865" s="122">
        <f>LOOKUP($S865,Sheet3!$F$2:$F$9,Sheet3!M$2:M$9)*$G865*IF($L865=1,2,IF($L865=2,1,0))*2</f>
        <v>0</v>
      </c>
      <c r="BI865" s="122">
        <f>(AO865-Sheet3!$Q$4*IF($L865=1,2,IF($L865=2,1,0)))*LOOKUP(S865,Sheet3!F$2:F$9,Sheet3!M$2:M$9)*ROUNDUP(G865/Sheet3!$Q$7,0)</f>
        <v>0</v>
      </c>
      <c r="BJ865" s="122">
        <f>IF(S865="E",LOOKUP(Sheet3!$G$7,Sheet3!$A$18:$A$21,Sheet3!$B$18:$B$21),0)*G865*AN865*2</f>
        <v>0</v>
      </c>
      <c r="BK865" s="122">
        <f>IF(S865="E",LOOKUP(Sheet3!$G$7,Sheet3!$A$18:$A$21,Sheet3!$C$18:$C$21),0)*G865*AN865*2/1000</f>
        <v>0</v>
      </c>
      <c r="BL865" s="122">
        <f>IF(S865="E",LOOKUP(Sheet3!$G$7,Sheet3!$A$18:$A$21,Sheet3!$D$18:$D$21),0)*G865*AN865*2/1000</f>
        <v>0</v>
      </c>
      <c r="BN865" s="124">
        <f t="shared" si="387"/>
        <v>0</v>
      </c>
      <c r="BO865" s="124">
        <f t="shared" si="388"/>
        <v>0</v>
      </c>
      <c r="BP865" s="115"/>
      <c r="BQ865" s="56">
        <f t="shared" si="389"/>
        <v>0</v>
      </c>
      <c r="BR865" s="52">
        <f t="shared" si="390"/>
        <v>0</v>
      </c>
      <c r="BS865" s="52">
        <f t="shared" si="391"/>
        <v>0</v>
      </c>
      <c r="BT865" s="52">
        <f>IF(OR(LOOKUP(V865,Sheet2!A$3:A$25,Sheet2!B$3:B$25)=1,G865=0),0,AW865-AO865*0.2*G865)</f>
        <v>0</v>
      </c>
      <c r="BU865" s="52">
        <f t="shared" si="392"/>
        <v>0</v>
      </c>
      <c r="BV865" s="52">
        <f t="shared" si="393"/>
        <v>0</v>
      </c>
      <c r="BW865" s="32">
        <f t="shared" si="394"/>
        <v>0</v>
      </c>
    </row>
    <row r="866" spans="1:75">
      <c r="A866" s="110"/>
      <c r="D866" s="110">
        <f t="shared" si="403"/>
        <v>0</v>
      </c>
      <c r="E866" s="32"/>
      <c r="L866" s="32">
        <v>1</v>
      </c>
      <c r="M866" s="32">
        <v>0</v>
      </c>
      <c r="N866" s="32">
        <v>0</v>
      </c>
      <c r="O866" s="32">
        <v>0</v>
      </c>
      <c r="P866" s="32">
        <f t="shared" si="398"/>
        <v>0</v>
      </c>
      <c r="R866" s="111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2">
        <f t="shared" si="377"/>
        <v>0</v>
      </c>
      <c r="T866" s="113">
        <f t="shared" si="395"/>
        <v>0</v>
      </c>
      <c r="V866" s="137">
        <f t="shared" si="376"/>
        <v>0</v>
      </c>
      <c r="W866" s="138">
        <f t="shared" si="378"/>
        <v>0</v>
      </c>
      <c r="X866" s="138">
        <f t="shared" si="399"/>
        <v>0</v>
      </c>
      <c r="Y866" s="138">
        <f t="shared" si="400"/>
        <v>0</v>
      </c>
      <c r="Z866" s="138">
        <f>Y866+LOOKUP(V866,Sheet2!A$3:A$24,Sheet2!J$3:J$24)</f>
        <v>0</v>
      </c>
      <c r="AA866" s="138">
        <f t="shared" si="379"/>
        <v>0</v>
      </c>
      <c r="AB866" s="138">
        <f t="shared" si="401"/>
        <v>0</v>
      </c>
      <c r="AC866" s="138">
        <f t="shared" si="402"/>
        <v>0</v>
      </c>
      <c r="AD866" s="138">
        <f>AC866+LOOKUP(V866,Sheet2!A$3:A$24,Sheet2!J$3:J$24)</f>
        <v>0</v>
      </c>
      <c r="AE866" s="138">
        <f t="shared" si="380"/>
        <v>0</v>
      </c>
      <c r="AF866" s="138">
        <f t="shared" si="381"/>
        <v>0</v>
      </c>
      <c r="AG866" s="137">
        <f>LOOKUP(V866,Sheet2!A$3:A$24,Sheet2!K$3:K$24)</f>
        <v>0</v>
      </c>
      <c r="AH866" s="143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37">
        <f>LOOKUP(R866,Sheet3!A$2:A$7,Sheet3!D$2:D$7)</f>
        <v>0</v>
      </c>
      <c r="AJ866" s="137">
        <f t="shared" si="396"/>
        <v>0</v>
      </c>
      <c r="AK866" s="137">
        <f t="shared" si="397"/>
        <v>0</v>
      </c>
      <c r="AL866" s="138">
        <f t="shared" si="382"/>
        <v>0</v>
      </c>
      <c r="AM866" s="138">
        <f t="shared" si="383"/>
        <v>0</v>
      </c>
      <c r="AN866" s="138">
        <f t="shared" si="384"/>
        <v>0</v>
      </c>
      <c r="AO866" s="138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15"/>
      <c r="AQ866" s="152">
        <f t="shared" si="385"/>
        <v>0</v>
      </c>
      <c r="AR866" s="153">
        <f>LOOKUP(S866,Sheet3!F$2:F$9,Sheet3!G$2:G$9)*(AN866-AJ866)*(AN866-AJ866)/2*G866*IF(L866=1,2,IF(L866=2,1,0))</f>
        <v>0</v>
      </c>
      <c r="AS866" s="153">
        <f>LOOKUP(R866,Sheet3!A$2:A$6,Sheet3!B$2:B$6)*AO866*G866</f>
        <v>0</v>
      </c>
      <c r="AT866" s="153">
        <f>LOOKUP(R866,Sheet3!A$2:A$6,Sheet3!C$2:C$6)*AO866*G866</f>
        <v>0</v>
      </c>
      <c r="AU866" s="154">
        <f>IF(AND(AE866&gt;3.5,AF866&gt;3.5),LOOKUP(Sheet1!V866,Sheet2!A$3:A$24,Sheet2!U$3:U$24),LOOKUP(V866,Sheet2!A$3:A$24,Sheet2!T$3:T$24))*G866</f>
        <v>0</v>
      </c>
      <c r="AV866" s="154">
        <f>IF(AND(AE866&gt;3.5,AF866&gt;3.5),LOOKUP(Sheet1!V866,Sheet2!A$3:A$24,Sheet2!W$3:W$24),LOOKUP(V866,Sheet2!A$3:A$24,Sheet2!V$3:V$24))*G866</f>
        <v>0</v>
      </c>
      <c r="AW866" s="153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3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3">
        <f>LOOKUP(S866,Sheet3!F$2:F$9,Sheet3!G$2:G$9)*MIN((((Z866-Y866)+(AD866-AC866))/2+AH866+LOOKUP(V866,Sheet2!A$3:A$24,Sheet2!K$3:K$24)),AN866-AK866)^2/2*G866*IF(L866=1,2,IF(L866=2,1,0))</f>
        <v>0</v>
      </c>
      <c r="AZ866" s="153">
        <f>IF(G866=0,0,MAX(0,SUM(AQ866:AR866)-SUM(AS866:AY866)-BA866-LOOKUP(V866,Sheet2!A$3:A$24,Sheet2!Y$3:Y$24)*G866))</f>
        <v>0</v>
      </c>
      <c r="BA866" s="154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58">
        <f>IF(S866="A",LOOKUP(S866,Sheet3!F$2:F$9,Sheet3!H$2:H$9)*(AN866+AJ866+0.5)*G866*IF(L866=1,2,IF(L866=2,1,0)),0)</f>
        <v>0</v>
      </c>
      <c r="BC866" s="159">
        <f t="shared" si="386"/>
        <v>0</v>
      </c>
      <c r="BD866" s="123">
        <f>LOOKUP($S866,Sheet3!$F$2:$F$9,Sheet3!I$2:I$9)*$G866*IF($L866=1,2,IF($L866=2,1,0))</f>
        <v>0</v>
      </c>
      <c r="BE866" s="123">
        <f>LOOKUP($S866,Sheet3!$F$2:$F$9,Sheet3!J$2:J$9)*$G866*IF($L866=1,2,IF($L866=2,1,0))</f>
        <v>0</v>
      </c>
      <c r="BF866" s="123">
        <f>LOOKUP($S866,Sheet3!$F$2:$F$9,Sheet3!K$2:K$9)*$G866*IF($L866=1,2,IF($L866=2,1,0))</f>
        <v>0</v>
      </c>
      <c r="BG866" s="123">
        <f>LOOKUP($S866,Sheet3!$F$2:$F$9,Sheet3!L$2:L$9)*$G866*IF($L866=1,2,IF($L866=2,1,0))</f>
        <v>0</v>
      </c>
      <c r="BH866" s="122">
        <f>LOOKUP($S866,Sheet3!$F$2:$F$9,Sheet3!M$2:M$9)*$G866*IF($L866=1,2,IF($L866=2,1,0))*2</f>
        <v>0</v>
      </c>
      <c r="BI866" s="122">
        <f>(AO866-Sheet3!$Q$4*IF($L866=1,2,IF($L866=2,1,0)))*LOOKUP(S866,Sheet3!F$2:F$9,Sheet3!M$2:M$9)*ROUNDUP(G866/Sheet3!$Q$7,0)</f>
        <v>0</v>
      </c>
      <c r="BJ866" s="122">
        <f>IF(S866="E",LOOKUP(Sheet3!$G$7,Sheet3!$A$18:$A$21,Sheet3!$B$18:$B$21),0)*G866*AN866*2</f>
        <v>0</v>
      </c>
      <c r="BK866" s="122">
        <f>IF(S866="E",LOOKUP(Sheet3!$G$7,Sheet3!$A$18:$A$21,Sheet3!$C$18:$C$21),0)*G866*AN866*2/1000</f>
        <v>0</v>
      </c>
      <c r="BL866" s="122">
        <f>IF(S866="E",LOOKUP(Sheet3!$G$7,Sheet3!$A$18:$A$21,Sheet3!$D$18:$D$21),0)*G866*AN866*2/1000</f>
        <v>0</v>
      </c>
      <c r="BN866" s="124">
        <f t="shared" si="387"/>
        <v>0</v>
      </c>
      <c r="BO866" s="124">
        <f t="shared" si="388"/>
        <v>0</v>
      </c>
      <c r="BP866" s="115"/>
      <c r="BQ866" s="56">
        <f t="shared" si="389"/>
        <v>0</v>
      </c>
      <c r="BR866" s="52">
        <f t="shared" si="390"/>
        <v>0</v>
      </c>
      <c r="BS866" s="52">
        <f t="shared" si="391"/>
        <v>0</v>
      </c>
      <c r="BT866" s="52">
        <f>IF(OR(LOOKUP(V866,Sheet2!A$3:A$25,Sheet2!B$3:B$25)=1,G866=0),0,AW866-AO866*0.2*G866)</f>
        <v>0</v>
      </c>
      <c r="BU866" s="52">
        <f t="shared" si="392"/>
        <v>0</v>
      </c>
      <c r="BV866" s="52">
        <f t="shared" si="393"/>
        <v>0</v>
      </c>
      <c r="BW866" s="32">
        <f t="shared" si="394"/>
        <v>0</v>
      </c>
    </row>
    <row r="867" spans="1:75">
      <c r="A867" s="110"/>
      <c r="D867" s="110">
        <f t="shared" si="403"/>
        <v>0</v>
      </c>
      <c r="E867" s="32"/>
      <c r="L867" s="32">
        <v>1</v>
      </c>
      <c r="M867" s="32">
        <v>0</v>
      </c>
      <c r="N867" s="32">
        <v>0</v>
      </c>
      <c r="O867" s="32">
        <v>0</v>
      </c>
      <c r="P867" s="32">
        <f t="shared" si="398"/>
        <v>0</v>
      </c>
      <c r="R867" s="111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2">
        <f t="shared" si="377"/>
        <v>0</v>
      </c>
      <c r="T867" s="113">
        <f t="shared" si="395"/>
        <v>0</v>
      </c>
      <c r="V867" s="137">
        <f t="shared" si="376"/>
        <v>0</v>
      </c>
      <c r="W867" s="138">
        <f t="shared" si="378"/>
        <v>0</v>
      </c>
      <c r="X867" s="138">
        <f t="shared" si="399"/>
        <v>0</v>
      </c>
      <c r="Y867" s="138">
        <f t="shared" si="400"/>
        <v>0</v>
      </c>
      <c r="Z867" s="138">
        <f>Y867+LOOKUP(V867,Sheet2!A$3:A$24,Sheet2!J$3:J$24)</f>
        <v>0</v>
      </c>
      <c r="AA867" s="138">
        <f t="shared" si="379"/>
        <v>0</v>
      </c>
      <c r="AB867" s="138">
        <f t="shared" si="401"/>
        <v>0</v>
      </c>
      <c r="AC867" s="138">
        <f t="shared" si="402"/>
        <v>0</v>
      </c>
      <c r="AD867" s="138">
        <f>AC867+LOOKUP(V867,Sheet2!A$3:A$24,Sheet2!J$3:J$24)</f>
        <v>0</v>
      </c>
      <c r="AE867" s="138">
        <f t="shared" si="380"/>
        <v>0</v>
      </c>
      <c r="AF867" s="138">
        <f t="shared" si="381"/>
        <v>0</v>
      </c>
      <c r="AG867" s="137">
        <f>LOOKUP(V867,Sheet2!A$3:A$24,Sheet2!K$3:K$24)</f>
        <v>0</v>
      </c>
      <c r="AH867" s="143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37">
        <f>LOOKUP(R867,Sheet3!A$2:A$7,Sheet3!D$2:D$7)</f>
        <v>0</v>
      </c>
      <c r="AJ867" s="137">
        <f t="shared" si="396"/>
        <v>0</v>
      </c>
      <c r="AK867" s="137">
        <f t="shared" si="397"/>
        <v>0</v>
      </c>
      <c r="AL867" s="138">
        <f t="shared" si="382"/>
        <v>0</v>
      </c>
      <c r="AM867" s="138">
        <f t="shared" si="383"/>
        <v>0</v>
      </c>
      <c r="AN867" s="138">
        <f t="shared" si="384"/>
        <v>0</v>
      </c>
      <c r="AO867" s="138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15"/>
      <c r="AQ867" s="152">
        <f t="shared" si="385"/>
        <v>0</v>
      </c>
      <c r="AR867" s="153">
        <f>LOOKUP(S867,Sheet3!F$2:F$9,Sheet3!G$2:G$9)*(AN867-AJ867)*(AN867-AJ867)/2*G867*IF(L867=1,2,IF(L867=2,1,0))</f>
        <v>0</v>
      </c>
      <c r="AS867" s="153">
        <f>LOOKUP(R867,Sheet3!A$2:A$6,Sheet3!B$2:B$6)*AO867*G867</f>
        <v>0</v>
      </c>
      <c r="AT867" s="153">
        <f>LOOKUP(R867,Sheet3!A$2:A$6,Sheet3!C$2:C$6)*AO867*G867</f>
        <v>0</v>
      </c>
      <c r="AU867" s="154">
        <f>IF(AND(AE867&gt;3.5,AF867&gt;3.5),LOOKUP(Sheet1!V867,Sheet2!A$3:A$24,Sheet2!U$3:U$24),LOOKUP(V867,Sheet2!A$3:A$24,Sheet2!T$3:T$24))*G867</f>
        <v>0</v>
      </c>
      <c r="AV867" s="154">
        <f>IF(AND(AE867&gt;3.5,AF867&gt;3.5),LOOKUP(Sheet1!V867,Sheet2!A$3:A$24,Sheet2!W$3:W$24),LOOKUP(V867,Sheet2!A$3:A$24,Sheet2!V$3:V$24))*G867</f>
        <v>0</v>
      </c>
      <c r="AW867" s="153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3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3">
        <f>LOOKUP(S867,Sheet3!F$2:F$9,Sheet3!G$2:G$9)*MIN((((Z867-Y867)+(AD867-AC867))/2+AH867+LOOKUP(V867,Sheet2!A$3:A$24,Sheet2!K$3:K$24)),AN867-AK867)^2/2*G867*IF(L867=1,2,IF(L867=2,1,0))</f>
        <v>0</v>
      </c>
      <c r="AZ867" s="153">
        <f>IF(G867=0,0,MAX(0,SUM(AQ867:AR867)-SUM(AS867:AY867)-BA867-LOOKUP(V867,Sheet2!A$3:A$24,Sheet2!Y$3:Y$24)*G867))</f>
        <v>0</v>
      </c>
      <c r="BA867" s="154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58">
        <f>IF(S867="A",LOOKUP(S867,Sheet3!F$2:F$9,Sheet3!H$2:H$9)*(AN867+AJ867+0.5)*G867*IF(L867=1,2,IF(L867=2,1,0)),0)</f>
        <v>0</v>
      </c>
      <c r="BC867" s="159">
        <f t="shared" si="386"/>
        <v>0</v>
      </c>
      <c r="BD867" s="123">
        <f>LOOKUP($S867,Sheet3!$F$2:$F$9,Sheet3!I$2:I$9)*$G867*IF($L867=1,2,IF($L867=2,1,0))</f>
        <v>0</v>
      </c>
      <c r="BE867" s="123">
        <f>LOOKUP($S867,Sheet3!$F$2:$F$9,Sheet3!J$2:J$9)*$G867*IF($L867=1,2,IF($L867=2,1,0))</f>
        <v>0</v>
      </c>
      <c r="BF867" s="123">
        <f>LOOKUP($S867,Sheet3!$F$2:$F$9,Sheet3!K$2:K$9)*$G867*IF($L867=1,2,IF($L867=2,1,0))</f>
        <v>0</v>
      </c>
      <c r="BG867" s="123">
        <f>LOOKUP($S867,Sheet3!$F$2:$F$9,Sheet3!L$2:L$9)*$G867*IF($L867=1,2,IF($L867=2,1,0))</f>
        <v>0</v>
      </c>
      <c r="BH867" s="122">
        <f>LOOKUP($S867,Sheet3!$F$2:$F$9,Sheet3!M$2:M$9)*$G867*IF($L867=1,2,IF($L867=2,1,0))*2</f>
        <v>0</v>
      </c>
      <c r="BI867" s="122">
        <f>(AO867-Sheet3!$Q$4*IF($L867=1,2,IF($L867=2,1,0)))*LOOKUP(S867,Sheet3!F$2:F$9,Sheet3!M$2:M$9)*ROUNDUP(G867/Sheet3!$Q$7,0)</f>
        <v>0</v>
      </c>
      <c r="BJ867" s="122">
        <f>IF(S867="E",LOOKUP(Sheet3!$G$7,Sheet3!$A$18:$A$21,Sheet3!$B$18:$B$21),0)*G867*AN867*2</f>
        <v>0</v>
      </c>
      <c r="BK867" s="122">
        <f>IF(S867="E",LOOKUP(Sheet3!$G$7,Sheet3!$A$18:$A$21,Sheet3!$C$18:$C$21),0)*G867*AN867*2/1000</f>
        <v>0</v>
      </c>
      <c r="BL867" s="122">
        <f>IF(S867="E",LOOKUP(Sheet3!$G$7,Sheet3!$A$18:$A$21,Sheet3!$D$18:$D$21),0)*G867*AN867*2/1000</f>
        <v>0</v>
      </c>
      <c r="BN867" s="124">
        <f t="shared" si="387"/>
        <v>0</v>
      </c>
      <c r="BO867" s="124">
        <f t="shared" si="388"/>
        <v>0</v>
      </c>
      <c r="BP867" s="115"/>
      <c r="BQ867" s="56">
        <f t="shared" si="389"/>
        <v>0</v>
      </c>
      <c r="BR867" s="52">
        <f t="shared" si="390"/>
        <v>0</v>
      </c>
      <c r="BS867" s="52">
        <f t="shared" si="391"/>
        <v>0</v>
      </c>
      <c r="BT867" s="52">
        <f>IF(OR(LOOKUP(V867,Sheet2!A$3:A$25,Sheet2!B$3:B$25)=1,G867=0),0,AW867-AO867*0.2*G867)</f>
        <v>0</v>
      </c>
      <c r="BU867" s="52">
        <f t="shared" si="392"/>
        <v>0</v>
      </c>
      <c r="BV867" s="52">
        <f t="shared" si="393"/>
        <v>0</v>
      </c>
      <c r="BW867" s="32">
        <f t="shared" si="394"/>
        <v>0</v>
      </c>
    </row>
    <row r="868" spans="1:75">
      <c r="A868" s="110"/>
      <c r="D868" s="110">
        <f t="shared" si="403"/>
        <v>0</v>
      </c>
      <c r="E868" s="32"/>
      <c r="L868" s="32">
        <v>1</v>
      </c>
      <c r="M868" s="32">
        <v>0</v>
      </c>
      <c r="N868" s="32">
        <v>0</v>
      </c>
      <c r="O868" s="32">
        <v>0</v>
      </c>
      <c r="P868" s="32">
        <f t="shared" si="398"/>
        <v>0</v>
      </c>
      <c r="R868" s="111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2">
        <f t="shared" si="377"/>
        <v>0</v>
      </c>
      <c r="T868" s="113">
        <f t="shared" si="395"/>
        <v>0</v>
      </c>
      <c r="V868" s="137">
        <f t="shared" si="376"/>
        <v>0</v>
      </c>
      <c r="W868" s="138">
        <f t="shared" si="378"/>
        <v>0</v>
      </c>
      <c r="X868" s="138">
        <f t="shared" si="399"/>
        <v>0</v>
      </c>
      <c r="Y868" s="138">
        <f t="shared" si="400"/>
        <v>0</v>
      </c>
      <c r="Z868" s="138">
        <f>Y868+LOOKUP(V868,Sheet2!A$3:A$24,Sheet2!J$3:J$24)</f>
        <v>0</v>
      </c>
      <c r="AA868" s="138">
        <f t="shared" si="379"/>
        <v>0</v>
      </c>
      <c r="AB868" s="138">
        <f t="shared" si="401"/>
        <v>0</v>
      </c>
      <c r="AC868" s="138">
        <f t="shared" si="402"/>
        <v>0</v>
      </c>
      <c r="AD868" s="138">
        <f>AC868+LOOKUP(V868,Sheet2!A$3:A$24,Sheet2!J$3:J$24)</f>
        <v>0</v>
      </c>
      <c r="AE868" s="138">
        <f t="shared" si="380"/>
        <v>0</v>
      </c>
      <c r="AF868" s="138">
        <f t="shared" si="381"/>
        <v>0</v>
      </c>
      <c r="AG868" s="137">
        <f>LOOKUP(V868,Sheet2!A$3:A$24,Sheet2!K$3:K$24)</f>
        <v>0</v>
      </c>
      <c r="AH868" s="143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37">
        <f>LOOKUP(R868,Sheet3!A$2:A$7,Sheet3!D$2:D$7)</f>
        <v>0</v>
      </c>
      <c r="AJ868" s="137">
        <f t="shared" si="396"/>
        <v>0</v>
      </c>
      <c r="AK868" s="137">
        <f t="shared" si="397"/>
        <v>0</v>
      </c>
      <c r="AL868" s="138">
        <f t="shared" si="382"/>
        <v>0</v>
      </c>
      <c r="AM868" s="138">
        <f t="shared" si="383"/>
        <v>0</v>
      </c>
      <c r="AN868" s="138">
        <f t="shared" si="384"/>
        <v>0</v>
      </c>
      <c r="AO868" s="138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15"/>
      <c r="AQ868" s="152">
        <f t="shared" si="385"/>
        <v>0</v>
      </c>
      <c r="AR868" s="153">
        <f>LOOKUP(S868,Sheet3!F$2:F$9,Sheet3!G$2:G$9)*(AN868-AJ868)*(AN868-AJ868)/2*G868*IF(L868=1,2,IF(L868=2,1,0))</f>
        <v>0</v>
      </c>
      <c r="AS868" s="153">
        <f>LOOKUP(R868,Sheet3!A$2:A$6,Sheet3!B$2:B$6)*AO868*G868</f>
        <v>0</v>
      </c>
      <c r="AT868" s="153">
        <f>LOOKUP(R868,Sheet3!A$2:A$6,Sheet3!C$2:C$6)*AO868*G868</f>
        <v>0</v>
      </c>
      <c r="AU868" s="154">
        <f>IF(AND(AE868&gt;3.5,AF868&gt;3.5),LOOKUP(Sheet1!V868,Sheet2!A$3:A$24,Sheet2!U$3:U$24),LOOKUP(V868,Sheet2!A$3:A$24,Sheet2!T$3:T$24))*G868</f>
        <v>0</v>
      </c>
      <c r="AV868" s="154">
        <f>IF(AND(AE868&gt;3.5,AF868&gt;3.5),LOOKUP(Sheet1!V868,Sheet2!A$3:A$24,Sheet2!W$3:W$24),LOOKUP(V868,Sheet2!A$3:A$24,Sheet2!V$3:V$24))*G868</f>
        <v>0</v>
      </c>
      <c r="AW868" s="153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3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3">
        <f>LOOKUP(S868,Sheet3!F$2:F$9,Sheet3!G$2:G$9)*MIN((((Z868-Y868)+(AD868-AC868))/2+AH868+LOOKUP(V868,Sheet2!A$3:A$24,Sheet2!K$3:K$24)),AN868-AK868)^2/2*G868*IF(L868=1,2,IF(L868=2,1,0))</f>
        <v>0</v>
      </c>
      <c r="AZ868" s="153">
        <f>IF(G868=0,0,MAX(0,SUM(AQ868:AR868)-SUM(AS868:AY868)-BA868-LOOKUP(V868,Sheet2!A$3:A$24,Sheet2!Y$3:Y$24)*G868))</f>
        <v>0</v>
      </c>
      <c r="BA868" s="154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58">
        <f>IF(S868="A",LOOKUP(S868,Sheet3!F$2:F$9,Sheet3!H$2:H$9)*(AN868+AJ868+0.5)*G868*IF(L868=1,2,IF(L868=2,1,0)),0)</f>
        <v>0</v>
      </c>
      <c r="BC868" s="159">
        <f t="shared" si="386"/>
        <v>0</v>
      </c>
      <c r="BD868" s="123">
        <f>LOOKUP($S868,Sheet3!$F$2:$F$9,Sheet3!I$2:I$9)*$G868*IF($L868=1,2,IF($L868=2,1,0))</f>
        <v>0</v>
      </c>
      <c r="BE868" s="123">
        <f>LOOKUP($S868,Sheet3!$F$2:$F$9,Sheet3!J$2:J$9)*$G868*IF($L868=1,2,IF($L868=2,1,0))</f>
        <v>0</v>
      </c>
      <c r="BF868" s="123">
        <f>LOOKUP($S868,Sheet3!$F$2:$F$9,Sheet3!K$2:K$9)*$G868*IF($L868=1,2,IF($L868=2,1,0))</f>
        <v>0</v>
      </c>
      <c r="BG868" s="123">
        <f>LOOKUP($S868,Sheet3!$F$2:$F$9,Sheet3!L$2:L$9)*$G868*IF($L868=1,2,IF($L868=2,1,0))</f>
        <v>0</v>
      </c>
      <c r="BH868" s="122">
        <f>LOOKUP($S868,Sheet3!$F$2:$F$9,Sheet3!M$2:M$9)*$G868*IF($L868=1,2,IF($L868=2,1,0))*2</f>
        <v>0</v>
      </c>
      <c r="BI868" s="122">
        <f>(AO868-Sheet3!$Q$4*IF($L868=1,2,IF($L868=2,1,0)))*LOOKUP(S868,Sheet3!F$2:F$9,Sheet3!M$2:M$9)*ROUNDUP(G868/Sheet3!$Q$7,0)</f>
        <v>0</v>
      </c>
      <c r="BJ868" s="122">
        <f>IF(S868="E",LOOKUP(Sheet3!$G$7,Sheet3!$A$18:$A$21,Sheet3!$B$18:$B$21),0)*G868*AN868*2</f>
        <v>0</v>
      </c>
      <c r="BK868" s="122">
        <f>IF(S868="E",LOOKUP(Sheet3!$G$7,Sheet3!$A$18:$A$21,Sheet3!$C$18:$C$21),0)*G868*AN868*2/1000</f>
        <v>0</v>
      </c>
      <c r="BL868" s="122">
        <f>IF(S868="E",LOOKUP(Sheet3!$G$7,Sheet3!$A$18:$A$21,Sheet3!$D$18:$D$21),0)*G868*AN868*2/1000</f>
        <v>0</v>
      </c>
      <c r="BN868" s="124">
        <f t="shared" si="387"/>
        <v>0</v>
      </c>
      <c r="BO868" s="124">
        <f t="shared" si="388"/>
        <v>0</v>
      </c>
      <c r="BP868" s="115"/>
      <c r="BQ868" s="56">
        <f t="shared" si="389"/>
        <v>0</v>
      </c>
      <c r="BR868" s="52">
        <f t="shared" si="390"/>
        <v>0</v>
      </c>
      <c r="BS868" s="52">
        <f t="shared" si="391"/>
        <v>0</v>
      </c>
      <c r="BT868" s="52">
        <f>IF(OR(LOOKUP(V868,Sheet2!A$3:A$25,Sheet2!B$3:B$25)=1,G868=0),0,AW868-AO868*0.2*G868)</f>
        <v>0</v>
      </c>
      <c r="BU868" s="52">
        <f t="shared" si="392"/>
        <v>0</v>
      </c>
      <c r="BV868" s="52">
        <f t="shared" si="393"/>
        <v>0</v>
      </c>
      <c r="BW868" s="32">
        <f t="shared" si="394"/>
        <v>0</v>
      </c>
    </row>
    <row r="869" spans="1:75">
      <c r="A869" s="110"/>
      <c r="D869" s="110">
        <f t="shared" si="403"/>
        <v>0</v>
      </c>
      <c r="E869" s="32"/>
      <c r="L869" s="32">
        <v>1</v>
      </c>
      <c r="M869" s="32">
        <v>0</v>
      </c>
      <c r="N869" s="32">
        <v>0</v>
      </c>
      <c r="O869" s="32">
        <v>0</v>
      </c>
      <c r="P869" s="32">
        <f t="shared" si="398"/>
        <v>0</v>
      </c>
      <c r="R869" s="111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2">
        <f t="shared" si="377"/>
        <v>0</v>
      </c>
      <c r="T869" s="113">
        <f t="shared" si="395"/>
        <v>0</v>
      </c>
      <c r="V869" s="137">
        <f t="shared" si="376"/>
        <v>0</v>
      </c>
      <c r="W869" s="138">
        <f t="shared" si="378"/>
        <v>0</v>
      </c>
      <c r="X869" s="138">
        <f t="shared" si="399"/>
        <v>0</v>
      </c>
      <c r="Y869" s="138">
        <f t="shared" si="400"/>
        <v>0</v>
      </c>
      <c r="Z869" s="138">
        <f>Y869+LOOKUP(V869,Sheet2!A$3:A$24,Sheet2!J$3:J$24)</f>
        <v>0</v>
      </c>
      <c r="AA869" s="138">
        <f t="shared" si="379"/>
        <v>0</v>
      </c>
      <c r="AB869" s="138">
        <f t="shared" si="401"/>
        <v>0</v>
      </c>
      <c r="AC869" s="138">
        <f t="shared" si="402"/>
        <v>0</v>
      </c>
      <c r="AD869" s="138">
        <f>AC869+LOOKUP(V869,Sheet2!A$3:A$24,Sheet2!J$3:J$24)</f>
        <v>0</v>
      </c>
      <c r="AE869" s="138">
        <f t="shared" si="380"/>
        <v>0</v>
      </c>
      <c r="AF869" s="138">
        <f t="shared" si="381"/>
        <v>0</v>
      </c>
      <c r="AG869" s="137">
        <f>LOOKUP(V869,Sheet2!A$3:A$24,Sheet2!K$3:K$24)</f>
        <v>0</v>
      </c>
      <c r="AH869" s="143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37">
        <f>LOOKUP(R869,Sheet3!A$2:A$7,Sheet3!D$2:D$7)</f>
        <v>0</v>
      </c>
      <c r="AJ869" s="137">
        <f t="shared" si="396"/>
        <v>0</v>
      </c>
      <c r="AK869" s="137">
        <f t="shared" si="397"/>
        <v>0</v>
      </c>
      <c r="AL869" s="138">
        <f t="shared" si="382"/>
        <v>0</v>
      </c>
      <c r="AM869" s="138">
        <f t="shared" si="383"/>
        <v>0</v>
      </c>
      <c r="AN869" s="138">
        <f t="shared" si="384"/>
        <v>0</v>
      </c>
      <c r="AO869" s="138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15"/>
      <c r="AQ869" s="152">
        <f t="shared" si="385"/>
        <v>0</v>
      </c>
      <c r="AR869" s="153">
        <f>LOOKUP(S869,Sheet3!F$2:F$9,Sheet3!G$2:G$9)*(AN869-AJ869)*(AN869-AJ869)/2*G869*IF(L869=1,2,IF(L869=2,1,0))</f>
        <v>0</v>
      </c>
      <c r="AS869" s="153">
        <f>LOOKUP(R869,Sheet3!A$2:A$6,Sheet3!B$2:B$6)*AO869*G869</f>
        <v>0</v>
      </c>
      <c r="AT869" s="153">
        <f>LOOKUP(R869,Sheet3!A$2:A$6,Sheet3!C$2:C$6)*AO869*G869</f>
        <v>0</v>
      </c>
      <c r="AU869" s="154">
        <f>IF(AND(AE869&gt;3.5,AF869&gt;3.5),LOOKUP(Sheet1!V869,Sheet2!A$3:A$24,Sheet2!U$3:U$24),LOOKUP(V869,Sheet2!A$3:A$24,Sheet2!T$3:T$24))*G869</f>
        <v>0</v>
      </c>
      <c r="AV869" s="154">
        <f>IF(AND(AE869&gt;3.5,AF869&gt;3.5),LOOKUP(Sheet1!V869,Sheet2!A$3:A$24,Sheet2!W$3:W$24),LOOKUP(V869,Sheet2!A$3:A$24,Sheet2!V$3:V$24))*G869</f>
        <v>0</v>
      </c>
      <c r="AW869" s="153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3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3">
        <f>LOOKUP(S869,Sheet3!F$2:F$9,Sheet3!G$2:G$9)*MIN((((Z869-Y869)+(AD869-AC869))/2+AH869+LOOKUP(V869,Sheet2!A$3:A$24,Sheet2!K$3:K$24)),AN869-AK869)^2/2*G869*IF(L869=1,2,IF(L869=2,1,0))</f>
        <v>0</v>
      </c>
      <c r="AZ869" s="153">
        <f>IF(G869=0,0,MAX(0,SUM(AQ869:AR869)-SUM(AS869:AY869)-BA869-LOOKUP(V869,Sheet2!A$3:A$24,Sheet2!Y$3:Y$24)*G869))</f>
        <v>0</v>
      </c>
      <c r="BA869" s="154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58">
        <f>IF(S869="A",LOOKUP(S869,Sheet3!F$2:F$9,Sheet3!H$2:H$9)*(AN869+AJ869+0.5)*G869*IF(L869=1,2,IF(L869=2,1,0)),0)</f>
        <v>0</v>
      </c>
      <c r="BC869" s="159">
        <f t="shared" si="386"/>
        <v>0</v>
      </c>
      <c r="BD869" s="123">
        <f>LOOKUP($S869,Sheet3!$F$2:$F$9,Sheet3!I$2:I$9)*$G869*IF($L869=1,2,IF($L869=2,1,0))</f>
        <v>0</v>
      </c>
      <c r="BE869" s="123">
        <f>LOOKUP($S869,Sheet3!$F$2:$F$9,Sheet3!J$2:J$9)*$G869*IF($L869=1,2,IF($L869=2,1,0))</f>
        <v>0</v>
      </c>
      <c r="BF869" s="123">
        <f>LOOKUP($S869,Sheet3!$F$2:$F$9,Sheet3!K$2:K$9)*$G869*IF($L869=1,2,IF($L869=2,1,0))</f>
        <v>0</v>
      </c>
      <c r="BG869" s="123">
        <f>LOOKUP($S869,Sheet3!$F$2:$F$9,Sheet3!L$2:L$9)*$G869*IF($L869=1,2,IF($L869=2,1,0))</f>
        <v>0</v>
      </c>
      <c r="BH869" s="122">
        <f>LOOKUP($S869,Sheet3!$F$2:$F$9,Sheet3!M$2:M$9)*$G869*IF($L869=1,2,IF($L869=2,1,0))*2</f>
        <v>0</v>
      </c>
      <c r="BI869" s="122">
        <f>(AO869-Sheet3!$Q$4*IF($L869=1,2,IF($L869=2,1,0)))*LOOKUP(S869,Sheet3!F$2:F$9,Sheet3!M$2:M$9)*ROUNDUP(G869/Sheet3!$Q$7,0)</f>
        <v>0</v>
      </c>
      <c r="BJ869" s="122">
        <f>IF(S869="E",LOOKUP(Sheet3!$G$7,Sheet3!$A$18:$A$21,Sheet3!$B$18:$B$21),0)*G869*AN869*2</f>
        <v>0</v>
      </c>
      <c r="BK869" s="122">
        <f>IF(S869="E",LOOKUP(Sheet3!$G$7,Sheet3!$A$18:$A$21,Sheet3!$C$18:$C$21),0)*G869*AN869*2/1000</f>
        <v>0</v>
      </c>
      <c r="BL869" s="122">
        <f>IF(S869="E",LOOKUP(Sheet3!$G$7,Sheet3!$A$18:$A$21,Sheet3!$D$18:$D$21),0)*G869*AN869*2/1000</f>
        <v>0</v>
      </c>
      <c r="BN869" s="124">
        <f t="shared" si="387"/>
        <v>0</v>
      </c>
      <c r="BO869" s="124">
        <f t="shared" si="388"/>
        <v>0</v>
      </c>
      <c r="BP869" s="115"/>
      <c r="BQ869" s="56">
        <f t="shared" si="389"/>
        <v>0</v>
      </c>
      <c r="BR869" s="52">
        <f t="shared" si="390"/>
        <v>0</v>
      </c>
      <c r="BS869" s="52">
        <f t="shared" si="391"/>
        <v>0</v>
      </c>
      <c r="BT869" s="52">
        <f>IF(OR(LOOKUP(V869,Sheet2!A$3:A$25,Sheet2!B$3:B$25)=1,G869=0),0,AW869-AO869*0.2*G869)</f>
        <v>0</v>
      </c>
      <c r="BU869" s="52">
        <f t="shared" si="392"/>
        <v>0</v>
      </c>
      <c r="BV869" s="52">
        <f t="shared" si="393"/>
        <v>0</v>
      </c>
      <c r="BW869" s="32">
        <f t="shared" si="394"/>
        <v>0</v>
      </c>
    </row>
    <row r="870" spans="1:75">
      <c r="A870" s="110"/>
      <c r="D870" s="110">
        <f t="shared" si="403"/>
        <v>0</v>
      </c>
      <c r="E870" s="32"/>
      <c r="L870" s="32">
        <v>1</v>
      </c>
      <c r="M870" s="32">
        <v>0</v>
      </c>
      <c r="N870" s="32">
        <v>0</v>
      </c>
      <c r="O870" s="32">
        <v>0</v>
      </c>
      <c r="P870" s="32">
        <f t="shared" si="398"/>
        <v>0</v>
      </c>
      <c r="R870" s="111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2">
        <f t="shared" si="377"/>
        <v>0</v>
      </c>
      <c r="T870" s="113">
        <f t="shared" si="395"/>
        <v>0</v>
      </c>
      <c r="V870" s="137">
        <f t="shared" si="376"/>
        <v>0</v>
      </c>
      <c r="W870" s="138">
        <f t="shared" si="378"/>
        <v>0</v>
      </c>
      <c r="X870" s="138">
        <f t="shared" si="399"/>
        <v>0</v>
      </c>
      <c r="Y870" s="138">
        <f t="shared" si="400"/>
        <v>0</v>
      </c>
      <c r="Z870" s="138">
        <f>Y870+LOOKUP(V870,Sheet2!A$3:A$24,Sheet2!J$3:J$24)</f>
        <v>0</v>
      </c>
      <c r="AA870" s="138">
        <f t="shared" si="379"/>
        <v>0</v>
      </c>
      <c r="AB870" s="138">
        <f t="shared" si="401"/>
        <v>0</v>
      </c>
      <c r="AC870" s="138">
        <f t="shared" si="402"/>
        <v>0</v>
      </c>
      <c r="AD870" s="138">
        <f>AC870+LOOKUP(V870,Sheet2!A$3:A$24,Sheet2!J$3:J$24)</f>
        <v>0</v>
      </c>
      <c r="AE870" s="138">
        <f t="shared" si="380"/>
        <v>0</v>
      </c>
      <c r="AF870" s="138">
        <f t="shared" si="381"/>
        <v>0</v>
      </c>
      <c r="AG870" s="137">
        <f>LOOKUP(V870,Sheet2!A$3:A$24,Sheet2!K$3:K$24)</f>
        <v>0</v>
      </c>
      <c r="AH870" s="143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37">
        <f>LOOKUP(R870,Sheet3!A$2:A$7,Sheet3!D$2:D$7)</f>
        <v>0</v>
      </c>
      <c r="AJ870" s="137">
        <f t="shared" si="396"/>
        <v>0</v>
      </c>
      <c r="AK870" s="137">
        <f t="shared" si="397"/>
        <v>0</v>
      </c>
      <c r="AL870" s="138">
        <f t="shared" si="382"/>
        <v>0</v>
      </c>
      <c r="AM870" s="138">
        <f t="shared" si="383"/>
        <v>0</v>
      </c>
      <c r="AN870" s="138">
        <f t="shared" si="384"/>
        <v>0</v>
      </c>
      <c r="AO870" s="138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15"/>
      <c r="AQ870" s="152">
        <f t="shared" si="385"/>
        <v>0</v>
      </c>
      <c r="AR870" s="153">
        <f>LOOKUP(S870,Sheet3!F$2:F$9,Sheet3!G$2:G$9)*(AN870-AJ870)*(AN870-AJ870)/2*G870*IF(L870=1,2,IF(L870=2,1,0))</f>
        <v>0</v>
      </c>
      <c r="AS870" s="153">
        <f>LOOKUP(R870,Sheet3!A$2:A$6,Sheet3!B$2:B$6)*AO870*G870</f>
        <v>0</v>
      </c>
      <c r="AT870" s="153">
        <f>LOOKUP(R870,Sheet3!A$2:A$6,Sheet3!C$2:C$6)*AO870*G870</f>
        <v>0</v>
      </c>
      <c r="AU870" s="154">
        <f>IF(AND(AE870&gt;3.5,AF870&gt;3.5),LOOKUP(Sheet1!V870,Sheet2!A$3:A$24,Sheet2!U$3:U$24),LOOKUP(V870,Sheet2!A$3:A$24,Sheet2!T$3:T$24))*G870</f>
        <v>0</v>
      </c>
      <c r="AV870" s="154">
        <f>IF(AND(AE870&gt;3.5,AF870&gt;3.5),LOOKUP(Sheet1!V870,Sheet2!A$3:A$24,Sheet2!W$3:W$24),LOOKUP(V870,Sheet2!A$3:A$24,Sheet2!V$3:V$24))*G870</f>
        <v>0</v>
      </c>
      <c r="AW870" s="153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3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3">
        <f>LOOKUP(S870,Sheet3!F$2:F$9,Sheet3!G$2:G$9)*MIN((((Z870-Y870)+(AD870-AC870))/2+AH870+LOOKUP(V870,Sheet2!A$3:A$24,Sheet2!K$3:K$24)),AN870-AK870)^2/2*G870*IF(L870=1,2,IF(L870=2,1,0))</f>
        <v>0</v>
      </c>
      <c r="AZ870" s="153">
        <f>IF(G870=0,0,MAX(0,SUM(AQ870:AR870)-SUM(AS870:AY870)-BA870-LOOKUP(V870,Sheet2!A$3:A$24,Sheet2!Y$3:Y$24)*G870))</f>
        <v>0</v>
      </c>
      <c r="BA870" s="154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58">
        <f>IF(S870="A",LOOKUP(S870,Sheet3!F$2:F$9,Sheet3!H$2:H$9)*(AN870+AJ870+0.5)*G870*IF(L870=1,2,IF(L870=2,1,0)),0)</f>
        <v>0</v>
      </c>
      <c r="BC870" s="159">
        <f t="shared" si="386"/>
        <v>0</v>
      </c>
      <c r="BD870" s="123">
        <f>LOOKUP($S870,Sheet3!$F$2:$F$9,Sheet3!I$2:I$9)*$G870*IF($L870=1,2,IF($L870=2,1,0))</f>
        <v>0</v>
      </c>
      <c r="BE870" s="123">
        <f>LOOKUP($S870,Sheet3!$F$2:$F$9,Sheet3!J$2:J$9)*$G870*IF($L870=1,2,IF($L870=2,1,0))</f>
        <v>0</v>
      </c>
      <c r="BF870" s="123">
        <f>LOOKUP($S870,Sheet3!$F$2:$F$9,Sheet3!K$2:K$9)*$G870*IF($L870=1,2,IF($L870=2,1,0))</f>
        <v>0</v>
      </c>
      <c r="BG870" s="123">
        <f>LOOKUP($S870,Sheet3!$F$2:$F$9,Sheet3!L$2:L$9)*$G870*IF($L870=1,2,IF($L870=2,1,0))</f>
        <v>0</v>
      </c>
      <c r="BH870" s="122">
        <f>LOOKUP($S870,Sheet3!$F$2:$F$9,Sheet3!M$2:M$9)*$G870*IF($L870=1,2,IF($L870=2,1,0))*2</f>
        <v>0</v>
      </c>
      <c r="BI870" s="122">
        <f>(AO870-Sheet3!$Q$4*IF($L870=1,2,IF($L870=2,1,0)))*LOOKUP(S870,Sheet3!F$2:F$9,Sheet3!M$2:M$9)*ROUNDUP(G870/Sheet3!$Q$7,0)</f>
        <v>0</v>
      </c>
      <c r="BJ870" s="122">
        <f>IF(S870="E",LOOKUP(Sheet3!$G$7,Sheet3!$A$18:$A$21,Sheet3!$B$18:$B$21),0)*G870*AN870*2</f>
        <v>0</v>
      </c>
      <c r="BK870" s="122">
        <f>IF(S870="E",LOOKUP(Sheet3!$G$7,Sheet3!$A$18:$A$21,Sheet3!$C$18:$C$21),0)*G870*AN870*2/1000</f>
        <v>0</v>
      </c>
      <c r="BL870" s="122">
        <f>IF(S870="E",LOOKUP(Sheet3!$G$7,Sheet3!$A$18:$A$21,Sheet3!$D$18:$D$21),0)*G870*AN870*2/1000</f>
        <v>0</v>
      </c>
      <c r="BN870" s="124">
        <f t="shared" si="387"/>
        <v>0</v>
      </c>
      <c r="BO870" s="124">
        <f t="shared" si="388"/>
        <v>0</v>
      </c>
      <c r="BP870" s="115"/>
      <c r="BQ870" s="56">
        <f t="shared" si="389"/>
        <v>0</v>
      </c>
      <c r="BR870" s="52">
        <f t="shared" si="390"/>
        <v>0</v>
      </c>
      <c r="BS870" s="52">
        <f t="shared" si="391"/>
        <v>0</v>
      </c>
      <c r="BT870" s="52">
        <f>IF(OR(LOOKUP(V870,Sheet2!A$3:A$25,Sheet2!B$3:B$25)=1,G870=0),0,AW870-AO870*0.2*G870)</f>
        <v>0</v>
      </c>
      <c r="BU870" s="52">
        <f t="shared" si="392"/>
        <v>0</v>
      </c>
      <c r="BV870" s="52">
        <f t="shared" si="393"/>
        <v>0</v>
      </c>
      <c r="BW870" s="32">
        <f t="shared" si="394"/>
        <v>0</v>
      </c>
    </row>
    <row r="871" spans="1:75">
      <c r="A871" s="110"/>
      <c r="D871" s="110">
        <f t="shared" si="403"/>
        <v>0</v>
      </c>
      <c r="E871" s="32"/>
      <c r="L871" s="32">
        <v>1</v>
      </c>
      <c r="M871" s="32">
        <v>0</v>
      </c>
      <c r="N871" s="32">
        <v>0</v>
      </c>
      <c r="O871" s="32">
        <v>0</v>
      </c>
      <c r="P871" s="32">
        <f t="shared" si="398"/>
        <v>0</v>
      </c>
      <c r="R871" s="111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2">
        <f t="shared" si="377"/>
        <v>0</v>
      </c>
      <c r="T871" s="113">
        <f t="shared" si="395"/>
        <v>0</v>
      </c>
      <c r="V871" s="137">
        <f t="shared" si="376"/>
        <v>0</v>
      </c>
      <c r="W871" s="138">
        <f t="shared" si="378"/>
        <v>0</v>
      </c>
      <c r="X871" s="138">
        <f t="shared" si="399"/>
        <v>0</v>
      </c>
      <c r="Y871" s="138">
        <f t="shared" si="400"/>
        <v>0</v>
      </c>
      <c r="Z871" s="138">
        <f>Y871+LOOKUP(V871,Sheet2!A$3:A$24,Sheet2!J$3:J$24)</f>
        <v>0</v>
      </c>
      <c r="AA871" s="138">
        <f t="shared" si="379"/>
        <v>0</v>
      </c>
      <c r="AB871" s="138">
        <f t="shared" si="401"/>
        <v>0</v>
      </c>
      <c r="AC871" s="138">
        <f t="shared" si="402"/>
        <v>0</v>
      </c>
      <c r="AD871" s="138">
        <f>AC871+LOOKUP(V871,Sheet2!A$3:A$24,Sheet2!J$3:J$24)</f>
        <v>0</v>
      </c>
      <c r="AE871" s="138">
        <f t="shared" si="380"/>
        <v>0</v>
      </c>
      <c r="AF871" s="138">
        <f t="shared" si="381"/>
        <v>0</v>
      </c>
      <c r="AG871" s="137">
        <f>LOOKUP(V871,Sheet2!A$3:A$24,Sheet2!K$3:K$24)</f>
        <v>0</v>
      </c>
      <c r="AH871" s="143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37">
        <f>LOOKUP(R871,Sheet3!A$2:A$7,Sheet3!D$2:D$7)</f>
        <v>0</v>
      </c>
      <c r="AJ871" s="137">
        <f t="shared" si="396"/>
        <v>0</v>
      </c>
      <c r="AK871" s="137">
        <f t="shared" si="397"/>
        <v>0</v>
      </c>
      <c r="AL871" s="138">
        <f t="shared" si="382"/>
        <v>0</v>
      </c>
      <c r="AM871" s="138">
        <f t="shared" si="383"/>
        <v>0</v>
      </c>
      <c r="AN871" s="138">
        <f t="shared" si="384"/>
        <v>0</v>
      </c>
      <c r="AO871" s="138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15"/>
      <c r="AQ871" s="152">
        <f t="shared" si="385"/>
        <v>0</v>
      </c>
      <c r="AR871" s="153">
        <f>LOOKUP(S871,Sheet3!F$2:F$9,Sheet3!G$2:G$9)*(AN871-AJ871)*(AN871-AJ871)/2*G871*IF(L871=1,2,IF(L871=2,1,0))</f>
        <v>0</v>
      </c>
      <c r="AS871" s="153">
        <f>LOOKUP(R871,Sheet3!A$2:A$6,Sheet3!B$2:B$6)*AO871*G871</f>
        <v>0</v>
      </c>
      <c r="AT871" s="153">
        <f>LOOKUP(R871,Sheet3!A$2:A$6,Sheet3!C$2:C$6)*AO871*G871</f>
        <v>0</v>
      </c>
      <c r="AU871" s="154">
        <f>IF(AND(AE871&gt;3.5,AF871&gt;3.5),LOOKUP(Sheet1!V871,Sheet2!A$3:A$24,Sheet2!U$3:U$24),LOOKUP(V871,Sheet2!A$3:A$24,Sheet2!T$3:T$24))*G871</f>
        <v>0</v>
      </c>
      <c r="AV871" s="154">
        <f>IF(AND(AE871&gt;3.5,AF871&gt;3.5),LOOKUP(Sheet1!V871,Sheet2!A$3:A$24,Sheet2!W$3:W$24),LOOKUP(V871,Sheet2!A$3:A$24,Sheet2!V$3:V$24))*G871</f>
        <v>0</v>
      </c>
      <c r="AW871" s="153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3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3">
        <f>LOOKUP(S871,Sheet3!F$2:F$9,Sheet3!G$2:G$9)*MIN((((Z871-Y871)+(AD871-AC871))/2+AH871+LOOKUP(V871,Sheet2!A$3:A$24,Sheet2!K$3:K$24)),AN871-AK871)^2/2*G871*IF(L871=1,2,IF(L871=2,1,0))</f>
        <v>0</v>
      </c>
      <c r="AZ871" s="153">
        <f>IF(G871=0,0,MAX(0,SUM(AQ871:AR871)-SUM(AS871:AY871)-BA871-LOOKUP(V871,Sheet2!A$3:A$24,Sheet2!Y$3:Y$24)*G871))</f>
        <v>0</v>
      </c>
      <c r="BA871" s="154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58">
        <f>IF(S871="A",LOOKUP(S871,Sheet3!F$2:F$9,Sheet3!H$2:H$9)*(AN871+AJ871+0.5)*G871*IF(L871=1,2,IF(L871=2,1,0)),0)</f>
        <v>0</v>
      </c>
      <c r="BC871" s="159">
        <f t="shared" si="386"/>
        <v>0</v>
      </c>
      <c r="BD871" s="123">
        <f>LOOKUP($S871,Sheet3!$F$2:$F$9,Sheet3!I$2:I$9)*$G871*IF($L871=1,2,IF($L871=2,1,0))</f>
        <v>0</v>
      </c>
      <c r="BE871" s="123">
        <f>LOOKUP($S871,Sheet3!$F$2:$F$9,Sheet3!J$2:J$9)*$G871*IF($L871=1,2,IF($L871=2,1,0))</f>
        <v>0</v>
      </c>
      <c r="BF871" s="123">
        <f>LOOKUP($S871,Sheet3!$F$2:$F$9,Sheet3!K$2:K$9)*$G871*IF($L871=1,2,IF($L871=2,1,0))</f>
        <v>0</v>
      </c>
      <c r="BG871" s="123">
        <f>LOOKUP($S871,Sheet3!$F$2:$F$9,Sheet3!L$2:L$9)*$G871*IF($L871=1,2,IF($L871=2,1,0))</f>
        <v>0</v>
      </c>
      <c r="BH871" s="122">
        <f>LOOKUP($S871,Sheet3!$F$2:$F$9,Sheet3!M$2:M$9)*$G871*IF($L871=1,2,IF($L871=2,1,0))*2</f>
        <v>0</v>
      </c>
      <c r="BI871" s="122">
        <f>(AO871-Sheet3!$Q$4*IF($L871=1,2,IF($L871=2,1,0)))*LOOKUP(S871,Sheet3!F$2:F$9,Sheet3!M$2:M$9)*ROUNDUP(G871/Sheet3!$Q$7,0)</f>
        <v>0</v>
      </c>
      <c r="BJ871" s="122">
        <f>IF(S871="E",LOOKUP(Sheet3!$G$7,Sheet3!$A$18:$A$21,Sheet3!$B$18:$B$21),0)*G871*AN871*2</f>
        <v>0</v>
      </c>
      <c r="BK871" s="122">
        <f>IF(S871="E",LOOKUP(Sheet3!$G$7,Sheet3!$A$18:$A$21,Sheet3!$C$18:$C$21),0)*G871*AN871*2/1000</f>
        <v>0</v>
      </c>
      <c r="BL871" s="122">
        <f>IF(S871="E",LOOKUP(Sheet3!$G$7,Sheet3!$A$18:$A$21,Sheet3!$D$18:$D$21),0)*G871*AN871*2/1000</f>
        <v>0</v>
      </c>
      <c r="BN871" s="124">
        <f t="shared" si="387"/>
        <v>0</v>
      </c>
      <c r="BO871" s="124">
        <f t="shared" si="388"/>
        <v>0</v>
      </c>
      <c r="BP871" s="115"/>
      <c r="BQ871" s="56">
        <f t="shared" si="389"/>
        <v>0</v>
      </c>
      <c r="BR871" s="52">
        <f t="shared" si="390"/>
        <v>0</v>
      </c>
      <c r="BS871" s="52">
        <f t="shared" si="391"/>
        <v>0</v>
      </c>
      <c r="BT871" s="52">
        <f>IF(OR(LOOKUP(V871,Sheet2!A$3:A$25,Sheet2!B$3:B$25)=1,G871=0),0,AW871-AO871*0.2*G871)</f>
        <v>0</v>
      </c>
      <c r="BU871" s="52">
        <f t="shared" si="392"/>
        <v>0</v>
      </c>
      <c r="BV871" s="52">
        <f t="shared" si="393"/>
        <v>0</v>
      </c>
      <c r="BW871" s="32">
        <f t="shared" si="394"/>
        <v>0</v>
      </c>
    </row>
    <row r="872" spans="1:75">
      <c r="A872" s="110"/>
      <c r="D872" s="110">
        <f t="shared" si="403"/>
        <v>0</v>
      </c>
      <c r="E872" s="32"/>
      <c r="L872" s="32">
        <v>1</v>
      </c>
      <c r="M872" s="32">
        <v>0</v>
      </c>
      <c r="N872" s="32">
        <v>0</v>
      </c>
      <c r="O872" s="32">
        <v>0</v>
      </c>
      <c r="P872" s="32">
        <f t="shared" si="398"/>
        <v>0</v>
      </c>
      <c r="R872" s="111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2">
        <f t="shared" si="377"/>
        <v>0</v>
      </c>
      <c r="T872" s="113">
        <f t="shared" si="395"/>
        <v>0</v>
      </c>
      <c r="V872" s="137">
        <f t="shared" si="376"/>
        <v>0</v>
      </c>
      <c r="W872" s="138">
        <f t="shared" si="378"/>
        <v>0</v>
      </c>
      <c r="X872" s="138">
        <f t="shared" si="399"/>
        <v>0</v>
      </c>
      <c r="Y872" s="138">
        <f t="shared" si="400"/>
        <v>0</v>
      </c>
      <c r="Z872" s="138">
        <f>Y872+LOOKUP(V872,Sheet2!A$3:A$24,Sheet2!J$3:J$24)</f>
        <v>0</v>
      </c>
      <c r="AA872" s="138">
        <f t="shared" si="379"/>
        <v>0</v>
      </c>
      <c r="AB872" s="138">
        <f t="shared" si="401"/>
        <v>0</v>
      </c>
      <c r="AC872" s="138">
        <f t="shared" si="402"/>
        <v>0</v>
      </c>
      <c r="AD872" s="138">
        <f>AC872+LOOKUP(V872,Sheet2!A$3:A$24,Sheet2!J$3:J$24)</f>
        <v>0</v>
      </c>
      <c r="AE872" s="138">
        <f t="shared" si="380"/>
        <v>0</v>
      </c>
      <c r="AF872" s="138">
        <f t="shared" si="381"/>
        <v>0</v>
      </c>
      <c r="AG872" s="137">
        <f>LOOKUP(V872,Sheet2!A$3:A$24,Sheet2!K$3:K$24)</f>
        <v>0</v>
      </c>
      <c r="AH872" s="143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37">
        <f>LOOKUP(R872,Sheet3!A$2:A$7,Sheet3!D$2:D$7)</f>
        <v>0</v>
      </c>
      <c r="AJ872" s="137">
        <f t="shared" si="396"/>
        <v>0</v>
      </c>
      <c r="AK872" s="137">
        <f t="shared" si="397"/>
        <v>0</v>
      </c>
      <c r="AL872" s="138">
        <f t="shared" si="382"/>
        <v>0</v>
      </c>
      <c r="AM872" s="138">
        <f t="shared" si="383"/>
        <v>0</v>
      </c>
      <c r="AN872" s="138">
        <f t="shared" si="384"/>
        <v>0</v>
      </c>
      <c r="AO872" s="138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15"/>
      <c r="AQ872" s="152">
        <f t="shared" si="385"/>
        <v>0</v>
      </c>
      <c r="AR872" s="153">
        <f>LOOKUP(S872,Sheet3!F$2:F$9,Sheet3!G$2:G$9)*(AN872-AJ872)*(AN872-AJ872)/2*G872*IF(L872=1,2,IF(L872=2,1,0))</f>
        <v>0</v>
      </c>
      <c r="AS872" s="153">
        <f>LOOKUP(R872,Sheet3!A$2:A$6,Sheet3!B$2:B$6)*AO872*G872</f>
        <v>0</v>
      </c>
      <c r="AT872" s="153">
        <f>LOOKUP(R872,Sheet3!A$2:A$6,Sheet3!C$2:C$6)*AO872*G872</f>
        <v>0</v>
      </c>
      <c r="AU872" s="154">
        <f>IF(AND(AE872&gt;3.5,AF872&gt;3.5),LOOKUP(Sheet1!V872,Sheet2!A$3:A$24,Sheet2!U$3:U$24),LOOKUP(V872,Sheet2!A$3:A$24,Sheet2!T$3:T$24))*G872</f>
        <v>0</v>
      </c>
      <c r="AV872" s="154">
        <f>IF(AND(AE872&gt;3.5,AF872&gt;3.5),LOOKUP(Sheet1!V872,Sheet2!A$3:A$24,Sheet2!W$3:W$24),LOOKUP(V872,Sheet2!A$3:A$24,Sheet2!V$3:V$24))*G872</f>
        <v>0</v>
      </c>
      <c r="AW872" s="153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3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3">
        <f>LOOKUP(S872,Sheet3!F$2:F$9,Sheet3!G$2:G$9)*MIN((((Z872-Y872)+(AD872-AC872))/2+AH872+LOOKUP(V872,Sheet2!A$3:A$24,Sheet2!K$3:K$24)),AN872-AK872)^2/2*G872*IF(L872=1,2,IF(L872=2,1,0))</f>
        <v>0</v>
      </c>
      <c r="AZ872" s="153">
        <f>IF(G872=0,0,MAX(0,SUM(AQ872:AR872)-SUM(AS872:AY872)-BA872-LOOKUP(V872,Sheet2!A$3:A$24,Sheet2!Y$3:Y$24)*G872))</f>
        <v>0</v>
      </c>
      <c r="BA872" s="154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58">
        <f>IF(S872="A",LOOKUP(S872,Sheet3!F$2:F$9,Sheet3!H$2:H$9)*(AN872+AJ872+0.5)*G872*IF(L872=1,2,IF(L872=2,1,0)),0)</f>
        <v>0</v>
      </c>
      <c r="BC872" s="159">
        <f t="shared" si="386"/>
        <v>0</v>
      </c>
      <c r="BD872" s="123">
        <f>LOOKUP($S872,Sheet3!$F$2:$F$9,Sheet3!I$2:I$9)*$G872*IF($L872=1,2,IF($L872=2,1,0))</f>
        <v>0</v>
      </c>
      <c r="BE872" s="123">
        <f>LOOKUP($S872,Sheet3!$F$2:$F$9,Sheet3!J$2:J$9)*$G872*IF($L872=1,2,IF($L872=2,1,0))</f>
        <v>0</v>
      </c>
      <c r="BF872" s="123">
        <f>LOOKUP($S872,Sheet3!$F$2:$F$9,Sheet3!K$2:K$9)*$G872*IF($L872=1,2,IF($L872=2,1,0))</f>
        <v>0</v>
      </c>
      <c r="BG872" s="123">
        <f>LOOKUP($S872,Sheet3!$F$2:$F$9,Sheet3!L$2:L$9)*$G872*IF($L872=1,2,IF($L872=2,1,0))</f>
        <v>0</v>
      </c>
      <c r="BH872" s="122">
        <f>LOOKUP($S872,Sheet3!$F$2:$F$9,Sheet3!M$2:M$9)*$G872*IF($L872=1,2,IF($L872=2,1,0))*2</f>
        <v>0</v>
      </c>
      <c r="BI872" s="122">
        <f>(AO872-Sheet3!$Q$4*IF($L872=1,2,IF($L872=2,1,0)))*LOOKUP(S872,Sheet3!F$2:F$9,Sheet3!M$2:M$9)*ROUNDUP(G872/Sheet3!$Q$7,0)</f>
        <v>0</v>
      </c>
      <c r="BJ872" s="122">
        <f>IF(S872="E",LOOKUP(Sheet3!$G$7,Sheet3!$A$18:$A$21,Sheet3!$B$18:$B$21),0)*G872*AN872*2</f>
        <v>0</v>
      </c>
      <c r="BK872" s="122">
        <f>IF(S872="E",LOOKUP(Sheet3!$G$7,Sheet3!$A$18:$A$21,Sheet3!$C$18:$C$21),0)*G872*AN872*2/1000</f>
        <v>0</v>
      </c>
      <c r="BL872" s="122">
        <f>IF(S872="E",LOOKUP(Sheet3!$G$7,Sheet3!$A$18:$A$21,Sheet3!$D$18:$D$21),0)*G872*AN872*2/1000</f>
        <v>0</v>
      </c>
      <c r="BN872" s="124">
        <f t="shared" si="387"/>
        <v>0</v>
      </c>
      <c r="BO872" s="124">
        <f t="shared" si="388"/>
        <v>0</v>
      </c>
      <c r="BP872" s="115"/>
      <c r="BQ872" s="56">
        <f t="shared" si="389"/>
        <v>0</v>
      </c>
      <c r="BR872" s="52">
        <f t="shared" si="390"/>
        <v>0</v>
      </c>
      <c r="BS872" s="52">
        <f t="shared" si="391"/>
        <v>0</v>
      </c>
      <c r="BT872" s="52">
        <f>IF(OR(LOOKUP(V872,Sheet2!A$3:A$25,Sheet2!B$3:B$25)=1,G872=0),0,AW872-AO872*0.2*G872)</f>
        <v>0</v>
      </c>
      <c r="BU872" s="52">
        <f t="shared" si="392"/>
        <v>0</v>
      </c>
      <c r="BV872" s="52">
        <f t="shared" si="393"/>
        <v>0</v>
      </c>
      <c r="BW872" s="32">
        <f t="shared" si="394"/>
        <v>0</v>
      </c>
    </row>
    <row r="873" spans="1:75">
      <c r="A873" s="110"/>
      <c r="D873" s="110">
        <f t="shared" si="403"/>
        <v>0</v>
      </c>
      <c r="E873" s="32"/>
      <c r="L873" s="32">
        <v>1</v>
      </c>
      <c r="M873" s="32">
        <v>0</v>
      </c>
      <c r="N873" s="32">
        <v>0</v>
      </c>
      <c r="O873" s="32">
        <v>0</v>
      </c>
      <c r="P873" s="32">
        <f t="shared" si="398"/>
        <v>0</v>
      </c>
      <c r="R873" s="111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2">
        <f t="shared" si="377"/>
        <v>0</v>
      </c>
      <c r="T873" s="113">
        <f t="shared" si="395"/>
        <v>0</v>
      </c>
      <c r="V873" s="137">
        <f t="shared" si="376"/>
        <v>0</v>
      </c>
      <c r="W873" s="138">
        <f t="shared" si="378"/>
        <v>0</v>
      </c>
      <c r="X873" s="138">
        <f t="shared" si="399"/>
        <v>0</v>
      </c>
      <c r="Y873" s="138">
        <f t="shared" si="400"/>
        <v>0</v>
      </c>
      <c r="Z873" s="138">
        <f>Y873+LOOKUP(V873,Sheet2!A$3:A$24,Sheet2!J$3:J$24)</f>
        <v>0</v>
      </c>
      <c r="AA873" s="138">
        <f t="shared" si="379"/>
        <v>0</v>
      </c>
      <c r="AB873" s="138">
        <f t="shared" si="401"/>
        <v>0</v>
      </c>
      <c r="AC873" s="138">
        <f t="shared" si="402"/>
        <v>0</v>
      </c>
      <c r="AD873" s="138">
        <f>AC873+LOOKUP(V873,Sheet2!A$3:A$24,Sheet2!J$3:J$24)</f>
        <v>0</v>
      </c>
      <c r="AE873" s="138">
        <f t="shared" si="380"/>
        <v>0</v>
      </c>
      <c r="AF873" s="138">
        <f t="shared" si="381"/>
        <v>0</v>
      </c>
      <c r="AG873" s="137">
        <f>LOOKUP(V873,Sheet2!A$3:A$24,Sheet2!K$3:K$24)</f>
        <v>0</v>
      </c>
      <c r="AH873" s="143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37">
        <f>LOOKUP(R873,Sheet3!A$2:A$7,Sheet3!D$2:D$7)</f>
        <v>0</v>
      </c>
      <c r="AJ873" s="137">
        <f t="shared" si="396"/>
        <v>0</v>
      </c>
      <c r="AK873" s="137">
        <f t="shared" si="397"/>
        <v>0</v>
      </c>
      <c r="AL873" s="138">
        <f t="shared" si="382"/>
        <v>0</v>
      </c>
      <c r="AM873" s="138">
        <f t="shared" si="383"/>
        <v>0</v>
      </c>
      <c r="AN873" s="138">
        <f t="shared" si="384"/>
        <v>0</v>
      </c>
      <c r="AO873" s="138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15"/>
      <c r="AQ873" s="152">
        <f t="shared" si="385"/>
        <v>0</v>
      </c>
      <c r="AR873" s="153">
        <f>LOOKUP(S873,Sheet3!F$2:F$9,Sheet3!G$2:G$9)*(AN873-AJ873)*(AN873-AJ873)/2*G873*IF(L873=1,2,IF(L873=2,1,0))</f>
        <v>0</v>
      </c>
      <c r="AS873" s="153">
        <f>LOOKUP(R873,Sheet3!A$2:A$6,Sheet3!B$2:B$6)*AO873*G873</f>
        <v>0</v>
      </c>
      <c r="AT873" s="153">
        <f>LOOKUP(R873,Sheet3!A$2:A$6,Sheet3!C$2:C$6)*AO873*G873</f>
        <v>0</v>
      </c>
      <c r="AU873" s="154">
        <f>IF(AND(AE873&gt;3.5,AF873&gt;3.5),LOOKUP(Sheet1!V873,Sheet2!A$3:A$24,Sheet2!U$3:U$24),LOOKUP(V873,Sheet2!A$3:A$24,Sheet2!T$3:T$24))*G873</f>
        <v>0</v>
      </c>
      <c r="AV873" s="154">
        <f>IF(AND(AE873&gt;3.5,AF873&gt;3.5),LOOKUP(Sheet1!V873,Sheet2!A$3:A$24,Sheet2!W$3:W$24),LOOKUP(V873,Sheet2!A$3:A$24,Sheet2!V$3:V$24))*G873</f>
        <v>0</v>
      </c>
      <c r="AW873" s="153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3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3">
        <f>LOOKUP(S873,Sheet3!F$2:F$9,Sheet3!G$2:G$9)*MIN((((Z873-Y873)+(AD873-AC873))/2+AH873+LOOKUP(V873,Sheet2!A$3:A$24,Sheet2!K$3:K$24)),AN873-AK873)^2/2*G873*IF(L873=1,2,IF(L873=2,1,0))</f>
        <v>0</v>
      </c>
      <c r="AZ873" s="153">
        <f>IF(G873=0,0,MAX(0,SUM(AQ873:AR873)-SUM(AS873:AY873)-BA873-LOOKUP(V873,Sheet2!A$3:A$24,Sheet2!Y$3:Y$24)*G873))</f>
        <v>0</v>
      </c>
      <c r="BA873" s="154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58">
        <f>IF(S873="A",LOOKUP(S873,Sheet3!F$2:F$9,Sheet3!H$2:H$9)*(AN873+AJ873+0.5)*G873*IF(L873=1,2,IF(L873=2,1,0)),0)</f>
        <v>0</v>
      </c>
      <c r="BC873" s="159">
        <f t="shared" si="386"/>
        <v>0</v>
      </c>
      <c r="BD873" s="123">
        <f>LOOKUP($S873,Sheet3!$F$2:$F$9,Sheet3!I$2:I$9)*$G873*IF($L873=1,2,IF($L873=2,1,0))</f>
        <v>0</v>
      </c>
      <c r="BE873" s="123">
        <f>LOOKUP($S873,Sheet3!$F$2:$F$9,Sheet3!J$2:J$9)*$G873*IF($L873=1,2,IF($L873=2,1,0))</f>
        <v>0</v>
      </c>
      <c r="BF873" s="123">
        <f>LOOKUP($S873,Sheet3!$F$2:$F$9,Sheet3!K$2:K$9)*$G873*IF($L873=1,2,IF($L873=2,1,0))</f>
        <v>0</v>
      </c>
      <c r="BG873" s="123">
        <f>LOOKUP($S873,Sheet3!$F$2:$F$9,Sheet3!L$2:L$9)*$G873*IF($L873=1,2,IF($L873=2,1,0))</f>
        <v>0</v>
      </c>
      <c r="BH873" s="122">
        <f>LOOKUP($S873,Sheet3!$F$2:$F$9,Sheet3!M$2:M$9)*$G873*IF($L873=1,2,IF($L873=2,1,0))*2</f>
        <v>0</v>
      </c>
      <c r="BI873" s="122">
        <f>(AO873-Sheet3!$Q$4*IF($L873=1,2,IF($L873=2,1,0)))*LOOKUP(S873,Sheet3!F$2:F$9,Sheet3!M$2:M$9)*ROUNDUP(G873/Sheet3!$Q$7,0)</f>
        <v>0</v>
      </c>
      <c r="BJ873" s="122">
        <f>IF(S873="E",LOOKUP(Sheet3!$G$7,Sheet3!$A$18:$A$21,Sheet3!$B$18:$B$21),0)*G873*AN873*2</f>
        <v>0</v>
      </c>
      <c r="BK873" s="122">
        <f>IF(S873="E",LOOKUP(Sheet3!$G$7,Sheet3!$A$18:$A$21,Sheet3!$C$18:$C$21),0)*G873*AN873*2/1000</f>
        <v>0</v>
      </c>
      <c r="BL873" s="122">
        <f>IF(S873="E",LOOKUP(Sheet3!$G$7,Sheet3!$A$18:$A$21,Sheet3!$D$18:$D$21),0)*G873*AN873*2/1000</f>
        <v>0</v>
      </c>
      <c r="BN873" s="124">
        <f t="shared" si="387"/>
        <v>0</v>
      </c>
      <c r="BO873" s="124">
        <f t="shared" si="388"/>
        <v>0</v>
      </c>
      <c r="BP873" s="115"/>
      <c r="BQ873" s="56">
        <f t="shared" si="389"/>
        <v>0</v>
      </c>
      <c r="BR873" s="52">
        <f t="shared" si="390"/>
        <v>0</v>
      </c>
      <c r="BS873" s="52">
        <f t="shared" si="391"/>
        <v>0</v>
      </c>
      <c r="BT873" s="52">
        <f>IF(OR(LOOKUP(V873,Sheet2!A$3:A$25,Sheet2!B$3:B$25)=1,G873=0),0,AW873-AO873*0.2*G873)</f>
        <v>0</v>
      </c>
      <c r="BU873" s="52">
        <f t="shared" si="392"/>
        <v>0</v>
      </c>
      <c r="BV873" s="52">
        <f t="shared" si="393"/>
        <v>0</v>
      </c>
      <c r="BW873" s="32">
        <f t="shared" si="394"/>
        <v>0</v>
      </c>
    </row>
    <row r="874" spans="1:75">
      <c r="A874" s="110"/>
      <c r="D874" s="110">
        <f t="shared" si="403"/>
        <v>0</v>
      </c>
      <c r="E874" s="32"/>
      <c r="L874" s="32">
        <v>1</v>
      </c>
      <c r="M874" s="32">
        <v>0</v>
      </c>
      <c r="N874" s="32">
        <v>0</v>
      </c>
      <c r="O874" s="32">
        <v>0</v>
      </c>
      <c r="P874" s="32">
        <f t="shared" si="398"/>
        <v>0</v>
      </c>
      <c r="R874" s="111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2">
        <f t="shared" si="377"/>
        <v>0</v>
      </c>
      <c r="T874" s="113">
        <f t="shared" si="395"/>
        <v>0</v>
      </c>
      <c r="V874" s="137">
        <f t="shared" si="376"/>
        <v>0</v>
      </c>
      <c r="W874" s="138">
        <f t="shared" si="378"/>
        <v>0</v>
      </c>
      <c r="X874" s="138">
        <f t="shared" si="399"/>
        <v>0</v>
      </c>
      <c r="Y874" s="138">
        <f t="shared" si="400"/>
        <v>0</v>
      </c>
      <c r="Z874" s="138">
        <f>Y874+LOOKUP(V874,Sheet2!A$3:A$24,Sheet2!J$3:J$24)</f>
        <v>0</v>
      </c>
      <c r="AA874" s="138">
        <f t="shared" si="379"/>
        <v>0</v>
      </c>
      <c r="AB874" s="138">
        <f t="shared" si="401"/>
        <v>0</v>
      </c>
      <c r="AC874" s="138">
        <f t="shared" si="402"/>
        <v>0</v>
      </c>
      <c r="AD874" s="138">
        <f>AC874+LOOKUP(V874,Sheet2!A$3:A$24,Sheet2!J$3:J$24)</f>
        <v>0</v>
      </c>
      <c r="AE874" s="138">
        <f t="shared" si="380"/>
        <v>0</v>
      </c>
      <c r="AF874" s="138">
        <f t="shared" si="381"/>
        <v>0</v>
      </c>
      <c r="AG874" s="137">
        <f>LOOKUP(V874,Sheet2!A$3:A$24,Sheet2!K$3:K$24)</f>
        <v>0</v>
      </c>
      <c r="AH874" s="143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37">
        <f>LOOKUP(R874,Sheet3!A$2:A$7,Sheet3!D$2:D$7)</f>
        <v>0</v>
      </c>
      <c r="AJ874" s="137">
        <f t="shared" si="396"/>
        <v>0</v>
      </c>
      <c r="AK874" s="137">
        <f t="shared" si="397"/>
        <v>0</v>
      </c>
      <c r="AL874" s="138">
        <f t="shared" si="382"/>
        <v>0</v>
      </c>
      <c r="AM874" s="138">
        <f t="shared" si="383"/>
        <v>0</v>
      </c>
      <c r="AN874" s="138">
        <f t="shared" si="384"/>
        <v>0</v>
      </c>
      <c r="AO874" s="138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15"/>
      <c r="AQ874" s="152">
        <f t="shared" si="385"/>
        <v>0</v>
      </c>
      <c r="AR874" s="153">
        <f>LOOKUP(S874,Sheet3!F$2:F$9,Sheet3!G$2:G$9)*(AN874-AJ874)*(AN874-AJ874)/2*G874*IF(L874=1,2,IF(L874=2,1,0))</f>
        <v>0</v>
      </c>
      <c r="AS874" s="153">
        <f>LOOKUP(R874,Sheet3!A$2:A$6,Sheet3!B$2:B$6)*AO874*G874</f>
        <v>0</v>
      </c>
      <c r="AT874" s="153">
        <f>LOOKUP(R874,Sheet3!A$2:A$6,Sheet3!C$2:C$6)*AO874*G874</f>
        <v>0</v>
      </c>
      <c r="AU874" s="154">
        <f>IF(AND(AE874&gt;3.5,AF874&gt;3.5),LOOKUP(Sheet1!V874,Sheet2!A$3:A$24,Sheet2!U$3:U$24),LOOKUP(V874,Sheet2!A$3:A$24,Sheet2!T$3:T$24))*G874</f>
        <v>0</v>
      </c>
      <c r="AV874" s="154">
        <f>IF(AND(AE874&gt;3.5,AF874&gt;3.5),LOOKUP(Sheet1!V874,Sheet2!A$3:A$24,Sheet2!W$3:W$24),LOOKUP(V874,Sheet2!A$3:A$24,Sheet2!V$3:V$24))*G874</f>
        <v>0</v>
      </c>
      <c r="AW874" s="153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3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3">
        <f>LOOKUP(S874,Sheet3!F$2:F$9,Sheet3!G$2:G$9)*MIN((((Z874-Y874)+(AD874-AC874))/2+AH874+LOOKUP(V874,Sheet2!A$3:A$24,Sheet2!K$3:K$24)),AN874-AK874)^2/2*G874*IF(L874=1,2,IF(L874=2,1,0))</f>
        <v>0</v>
      </c>
      <c r="AZ874" s="153">
        <f>IF(G874=0,0,MAX(0,SUM(AQ874:AR874)-SUM(AS874:AY874)-BA874-LOOKUP(V874,Sheet2!A$3:A$24,Sheet2!Y$3:Y$24)*G874))</f>
        <v>0</v>
      </c>
      <c r="BA874" s="154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58">
        <f>IF(S874="A",LOOKUP(S874,Sheet3!F$2:F$9,Sheet3!H$2:H$9)*(AN874+AJ874+0.5)*G874*IF(L874=1,2,IF(L874=2,1,0)),0)</f>
        <v>0</v>
      </c>
      <c r="BC874" s="159">
        <f t="shared" si="386"/>
        <v>0</v>
      </c>
      <c r="BD874" s="123">
        <f>LOOKUP($S874,Sheet3!$F$2:$F$9,Sheet3!I$2:I$9)*$G874*IF($L874=1,2,IF($L874=2,1,0))</f>
        <v>0</v>
      </c>
      <c r="BE874" s="123">
        <f>LOOKUP($S874,Sheet3!$F$2:$F$9,Sheet3!J$2:J$9)*$G874*IF($L874=1,2,IF($L874=2,1,0))</f>
        <v>0</v>
      </c>
      <c r="BF874" s="123">
        <f>LOOKUP($S874,Sheet3!$F$2:$F$9,Sheet3!K$2:K$9)*$G874*IF($L874=1,2,IF($L874=2,1,0))</f>
        <v>0</v>
      </c>
      <c r="BG874" s="123">
        <f>LOOKUP($S874,Sheet3!$F$2:$F$9,Sheet3!L$2:L$9)*$G874*IF($L874=1,2,IF($L874=2,1,0))</f>
        <v>0</v>
      </c>
      <c r="BH874" s="122">
        <f>LOOKUP($S874,Sheet3!$F$2:$F$9,Sheet3!M$2:M$9)*$G874*IF($L874=1,2,IF($L874=2,1,0))*2</f>
        <v>0</v>
      </c>
      <c r="BI874" s="122">
        <f>(AO874-Sheet3!$Q$4*IF($L874=1,2,IF($L874=2,1,0)))*LOOKUP(S874,Sheet3!F$2:F$9,Sheet3!M$2:M$9)*ROUNDUP(G874/Sheet3!$Q$7,0)</f>
        <v>0</v>
      </c>
      <c r="BJ874" s="122">
        <f>IF(S874="E",LOOKUP(Sheet3!$G$7,Sheet3!$A$18:$A$21,Sheet3!$B$18:$B$21),0)*G874*AN874*2</f>
        <v>0</v>
      </c>
      <c r="BK874" s="122">
        <f>IF(S874="E",LOOKUP(Sheet3!$G$7,Sheet3!$A$18:$A$21,Sheet3!$C$18:$C$21),0)*G874*AN874*2/1000</f>
        <v>0</v>
      </c>
      <c r="BL874" s="122">
        <f>IF(S874="E",LOOKUP(Sheet3!$G$7,Sheet3!$A$18:$A$21,Sheet3!$D$18:$D$21),0)*G874*AN874*2/1000</f>
        <v>0</v>
      </c>
      <c r="BN874" s="124">
        <f t="shared" si="387"/>
        <v>0</v>
      </c>
      <c r="BO874" s="124">
        <f t="shared" si="388"/>
        <v>0</v>
      </c>
      <c r="BP874" s="115"/>
      <c r="BQ874" s="56">
        <f t="shared" si="389"/>
        <v>0</v>
      </c>
      <c r="BR874" s="52">
        <f t="shared" si="390"/>
        <v>0</v>
      </c>
      <c r="BS874" s="52">
        <f t="shared" si="391"/>
        <v>0</v>
      </c>
      <c r="BT874" s="52">
        <f>IF(OR(LOOKUP(V874,Sheet2!A$3:A$25,Sheet2!B$3:B$25)=1,G874=0),0,AW874-AO874*0.2*G874)</f>
        <v>0</v>
      </c>
      <c r="BU874" s="52">
        <f t="shared" si="392"/>
        <v>0</v>
      </c>
      <c r="BV874" s="52">
        <f t="shared" si="393"/>
        <v>0</v>
      </c>
      <c r="BW874" s="32">
        <f t="shared" si="394"/>
        <v>0</v>
      </c>
    </row>
    <row r="875" spans="1:75">
      <c r="A875" s="110"/>
      <c r="D875" s="110">
        <f t="shared" si="403"/>
        <v>0</v>
      </c>
      <c r="E875" s="32"/>
      <c r="L875" s="32">
        <v>1</v>
      </c>
      <c r="M875" s="32">
        <v>0</v>
      </c>
      <c r="N875" s="32">
        <v>0</v>
      </c>
      <c r="O875" s="32">
        <v>0</v>
      </c>
      <c r="P875" s="32">
        <f t="shared" si="398"/>
        <v>0</v>
      </c>
      <c r="R875" s="111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2">
        <f t="shared" si="377"/>
        <v>0</v>
      </c>
      <c r="T875" s="113">
        <f t="shared" si="395"/>
        <v>0</v>
      </c>
      <c r="V875" s="137">
        <f t="shared" si="376"/>
        <v>0</v>
      </c>
      <c r="W875" s="138">
        <f t="shared" si="378"/>
        <v>0</v>
      </c>
      <c r="X875" s="138">
        <f t="shared" si="399"/>
        <v>0</v>
      </c>
      <c r="Y875" s="138">
        <f t="shared" si="400"/>
        <v>0</v>
      </c>
      <c r="Z875" s="138">
        <f>Y875+LOOKUP(V875,Sheet2!A$3:A$24,Sheet2!J$3:J$24)</f>
        <v>0</v>
      </c>
      <c r="AA875" s="138">
        <f t="shared" si="379"/>
        <v>0</v>
      </c>
      <c r="AB875" s="138">
        <f t="shared" si="401"/>
        <v>0</v>
      </c>
      <c r="AC875" s="138">
        <f t="shared" si="402"/>
        <v>0</v>
      </c>
      <c r="AD875" s="138">
        <f>AC875+LOOKUP(V875,Sheet2!A$3:A$24,Sheet2!J$3:J$24)</f>
        <v>0</v>
      </c>
      <c r="AE875" s="138">
        <f t="shared" si="380"/>
        <v>0</v>
      </c>
      <c r="AF875" s="138">
        <f t="shared" si="381"/>
        <v>0</v>
      </c>
      <c r="AG875" s="137">
        <f>LOOKUP(V875,Sheet2!A$3:A$24,Sheet2!K$3:K$24)</f>
        <v>0</v>
      </c>
      <c r="AH875" s="143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37">
        <f>LOOKUP(R875,Sheet3!A$2:A$7,Sheet3!D$2:D$7)</f>
        <v>0</v>
      </c>
      <c r="AJ875" s="137">
        <f t="shared" si="396"/>
        <v>0</v>
      </c>
      <c r="AK875" s="137">
        <f t="shared" si="397"/>
        <v>0</v>
      </c>
      <c r="AL875" s="138">
        <f t="shared" si="382"/>
        <v>0</v>
      </c>
      <c r="AM875" s="138">
        <f t="shared" si="383"/>
        <v>0</v>
      </c>
      <c r="AN875" s="138">
        <f t="shared" si="384"/>
        <v>0</v>
      </c>
      <c r="AO875" s="138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15"/>
      <c r="AQ875" s="152">
        <f t="shared" si="385"/>
        <v>0</v>
      </c>
      <c r="AR875" s="153">
        <f>LOOKUP(S875,Sheet3!F$2:F$9,Sheet3!G$2:G$9)*(AN875-AJ875)*(AN875-AJ875)/2*G875*IF(L875=1,2,IF(L875=2,1,0))</f>
        <v>0</v>
      </c>
      <c r="AS875" s="153">
        <f>LOOKUP(R875,Sheet3!A$2:A$6,Sheet3!B$2:B$6)*AO875*G875</f>
        <v>0</v>
      </c>
      <c r="AT875" s="153">
        <f>LOOKUP(R875,Sheet3!A$2:A$6,Sheet3!C$2:C$6)*AO875*G875</f>
        <v>0</v>
      </c>
      <c r="AU875" s="154">
        <f>IF(AND(AE875&gt;3.5,AF875&gt;3.5),LOOKUP(Sheet1!V875,Sheet2!A$3:A$24,Sheet2!U$3:U$24),LOOKUP(V875,Sheet2!A$3:A$24,Sheet2!T$3:T$24))*G875</f>
        <v>0</v>
      </c>
      <c r="AV875" s="154">
        <f>IF(AND(AE875&gt;3.5,AF875&gt;3.5),LOOKUP(Sheet1!V875,Sheet2!A$3:A$24,Sheet2!W$3:W$24),LOOKUP(V875,Sheet2!A$3:A$24,Sheet2!V$3:V$24))*G875</f>
        <v>0</v>
      </c>
      <c r="AW875" s="153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3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3">
        <f>LOOKUP(S875,Sheet3!F$2:F$9,Sheet3!G$2:G$9)*MIN((((Z875-Y875)+(AD875-AC875))/2+AH875+LOOKUP(V875,Sheet2!A$3:A$24,Sheet2!K$3:K$24)),AN875-AK875)^2/2*G875*IF(L875=1,2,IF(L875=2,1,0))</f>
        <v>0</v>
      </c>
      <c r="AZ875" s="153">
        <f>IF(G875=0,0,MAX(0,SUM(AQ875:AR875)-SUM(AS875:AY875)-BA875-LOOKUP(V875,Sheet2!A$3:A$24,Sheet2!Y$3:Y$24)*G875))</f>
        <v>0</v>
      </c>
      <c r="BA875" s="154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58">
        <f>IF(S875="A",LOOKUP(S875,Sheet3!F$2:F$9,Sheet3!H$2:H$9)*(AN875+AJ875+0.5)*G875*IF(L875=1,2,IF(L875=2,1,0)),0)</f>
        <v>0</v>
      </c>
      <c r="BC875" s="159">
        <f t="shared" si="386"/>
        <v>0</v>
      </c>
      <c r="BD875" s="123">
        <f>LOOKUP($S875,Sheet3!$F$2:$F$9,Sheet3!I$2:I$9)*$G875*IF($L875=1,2,IF($L875=2,1,0))</f>
        <v>0</v>
      </c>
      <c r="BE875" s="123">
        <f>LOOKUP($S875,Sheet3!$F$2:$F$9,Sheet3!J$2:J$9)*$G875*IF($L875=1,2,IF($L875=2,1,0))</f>
        <v>0</v>
      </c>
      <c r="BF875" s="123">
        <f>LOOKUP($S875,Sheet3!$F$2:$F$9,Sheet3!K$2:K$9)*$G875*IF($L875=1,2,IF($L875=2,1,0))</f>
        <v>0</v>
      </c>
      <c r="BG875" s="123">
        <f>LOOKUP($S875,Sheet3!$F$2:$F$9,Sheet3!L$2:L$9)*$G875*IF($L875=1,2,IF($L875=2,1,0))</f>
        <v>0</v>
      </c>
      <c r="BH875" s="122">
        <f>LOOKUP($S875,Sheet3!$F$2:$F$9,Sheet3!M$2:M$9)*$G875*IF($L875=1,2,IF($L875=2,1,0))*2</f>
        <v>0</v>
      </c>
      <c r="BI875" s="122">
        <f>(AO875-Sheet3!$Q$4*IF($L875=1,2,IF($L875=2,1,0)))*LOOKUP(S875,Sheet3!F$2:F$9,Sheet3!M$2:M$9)*ROUNDUP(G875/Sheet3!$Q$7,0)</f>
        <v>0</v>
      </c>
      <c r="BJ875" s="122">
        <f>IF(S875="E",LOOKUP(Sheet3!$G$7,Sheet3!$A$18:$A$21,Sheet3!$B$18:$B$21),0)*G875*AN875*2</f>
        <v>0</v>
      </c>
      <c r="BK875" s="122">
        <f>IF(S875="E",LOOKUP(Sheet3!$G$7,Sheet3!$A$18:$A$21,Sheet3!$C$18:$C$21),0)*G875*AN875*2/1000</f>
        <v>0</v>
      </c>
      <c r="BL875" s="122">
        <f>IF(S875="E",LOOKUP(Sheet3!$G$7,Sheet3!$A$18:$A$21,Sheet3!$D$18:$D$21),0)*G875*AN875*2/1000</f>
        <v>0</v>
      </c>
      <c r="BN875" s="124">
        <f t="shared" si="387"/>
        <v>0</v>
      </c>
      <c r="BO875" s="124">
        <f t="shared" si="388"/>
        <v>0</v>
      </c>
      <c r="BP875" s="115"/>
      <c r="BQ875" s="56">
        <f t="shared" si="389"/>
        <v>0</v>
      </c>
      <c r="BR875" s="52">
        <f t="shared" si="390"/>
        <v>0</v>
      </c>
      <c r="BS875" s="52">
        <f t="shared" si="391"/>
        <v>0</v>
      </c>
      <c r="BT875" s="52">
        <f>IF(OR(LOOKUP(V875,Sheet2!A$3:A$25,Sheet2!B$3:B$25)=1,G875=0),0,AW875-AO875*0.2*G875)</f>
        <v>0</v>
      </c>
      <c r="BU875" s="52">
        <f t="shared" si="392"/>
        <v>0</v>
      </c>
      <c r="BV875" s="52">
        <f t="shared" si="393"/>
        <v>0</v>
      </c>
      <c r="BW875" s="32">
        <f t="shared" si="394"/>
        <v>0</v>
      </c>
    </row>
    <row r="876" spans="1:75">
      <c r="A876" s="110"/>
      <c r="D876" s="110">
        <f t="shared" si="403"/>
        <v>0</v>
      </c>
      <c r="E876" s="32"/>
      <c r="L876" s="32">
        <v>1</v>
      </c>
      <c r="M876" s="32">
        <v>0</v>
      </c>
      <c r="N876" s="32">
        <v>0</v>
      </c>
      <c r="O876" s="32">
        <v>0</v>
      </c>
      <c r="P876" s="32">
        <f t="shared" si="398"/>
        <v>0</v>
      </c>
      <c r="R876" s="111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2">
        <f t="shared" si="377"/>
        <v>0</v>
      </c>
      <c r="T876" s="113">
        <f t="shared" si="395"/>
        <v>0</v>
      </c>
      <c r="V876" s="137">
        <f t="shared" si="376"/>
        <v>0</v>
      </c>
      <c r="W876" s="138">
        <f t="shared" si="378"/>
        <v>0</v>
      </c>
      <c r="X876" s="138">
        <f t="shared" si="399"/>
        <v>0</v>
      </c>
      <c r="Y876" s="138">
        <f t="shared" si="400"/>
        <v>0</v>
      </c>
      <c r="Z876" s="138">
        <f>Y876+LOOKUP(V876,Sheet2!A$3:A$24,Sheet2!J$3:J$24)</f>
        <v>0</v>
      </c>
      <c r="AA876" s="138">
        <f t="shared" si="379"/>
        <v>0</v>
      </c>
      <c r="AB876" s="138">
        <f t="shared" si="401"/>
        <v>0</v>
      </c>
      <c r="AC876" s="138">
        <f t="shared" si="402"/>
        <v>0</v>
      </c>
      <c r="AD876" s="138">
        <f>AC876+LOOKUP(V876,Sheet2!A$3:A$24,Sheet2!J$3:J$24)</f>
        <v>0</v>
      </c>
      <c r="AE876" s="138">
        <f t="shared" si="380"/>
        <v>0</v>
      </c>
      <c r="AF876" s="138">
        <f t="shared" si="381"/>
        <v>0</v>
      </c>
      <c r="AG876" s="137">
        <f>LOOKUP(V876,Sheet2!A$3:A$24,Sheet2!K$3:K$24)</f>
        <v>0</v>
      </c>
      <c r="AH876" s="143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37">
        <f>LOOKUP(R876,Sheet3!A$2:A$7,Sheet3!D$2:D$7)</f>
        <v>0</v>
      </c>
      <c r="AJ876" s="137">
        <f t="shared" si="396"/>
        <v>0</v>
      </c>
      <c r="AK876" s="137">
        <f t="shared" si="397"/>
        <v>0</v>
      </c>
      <c r="AL876" s="138">
        <f t="shared" si="382"/>
        <v>0</v>
      </c>
      <c r="AM876" s="138">
        <f t="shared" si="383"/>
        <v>0</v>
      </c>
      <c r="AN876" s="138">
        <f t="shared" si="384"/>
        <v>0</v>
      </c>
      <c r="AO876" s="138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15"/>
      <c r="AQ876" s="152">
        <f t="shared" si="385"/>
        <v>0</v>
      </c>
      <c r="AR876" s="153">
        <f>LOOKUP(S876,Sheet3!F$2:F$9,Sheet3!G$2:G$9)*(AN876-AJ876)*(AN876-AJ876)/2*G876*IF(L876=1,2,IF(L876=2,1,0))</f>
        <v>0</v>
      </c>
      <c r="AS876" s="153">
        <f>LOOKUP(R876,Sheet3!A$2:A$6,Sheet3!B$2:B$6)*AO876*G876</f>
        <v>0</v>
      </c>
      <c r="AT876" s="153">
        <f>LOOKUP(R876,Sheet3!A$2:A$6,Sheet3!C$2:C$6)*AO876*G876</f>
        <v>0</v>
      </c>
      <c r="AU876" s="154">
        <f>IF(AND(AE876&gt;3.5,AF876&gt;3.5),LOOKUP(Sheet1!V876,Sheet2!A$3:A$24,Sheet2!U$3:U$24),LOOKUP(V876,Sheet2!A$3:A$24,Sheet2!T$3:T$24))*G876</f>
        <v>0</v>
      </c>
      <c r="AV876" s="154">
        <f>IF(AND(AE876&gt;3.5,AF876&gt;3.5),LOOKUP(Sheet1!V876,Sheet2!A$3:A$24,Sheet2!W$3:W$24),LOOKUP(V876,Sheet2!A$3:A$24,Sheet2!V$3:V$24))*G876</f>
        <v>0</v>
      </c>
      <c r="AW876" s="153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3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3">
        <f>LOOKUP(S876,Sheet3!F$2:F$9,Sheet3!G$2:G$9)*MIN((((Z876-Y876)+(AD876-AC876))/2+AH876+LOOKUP(V876,Sheet2!A$3:A$24,Sheet2!K$3:K$24)),AN876-AK876)^2/2*G876*IF(L876=1,2,IF(L876=2,1,0))</f>
        <v>0</v>
      </c>
      <c r="AZ876" s="153">
        <f>IF(G876=0,0,MAX(0,SUM(AQ876:AR876)-SUM(AS876:AY876)-BA876-LOOKUP(V876,Sheet2!A$3:A$24,Sheet2!Y$3:Y$24)*G876))</f>
        <v>0</v>
      </c>
      <c r="BA876" s="154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58">
        <f>IF(S876="A",LOOKUP(S876,Sheet3!F$2:F$9,Sheet3!H$2:H$9)*(AN876+AJ876+0.5)*G876*IF(L876=1,2,IF(L876=2,1,0)),0)</f>
        <v>0</v>
      </c>
      <c r="BC876" s="159">
        <f t="shared" si="386"/>
        <v>0</v>
      </c>
      <c r="BD876" s="123">
        <f>LOOKUP($S876,Sheet3!$F$2:$F$9,Sheet3!I$2:I$9)*$G876*IF($L876=1,2,IF($L876=2,1,0))</f>
        <v>0</v>
      </c>
      <c r="BE876" s="123">
        <f>LOOKUP($S876,Sheet3!$F$2:$F$9,Sheet3!J$2:J$9)*$G876*IF($L876=1,2,IF($L876=2,1,0))</f>
        <v>0</v>
      </c>
      <c r="BF876" s="123">
        <f>LOOKUP($S876,Sheet3!$F$2:$F$9,Sheet3!K$2:K$9)*$G876*IF($L876=1,2,IF($L876=2,1,0))</f>
        <v>0</v>
      </c>
      <c r="BG876" s="123">
        <f>LOOKUP($S876,Sheet3!$F$2:$F$9,Sheet3!L$2:L$9)*$G876*IF($L876=1,2,IF($L876=2,1,0))</f>
        <v>0</v>
      </c>
      <c r="BH876" s="122">
        <f>LOOKUP($S876,Sheet3!$F$2:$F$9,Sheet3!M$2:M$9)*$G876*IF($L876=1,2,IF($L876=2,1,0))*2</f>
        <v>0</v>
      </c>
      <c r="BI876" s="122">
        <f>(AO876-Sheet3!$Q$4*IF($L876=1,2,IF($L876=2,1,0)))*LOOKUP(S876,Sheet3!F$2:F$9,Sheet3!M$2:M$9)*ROUNDUP(G876/Sheet3!$Q$7,0)</f>
        <v>0</v>
      </c>
      <c r="BJ876" s="122">
        <f>IF(S876="E",LOOKUP(Sheet3!$G$7,Sheet3!$A$18:$A$21,Sheet3!$B$18:$B$21),0)*G876*AN876*2</f>
        <v>0</v>
      </c>
      <c r="BK876" s="122">
        <f>IF(S876="E",LOOKUP(Sheet3!$G$7,Sheet3!$A$18:$A$21,Sheet3!$C$18:$C$21),0)*G876*AN876*2/1000</f>
        <v>0</v>
      </c>
      <c r="BL876" s="122">
        <f>IF(S876="E",LOOKUP(Sheet3!$G$7,Sheet3!$A$18:$A$21,Sheet3!$D$18:$D$21),0)*G876*AN876*2/1000</f>
        <v>0</v>
      </c>
      <c r="BN876" s="124">
        <f t="shared" si="387"/>
        <v>0</v>
      </c>
      <c r="BO876" s="124">
        <f t="shared" si="388"/>
        <v>0</v>
      </c>
      <c r="BP876" s="115"/>
      <c r="BQ876" s="56">
        <f t="shared" si="389"/>
        <v>0</v>
      </c>
      <c r="BR876" s="52">
        <f t="shared" si="390"/>
        <v>0</v>
      </c>
      <c r="BS876" s="52">
        <f t="shared" si="391"/>
        <v>0</v>
      </c>
      <c r="BT876" s="52">
        <f>IF(OR(LOOKUP(V876,Sheet2!A$3:A$25,Sheet2!B$3:B$25)=1,G876=0),0,AW876-AO876*0.2*G876)</f>
        <v>0</v>
      </c>
      <c r="BU876" s="52">
        <f t="shared" si="392"/>
        <v>0</v>
      </c>
      <c r="BV876" s="52">
        <f t="shared" si="393"/>
        <v>0</v>
      </c>
      <c r="BW876" s="32">
        <f t="shared" si="394"/>
        <v>0</v>
      </c>
    </row>
    <row r="877" spans="1:75">
      <c r="A877" s="110"/>
      <c r="D877" s="110">
        <f t="shared" si="403"/>
        <v>0</v>
      </c>
      <c r="E877" s="32"/>
      <c r="L877" s="32">
        <v>1</v>
      </c>
      <c r="M877" s="32">
        <v>0</v>
      </c>
      <c r="N877" s="32">
        <v>0</v>
      </c>
      <c r="O877" s="32">
        <v>0</v>
      </c>
      <c r="P877" s="32">
        <f t="shared" si="398"/>
        <v>0</v>
      </c>
      <c r="R877" s="111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2">
        <f t="shared" si="377"/>
        <v>0</v>
      </c>
      <c r="T877" s="113">
        <f t="shared" si="395"/>
        <v>0</v>
      </c>
      <c r="V877" s="137">
        <f t="shared" si="376"/>
        <v>0</v>
      </c>
      <c r="W877" s="138">
        <f t="shared" si="378"/>
        <v>0</v>
      </c>
      <c r="X877" s="138">
        <f t="shared" si="399"/>
        <v>0</v>
      </c>
      <c r="Y877" s="138">
        <f t="shared" si="400"/>
        <v>0</v>
      </c>
      <c r="Z877" s="138">
        <f>Y877+LOOKUP(V877,Sheet2!A$3:A$24,Sheet2!J$3:J$24)</f>
        <v>0</v>
      </c>
      <c r="AA877" s="138">
        <f t="shared" si="379"/>
        <v>0</v>
      </c>
      <c r="AB877" s="138">
        <f t="shared" si="401"/>
        <v>0</v>
      </c>
      <c r="AC877" s="138">
        <f t="shared" si="402"/>
        <v>0</v>
      </c>
      <c r="AD877" s="138">
        <f>AC877+LOOKUP(V877,Sheet2!A$3:A$24,Sheet2!J$3:J$24)</f>
        <v>0</v>
      </c>
      <c r="AE877" s="138">
        <f t="shared" si="380"/>
        <v>0</v>
      </c>
      <c r="AF877" s="138">
        <f t="shared" si="381"/>
        <v>0</v>
      </c>
      <c r="AG877" s="137">
        <f>LOOKUP(V877,Sheet2!A$3:A$24,Sheet2!K$3:K$24)</f>
        <v>0</v>
      </c>
      <c r="AH877" s="143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37">
        <f>LOOKUP(R877,Sheet3!A$2:A$7,Sheet3!D$2:D$7)</f>
        <v>0</v>
      </c>
      <c r="AJ877" s="137">
        <f t="shared" si="396"/>
        <v>0</v>
      </c>
      <c r="AK877" s="137">
        <f t="shared" si="397"/>
        <v>0</v>
      </c>
      <c r="AL877" s="138">
        <f t="shared" si="382"/>
        <v>0</v>
      </c>
      <c r="AM877" s="138">
        <f t="shared" si="383"/>
        <v>0</v>
      </c>
      <c r="AN877" s="138">
        <f t="shared" si="384"/>
        <v>0</v>
      </c>
      <c r="AO877" s="138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15"/>
      <c r="AQ877" s="152">
        <f t="shared" si="385"/>
        <v>0</v>
      </c>
      <c r="AR877" s="153">
        <f>LOOKUP(S877,Sheet3!F$2:F$9,Sheet3!G$2:G$9)*(AN877-AJ877)*(AN877-AJ877)/2*G877*IF(L877=1,2,IF(L877=2,1,0))</f>
        <v>0</v>
      </c>
      <c r="AS877" s="153">
        <f>LOOKUP(R877,Sheet3!A$2:A$6,Sheet3!B$2:B$6)*AO877*G877</f>
        <v>0</v>
      </c>
      <c r="AT877" s="153">
        <f>LOOKUP(R877,Sheet3!A$2:A$6,Sheet3!C$2:C$6)*AO877*G877</f>
        <v>0</v>
      </c>
      <c r="AU877" s="154">
        <f>IF(AND(AE877&gt;3.5,AF877&gt;3.5),LOOKUP(Sheet1!V877,Sheet2!A$3:A$24,Sheet2!U$3:U$24),LOOKUP(V877,Sheet2!A$3:A$24,Sheet2!T$3:T$24))*G877</f>
        <v>0</v>
      </c>
      <c r="AV877" s="154">
        <f>IF(AND(AE877&gt;3.5,AF877&gt;3.5),LOOKUP(Sheet1!V877,Sheet2!A$3:A$24,Sheet2!W$3:W$24),LOOKUP(V877,Sheet2!A$3:A$24,Sheet2!V$3:V$24))*G877</f>
        <v>0</v>
      </c>
      <c r="AW877" s="153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3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3">
        <f>LOOKUP(S877,Sheet3!F$2:F$9,Sheet3!G$2:G$9)*MIN((((Z877-Y877)+(AD877-AC877))/2+AH877+LOOKUP(V877,Sheet2!A$3:A$24,Sheet2!K$3:K$24)),AN877-AK877)^2/2*G877*IF(L877=1,2,IF(L877=2,1,0))</f>
        <v>0</v>
      </c>
      <c r="AZ877" s="153">
        <f>IF(G877=0,0,MAX(0,SUM(AQ877:AR877)-SUM(AS877:AY877)-BA877-LOOKUP(V877,Sheet2!A$3:A$24,Sheet2!Y$3:Y$24)*G877))</f>
        <v>0</v>
      </c>
      <c r="BA877" s="154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58">
        <f>IF(S877="A",LOOKUP(S877,Sheet3!F$2:F$9,Sheet3!H$2:H$9)*(AN877+AJ877+0.5)*G877*IF(L877=1,2,IF(L877=2,1,0)),0)</f>
        <v>0</v>
      </c>
      <c r="BC877" s="159">
        <f t="shared" si="386"/>
        <v>0</v>
      </c>
      <c r="BD877" s="123">
        <f>LOOKUP($S877,Sheet3!$F$2:$F$9,Sheet3!I$2:I$9)*$G877*IF($L877=1,2,IF($L877=2,1,0))</f>
        <v>0</v>
      </c>
      <c r="BE877" s="123">
        <f>LOOKUP($S877,Sheet3!$F$2:$F$9,Sheet3!J$2:J$9)*$G877*IF($L877=1,2,IF($L877=2,1,0))</f>
        <v>0</v>
      </c>
      <c r="BF877" s="123">
        <f>LOOKUP($S877,Sheet3!$F$2:$F$9,Sheet3!K$2:K$9)*$G877*IF($L877=1,2,IF($L877=2,1,0))</f>
        <v>0</v>
      </c>
      <c r="BG877" s="123">
        <f>LOOKUP($S877,Sheet3!$F$2:$F$9,Sheet3!L$2:L$9)*$G877*IF($L877=1,2,IF($L877=2,1,0))</f>
        <v>0</v>
      </c>
      <c r="BH877" s="122">
        <f>LOOKUP($S877,Sheet3!$F$2:$F$9,Sheet3!M$2:M$9)*$G877*IF($L877=1,2,IF($L877=2,1,0))*2</f>
        <v>0</v>
      </c>
      <c r="BI877" s="122">
        <f>(AO877-Sheet3!$Q$4*IF($L877=1,2,IF($L877=2,1,0)))*LOOKUP(S877,Sheet3!F$2:F$9,Sheet3!M$2:M$9)*ROUNDUP(G877/Sheet3!$Q$7,0)</f>
        <v>0</v>
      </c>
      <c r="BJ877" s="122">
        <f>IF(S877="E",LOOKUP(Sheet3!$G$7,Sheet3!$A$18:$A$21,Sheet3!$B$18:$B$21),0)*G877*AN877*2</f>
        <v>0</v>
      </c>
      <c r="BK877" s="122">
        <f>IF(S877="E",LOOKUP(Sheet3!$G$7,Sheet3!$A$18:$A$21,Sheet3!$C$18:$C$21),0)*G877*AN877*2/1000</f>
        <v>0</v>
      </c>
      <c r="BL877" s="122">
        <f>IF(S877="E",LOOKUP(Sheet3!$G$7,Sheet3!$A$18:$A$21,Sheet3!$D$18:$D$21),0)*G877*AN877*2/1000</f>
        <v>0</v>
      </c>
      <c r="BN877" s="124">
        <f t="shared" si="387"/>
        <v>0</v>
      </c>
      <c r="BO877" s="124">
        <f t="shared" si="388"/>
        <v>0</v>
      </c>
      <c r="BP877" s="115"/>
      <c r="BQ877" s="56">
        <f t="shared" si="389"/>
        <v>0</v>
      </c>
      <c r="BR877" s="52">
        <f t="shared" si="390"/>
        <v>0</v>
      </c>
      <c r="BS877" s="52">
        <f t="shared" si="391"/>
        <v>0</v>
      </c>
      <c r="BT877" s="52">
        <f>IF(OR(LOOKUP(V877,Sheet2!A$3:A$25,Sheet2!B$3:B$25)=1,G877=0),0,AW877-AO877*0.2*G877)</f>
        <v>0</v>
      </c>
      <c r="BU877" s="52">
        <f t="shared" si="392"/>
        <v>0</v>
      </c>
      <c r="BV877" s="52">
        <f t="shared" si="393"/>
        <v>0</v>
      </c>
      <c r="BW877" s="32">
        <f t="shared" si="394"/>
        <v>0</v>
      </c>
    </row>
    <row r="878" spans="1:75">
      <c r="A878" s="110"/>
      <c r="D878" s="110">
        <f t="shared" si="403"/>
        <v>0</v>
      </c>
      <c r="E878" s="32"/>
      <c r="L878" s="32">
        <v>1</v>
      </c>
      <c r="M878" s="32">
        <v>0</v>
      </c>
      <c r="N878" s="32">
        <v>0</v>
      </c>
      <c r="O878" s="32">
        <v>0</v>
      </c>
      <c r="P878" s="32">
        <f t="shared" si="398"/>
        <v>0</v>
      </c>
      <c r="R878" s="111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2">
        <f t="shared" si="377"/>
        <v>0</v>
      </c>
      <c r="T878" s="113">
        <f t="shared" si="395"/>
        <v>0</v>
      </c>
      <c r="V878" s="137">
        <f t="shared" si="376"/>
        <v>0</v>
      </c>
      <c r="W878" s="138">
        <f t="shared" si="378"/>
        <v>0</v>
      </c>
      <c r="X878" s="138">
        <f t="shared" si="399"/>
        <v>0</v>
      </c>
      <c r="Y878" s="138">
        <f t="shared" si="400"/>
        <v>0</v>
      </c>
      <c r="Z878" s="138">
        <f>Y878+LOOKUP(V878,Sheet2!A$3:A$24,Sheet2!J$3:J$24)</f>
        <v>0</v>
      </c>
      <c r="AA878" s="138">
        <f t="shared" si="379"/>
        <v>0</v>
      </c>
      <c r="AB878" s="138">
        <f t="shared" si="401"/>
        <v>0</v>
      </c>
      <c r="AC878" s="138">
        <f t="shared" si="402"/>
        <v>0</v>
      </c>
      <c r="AD878" s="138">
        <f>AC878+LOOKUP(V878,Sheet2!A$3:A$24,Sheet2!J$3:J$24)</f>
        <v>0</v>
      </c>
      <c r="AE878" s="138">
        <f t="shared" si="380"/>
        <v>0</v>
      </c>
      <c r="AF878" s="138">
        <f t="shared" si="381"/>
        <v>0</v>
      </c>
      <c r="AG878" s="137">
        <f>LOOKUP(V878,Sheet2!A$3:A$24,Sheet2!K$3:K$24)</f>
        <v>0</v>
      </c>
      <c r="AH878" s="143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37">
        <f>LOOKUP(R878,Sheet3!A$2:A$7,Sheet3!D$2:D$7)</f>
        <v>0</v>
      </c>
      <c r="AJ878" s="137">
        <f t="shared" si="396"/>
        <v>0</v>
      </c>
      <c r="AK878" s="137">
        <f t="shared" si="397"/>
        <v>0</v>
      </c>
      <c r="AL878" s="138">
        <f t="shared" si="382"/>
        <v>0</v>
      </c>
      <c r="AM878" s="138">
        <f t="shared" si="383"/>
        <v>0</v>
      </c>
      <c r="AN878" s="138">
        <f t="shared" si="384"/>
        <v>0</v>
      </c>
      <c r="AO878" s="138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15"/>
      <c r="AQ878" s="152">
        <f t="shared" si="385"/>
        <v>0</v>
      </c>
      <c r="AR878" s="153">
        <f>LOOKUP(S878,Sheet3!F$2:F$9,Sheet3!G$2:G$9)*(AN878-AJ878)*(AN878-AJ878)/2*G878*IF(L878=1,2,IF(L878=2,1,0))</f>
        <v>0</v>
      </c>
      <c r="AS878" s="153">
        <f>LOOKUP(R878,Sheet3!A$2:A$6,Sheet3!B$2:B$6)*AO878*G878</f>
        <v>0</v>
      </c>
      <c r="AT878" s="153">
        <f>LOOKUP(R878,Sheet3!A$2:A$6,Sheet3!C$2:C$6)*AO878*G878</f>
        <v>0</v>
      </c>
      <c r="AU878" s="154">
        <f>IF(AND(AE878&gt;3.5,AF878&gt;3.5),LOOKUP(Sheet1!V878,Sheet2!A$3:A$24,Sheet2!U$3:U$24),LOOKUP(V878,Sheet2!A$3:A$24,Sheet2!T$3:T$24))*G878</f>
        <v>0</v>
      </c>
      <c r="AV878" s="154">
        <f>IF(AND(AE878&gt;3.5,AF878&gt;3.5),LOOKUP(Sheet1!V878,Sheet2!A$3:A$24,Sheet2!W$3:W$24),LOOKUP(V878,Sheet2!A$3:A$24,Sheet2!V$3:V$24))*G878</f>
        <v>0</v>
      </c>
      <c r="AW878" s="153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3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3">
        <f>LOOKUP(S878,Sheet3!F$2:F$9,Sheet3!G$2:G$9)*MIN((((Z878-Y878)+(AD878-AC878))/2+AH878+LOOKUP(V878,Sheet2!A$3:A$24,Sheet2!K$3:K$24)),AN878-AK878)^2/2*G878*IF(L878=1,2,IF(L878=2,1,0))</f>
        <v>0</v>
      </c>
      <c r="AZ878" s="153">
        <f>IF(G878=0,0,MAX(0,SUM(AQ878:AR878)-SUM(AS878:AY878)-BA878-LOOKUP(V878,Sheet2!A$3:A$24,Sheet2!Y$3:Y$24)*G878))</f>
        <v>0</v>
      </c>
      <c r="BA878" s="154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58">
        <f>IF(S878="A",LOOKUP(S878,Sheet3!F$2:F$9,Sheet3!H$2:H$9)*(AN878+AJ878+0.5)*G878*IF(L878=1,2,IF(L878=2,1,0)),0)</f>
        <v>0</v>
      </c>
      <c r="BC878" s="159">
        <f t="shared" si="386"/>
        <v>0</v>
      </c>
      <c r="BD878" s="123">
        <f>LOOKUP($S878,Sheet3!$F$2:$F$9,Sheet3!I$2:I$9)*$G878*IF($L878=1,2,IF($L878=2,1,0))</f>
        <v>0</v>
      </c>
      <c r="BE878" s="123">
        <f>LOOKUP($S878,Sheet3!$F$2:$F$9,Sheet3!J$2:J$9)*$G878*IF($L878=1,2,IF($L878=2,1,0))</f>
        <v>0</v>
      </c>
      <c r="BF878" s="123">
        <f>LOOKUP($S878,Sheet3!$F$2:$F$9,Sheet3!K$2:K$9)*$G878*IF($L878=1,2,IF($L878=2,1,0))</f>
        <v>0</v>
      </c>
      <c r="BG878" s="123">
        <f>LOOKUP($S878,Sheet3!$F$2:$F$9,Sheet3!L$2:L$9)*$G878*IF($L878=1,2,IF($L878=2,1,0))</f>
        <v>0</v>
      </c>
      <c r="BH878" s="122">
        <f>LOOKUP($S878,Sheet3!$F$2:$F$9,Sheet3!M$2:M$9)*$G878*IF($L878=1,2,IF($L878=2,1,0))*2</f>
        <v>0</v>
      </c>
      <c r="BI878" s="122">
        <f>(AO878-Sheet3!$Q$4*IF($L878=1,2,IF($L878=2,1,0)))*LOOKUP(S878,Sheet3!F$2:F$9,Sheet3!M$2:M$9)*ROUNDUP(G878/Sheet3!$Q$7,0)</f>
        <v>0</v>
      </c>
      <c r="BJ878" s="122">
        <f>IF(S878="E",LOOKUP(Sheet3!$G$7,Sheet3!$A$18:$A$21,Sheet3!$B$18:$B$21),0)*G878*AN878*2</f>
        <v>0</v>
      </c>
      <c r="BK878" s="122">
        <f>IF(S878="E",LOOKUP(Sheet3!$G$7,Sheet3!$A$18:$A$21,Sheet3!$C$18:$C$21),0)*G878*AN878*2/1000</f>
        <v>0</v>
      </c>
      <c r="BL878" s="122">
        <f>IF(S878="E",LOOKUP(Sheet3!$G$7,Sheet3!$A$18:$A$21,Sheet3!$D$18:$D$21),0)*G878*AN878*2/1000</f>
        <v>0</v>
      </c>
      <c r="BN878" s="124">
        <f t="shared" si="387"/>
        <v>0</v>
      </c>
      <c r="BO878" s="124">
        <f t="shared" si="388"/>
        <v>0</v>
      </c>
      <c r="BP878" s="115"/>
      <c r="BQ878" s="56">
        <f t="shared" si="389"/>
        <v>0</v>
      </c>
      <c r="BR878" s="52">
        <f t="shared" si="390"/>
        <v>0</v>
      </c>
      <c r="BS878" s="52">
        <f t="shared" si="391"/>
        <v>0</v>
      </c>
      <c r="BT878" s="52">
        <f>IF(OR(LOOKUP(V878,Sheet2!A$3:A$25,Sheet2!B$3:B$25)=1,G878=0),0,AW878-AO878*0.2*G878)</f>
        <v>0</v>
      </c>
      <c r="BU878" s="52">
        <f t="shared" si="392"/>
        <v>0</v>
      </c>
      <c r="BV878" s="52">
        <f t="shared" si="393"/>
        <v>0</v>
      </c>
      <c r="BW878" s="32">
        <f t="shared" si="394"/>
        <v>0</v>
      </c>
    </row>
    <row r="879" spans="1:75">
      <c r="A879" s="110"/>
      <c r="D879" s="110">
        <f t="shared" si="403"/>
        <v>0</v>
      </c>
      <c r="E879" s="32"/>
      <c r="L879" s="32">
        <v>1</v>
      </c>
      <c r="M879" s="32">
        <v>0</v>
      </c>
      <c r="N879" s="32">
        <v>0</v>
      </c>
      <c r="O879" s="32">
        <v>0</v>
      </c>
      <c r="P879" s="32">
        <f t="shared" si="398"/>
        <v>0</v>
      </c>
      <c r="R879" s="111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2">
        <f t="shared" si="377"/>
        <v>0</v>
      </c>
      <c r="T879" s="113">
        <f t="shared" si="395"/>
        <v>0</v>
      </c>
      <c r="V879" s="137">
        <f t="shared" si="376"/>
        <v>0</v>
      </c>
      <c r="W879" s="138">
        <f t="shared" si="378"/>
        <v>0</v>
      </c>
      <c r="X879" s="138">
        <f t="shared" si="399"/>
        <v>0</v>
      </c>
      <c r="Y879" s="138">
        <f t="shared" si="400"/>
        <v>0</v>
      </c>
      <c r="Z879" s="138">
        <f>Y879+LOOKUP(V879,Sheet2!A$3:A$24,Sheet2!J$3:J$24)</f>
        <v>0</v>
      </c>
      <c r="AA879" s="138">
        <f t="shared" si="379"/>
        <v>0</v>
      </c>
      <c r="AB879" s="138">
        <f t="shared" si="401"/>
        <v>0</v>
      </c>
      <c r="AC879" s="138">
        <f t="shared" si="402"/>
        <v>0</v>
      </c>
      <c r="AD879" s="138">
        <f>AC879+LOOKUP(V879,Sheet2!A$3:A$24,Sheet2!J$3:J$24)</f>
        <v>0</v>
      </c>
      <c r="AE879" s="138">
        <f t="shared" si="380"/>
        <v>0</v>
      </c>
      <c r="AF879" s="138">
        <f t="shared" si="381"/>
        <v>0</v>
      </c>
      <c r="AG879" s="137">
        <f>LOOKUP(V879,Sheet2!A$3:A$24,Sheet2!K$3:K$24)</f>
        <v>0</v>
      </c>
      <c r="AH879" s="143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37">
        <f>LOOKUP(R879,Sheet3!A$2:A$7,Sheet3!D$2:D$7)</f>
        <v>0</v>
      </c>
      <c r="AJ879" s="137">
        <f t="shared" si="396"/>
        <v>0</v>
      </c>
      <c r="AK879" s="137">
        <f t="shared" si="397"/>
        <v>0</v>
      </c>
      <c r="AL879" s="138">
        <f t="shared" si="382"/>
        <v>0</v>
      </c>
      <c r="AM879" s="138">
        <f t="shared" si="383"/>
        <v>0</v>
      </c>
      <c r="AN879" s="138">
        <f t="shared" si="384"/>
        <v>0</v>
      </c>
      <c r="AO879" s="138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15"/>
      <c r="AQ879" s="152">
        <f t="shared" si="385"/>
        <v>0</v>
      </c>
      <c r="AR879" s="153">
        <f>LOOKUP(S879,Sheet3!F$2:F$9,Sheet3!G$2:G$9)*(AN879-AJ879)*(AN879-AJ879)/2*G879*IF(L879=1,2,IF(L879=2,1,0))</f>
        <v>0</v>
      </c>
      <c r="AS879" s="153">
        <f>LOOKUP(R879,Sheet3!A$2:A$6,Sheet3!B$2:B$6)*AO879*G879</f>
        <v>0</v>
      </c>
      <c r="AT879" s="153">
        <f>LOOKUP(R879,Sheet3!A$2:A$6,Sheet3!C$2:C$6)*AO879*G879</f>
        <v>0</v>
      </c>
      <c r="AU879" s="154">
        <f>IF(AND(AE879&gt;3.5,AF879&gt;3.5),LOOKUP(Sheet1!V879,Sheet2!A$3:A$24,Sheet2!U$3:U$24),LOOKUP(V879,Sheet2!A$3:A$24,Sheet2!T$3:T$24))*G879</f>
        <v>0</v>
      </c>
      <c r="AV879" s="154">
        <f>IF(AND(AE879&gt;3.5,AF879&gt;3.5),LOOKUP(Sheet1!V879,Sheet2!A$3:A$24,Sheet2!W$3:W$24),LOOKUP(V879,Sheet2!A$3:A$24,Sheet2!V$3:V$24))*G879</f>
        <v>0</v>
      </c>
      <c r="AW879" s="153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3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3">
        <f>LOOKUP(S879,Sheet3!F$2:F$9,Sheet3!G$2:G$9)*MIN((((Z879-Y879)+(AD879-AC879))/2+AH879+LOOKUP(V879,Sheet2!A$3:A$24,Sheet2!K$3:K$24)),AN879-AK879)^2/2*G879*IF(L879=1,2,IF(L879=2,1,0))</f>
        <v>0</v>
      </c>
      <c r="AZ879" s="153">
        <f>IF(G879=0,0,MAX(0,SUM(AQ879:AR879)-SUM(AS879:AY879)-BA879-LOOKUP(V879,Sheet2!A$3:A$24,Sheet2!Y$3:Y$24)*G879))</f>
        <v>0</v>
      </c>
      <c r="BA879" s="154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58">
        <f>IF(S879="A",LOOKUP(S879,Sheet3!F$2:F$9,Sheet3!H$2:H$9)*(AN879+AJ879+0.5)*G879*IF(L879=1,2,IF(L879=2,1,0)),0)</f>
        <v>0</v>
      </c>
      <c r="BC879" s="159">
        <f t="shared" si="386"/>
        <v>0</v>
      </c>
      <c r="BD879" s="123">
        <f>LOOKUP($S879,Sheet3!$F$2:$F$9,Sheet3!I$2:I$9)*$G879*IF($L879=1,2,IF($L879=2,1,0))</f>
        <v>0</v>
      </c>
      <c r="BE879" s="123">
        <f>LOOKUP($S879,Sheet3!$F$2:$F$9,Sheet3!J$2:J$9)*$G879*IF($L879=1,2,IF($L879=2,1,0))</f>
        <v>0</v>
      </c>
      <c r="BF879" s="123">
        <f>LOOKUP($S879,Sheet3!$F$2:$F$9,Sheet3!K$2:K$9)*$G879*IF($L879=1,2,IF($L879=2,1,0))</f>
        <v>0</v>
      </c>
      <c r="BG879" s="123">
        <f>LOOKUP($S879,Sheet3!$F$2:$F$9,Sheet3!L$2:L$9)*$G879*IF($L879=1,2,IF($L879=2,1,0))</f>
        <v>0</v>
      </c>
      <c r="BH879" s="122">
        <f>LOOKUP($S879,Sheet3!$F$2:$F$9,Sheet3!M$2:M$9)*$G879*IF($L879=1,2,IF($L879=2,1,0))*2</f>
        <v>0</v>
      </c>
      <c r="BI879" s="122">
        <f>(AO879-Sheet3!$Q$4*IF($L879=1,2,IF($L879=2,1,0)))*LOOKUP(S879,Sheet3!F$2:F$9,Sheet3!M$2:M$9)*ROUNDUP(G879/Sheet3!$Q$7,0)</f>
        <v>0</v>
      </c>
      <c r="BJ879" s="122">
        <f>IF(S879="E",LOOKUP(Sheet3!$G$7,Sheet3!$A$18:$A$21,Sheet3!$B$18:$B$21),0)*G879*AN879*2</f>
        <v>0</v>
      </c>
      <c r="BK879" s="122">
        <f>IF(S879="E",LOOKUP(Sheet3!$G$7,Sheet3!$A$18:$A$21,Sheet3!$C$18:$C$21),0)*G879*AN879*2/1000</f>
        <v>0</v>
      </c>
      <c r="BL879" s="122">
        <f>IF(S879="E",LOOKUP(Sheet3!$G$7,Sheet3!$A$18:$A$21,Sheet3!$D$18:$D$21),0)*G879*AN879*2/1000</f>
        <v>0</v>
      </c>
      <c r="BN879" s="124">
        <f t="shared" si="387"/>
        <v>0</v>
      </c>
      <c r="BO879" s="124">
        <f t="shared" si="388"/>
        <v>0</v>
      </c>
      <c r="BP879" s="115"/>
      <c r="BQ879" s="56">
        <f t="shared" si="389"/>
        <v>0</v>
      </c>
      <c r="BR879" s="52">
        <f t="shared" si="390"/>
        <v>0</v>
      </c>
      <c r="BS879" s="52">
        <f t="shared" si="391"/>
        <v>0</v>
      </c>
      <c r="BT879" s="52">
        <f>IF(OR(LOOKUP(V879,Sheet2!A$3:A$25,Sheet2!B$3:B$25)=1,G879=0),0,AW879-AO879*0.2*G879)</f>
        <v>0</v>
      </c>
      <c r="BU879" s="52">
        <f t="shared" si="392"/>
        <v>0</v>
      </c>
      <c r="BV879" s="52">
        <f t="shared" si="393"/>
        <v>0</v>
      </c>
      <c r="BW879" s="32">
        <f t="shared" si="394"/>
        <v>0</v>
      </c>
    </row>
    <row r="880" spans="1:75">
      <c r="A880" s="110"/>
      <c r="D880" s="110">
        <f t="shared" si="403"/>
        <v>0</v>
      </c>
      <c r="E880" s="32"/>
      <c r="L880" s="32">
        <v>1</v>
      </c>
      <c r="M880" s="32">
        <v>0</v>
      </c>
      <c r="N880" s="32">
        <v>0</v>
      </c>
      <c r="O880" s="32">
        <v>0</v>
      </c>
      <c r="P880" s="32">
        <f t="shared" si="398"/>
        <v>0</v>
      </c>
      <c r="R880" s="111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2">
        <f t="shared" si="377"/>
        <v>0</v>
      </c>
      <c r="T880" s="113">
        <f t="shared" si="395"/>
        <v>0</v>
      </c>
      <c r="V880" s="137">
        <f t="shared" si="376"/>
        <v>0</v>
      </c>
      <c r="W880" s="138">
        <f t="shared" si="378"/>
        <v>0</v>
      </c>
      <c r="X880" s="138">
        <f t="shared" si="399"/>
        <v>0</v>
      </c>
      <c r="Y880" s="138">
        <f t="shared" si="400"/>
        <v>0</v>
      </c>
      <c r="Z880" s="138">
        <f>Y880+LOOKUP(V880,Sheet2!A$3:A$24,Sheet2!J$3:J$24)</f>
        <v>0</v>
      </c>
      <c r="AA880" s="138">
        <f t="shared" si="379"/>
        <v>0</v>
      </c>
      <c r="AB880" s="138">
        <f t="shared" si="401"/>
        <v>0</v>
      </c>
      <c r="AC880" s="138">
        <f t="shared" si="402"/>
        <v>0</v>
      </c>
      <c r="AD880" s="138">
        <f>AC880+LOOKUP(V880,Sheet2!A$3:A$24,Sheet2!J$3:J$24)</f>
        <v>0</v>
      </c>
      <c r="AE880" s="138">
        <f t="shared" si="380"/>
        <v>0</v>
      </c>
      <c r="AF880" s="138">
        <f t="shared" si="381"/>
        <v>0</v>
      </c>
      <c r="AG880" s="137">
        <f>LOOKUP(V880,Sheet2!A$3:A$24,Sheet2!K$3:K$24)</f>
        <v>0</v>
      </c>
      <c r="AH880" s="143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37">
        <f>LOOKUP(R880,Sheet3!A$2:A$7,Sheet3!D$2:D$7)</f>
        <v>0</v>
      </c>
      <c r="AJ880" s="137">
        <f t="shared" si="396"/>
        <v>0</v>
      </c>
      <c r="AK880" s="137">
        <f t="shared" si="397"/>
        <v>0</v>
      </c>
      <c r="AL880" s="138">
        <f t="shared" si="382"/>
        <v>0</v>
      </c>
      <c r="AM880" s="138">
        <f t="shared" si="383"/>
        <v>0</v>
      </c>
      <c r="AN880" s="138">
        <f t="shared" si="384"/>
        <v>0</v>
      </c>
      <c r="AO880" s="138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15"/>
      <c r="AQ880" s="152">
        <f t="shared" si="385"/>
        <v>0</v>
      </c>
      <c r="AR880" s="153">
        <f>LOOKUP(S880,Sheet3!F$2:F$9,Sheet3!G$2:G$9)*(AN880-AJ880)*(AN880-AJ880)/2*G880*IF(L880=1,2,IF(L880=2,1,0))</f>
        <v>0</v>
      </c>
      <c r="AS880" s="153">
        <f>LOOKUP(R880,Sheet3!A$2:A$6,Sheet3!B$2:B$6)*AO880*G880</f>
        <v>0</v>
      </c>
      <c r="AT880" s="153">
        <f>LOOKUP(R880,Sheet3!A$2:A$6,Sheet3!C$2:C$6)*AO880*G880</f>
        <v>0</v>
      </c>
      <c r="AU880" s="154">
        <f>IF(AND(AE880&gt;3.5,AF880&gt;3.5),LOOKUP(Sheet1!V880,Sheet2!A$3:A$24,Sheet2!U$3:U$24),LOOKUP(V880,Sheet2!A$3:A$24,Sheet2!T$3:T$24))*G880</f>
        <v>0</v>
      </c>
      <c r="AV880" s="154">
        <f>IF(AND(AE880&gt;3.5,AF880&gt;3.5),LOOKUP(Sheet1!V880,Sheet2!A$3:A$24,Sheet2!W$3:W$24),LOOKUP(V880,Sheet2!A$3:A$24,Sheet2!V$3:V$24))*G880</f>
        <v>0</v>
      </c>
      <c r="AW880" s="153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3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3">
        <f>LOOKUP(S880,Sheet3!F$2:F$9,Sheet3!G$2:G$9)*MIN((((Z880-Y880)+(AD880-AC880))/2+AH880+LOOKUP(V880,Sheet2!A$3:A$24,Sheet2!K$3:K$24)),AN880-AK880)^2/2*G880*IF(L880=1,2,IF(L880=2,1,0))</f>
        <v>0</v>
      </c>
      <c r="AZ880" s="153">
        <f>IF(G880=0,0,MAX(0,SUM(AQ880:AR880)-SUM(AS880:AY880)-BA880-LOOKUP(V880,Sheet2!A$3:A$24,Sheet2!Y$3:Y$24)*G880))</f>
        <v>0</v>
      </c>
      <c r="BA880" s="154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58">
        <f>IF(S880="A",LOOKUP(S880,Sheet3!F$2:F$9,Sheet3!H$2:H$9)*(AN880+AJ880+0.5)*G880*IF(L880=1,2,IF(L880=2,1,0)),0)</f>
        <v>0</v>
      </c>
      <c r="BC880" s="159">
        <f t="shared" si="386"/>
        <v>0</v>
      </c>
      <c r="BD880" s="123">
        <f>LOOKUP($S880,Sheet3!$F$2:$F$9,Sheet3!I$2:I$9)*$G880*IF($L880=1,2,IF($L880=2,1,0))</f>
        <v>0</v>
      </c>
      <c r="BE880" s="123">
        <f>LOOKUP($S880,Sheet3!$F$2:$F$9,Sheet3!J$2:J$9)*$G880*IF($L880=1,2,IF($L880=2,1,0))</f>
        <v>0</v>
      </c>
      <c r="BF880" s="123">
        <f>LOOKUP($S880,Sheet3!$F$2:$F$9,Sheet3!K$2:K$9)*$G880*IF($L880=1,2,IF($L880=2,1,0))</f>
        <v>0</v>
      </c>
      <c r="BG880" s="123">
        <f>LOOKUP($S880,Sheet3!$F$2:$F$9,Sheet3!L$2:L$9)*$G880*IF($L880=1,2,IF($L880=2,1,0))</f>
        <v>0</v>
      </c>
      <c r="BH880" s="122">
        <f>LOOKUP($S880,Sheet3!$F$2:$F$9,Sheet3!M$2:M$9)*$G880*IF($L880=1,2,IF($L880=2,1,0))*2</f>
        <v>0</v>
      </c>
      <c r="BI880" s="122">
        <f>(AO880-Sheet3!$Q$4*IF($L880=1,2,IF($L880=2,1,0)))*LOOKUP(S880,Sheet3!F$2:F$9,Sheet3!M$2:M$9)*ROUNDUP(G880/Sheet3!$Q$7,0)</f>
        <v>0</v>
      </c>
      <c r="BJ880" s="122">
        <f>IF(S880="E",LOOKUP(Sheet3!$G$7,Sheet3!$A$18:$A$21,Sheet3!$B$18:$B$21),0)*G880*AN880*2</f>
        <v>0</v>
      </c>
      <c r="BK880" s="122">
        <f>IF(S880="E",LOOKUP(Sheet3!$G$7,Sheet3!$A$18:$A$21,Sheet3!$C$18:$C$21),0)*G880*AN880*2/1000</f>
        <v>0</v>
      </c>
      <c r="BL880" s="122">
        <f>IF(S880="E",LOOKUP(Sheet3!$G$7,Sheet3!$A$18:$A$21,Sheet3!$D$18:$D$21),0)*G880*AN880*2/1000</f>
        <v>0</v>
      </c>
      <c r="BN880" s="124">
        <f t="shared" si="387"/>
        <v>0</v>
      </c>
      <c r="BO880" s="124">
        <f t="shared" si="388"/>
        <v>0</v>
      </c>
      <c r="BP880" s="115"/>
      <c r="BQ880" s="56">
        <f t="shared" si="389"/>
        <v>0</v>
      </c>
      <c r="BR880" s="52">
        <f t="shared" si="390"/>
        <v>0</v>
      </c>
      <c r="BS880" s="52">
        <f t="shared" si="391"/>
        <v>0</v>
      </c>
      <c r="BT880" s="52">
        <f>IF(OR(LOOKUP(V880,Sheet2!A$3:A$25,Sheet2!B$3:B$25)=1,G880=0),0,AW880-AO880*0.2*G880)</f>
        <v>0</v>
      </c>
      <c r="BU880" s="52">
        <f t="shared" si="392"/>
        <v>0</v>
      </c>
      <c r="BV880" s="52">
        <f t="shared" si="393"/>
        <v>0</v>
      </c>
      <c r="BW880" s="32">
        <f t="shared" si="394"/>
        <v>0</v>
      </c>
    </row>
    <row r="881" spans="1:75">
      <c r="A881" s="110"/>
      <c r="D881" s="110">
        <f t="shared" si="403"/>
        <v>0</v>
      </c>
      <c r="E881" s="32"/>
      <c r="L881" s="32">
        <v>1</v>
      </c>
      <c r="M881" s="32">
        <v>0</v>
      </c>
      <c r="N881" s="32">
        <v>0</v>
      </c>
      <c r="O881" s="32">
        <v>0</v>
      </c>
      <c r="P881" s="32">
        <f t="shared" si="398"/>
        <v>0</v>
      </c>
      <c r="R881" s="111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2">
        <f t="shared" si="377"/>
        <v>0</v>
      </c>
      <c r="T881" s="113">
        <f t="shared" si="395"/>
        <v>0</v>
      </c>
      <c r="V881" s="137">
        <f t="shared" si="376"/>
        <v>0</v>
      </c>
      <c r="W881" s="138">
        <f t="shared" si="378"/>
        <v>0</v>
      </c>
      <c r="X881" s="138">
        <f t="shared" si="399"/>
        <v>0</v>
      </c>
      <c r="Y881" s="138">
        <f t="shared" si="400"/>
        <v>0</v>
      </c>
      <c r="Z881" s="138">
        <f>Y881+LOOKUP(V881,Sheet2!A$3:A$24,Sheet2!J$3:J$24)</f>
        <v>0</v>
      </c>
      <c r="AA881" s="138">
        <f t="shared" si="379"/>
        <v>0</v>
      </c>
      <c r="AB881" s="138">
        <f t="shared" si="401"/>
        <v>0</v>
      </c>
      <c r="AC881" s="138">
        <f t="shared" si="402"/>
        <v>0</v>
      </c>
      <c r="AD881" s="138">
        <f>AC881+LOOKUP(V881,Sheet2!A$3:A$24,Sheet2!J$3:J$24)</f>
        <v>0</v>
      </c>
      <c r="AE881" s="138">
        <f t="shared" si="380"/>
        <v>0</v>
      </c>
      <c r="AF881" s="138">
        <f t="shared" si="381"/>
        <v>0</v>
      </c>
      <c r="AG881" s="137">
        <f>LOOKUP(V881,Sheet2!A$3:A$24,Sheet2!K$3:K$24)</f>
        <v>0</v>
      </c>
      <c r="AH881" s="143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37">
        <f>LOOKUP(R881,Sheet3!A$2:A$7,Sheet3!D$2:D$7)</f>
        <v>0</v>
      </c>
      <c r="AJ881" s="137">
        <f t="shared" si="396"/>
        <v>0</v>
      </c>
      <c r="AK881" s="137">
        <f t="shared" si="397"/>
        <v>0</v>
      </c>
      <c r="AL881" s="138">
        <f t="shared" si="382"/>
        <v>0</v>
      </c>
      <c r="AM881" s="138">
        <f t="shared" si="383"/>
        <v>0</v>
      </c>
      <c r="AN881" s="138">
        <f t="shared" si="384"/>
        <v>0</v>
      </c>
      <c r="AO881" s="138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15"/>
      <c r="AQ881" s="152">
        <f t="shared" si="385"/>
        <v>0</v>
      </c>
      <c r="AR881" s="153">
        <f>LOOKUP(S881,Sheet3!F$2:F$9,Sheet3!G$2:G$9)*(AN881-AJ881)*(AN881-AJ881)/2*G881*IF(L881=1,2,IF(L881=2,1,0))</f>
        <v>0</v>
      </c>
      <c r="AS881" s="153">
        <f>LOOKUP(R881,Sheet3!A$2:A$6,Sheet3!B$2:B$6)*AO881*G881</f>
        <v>0</v>
      </c>
      <c r="AT881" s="153">
        <f>LOOKUP(R881,Sheet3!A$2:A$6,Sheet3!C$2:C$6)*AO881*G881</f>
        <v>0</v>
      </c>
      <c r="AU881" s="154">
        <f>IF(AND(AE881&gt;3.5,AF881&gt;3.5),LOOKUP(Sheet1!V881,Sheet2!A$3:A$24,Sheet2!U$3:U$24),LOOKUP(V881,Sheet2!A$3:A$24,Sheet2!T$3:T$24))*G881</f>
        <v>0</v>
      </c>
      <c r="AV881" s="154">
        <f>IF(AND(AE881&gt;3.5,AF881&gt;3.5),LOOKUP(Sheet1!V881,Sheet2!A$3:A$24,Sheet2!W$3:W$24),LOOKUP(V881,Sheet2!A$3:A$24,Sheet2!V$3:V$24))*G881</f>
        <v>0</v>
      </c>
      <c r="AW881" s="153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3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3">
        <f>LOOKUP(S881,Sheet3!F$2:F$9,Sheet3!G$2:G$9)*MIN((((Z881-Y881)+(AD881-AC881))/2+AH881+LOOKUP(V881,Sheet2!A$3:A$24,Sheet2!K$3:K$24)),AN881-AK881)^2/2*G881*IF(L881=1,2,IF(L881=2,1,0))</f>
        <v>0</v>
      </c>
      <c r="AZ881" s="153">
        <f>IF(G881=0,0,MAX(0,SUM(AQ881:AR881)-SUM(AS881:AY881)-BA881-LOOKUP(V881,Sheet2!A$3:A$24,Sheet2!Y$3:Y$24)*G881))</f>
        <v>0</v>
      </c>
      <c r="BA881" s="154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58">
        <f>IF(S881="A",LOOKUP(S881,Sheet3!F$2:F$9,Sheet3!H$2:H$9)*(AN881+AJ881+0.5)*G881*IF(L881=1,2,IF(L881=2,1,0)),0)</f>
        <v>0</v>
      </c>
      <c r="BC881" s="159">
        <f t="shared" si="386"/>
        <v>0</v>
      </c>
      <c r="BD881" s="123">
        <f>LOOKUP($S881,Sheet3!$F$2:$F$9,Sheet3!I$2:I$9)*$G881*IF($L881=1,2,IF($L881=2,1,0))</f>
        <v>0</v>
      </c>
      <c r="BE881" s="123">
        <f>LOOKUP($S881,Sheet3!$F$2:$F$9,Sheet3!J$2:J$9)*$G881*IF($L881=1,2,IF($L881=2,1,0))</f>
        <v>0</v>
      </c>
      <c r="BF881" s="123">
        <f>LOOKUP($S881,Sheet3!$F$2:$F$9,Sheet3!K$2:K$9)*$G881*IF($L881=1,2,IF($L881=2,1,0))</f>
        <v>0</v>
      </c>
      <c r="BG881" s="123">
        <f>LOOKUP($S881,Sheet3!$F$2:$F$9,Sheet3!L$2:L$9)*$G881*IF($L881=1,2,IF($L881=2,1,0))</f>
        <v>0</v>
      </c>
      <c r="BH881" s="122">
        <f>LOOKUP($S881,Sheet3!$F$2:$F$9,Sheet3!M$2:M$9)*$G881*IF($L881=1,2,IF($L881=2,1,0))*2</f>
        <v>0</v>
      </c>
      <c r="BI881" s="122">
        <f>(AO881-Sheet3!$Q$4*IF($L881=1,2,IF($L881=2,1,0)))*LOOKUP(S881,Sheet3!F$2:F$9,Sheet3!M$2:M$9)*ROUNDUP(G881/Sheet3!$Q$7,0)</f>
        <v>0</v>
      </c>
      <c r="BJ881" s="122">
        <f>IF(S881="E",LOOKUP(Sheet3!$G$7,Sheet3!$A$18:$A$21,Sheet3!$B$18:$B$21),0)*G881*AN881*2</f>
        <v>0</v>
      </c>
      <c r="BK881" s="122">
        <f>IF(S881="E",LOOKUP(Sheet3!$G$7,Sheet3!$A$18:$A$21,Sheet3!$C$18:$C$21),0)*G881*AN881*2/1000</f>
        <v>0</v>
      </c>
      <c r="BL881" s="122">
        <f>IF(S881="E",LOOKUP(Sheet3!$G$7,Sheet3!$A$18:$A$21,Sheet3!$D$18:$D$21),0)*G881*AN881*2/1000</f>
        <v>0</v>
      </c>
      <c r="BN881" s="124">
        <f t="shared" si="387"/>
        <v>0</v>
      </c>
      <c r="BO881" s="124">
        <f t="shared" si="388"/>
        <v>0</v>
      </c>
      <c r="BP881" s="115"/>
      <c r="BQ881" s="56">
        <f t="shared" si="389"/>
        <v>0</v>
      </c>
      <c r="BR881" s="52">
        <f t="shared" si="390"/>
        <v>0</v>
      </c>
      <c r="BS881" s="52">
        <f t="shared" si="391"/>
        <v>0</v>
      </c>
      <c r="BT881" s="52">
        <f>IF(OR(LOOKUP(V881,Sheet2!A$3:A$25,Sheet2!B$3:B$25)=1,G881=0),0,AW881-AO881*0.2*G881)</f>
        <v>0</v>
      </c>
      <c r="BU881" s="52">
        <f t="shared" si="392"/>
        <v>0</v>
      </c>
      <c r="BV881" s="52">
        <f t="shared" si="393"/>
        <v>0</v>
      </c>
      <c r="BW881" s="32">
        <f t="shared" si="394"/>
        <v>0</v>
      </c>
    </row>
    <row r="882" spans="1:75">
      <c r="A882" s="110"/>
      <c r="D882" s="110">
        <f t="shared" si="403"/>
        <v>0</v>
      </c>
      <c r="E882" s="32"/>
      <c r="L882" s="32">
        <v>1</v>
      </c>
      <c r="M882" s="32">
        <v>0</v>
      </c>
      <c r="N882" s="32">
        <v>0</v>
      </c>
      <c r="O882" s="32">
        <v>0</v>
      </c>
      <c r="P882" s="32">
        <f t="shared" si="398"/>
        <v>0</v>
      </c>
      <c r="R882" s="111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2">
        <f t="shared" si="377"/>
        <v>0</v>
      </c>
      <c r="T882" s="113">
        <f t="shared" si="395"/>
        <v>0</v>
      </c>
      <c r="V882" s="137">
        <f t="shared" si="376"/>
        <v>0</v>
      </c>
      <c r="W882" s="138">
        <f t="shared" si="378"/>
        <v>0</v>
      </c>
      <c r="X882" s="138">
        <f t="shared" si="399"/>
        <v>0</v>
      </c>
      <c r="Y882" s="138">
        <f t="shared" si="400"/>
        <v>0</v>
      </c>
      <c r="Z882" s="138">
        <f>Y882+LOOKUP(V882,Sheet2!A$3:A$24,Sheet2!J$3:J$24)</f>
        <v>0</v>
      </c>
      <c r="AA882" s="138">
        <f t="shared" si="379"/>
        <v>0</v>
      </c>
      <c r="AB882" s="138">
        <f t="shared" si="401"/>
        <v>0</v>
      </c>
      <c r="AC882" s="138">
        <f t="shared" si="402"/>
        <v>0</v>
      </c>
      <c r="AD882" s="138">
        <f>AC882+LOOKUP(V882,Sheet2!A$3:A$24,Sheet2!J$3:J$24)</f>
        <v>0</v>
      </c>
      <c r="AE882" s="138">
        <f t="shared" si="380"/>
        <v>0</v>
      </c>
      <c r="AF882" s="138">
        <f t="shared" si="381"/>
        <v>0</v>
      </c>
      <c r="AG882" s="137">
        <f>LOOKUP(V882,Sheet2!A$3:A$24,Sheet2!K$3:K$24)</f>
        <v>0</v>
      </c>
      <c r="AH882" s="143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37">
        <f>LOOKUP(R882,Sheet3!A$2:A$7,Sheet3!D$2:D$7)</f>
        <v>0</v>
      </c>
      <c r="AJ882" s="137">
        <f t="shared" si="396"/>
        <v>0</v>
      </c>
      <c r="AK882" s="137">
        <f t="shared" si="397"/>
        <v>0</v>
      </c>
      <c r="AL882" s="138">
        <f t="shared" si="382"/>
        <v>0</v>
      </c>
      <c r="AM882" s="138">
        <f t="shared" si="383"/>
        <v>0</v>
      </c>
      <c r="AN882" s="138">
        <f t="shared" si="384"/>
        <v>0</v>
      </c>
      <c r="AO882" s="138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15"/>
      <c r="AQ882" s="152">
        <f t="shared" si="385"/>
        <v>0</v>
      </c>
      <c r="AR882" s="153">
        <f>LOOKUP(S882,Sheet3!F$2:F$9,Sheet3!G$2:G$9)*(AN882-AJ882)*(AN882-AJ882)/2*G882*IF(L882=1,2,IF(L882=2,1,0))</f>
        <v>0</v>
      </c>
      <c r="AS882" s="153">
        <f>LOOKUP(R882,Sheet3!A$2:A$6,Sheet3!B$2:B$6)*AO882*G882</f>
        <v>0</v>
      </c>
      <c r="AT882" s="153">
        <f>LOOKUP(R882,Sheet3!A$2:A$6,Sheet3!C$2:C$6)*AO882*G882</f>
        <v>0</v>
      </c>
      <c r="AU882" s="154">
        <f>IF(AND(AE882&gt;3.5,AF882&gt;3.5),LOOKUP(Sheet1!V882,Sheet2!A$3:A$24,Sheet2!U$3:U$24),LOOKUP(V882,Sheet2!A$3:A$24,Sheet2!T$3:T$24))*G882</f>
        <v>0</v>
      </c>
      <c r="AV882" s="154">
        <f>IF(AND(AE882&gt;3.5,AF882&gt;3.5),LOOKUP(Sheet1!V882,Sheet2!A$3:A$24,Sheet2!W$3:W$24),LOOKUP(V882,Sheet2!A$3:A$24,Sheet2!V$3:V$24))*G882</f>
        <v>0</v>
      </c>
      <c r="AW882" s="153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3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3">
        <f>LOOKUP(S882,Sheet3!F$2:F$9,Sheet3!G$2:G$9)*MIN((((Z882-Y882)+(AD882-AC882))/2+AH882+LOOKUP(V882,Sheet2!A$3:A$24,Sheet2!K$3:K$24)),AN882-AK882)^2/2*G882*IF(L882=1,2,IF(L882=2,1,0))</f>
        <v>0</v>
      </c>
      <c r="AZ882" s="153">
        <f>IF(G882=0,0,MAX(0,SUM(AQ882:AR882)-SUM(AS882:AY882)-BA882-LOOKUP(V882,Sheet2!A$3:A$24,Sheet2!Y$3:Y$24)*G882))</f>
        <v>0</v>
      </c>
      <c r="BA882" s="154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58">
        <f>IF(S882="A",LOOKUP(S882,Sheet3!F$2:F$9,Sheet3!H$2:H$9)*(AN882+AJ882+0.5)*G882*IF(L882=1,2,IF(L882=2,1,0)),0)</f>
        <v>0</v>
      </c>
      <c r="BC882" s="159">
        <f t="shared" si="386"/>
        <v>0</v>
      </c>
      <c r="BD882" s="123">
        <f>LOOKUP($S882,Sheet3!$F$2:$F$9,Sheet3!I$2:I$9)*$G882*IF($L882=1,2,IF($L882=2,1,0))</f>
        <v>0</v>
      </c>
      <c r="BE882" s="123">
        <f>LOOKUP($S882,Sheet3!$F$2:$F$9,Sheet3!J$2:J$9)*$G882*IF($L882=1,2,IF($L882=2,1,0))</f>
        <v>0</v>
      </c>
      <c r="BF882" s="123">
        <f>LOOKUP($S882,Sheet3!$F$2:$F$9,Sheet3!K$2:K$9)*$G882*IF($L882=1,2,IF($L882=2,1,0))</f>
        <v>0</v>
      </c>
      <c r="BG882" s="123">
        <f>LOOKUP($S882,Sheet3!$F$2:$F$9,Sheet3!L$2:L$9)*$G882*IF($L882=1,2,IF($L882=2,1,0))</f>
        <v>0</v>
      </c>
      <c r="BH882" s="122">
        <f>LOOKUP($S882,Sheet3!$F$2:$F$9,Sheet3!M$2:M$9)*$G882*IF($L882=1,2,IF($L882=2,1,0))*2</f>
        <v>0</v>
      </c>
      <c r="BI882" s="122">
        <f>(AO882-Sheet3!$Q$4*IF($L882=1,2,IF($L882=2,1,0)))*LOOKUP(S882,Sheet3!F$2:F$9,Sheet3!M$2:M$9)*ROUNDUP(G882/Sheet3!$Q$7,0)</f>
        <v>0</v>
      </c>
      <c r="BJ882" s="122">
        <f>IF(S882="E",LOOKUP(Sheet3!$G$7,Sheet3!$A$18:$A$21,Sheet3!$B$18:$B$21),0)*G882*AN882*2</f>
        <v>0</v>
      </c>
      <c r="BK882" s="122">
        <f>IF(S882="E",LOOKUP(Sheet3!$G$7,Sheet3!$A$18:$A$21,Sheet3!$C$18:$C$21),0)*G882*AN882*2/1000</f>
        <v>0</v>
      </c>
      <c r="BL882" s="122">
        <f>IF(S882="E",LOOKUP(Sheet3!$G$7,Sheet3!$A$18:$A$21,Sheet3!$D$18:$D$21),0)*G882*AN882*2/1000</f>
        <v>0</v>
      </c>
      <c r="BN882" s="124">
        <f t="shared" si="387"/>
        <v>0</v>
      </c>
      <c r="BO882" s="124">
        <f t="shared" si="388"/>
        <v>0</v>
      </c>
      <c r="BP882" s="115"/>
      <c r="BQ882" s="56">
        <f t="shared" si="389"/>
        <v>0</v>
      </c>
      <c r="BR882" s="52">
        <f t="shared" si="390"/>
        <v>0</v>
      </c>
      <c r="BS882" s="52">
        <f t="shared" si="391"/>
        <v>0</v>
      </c>
      <c r="BT882" s="52">
        <f>IF(OR(LOOKUP(V882,Sheet2!A$3:A$25,Sheet2!B$3:B$25)=1,G882=0),0,AW882-AO882*0.2*G882)</f>
        <v>0</v>
      </c>
      <c r="BU882" s="52">
        <f t="shared" si="392"/>
        <v>0</v>
      </c>
      <c r="BV882" s="52">
        <f t="shared" si="393"/>
        <v>0</v>
      </c>
      <c r="BW882" s="32">
        <f t="shared" si="394"/>
        <v>0</v>
      </c>
    </row>
    <row r="883" spans="1:75">
      <c r="A883" s="110"/>
      <c r="D883" s="110">
        <f t="shared" si="403"/>
        <v>0</v>
      </c>
      <c r="E883" s="32"/>
      <c r="L883" s="32">
        <v>1</v>
      </c>
      <c r="M883" s="32">
        <v>0</v>
      </c>
      <c r="N883" s="32">
        <v>0</v>
      </c>
      <c r="O883" s="32">
        <v>0</v>
      </c>
      <c r="P883" s="32">
        <f t="shared" si="398"/>
        <v>0</v>
      </c>
      <c r="R883" s="111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2">
        <f t="shared" si="377"/>
        <v>0</v>
      </c>
      <c r="T883" s="113">
        <f t="shared" si="395"/>
        <v>0</v>
      </c>
      <c r="V883" s="137">
        <f t="shared" si="376"/>
        <v>0</v>
      </c>
      <c r="W883" s="138">
        <f t="shared" si="378"/>
        <v>0</v>
      </c>
      <c r="X883" s="138">
        <f t="shared" si="399"/>
        <v>0</v>
      </c>
      <c r="Y883" s="138">
        <f t="shared" si="400"/>
        <v>0</v>
      </c>
      <c r="Z883" s="138">
        <f>Y883+LOOKUP(V883,Sheet2!A$3:A$24,Sheet2!J$3:J$24)</f>
        <v>0</v>
      </c>
      <c r="AA883" s="138">
        <f t="shared" si="379"/>
        <v>0</v>
      </c>
      <c r="AB883" s="138">
        <f t="shared" si="401"/>
        <v>0</v>
      </c>
      <c r="AC883" s="138">
        <f t="shared" si="402"/>
        <v>0</v>
      </c>
      <c r="AD883" s="138">
        <f>AC883+LOOKUP(V883,Sheet2!A$3:A$24,Sheet2!J$3:J$24)</f>
        <v>0</v>
      </c>
      <c r="AE883" s="138">
        <f t="shared" si="380"/>
        <v>0</v>
      </c>
      <c r="AF883" s="138">
        <f t="shared" si="381"/>
        <v>0</v>
      </c>
      <c r="AG883" s="137">
        <f>LOOKUP(V883,Sheet2!A$3:A$24,Sheet2!K$3:K$24)</f>
        <v>0</v>
      </c>
      <c r="AH883" s="143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37">
        <f>LOOKUP(R883,Sheet3!A$2:A$7,Sheet3!D$2:D$7)</f>
        <v>0</v>
      </c>
      <c r="AJ883" s="137">
        <f t="shared" si="396"/>
        <v>0</v>
      </c>
      <c r="AK883" s="137">
        <f t="shared" si="397"/>
        <v>0</v>
      </c>
      <c r="AL883" s="138">
        <f t="shared" si="382"/>
        <v>0</v>
      </c>
      <c r="AM883" s="138">
        <f t="shared" si="383"/>
        <v>0</v>
      </c>
      <c r="AN883" s="138">
        <f t="shared" si="384"/>
        <v>0</v>
      </c>
      <c r="AO883" s="138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15"/>
      <c r="AQ883" s="152">
        <f t="shared" si="385"/>
        <v>0</v>
      </c>
      <c r="AR883" s="153">
        <f>LOOKUP(S883,Sheet3!F$2:F$9,Sheet3!G$2:G$9)*(AN883-AJ883)*(AN883-AJ883)/2*G883*IF(L883=1,2,IF(L883=2,1,0))</f>
        <v>0</v>
      </c>
      <c r="AS883" s="153">
        <f>LOOKUP(R883,Sheet3!A$2:A$6,Sheet3!B$2:B$6)*AO883*G883</f>
        <v>0</v>
      </c>
      <c r="AT883" s="153">
        <f>LOOKUP(R883,Sheet3!A$2:A$6,Sheet3!C$2:C$6)*AO883*G883</f>
        <v>0</v>
      </c>
      <c r="AU883" s="154">
        <f>IF(AND(AE883&gt;3.5,AF883&gt;3.5),LOOKUP(Sheet1!V883,Sheet2!A$3:A$24,Sheet2!U$3:U$24),LOOKUP(V883,Sheet2!A$3:A$24,Sheet2!T$3:T$24))*G883</f>
        <v>0</v>
      </c>
      <c r="AV883" s="154">
        <f>IF(AND(AE883&gt;3.5,AF883&gt;3.5),LOOKUP(Sheet1!V883,Sheet2!A$3:A$24,Sheet2!W$3:W$24),LOOKUP(V883,Sheet2!A$3:A$24,Sheet2!V$3:V$24))*G883</f>
        <v>0</v>
      </c>
      <c r="AW883" s="153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3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3">
        <f>LOOKUP(S883,Sheet3!F$2:F$9,Sheet3!G$2:G$9)*MIN((((Z883-Y883)+(AD883-AC883))/2+AH883+LOOKUP(V883,Sheet2!A$3:A$24,Sheet2!K$3:K$24)),AN883-AK883)^2/2*G883*IF(L883=1,2,IF(L883=2,1,0))</f>
        <v>0</v>
      </c>
      <c r="AZ883" s="153">
        <f>IF(G883=0,0,MAX(0,SUM(AQ883:AR883)-SUM(AS883:AY883)-BA883-LOOKUP(V883,Sheet2!A$3:A$24,Sheet2!Y$3:Y$24)*G883))</f>
        <v>0</v>
      </c>
      <c r="BA883" s="154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58">
        <f>IF(S883="A",LOOKUP(S883,Sheet3!F$2:F$9,Sheet3!H$2:H$9)*(AN883+AJ883+0.5)*G883*IF(L883=1,2,IF(L883=2,1,0)),0)</f>
        <v>0</v>
      </c>
      <c r="BC883" s="159">
        <f t="shared" si="386"/>
        <v>0</v>
      </c>
      <c r="BD883" s="123">
        <f>LOOKUP($S883,Sheet3!$F$2:$F$9,Sheet3!I$2:I$9)*$G883*IF($L883=1,2,IF($L883=2,1,0))</f>
        <v>0</v>
      </c>
      <c r="BE883" s="123">
        <f>LOOKUP($S883,Sheet3!$F$2:$F$9,Sheet3!J$2:J$9)*$G883*IF($L883=1,2,IF($L883=2,1,0))</f>
        <v>0</v>
      </c>
      <c r="BF883" s="123">
        <f>LOOKUP($S883,Sheet3!$F$2:$F$9,Sheet3!K$2:K$9)*$G883*IF($L883=1,2,IF($L883=2,1,0))</f>
        <v>0</v>
      </c>
      <c r="BG883" s="123">
        <f>LOOKUP($S883,Sheet3!$F$2:$F$9,Sheet3!L$2:L$9)*$G883*IF($L883=1,2,IF($L883=2,1,0))</f>
        <v>0</v>
      </c>
      <c r="BH883" s="122">
        <f>LOOKUP($S883,Sheet3!$F$2:$F$9,Sheet3!M$2:M$9)*$G883*IF($L883=1,2,IF($L883=2,1,0))*2</f>
        <v>0</v>
      </c>
      <c r="BI883" s="122">
        <f>(AO883-Sheet3!$Q$4*IF($L883=1,2,IF($L883=2,1,0)))*LOOKUP(S883,Sheet3!F$2:F$9,Sheet3!M$2:M$9)*ROUNDUP(G883/Sheet3!$Q$7,0)</f>
        <v>0</v>
      </c>
      <c r="BJ883" s="122">
        <f>IF(S883="E",LOOKUP(Sheet3!$G$7,Sheet3!$A$18:$A$21,Sheet3!$B$18:$B$21),0)*G883*AN883*2</f>
        <v>0</v>
      </c>
      <c r="BK883" s="122">
        <f>IF(S883="E",LOOKUP(Sheet3!$G$7,Sheet3!$A$18:$A$21,Sheet3!$C$18:$C$21),0)*G883*AN883*2/1000</f>
        <v>0</v>
      </c>
      <c r="BL883" s="122">
        <f>IF(S883="E",LOOKUP(Sheet3!$G$7,Sheet3!$A$18:$A$21,Sheet3!$D$18:$D$21),0)*G883*AN883*2/1000</f>
        <v>0</v>
      </c>
      <c r="BN883" s="124">
        <f t="shared" si="387"/>
        <v>0</v>
      </c>
      <c r="BO883" s="124">
        <f t="shared" si="388"/>
        <v>0</v>
      </c>
      <c r="BP883" s="115"/>
      <c r="BQ883" s="56">
        <f t="shared" si="389"/>
        <v>0</v>
      </c>
      <c r="BR883" s="52">
        <f t="shared" si="390"/>
        <v>0</v>
      </c>
      <c r="BS883" s="52">
        <f t="shared" si="391"/>
        <v>0</v>
      </c>
      <c r="BT883" s="52">
        <f>IF(OR(LOOKUP(V883,Sheet2!A$3:A$25,Sheet2!B$3:B$25)=1,G883=0),0,AW883-AO883*0.2*G883)</f>
        <v>0</v>
      </c>
      <c r="BU883" s="52">
        <f t="shared" si="392"/>
        <v>0</v>
      </c>
      <c r="BV883" s="52">
        <f t="shared" si="393"/>
        <v>0</v>
      </c>
      <c r="BW883" s="32">
        <f t="shared" si="394"/>
        <v>0</v>
      </c>
    </row>
    <row r="884" spans="1:75">
      <c r="A884" s="110"/>
      <c r="D884" s="110">
        <f t="shared" si="403"/>
        <v>0</v>
      </c>
      <c r="E884" s="32"/>
      <c r="L884" s="32">
        <v>1</v>
      </c>
      <c r="M884" s="32">
        <v>0</v>
      </c>
      <c r="N884" s="32">
        <v>0</v>
      </c>
      <c r="O884" s="32">
        <v>0</v>
      </c>
      <c r="P884" s="32">
        <f t="shared" si="398"/>
        <v>0</v>
      </c>
      <c r="R884" s="111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2">
        <f t="shared" si="377"/>
        <v>0</v>
      </c>
      <c r="T884" s="113">
        <f t="shared" si="395"/>
        <v>0</v>
      </c>
      <c r="V884" s="137">
        <f t="shared" si="376"/>
        <v>0</v>
      </c>
      <c r="W884" s="138">
        <f t="shared" si="378"/>
        <v>0</v>
      </c>
      <c r="X884" s="138">
        <f t="shared" si="399"/>
        <v>0</v>
      </c>
      <c r="Y884" s="138">
        <f t="shared" si="400"/>
        <v>0</v>
      </c>
      <c r="Z884" s="138">
        <f>Y884+LOOKUP(V884,Sheet2!A$3:A$24,Sheet2!J$3:J$24)</f>
        <v>0</v>
      </c>
      <c r="AA884" s="138">
        <f t="shared" si="379"/>
        <v>0</v>
      </c>
      <c r="AB884" s="138">
        <f t="shared" si="401"/>
        <v>0</v>
      </c>
      <c r="AC884" s="138">
        <f t="shared" si="402"/>
        <v>0</v>
      </c>
      <c r="AD884" s="138">
        <f>AC884+LOOKUP(V884,Sheet2!A$3:A$24,Sheet2!J$3:J$24)</f>
        <v>0</v>
      </c>
      <c r="AE884" s="138">
        <f t="shared" si="380"/>
        <v>0</v>
      </c>
      <c r="AF884" s="138">
        <f t="shared" si="381"/>
        <v>0</v>
      </c>
      <c r="AG884" s="137">
        <f>LOOKUP(V884,Sheet2!A$3:A$24,Sheet2!K$3:K$24)</f>
        <v>0</v>
      </c>
      <c r="AH884" s="143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37">
        <f>LOOKUP(R884,Sheet3!A$2:A$7,Sheet3!D$2:D$7)</f>
        <v>0</v>
      </c>
      <c r="AJ884" s="137">
        <f t="shared" si="396"/>
        <v>0</v>
      </c>
      <c r="AK884" s="137">
        <f t="shared" si="397"/>
        <v>0</v>
      </c>
      <c r="AL884" s="138">
        <f t="shared" si="382"/>
        <v>0</v>
      </c>
      <c r="AM884" s="138">
        <f t="shared" si="383"/>
        <v>0</v>
      </c>
      <c r="AN884" s="138">
        <f t="shared" si="384"/>
        <v>0</v>
      </c>
      <c r="AO884" s="138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15"/>
      <c r="AQ884" s="152">
        <f t="shared" si="385"/>
        <v>0</v>
      </c>
      <c r="AR884" s="153">
        <f>LOOKUP(S884,Sheet3!F$2:F$9,Sheet3!G$2:G$9)*(AN884-AJ884)*(AN884-AJ884)/2*G884*IF(L884=1,2,IF(L884=2,1,0))</f>
        <v>0</v>
      </c>
      <c r="AS884" s="153">
        <f>LOOKUP(R884,Sheet3!A$2:A$6,Sheet3!B$2:B$6)*AO884*G884</f>
        <v>0</v>
      </c>
      <c r="AT884" s="153">
        <f>LOOKUP(R884,Sheet3!A$2:A$6,Sheet3!C$2:C$6)*AO884*G884</f>
        <v>0</v>
      </c>
      <c r="AU884" s="154">
        <f>IF(AND(AE884&gt;3.5,AF884&gt;3.5),LOOKUP(Sheet1!V884,Sheet2!A$3:A$24,Sheet2!U$3:U$24),LOOKUP(V884,Sheet2!A$3:A$24,Sheet2!T$3:T$24))*G884</f>
        <v>0</v>
      </c>
      <c r="AV884" s="154">
        <f>IF(AND(AE884&gt;3.5,AF884&gt;3.5),LOOKUP(Sheet1!V884,Sheet2!A$3:A$24,Sheet2!W$3:W$24),LOOKUP(V884,Sheet2!A$3:A$24,Sheet2!V$3:V$24))*G884</f>
        <v>0</v>
      </c>
      <c r="AW884" s="153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3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3">
        <f>LOOKUP(S884,Sheet3!F$2:F$9,Sheet3!G$2:G$9)*MIN((((Z884-Y884)+(AD884-AC884))/2+AH884+LOOKUP(V884,Sheet2!A$3:A$24,Sheet2!K$3:K$24)),AN884-AK884)^2/2*G884*IF(L884=1,2,IF(L884=2,1,0))</f>
        <v>0</v>
      </c>
      <c r="AZ884" s="153">
        <f>IF(G884=0,0,MAX(0,SUM(AQ884:AR884)-SUM(AS884:AY884)-BA884-LOOKUP(V884,Sheet2!A$3:A$24,Sheet2!Y$3:Y$24)*G884))</f>
        <v>0</v>
      </c>
      <c r="BA884" s="154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58">
        <f>IF(S884="A",LOOKUP(S884,Sheet3!F$2:F$9,Sheet3!H$2:H$9)*(AN884+AJ884+0.5)*G884*IF(L884=1,2,IF(L884=2,1,0)),0)</f>
        <v>0</v>
      </c>
      <c r="BC884" s="159">
        <f t="shared" si="386"/>
        <v>0</v>
      </c>
      <c r="BD884" s="123">
        <f>LOOKUP($S884,Sheet3!$F$2:$F$9,Sheet3!I$2:I$9)*$G884*IF($L884=1,2,IF($L884=2,1,0))</f>
        <v>0</v>
      </c>
      <c r="BE884" s="123">
        <f>LOOKUP($S884,Sheet3!$F$2:$F$9,Sheet3!J$2:J$9)*$G884*IF($L884=1,2,IF($L884=2,1,0))</f>
        <v>0</v>
      </c>
      <c r="BF884" s="123">
        <f>LOOKUP($S884,Sheet3!$F$2:$F$9,Sheet3!K$2:K$9)*$G884*IF($L884=1,2,IF($L884=2,1,0))</f>
        <v>0</v>
      </c>
      <c r="BG884" s="123">
        <f>LOOKUP($S884,Sheet3!$F$2:$F$9,Sheet3!L$2:L$9)*$G884*IF($L884=1,2,IF($L884=2,1,0))</f>
        <v>0</v>
      </c>
      <c r="BH884" s="122">
        <f>LOOKUP($S884,Sheet3!$F$2:$F$9,Sheet3!M$2:M$9)*$G884*IF($L884=1,2,IF($L884=2,1,0))*2</f>
        <v>0</v>
      </c>
      <c r="BI884" s="122">
        <f>(AO884-Sheet3!$Q$4*IF($L884=1,2,IF($L884=2,1,0)))*LOOKUP(S884,Sheet3!F$2:F$9,Sheet3!M$2:M$9)*ROUNDUP(G884/Sheet3!$Q$7,0)</f>
        <v>0</v>
      </c>
      <c r="BJ884" s="122">
        <f>IF(S884="E",LOOKUP(Sheet3!$G$7,Sheet3!$A$18:$A$21,Sheet3!$B$18:$B$21),0)*G884*AN884*2</f>
        <v>0</v>
      </c>
      <c r="BK884" s="122">
        <f>IF(S884="E",LOOKUP(Sheet3!$G$7,Sheet3!$A$18:$A$21,Sheet3!$C$18:$C$21),0)*G884*AN884*2/1000</f>
        <v>0</v>
      </c>
      <c r="BL884" s="122">
        <f>IF(S884="E",LOOKUP(Sheet3!$G$7,Sheet3!$A$18:$A$21,Sheet3!$D$18:$D$21),0)*G884*AN884*2/1000</f>
        <v>0</v>
      </c>
      <c r="BN884" s="124">
        <f t="shared" si="387"/>
        <v>0</v>
      </c>
      <c r="BO884" s="124">
        <f t="shared" si="388"/>
        <v>0</v>
      </c>
      <c r="BP884" s="115"/>
      <c r="BQ884" s="56">
        <f t="shared" si="389"/>
        <v>0</v>
      </c>
      <c r="BR884" s="52">
        <f t="shared" si="390"/>
        <v>0</v>
      </c>
      <c r="BS884" s="52">
        <f t="shared" si="391"/>
        <v>0</v>
      </c>
      <c r="BT884" s="52">
        <f>IF(OR(LOOKUP(V884,Sheet2!A$3:A$25,Sheet2!B$3:B$25)=1,G884=0),0,AW884-AO884*0.2*G884)</f>
        <v>0</v>
      </c>
      <c r="BU884" s="52">
        <f t="shared" si="392"/>
        <v>0</v>
      </c>
      <c r="BV884" s="52">
        <f t="shared" si="393"/>
        <v>0</v>
      </c>
      <c r="BW884" s="32">
        <f t="shared" si="394"/>
        <v>0</v>
      </c>
    </row>
    <row r="885" spans="1:75">
      <c r="A885" s="110"/>
      <c r="D885" s="110">
        <f t="shared" si="403"/>
        <v>0</v>
      </c>
      <c r="E885" s="32"/>
      <c r="L885" s="32">
        <v>1</v>
      </c>
      <c r="M885" s="32">
        <v>0</v>
      </c>
      <c r="N885" s="32">
        <v>0</v>
      </c>
      <c r="O885" s="32">
        <v>0</v>
      </c>
      <c r="P885" s="32">
        <f t="shared" si="398"/>
        <v>0</v>
      </c>
      <c r="R885" s="111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2">
        <f t="shared" si="377"/>
        <v>0</v>
      </c>
      <c r="T885" s="113">
        <f t="shared" si="395"/>
        <v>0</v>
      </c>
      <c r="V885" s="137">
        <f t="shared" si="376"/>
        <v>0</v>
      </c>
      <c r="W885" s="138">
        <f t="shared" si="378"/>
        <v>0</v>
      </c>
      <c r="X885" s="138">
        <f t="shared" si="399"/>
        <v>0</v>
      </c>
      <c r="Y885" s="138">
        <f t="shared" si="400"/>
        <v>0</v>
      </c>
      <c r="Z885" s="138">
        <f>Y885+LOOKUP(V885,Sheet2!A$3:A$24,Sheet2!J$3:J$24)</f>
        <v>0</v>
      </c>
      <c r="AA885" s="138">
        <f t="shared" si="379"/>
        <v>0</v>
      </c>
      <c r="AB885" s="138">
        <f t="shared" si="401"/>
        <v>0</v>
      </c>
      <c r="AC885" s="138">
        <f t="shared" si="402"/>
        <v>0</v>
      </c>
      <c r="AD885" s="138">
        <f>AC885+LOOKUP(V885,Sheet2!A$3:A$24,Sheet2!J$3:J$24)</f>
        <v>0</v>
      </c>
      <c r="AE885" s="138">
        <f t="shared" si="380"/>
        <v>0</v>
      </c>
      <c r="AF885" s="138">
        <f t="shared" si="381"/>
        <v>0</v>
      </c>
      <c r="AG885" s="137">
        <f>LOOKUP(V885,Sheet2!A$3:A$24,Sheet2!K$3:K$24)</f>
        <v>0</v>
      </c>
      <c r="AH885" s="143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37">
        <f>LOOKUP(R885,Sheet3!A$2:A$7,Sheet3!D$2:D$7)</f>
        <v>0</v>
      </c>
      <c r="AJ885" s="137">
        <f t="shared" si="396"/>
        <v>0</v>
      </c>
      <c r="AK885" s="137">
        <f t="shared" si="397"/>
        <v>0</v>
      </c>
      <c r="AL885" s="138">
        <f t="shared" si="382"/>
        <v>0</v>
      </c>
      <c r="AM885" s="138">
        <f t="shared" si="383"/>
        <v>0</v>
      </c>
      <c r="AN885" s="138">
        <f t="shared" si="384"/>
        <v>0</v>
      </c>
      <c r="AO885" s="138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15"/>
      <c r="AQ885" s="152">
        <f t="shared" si="385"/>
        <v>0</v>
      </c>
      <c r="AR885" s="153">
        <f>LOOKUP(S885,Sheet3!F$2:F$9,Sheet3!G$2:G$9)*(AN885-AJ885)*(AN885-AJ885)/2*G885*IF(L885=1,2,IF(L885=2,1,0))</f>
        <v>0</v>
      </c>
      <c r="AS885" s="153">
        <f>LOOKUP(R885,Sheet3!A$2:A$6,Sheet3!B$2:B$6)*AO885*G885</f>
        <v>0</v>
      </c>
      <c r="AT885" s="153">
        <f>LOOKUP(R885,Sheet3!A$2:A$6,Sheet3!C$2:C$6)*AO885*G885</f>
        <v>0</v>
      </c>
      <c r="AU885" s="154">
        <f>IF(AND(AE885&gt;3.5,AF885&gt;3.5),LOOKUP(Sheet1!V885,Sheet2!A$3:A$24,Sheet2!U$3:U$24),LOOKUP(V885,Sheet2!A$3:A$24,Sheet2!T$3:T$24))*G885</f>
        <v>0</v>
      </c>
      <c r="AV885" s="154">
        <f>IF(AND(AE885&gt;3.5,AF885&gt;3.5),LOOKUP(Sheet1!V885,Sheet2!A$3:A$24,Sheet2!W$3:W$24),LOOKUP(V885,Sheet2!A$3:A$24,Sheet2!V$3:V$24))*G885</f>
        <v>0</v>
      </c>
      <c r="AW885" s="153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3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3">
        <f>LOOKUP(S885,Sheet3!F$2:F$9,Sheet3!G$2:G$9)*MIN((((Z885-Y885)+(AD885-AC885))/2+AH885+LOOKUP(V885,Sheet2!A$3:A$24,Sheet2!K$3:K$24)),AN885-AK885)^2/2*G885*IF(L885=1,2,IF(L885=2,1,0))</f>
        <v>0</v>
      </c>
      <c r="AZ885" s="153">
        <f>IF(G885=0,0,MAX(0,SUM(AQ885:AR885)-SUM(AS885:AY885)-BA885-LOOKUP(V885,Sheet2!A$3:A$24,Sheet2!Y$3:Y$24)*G885))</f>
        <v>0</v>
      </c>
      <c r="BA885" s="154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58">
        <f>IF(S885="A",LOOKUP(S885,Sheet3!F$2:F$9,Sheet3!H$2:H$9)*(AN885+AJ885+0.5)*G885*IF(L885=1,2,IF(L885=2,1,0)),0)</f>
        <v>0</v>
      </c>
      <c r="BC885" s="159">
        <f t="shared" si="386"/>
        <v>0</v>
      </c>
      <c r="BD885" s="123">
        <f>LOOKUP($S885,Sheet3!$F$2:$F$9,Sheet3!I$2:I$9)*$G885*IF($L885=1,2,IF($L885=2,1,0))</f>
        <v>0</v>
      </c>
      <c r="BE885" s="123">
        <f>LOOKUP($S885,Sheet3!$F$2:$F$9,Sheet3!J$2:J$9)*$G885*IF($L885=1,2,IF($L885=2,1,0))</f>
        <v>0</v>
      </c>
      <c r="BF885" s="123">
        <f>LOOKUP($S885,Sheet3!$F$2:$F$9,Sheet3!K$2:K$9)*$G885*IF($L885=1,2,IF($L885=2,1,0))</f>
        <v>0</v>
      </c>
      <c r="BG885" s="123">
        <f>LOOKUP($S885,Sheet3!$F$2:$F$9,Sheet3!L$2:L$9)*$G885*IF($L885=1,2,IF($L885=2,1,0))</f>
        <v>0</v>
      </c>
      <c r="BH885" s="122">
        <f>LOOKUP($S885,Sheet3!$F$2:$F$9,Sheet3!M$2:M$9)*$G885*IF($L885=1,2,IF($L885=2,1,0))*2</f>
        <v>0</v>
      </c>
      <c r="BI885" s="122">
        <f>(AO885-Sheet3!$Q$4*IF($L885=1,2,IF($L885=2,1,0)))*LOOKUP(S885,Sheet3!F$2:F$9,Sheet3!M$2:M$9)*ROUNDUP(G885/Sheet3!$Q$7,0)</f>
        <v>0</v>
      </c>
      <c r="BJ885" s="122">
        <f>IF(S885="E",LOOKUP(Sheet3!$G$7,Sheet3!$A$18:$A$21,Sheet3!$B$18:$B$21),0)*G885*AN885*2</f>
        <v>0</v>
      </c>
      <c r="BK885" s="122">
        <f>IF(S885="E",LOOKUP(Sheet3!$G$7,Sheet3!$A$18:$A$21,Sheet3!$C$18:$C$21),0)*G885*AN885*2/1000</f>
        <v>0</v>
      </c>
      <c r="BL885" s="122">
        <f>IF(S885="E",LOOKUP(Sheet3!$G$7,Sheet3!$A$18:$A$21,Sheet3!$D$18:$D$21),0)*G885*AN885*2/1000</f>
        <v>0</v>
      </c>
      <c r="BN885" s="124">
        <f t="shared" si="387"/>
        <v>0</v>
      </c>
      <c r="BO885" s="124">
        <f t="shared" si="388"/>
        <v>0</v>
      </c>
      <c r="BP885" s="115"/>
      <c r="BQ885" s="56">
        <f t="shared" si="389"/>
        <v>0</v>
      </c>
      <c r="BR885" s="52">
        <f t="shared" si="390"/>
        <v>0</v>
      </c>
      <c r="BS885" s="52">
        <f t="shared" si="391"/>
        <v>0</v>
      </c>
      <c r="BT885" s="52">
        <f>IF(OR(LOOKUP(V885,Sheet2!A$3:A$25,Sheet2!B$3:B$25)=1,G885=0),0,AW885-AO885*0.2*G885)</f>
        <v>0</v>
      </c>
      <c r="BU885" s="52">
        <f t="shared" si="392"/>
        <v>0</v>
      </c>
      <c r="BV885" s="52">
        <f t="shared" si="393"/>
        <v>0</v>
      </c>
      <c r="BW885" s="32">
        <f t="shared" si="394"/>
        <v>0</v>
      </c>
    </row>
    <row r="886" spans="1:75">
      <c r="A886" s="110"/>
      <c r="D886" s="110">
        <f t="shared" si="403"/>
        <v>0</v>
      </c>
      <c r="E886" s="32"/>
      <c r="L886" s="32">
        <v>1</v>
      </c>
      <c r="M886" s="32">
        <v>0</v>
      </c>
      <c r="N886" s="32">
        <v>0</v>
      </c>
      <c r="O886" s="32">
        <v>0</v>
      </c>
      <c r="P886" s="32">
        <f t="shared" si="398"/>
        <v>0</v>
      </c>
      <c r="R886" s="111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2">
        <f t="shared" si="377"/>
        <v>0</v>
      </c>
      <c r="T886" s="113">
        <f t="shared" si="395"/>
        <v>0</v>
      </c>
      <c r="V886" s="137">
        <f t="shared" si="376"/>
        <v>0</v>
      </c>
      <c r="W886" s="138">
        <f t="shared" si="378"/>
        <v>0</v>
      </c>
      <c r="X886" s="138">
        <f t="shared" si="399"/>
        <v>0</v>
      </c>
      <c r="Y886" s="138">
        <f t="shared" si="400"/>
        <v>0</v>
      </c>
      <c r="Z886" s="138">
        <f>Y886+LOOKUP(V886,Sheet2!A$3:A$24,Sheet2!J$3:J$24)</f>
        <v>0</v>
      </c>
      <c r="AA886" s="138">
        <f t="shared" si="379"/>
        <v>0</v>
      </c>
      <c r="AB886" s="138">
        <f t="shared" si="401"/>
        <v>0</v>
      </c>
      <c r="AC886" s="138">
        <f t="shared" si="402"/>
        <v>0</v>
      </c>
      <c r="AD886" s="138">
        <f>AC886+LOOKUP(V886,Sheet2!A$3:A$24,Sheet2!J$3:J$24)</f>
        <v>0</v>
      </c>
      <c r="AE886" s="138">
        <f t="shared" si="380"/>
        <v>0</v>
      </c>
      <c r="AF886" s="138">
        <f t="shared" si="381"/>
        <v>0</v>
      </c>
      <c r="AG886" s="137">
        <f>LOOKUP(V886,Sheet2!A$3:A$24,Sheet2!K$3:K$24)</f>
        <v>0</v>
      </c>
      <c r="AH886" s="143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37">
        <f>LOOKUP(R886,Sheet3!A$2:A$7,Sheet3!D$2:D$7)</f>
        <v>0</v>
      </c>
      <c r="AJ886" s="137">
        <f t="shared" si="396"/>
        <v>0</v>
      </c>
      <c r="AK886" s="137">
        <f t="shared" si="397"/>
        <v>0</v>
      </c>
      <c r="AL886" s="138">
        <f t="shared" si="382"/>
        <v>0</v>
      </c>
      <c r="AM886" s="138">
        <f t="shared" si="383"/>
        <v>0</v>
      </c>
      <c r="AN886" s="138">
        <f t="shared" si="384"/>
        <v>0</v>
      </c>
      <c r="AO886" s="138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15"/>
      <c r="AQ886" s="152">
        <f t="shared" si="385"/>
        <v>0</v>
      </c>
      <c r="AR886" s="153">
        <f>LOOKUP(S886,Sheet3!F$2:F$9,Sheet3!G$2:G$9)*(AN886-AJ886)*(AN886-AJ886)/2*G886*IF(L886=1,2,IF(L886=2,1,0))</f>
        <v>0</v>
      </c>
      <c r="AS886" s="153">
        <f>LOOKUP(R886,Sheet3!A$2:A$6,Sheet3!B$2:B$6)*AO886*G886</f>
        <v>0</v>
      </c>
      <c r="AT886" s="153">
        <f>LOOKUP(R886,Sheet3!A$2:A$6,Sheet3!C$2:C$6)*AO886*G886</f>
        <v>0</v>
      </c>
      <c r="AU886" s="154">
        <f>IF(AND(AE886&gt;3.5,AF886&gt;3.5),LOOKUP(Sheet1!V886,Sheet2!A$3:A$24,Sheet2!U$3:U$24),LOOKUP(V886,Sheet2!A$3:A$24,Sheet2!T$3:T$24))*G886</f>
        <v>0</v>
      </c>
      <c r="AV886" s="154">
        <f>IF(AND(AE886&gt;3.5,AF886&gt;3.5),LOOKUP(Sheet1!V886,Sheet2!A$3:A$24,Sheet2!W$3:W$24),LOOKUP(V886,Sheet2!A$3:A$24,Sheet2!V$3:V$24))*G886</f>
        <v>0</v>
      </c>
      <c r="AW886" s="153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3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3">
        <f>LOOKUP(S886,Sheet3!F$2:F$9,Sheet3!G$2:G$9)*MIN((((Z886-Y886)+(AD886-AC886))/2+AH886+LOOKUP(V886,Sheet2!A$3:A$24,Sheet2!K$3:K$24)),AN886-AK886)^2/2*G886*IF(L886=1,2,IF(L886=2,1,0))</f>
        <v>0</v>
      </c>
      <c r="AZ886" s="153">
        <f>IF(G886=0,0,MAX(0,SUM(AQ886:AR886)-SUM(AS886:AY886)-BA886-LOOKUP(V886,Sheet2!A$3:A$24,Sheet2!Y$3:Y$24)*G886))</f>
        <v>0</v>
      </c>
      <c r="BA886" s="154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58">
        <f>IF(S886="A",LOOKUP(S886,Sheet3!F$2:F$9,Sheet3!H$2:H$9)*(AN886+AJ886+0.5)*G886*IF(L886=1,2,IF(L886=2,1,0)),0)</f>
        <v>0</v>
      </c>
      <c r="BC886" s="159">
        <f t="shared" si="386"/>
        <v>0</v>
      </c>
      <c r="BD886" s="123">
        <f>LOOKUP($S886,Sheet3!$F$2:$F$9,Sheet3!I$2:I$9)*$G886*IF($L886=1,2,IF($L886=2,1,0))</f>
        <v>0</v>
      </c>
      <c r="BE886" s="123">
        <f>LOOKUP($S886,Sheet3!$F$2:$F$9,Sheet3!J$2:J$9)*$G886*IF($L886=1,2,IF($L886=2,1,0))</f>
        <v>0</v>
      </c>
      <c r="BF886" s="123">
        <f>LOOKUP($S886,Sheet3!$F$2:$F$9,Sheet3!K$2:K$9)*$G886*IF($L886=1,2,IF($L886=2,1,0))</f>
        <v>0</v>
      </c>
      <c r="BG886" s="123">
        <f>LOOKUP($S886,Sheet3!$F$2:$F$9,Sheet3!L$2:L$9)*$G886*IF($L886=1,2,IF($L886=2,1,0))</f>
        <v>0</v>
      </c>
      <c r="BH886" s="122">
        <f>LOOKUP($S886,Sheet3!$F$2:$F$9,Sheet3!M$2:M$9)*$G886*IF($L886=1,2,IF($L886=2,1,0))*2</f>
        <v>0</v>
      </c>
      <c r="BI886" s="122">
        <f>(AO886-Sheet3!$Q$4*IF($L886=1,2,IF($L886=2,1,0)))*LOOKUP(S886,Sheet3!F$2:F$9,Sheet3!M$2:M$9)*ROUNDUP(G886/Sheet3!$Q$7,0)</f>
        <v>0</v>
      </c>
      <c r="BJ886" s="122">
        <f>IF(S886="E",LOOKUP(Sheet3!$G$7,Sheet3!$A$18:$A$21,Sheet3!$B$18:$B$21),0)*G886*AN886*2</f>
        <v>0</v>
      </c>
      <c r="BK886" s="122">
        <f>IF(S886="E",LOOKUP(Sheet3!$G$7,Sheet3!$A$18:$A$21,Sheet3!$C$18:$C$21),0)*G886*AN886*2/1000</f>
        <v>0</v>
      </c>
      <c r="BL886" s="122">
        <f>IF(S886="E",LOOKUP(Sheet3!$G$7,Sheet3!$A$18:$A$21,Sheet3!$D$18:$D$21),0)*G886*AN886*2/1000</f>
        <v>0</v>
      </c>
      <c r="BN886" s="124">
        <f t="shared" si="387"/>
        <v>0</v>
      </c>
      <c r="BO886" s="124">
        <f t="shared" si="388"/>
        <v>0</v>
      </c>
      <c r="BP886" s="115"/>
      <c r="BQ886" s="56">
        <f t="shared" ref="BQ886:BQ949" si="404">BP886/0.35*(AN886+2+AJ886)</f>
        <v>0</v>
      </c>
      <c r="BR886" s="52">
        <f t="shared" si="390"/>
        <v>0</v>
      </c>
      <c r="BS886" s="52">
        <f t="shared" si="391"/>
        <v>0</v>
      </c>
      <c r="BT886" s="52">
        <f>IF(OR(LOOKUP(V886,Sheet2!A$3:A$25,Sheet2!B$3:B$25)=1,G886=0),0,AW886-AO886*0.2*G886)</f>
        <v>0</v>
      </c>
      <c r="BU886" s="52">
        <f t="shared" si="392"/>
        <v>0</v>
      </c>
      <c r="BV886" s="52">
        <f t="shared" si="393"/>
        <v>0</v>
      </c>
      <c r="BW886" s="32">
        <f t="shared" si="394"/>
        <v>0</v>
      </c>
    </row>
    <row r="887" spans="1:75">
      <c r="A887" s="110"/>
      <c r="D887" s="110">
        <f t="shared" si="403"/>
        <v>0</v>
      </c>
      <c r="E887" s="32"/>
      <c r="L887" s="32">
        <v>1</v>
      </c>
      <c r="M887" s="32">
        <v>0</v>
      </c>
      <c r="N887" s="32">
        <v>0</v>
      </c>
      <c r="O887" s="32">
        <v>0</v>
      </c>
      <c r="P887" s="32">
        <f t="shared" si="398"/>
        <v>0</v>
      </c>
      <c r="R887" s="111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2">
        <f t="shared" si="377"/>
        <v>0</v>
      </c>
      <c r="T887" s="113">
        <f t="shared" si="395"/>
        <v>0</v>
      </c>
      <c r="V887" s="137">
        <f t="shared" si="376"/>
        <v>0</v>
      </c>
      <c r="W887" s="138">
        <f t="shared" si="378"/>
        <v>0</v>
      </c>
      <c r="X887" s="138">
        <f t="shared" si="399"/>
        <v>0</v>
      </c>
      <c r="Y887" s="138">
        <f t="shared" si="400"/>
        <v>0</v>
      </c>
      <c r="Z887" s="138">
        <f>Y887+LOOKUP(V887,Sheet2!A$3:A$24,Sheet2!J$3:J$24)</f>
        <v>0</v>
      </c>
      <c r="AA887" s="138">
        <f t="shared" si="379"/>
        <v>0</v>
      </c>
      <c r="AB887" s="138">
        <f t="shared" si="401"/>
        <v>0</v>
      </c>
      <c r="AC887" s="138">
        <f t="shared" si="402"/>
        <v>0</v>
      </c>
      <c r="AD887" s="138">
        <f>AC887+LOOKUP(V887,Sheet2!A$3:A$24,Sheet2!J$3:J$24)</f>
        <v>0</v>
      </c>
      <c r="AE887" s="138">
        <f t="shared" si="380"/>
        <v>0</v>
      </c>
      <c r="AF887" s="138">
        <f t="shared" si="381"/>
        <v>0</v>
      </c>
      <c r="AG887" s="137">
        <f>LOOKUP(V887,Sheet2!A$3:A$24,Sheet2!K$3:K$24)</f>
        <v>0</v>
      </c>
      <c r="AH887" s="143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37">
        <f>LOOKUP(R887,Sheet3!A$2:A$7,Sheet3!D$2:D$7)</f>
        <v>0</v>
      </c>
      <c r="AJ887" s="137">
        <f t="shared" si="396"/>
        <v>0</v>
      </c>
      <c r="AK887" s="137">
        <f t="shared" si="397"/>
        <v>0</v>
      </c>
      <c r="AL887" s="138">
        <f t="shared" si="382"/>
        <v>0</v>
      </c>
      <c r="AM887" s="138">
        <f t="shared" si="383"/>
        <v>0</v>
      </c>
      <c r="AN887" s="138">
        <f t="shared" si="384"/>
        <v>0</v>
      </c>
      <c r="AO887" s="138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15"/>
      <c r="AQ887" s="152">
        <f t="shared" si="385"/>
        <v>0</v>
      </c>
      <c r="AR887" s="153">
        <f>LOOKUP(S887,Sheet3!F$2:F$9,Sheet3!G$2:G$9)*(AN887-AJ887)*(AN887-AJ887)/2*G887*IF(L887=1,2,IF(L887=2,1,0))</f>
        <v>0</v>
      </c>
      <c r="AS887" s="153">
        <f>LOOKUP(R887,Sheet3!A$2:A$6,Sheet3!B$2:B$6)*AO887*G887</f>
        <v>0</v>
      </c>
      <c r="AT887" s="153">
        <f>LOOKUP(R887,Sheet3!A$2:A$6,Sheet3!C$2:C$6)*AO887*G887</f>
        <v>0</v>
      </c>
      <c r="AU887" s="154">
        <f>IF(AND(AE887&gt;3.5,AF887&gt;3.5),LOOKUP(Sheet1!V887,Sheet2!A$3:A$24,Sheet2!U$3:U$24),LOOKUP(V887,Sheet2!A$3:A$24,Sheet2!T$3:T$24))*G887</f>
        <v>0</v>
      </c>
      <c r="AV887" s="154">
        <f>IF(AND(AE887&gt;3.5,AF887&gt;3.5),LOOKUP(Sheet1!V887,Sheet2!A$3:A$24,Sheet2!W$3:W$24),LOOKUP(V887,Sheet2!A$3:A$24,Sheet2!V$3:V$24))*G887</f>
        <v>0</v>
      </c>
      <c r="AW887" s="153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3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3">
        <f>LOOKUP(S887,Sheet3!F$2:F$9,Sheet3!G$2:G$9)*MIN((((Z887-Y887)+(AD887-AC887))/2+AH887+LOOKUP(V887,Sheet2!A$3:A$24,Sheet2!K$3:K$24)),AN887-AK887)^2/2*G887*IF(L887=1,2,IF(L887=2,1,0))</f>
        <v>0</v>
      </c>
      <c r="AZ887" s="153">
        <f>IF(G887=0,0,MAX(0,SUM(AQ887:AR887)-SUM(AS887:AY887)-BA887-LOOKUP(V887,Sheet2!A$3:A$24,Sheet2!Y$3:Y$24)*G887))</f>
        <v>0</v>
      </c>
      <c r="BA887" s="154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58">
        <f>IF(S887="A",LOOKUP(S887,Sheet3!F$2:F$9,Sheet3!H$2:H$9)*(AN887+AJ887+0.5)*G887*IF(L887=1,2,IF(L887=2,1,0)),0)</f>
        <v>0</v>
      </c>
      <c r="BC887" s="159">
        <f t="shared" si="386"/>
        <v>0</v>
      </c>
      <c r="BD887" s="123">
        <f>LOOKUP($S887,Sheet3!$F$2:$F$9,Sheet3!I$2:I$9)*$G887*IF($L887=1,2,IF($L887=2,1,0))</f>
        <v>0</v>
      </c>
      <c r="BE887" s="123">
        <f>LOOKUP($S887,Sheet3!$F$2:$F$9,Sheet3!J$2:J$9)*$G887*IF($L887=1,2,IF($L887=2,1,0))</f>
        <v>0</v>
      </c>
      <c r="BF887" s="123">
        <f>LOOKUP($S887,Sheet3!$F$2:$F$9,Sheet3!K$2:K$9)*$G887*IF($L887=1,2,IF($L887=2,1,0))</f>
        <v>0</v>
      </c>
      <c r="BG887" s="123">
        <f>LOOKUP($S887,Sheet3!$F$2:$F$9,Sheet3!L$2:L$9)*$G887*IF($L887=1,2,IF($L887=2,1,0))</f>
        <v>0</v>
      </c>
      <c r="BH887" s="122">
        <f>LOOKUP($S887,Sheet3!$F$2:$F$9,Sheet3!M$2:M$9)*$G887*IF($L887=1,2,IF($L887=2,1,0))*2</f>
        <v>0</v>
      </c>
      <c r="BI887" s="122">
        <f>(AO887-Sheet3!$Q$4*IF($L887=1,2,IF($L887=2,1,0)))*LOOKUP(S887,Sheet3!F$2:F$9,Sheet3!M$2:M$9)*ROUNDUP(G887/Sheet3!$Q$7,0)</f>
        <v>0</v>
      </c>
      <c r="BJ887" s="122">
        <f>IF(S887="E",LOOKUP(Sheet3!$G$7,Sheet3!$A$18:$A$21,Sheet3!$B$18:$B$21),0)*G887*AN887*2</f>
        <v>0</v>
      </c>
      <c r="BK887" s="122">
        <f>IF(S887="E",LOOKUP(Sheet3!$G$7,Sheet3!$A$18:$A$21,Sheet3!$C$18:$C$21),0)*G887*AN887*2/1000</f>
        <v>0</v>
      </c>
      <c r="BL887" s="122">
        <f>IF(S887="E",LOOKUP(Sheet3!$G$7,Sheet3!$A$18:$A$21,Sheet3!$D$18:$D$21),0)*G887*AN887*2/1000</f>
        <v>0</v>
      </c>
      <c r="BN887" s="124">
        <f t="shared" si="387"/>
        <v>0</v>
      </c>
      <c r="BO887" s="124">
        <f t="shared" si="388"/>
        <v>0</v>
      </c>
      <c r="BP887" s="115"/>
      <c r="BQ887" s="56">
        <f t="shared" si="404"/>
        <v>0</v>
      </c>
      <c r="BR887" s="52">
        <f t="shared" si="390"/>
        <v>0</v>
      </c>
      <c r="BS887" s="52">
        <f t="shared" si="391"/>
        <v>0</v>
      </c>
      <c r="BT887" s="52">
        <f>IF(OR(LOOKUP(V887,Sheet2!A$3:A$25,Sheet2!B$3:B$25)=1,G887=0),0,AW887-AO887*0.2*G887)</f>
        <v>0</v>
      </c>
      <c r="BU887" s="52">
        <f t="shared" si="392"/>
        <v>0</v>
      </c>
      <c r="BV887" s="52">
        <f t="shared" si="393"/>
        <v>0</v>
      </c>
      <c r="BW887" s="32">
        <f t="shared" si="394"/>
        <v>0</v>
      </c>
    </row>
    <row r="888" spans="1:75">
      <c r="A888" s="110"/>
      <c r="D888" s="110">
        <f t="shared" si="403"/>
        <v>0</v>
      </c>
      <c r="E888" s="32"/>
      <c r="L888" s="32">
        <v>1</v>
      </c>
      <c r="M888" s="32">
        <v>0</v>
      </c>
      <c r="N888" s="32">
        <v>0</v>
      </c>
      <c r="O888" s="32">
        <v>0</v>
      </c>
      <c r="P888" s="32">
        <f t="shared" si="398"/>
        <v>0</v>
      </c>
      <c r="R888" s="111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2">
        <f t="shared" si="377"/>
        <v>0</v>
      </c>
      <c r="T888" s="113">
        <f t="shared" si="395"/>
        <v>0</v>
      </c>
      <c r="V888" s="137">
        <f t="shared" si="376"/>
        <v>0</v>
      </c>
      <c r="W888" s="138">
        <f t="shared" si="378"/>
        <v>0</v>
      </c>
      <c r="X888" s="138">
        <f t="shared" si="399"/>
        <v>0</v>
      </c>
      <c r="Y888" s="138">
        <f t="shared" si="400"/>
        <v>0</v>
      </c>
      <c r="Z888" s="138">
        <f>Y888+LOOKUP(V888,Sheet2!A$3:A$24,Sheet2!J$3:J$24)</f>
        <v>0</v>
      </c>
      <c r="AA888" s="138">
        <f t="shared" si="379"/>
        <v>0</v>
      </c>
      <c r="AB888" s="138">
        <f t="shared" si="401"/>
        <v>0</v>
      </c>
      <c r="AC888" s="138">
        <f t="shared" si="402"/>
        <v>0</v>
      </c>
      <c r="AD888" s="138">
        <f>AC888+LOOKUP(V888,Sheet2!A$3:A$24,Sheet2!J$3:J$24)</f>
        <v>0</v>
      </c>
      <c r="AE888" s="138">
        <f t="shared" si="380"/>
        <v>0</v>
      </c>
      <c r="AF888" s="138">
        <f t="shared" si="381"/>
        <v>0</v>
      </c>
      <c r="AG888" s="137">
        <f>LOOKUP(V888,Sheet2!A$3:A$24,Sheet2!K$3:K$24)</f>
        <v>0</v>
      </c>
      <c r="AH888" s="143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37">
        <f>LOOKUP(R888,Sheet3!A$2:A$7,Sheet3!D$2:D$7)</f>
        <v>0</v>
      </c>
      <c r="AJ888" s="137">
        <f t="shared" si="396"/>
        <v>0</v>
      </c>
      <c r="AK888" s="137">
        <f t="shared" si="397"/>
        <v>0</v>
      </c>
      <c r="AL888" s="138">
        <f t="shared" si="382"/>
        <v>0</v>
      </c>
      <c r="AM888" s="138">
        <f t="shared" si="383"/>
        <v>0</v>
      </c>
      <c r="AN888" s="138">
        <f t="shared" si="384"/>
        <v>0</v>
      </c>
      <c r="AO888" s="138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15"/>
      <c r="AQ888" s="152">
        <f t="shared" si="385"/>
        <v>0</v>
      </c>
      <c r="AR888" s="153">
        <f>LOOKUP(S888,Sheet3!F$2:F$9,Sheet3!G$2:G$9)*(AN888-AJ888)*(AN888-AJ888)/2*G888*IF(L888=1,2,IF(L888=2,1,0))</f>
        <v>0</v>
      </c>
      <c r="AS888" s="153">
        <f>LOOKUP(R888,Sheet3!A$2:A$6,Sheet3!B$2:B$6)*AO888*G888</f>
        <v>0</v>
      </c>
      <c r="AT888" s="153">
        <f>LOOKUP(R888,Sheet3!A$2:A$6,Sheet3!C$2:C$6)*AO888*G888</f>
        <v>0</v>
      </c>
      <c r="AU888" s="154">
        <f>IF(AND(AE888&gt;3.5,AF888&gt;3.5),LOOKUP(Sheet1!V888,Sheet2!A$3:A$24,Sheet2!U$3:U$24),LOOKUP(V888,Sheet2!A$3:A$24,Sheet2!T$3:T$24))*G888</f>
        <v>0</v>
      </c>
      <c r="AV888" s="154">
        <f>IF(AND(AE888&gt;3.5,AF888&gt;3.5),LOOKUP(Sheet1!V888,Sheet2!A$3:A$24,Sheet2!W$3:W$24),LOOKUP(V888,Sheet2!A$3:A$24,Sheet2!V$3:V$24))*G888</f>
        <v>0</v>
      </c>
      <c r="AW888" s="153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3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3">
        <f>LOOKUP(S888,Sheet3!F$2:F$9,Sheet3!G$2:G$9)*MIN((((Z888-Y888)+(AD888-AC888))/2+AH888+LOOKUP(V888,Sheet2!A$3:A$24,Sheet2!K$3:K$24)),AN888-AK888)^2/2*G888*IF(L888=1,2,IF(L888=2,1,0))</f>
        <v>0</v>
      </c>
      <c r="AZ888" s="153">
        <f>IF(G888=0,0,MAX(0,SUM(AQ888:AR888)-SUM(AS888:AY888)-BA888-LOOKUP(V888,Sheet2!A$3:A$24,Sheet2!Y$3:Y$24)*G888))</f>
        <v>0</v>
      </c>
      <c r="BA888" s="154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58">
        <f>IF(S888="A",LOOKUP(S888,Sheet3!F$2:F$9,Sheet3!H$2:H$9)*(AN888+AJ888+0.5)*G888*IF(L888=1,2,IF(L888=2,1,0)),0)</f>
        <v>0</v>
      </c>
      <c r="BC888" s="159">
        <f t="shared" si="386"/>
        <v>0</v>
      </c>
      <c r="BD888" s="123">
        <f>LOOKUP($S888,Sheet3!$F$2:$F$9,Sheet3!I$2:I$9)*$G888*IF($L888=1,2,IF($L888=2,1,0))</f>
        <v>0</v>
      </c>
      <c r="BE888" s="123">
        <f>LOOKUP($S888,Sheet3!$F$2:$F$9,Sheet3!J$2:J$9)*$G888*IF($L888=1,2,IF($L888=2,1,0))</f>
        <v>0</v>
      </c>
      <c r="BF888" s="123">
        <f>LOOKUP($S888,Sheet3!$F$2:$F$9,Sheet3!K$2:K$9)*$G888*IF($L888=1,2,IF($L888=2,1,0))</f>
        <v>0</v>
      </c>
      <c r="BG888" s="123">
        <f>LOOKUP($S888,Sheet3!$F$2:$F$9,Sheet3!L$2:L$9)*$G888*IF($L888=1,2,IF($L888=2,1,0))</f>
        <v>0</v>
      </c>
      <c r="BH888" s="122">
        <f>LOOKUP($S888,Sheet3!$F$2:$F$9,Sheet3!M$2:M$9)*$G888*IF($L888=1,2,IF($L888=2,1,0))*2</f>
        <v>0</v>
      </c>
      <c r="BI888" s="122">
        <f>(AO888-Sheet3!$Q$4*IF($L888=1,2,IF($L888=2,1,0)))*LOOKUP(S888,Sheet3!F$2:F$9,Sheet3!M$2:M$9)*ROUNDUP(G888/Sheet3!$Q$7,0)</f>
        <v>0</v>
      </c>
      <c r="BJ888" s="122">
        <f>IF(S888="E",LOOKUP(Sheet3!$G$7,Sheet3!$A$18:$A$21,Sheet3!$B$18:$B$21),0)*G888*AN888*2</f>
        <v>0</v>
      </c>
      <c r="BK888" s="122">
        <f>IF(S888="E",LOOKUP(Sheet3!$G$7,Sheet3!$A$18:$A$21,Sheet3!$C$18:$C$21),0)*G888*AN888*2/1000</f>
        <v>0</v>
      </c>
      <c r="BL888" s="122">
        <f>IF(S888="E",LOOKUP(Sheet3!$G$7,Sheet3!$A$18:$A$21,Sheet3!$D$18:$D$21),0)*G888*AN888*2/1000</f>
        <v>0</v>
      </c>
      <c r="BN888" s="124">
        <f t="shared" si="387"/>
        <v>0</v>
      </c>
      <c r="BO888" s="124">
        <f t="shared" si="388"/>
        <v>0</v>
      </c>
      <c r="BP888" s="115"/>
      <c r="BQ888" s="56">
        <f t="shared" si="404"/>
        <v>0</v>
      </c>
      <c r="BR888" s="52">
        <f t="shared" si="390"/>
        <v>0</v>
      </c>
      <c r="BS888" s="52">
        <f t="shared" si="391"/>
        <v>0</v>
      </c>
      <c r="BT888" s="52">
        <f>IF(OR(LOOKUP(V888,Sheet2!A$3:A$25,Sheet2!B$3:B$25)=1,G888=0),0,AW888-AO888*0.2*G888)</f>
        <v>0</v>
      </c>
      <c r="BU888" s="52">
        <f t="shared" si="392"/>
        <v>0</v>
      </c>
      <c r="BV888" s="52">
        <f t="shared" si="393"/>
        <v>0</v>
      </c>
      <c r="BW888" s="32">
        <f t="shared" si="394"/>
        <v>0</v>
      </c>
    </row>
    <row r="889" spans="1:75">
      <c r="A889" s="110"/>
      <c r="D889" s="110">
        <f t="shared" si="403"/>
        <v>0</v>
      </c>
      <c r="E889" s="32"/>
      <c r="L889" s="32">
        <v>1</v>
      </c>
      <c r="M889" s="32">
        <v>0</v>
      </c>
      <c r="N889" s="32">
        <v>0</v>
      </c>
      <c r="O889" s="32">
        <v>0</v>
      </c>
      <c r="P889" s="32">
        <f t="shared" si="398"/>
        <v>0</v>
      </c>
      <c r="R889" s="111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2">
        <f t="shared" si="377"/>
        <v>0</v>
      </c>
      <c r="T889" s="113">
        <f t="shared" si="395"/>
        <v>0</v>
      </c>
      <c r="V889" s="137">
        <f t="shared" si="376"/>
        <v>0</v>
      </c>
      <c r="W889" s="138">
        <f t="shared" si="378"/>
        <v>0</v>
      </c>
      <c r="X889" s="138">
        <f t="shared" si="399"/>
        <v>0</v>
      </c>
      <c r="Y889" s="138">
        <f t="shared" si="400"/>
        <v>0</v>
      </c>
      <c r="Z889" s="138">
        <f>Y889+LOOKUP(V889,Sheet2!A$3:A$24,Sheet2!J$3:J$24)</f>
        <v>0</v>
      </c>
      <c r="AA889" s="138">
        <f t="shared" si="379"/>
        <v>0</v>
      </c>
      <c r="AB889" s="138">
        <f t="shared" si="401"/>
        <v>0</v>
      </c>
      <c r="AC889" s="138">
        <f t="shared" si="402"/>
        <v>0</v>
      </c>
      <c r="AD889" s="138">
        <f>AC889+LOOKUP(V889,Sheet2!A$3:A$24,Sheet2!J$3:J$24)</f>
        <v>0</v>
      </c>
      <c r="AE889" s="138">
        <f t="shared" si="380"/>
        <v>0</v>
      </c>
      <c r="AF889" s="138">
        <f t="shared" si="381"/>
        <v>0</v>
      </c>
      <c r="AG889" s="137">
        <f>LOOKUP(V889,Sheet2!A$3:A$24,Sheet2!K$3:K$24)</f>
        <v>0</v>
      </c>
      <c r="AH889" s="143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37">
        <f>LOOKUP(R889,Sheet3!A$2:A$7,Sheet3!D$2:D$7)</f>
        <v>0</v>
      </c>
      <c r="AJ889" s="137">
        <f t="shared" si="396"/>
        <v>0</v>
      </c>
      <c r="AK889" s="137">
        <f t="shared" si="397"/>
        <v>0</v>
      </c>
      <c r="AL889" s="138">
        <f t="shared" si="382"/>
        <v>0</v>
      </c>
      <c r="AM889" s="138">
        <f t="shared" si="383"/>
        <v>0</v>
      </c>
      <c r="AN889" s="138">
        <f t="shared" si="384"/>
        <v>0</v>
      </c>
      <c r="AO889" s="138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15"/>
      <c r="AQ889" s="152">
        <f t="shared" si="385"/>
        <v>0</v>
      </c>
      <c r="AR889" s="153">
        <f>LOOKUP(S889,Sheet3!F$2:F$9,Sheet3!G$2:G$9)*(AN889-AJ889)*(AN889-AJ889)/2*G889*IF(L889=1,2,IF(L889=2,1,0))</f>
        <v>0</v>
      </c>
      <c r="AS889" s="153">
        <f>LOOKUP(R889,Sheet3!A$2:A$6,Sheet3!B$2:B$6)*AO889*G889</f>
        <v>0</v>
      </c>
      <c r="AT889" s="153">
        <f>LOOKUP(R889,Sheet3!A$2:A$6,Sheet3!C$2:C$6)*AO889*G889</f>
        <v>0</v>
      </c>
      <c r="AU889" s="154">
        <f>IF(AND(AE889&gt;3.5,AF889&gt;3.5),LOOKUP(Sheet1!V889,Sheet2!A$3:A$24,Sheet2!U$3:U$24),LOOKUP(V889,Sheet2!A$3:A$24,Sheet2!T$3:T$24))*G889</f>
        <v>0</v>
      </c>
      <c r="AV889" s="154">
        <f>IF(AND(AE889&gt;3.5,AF889&gt;3.5),LOOKUP(Sheet1!V889,Sheet2!A$3:A$24,Sheet2!W$3:W$24),LOOKUP(V889,Sheet2!A$3:A$24,Sheet2!V$3:V$24))*G889</f>
        <v>0</v>
      </c>
      <c r="AW889" s="153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3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3">
        <f>LOOKUP(S889,Sheet3!F$2:F$9,Sheet3!G$2:G$9)*MIN((((Z889-Y889)+(AD889-AC889))/2+AH889+LOOKUP(V889,Sheet2!A$3:A$24,Sheet2!K$3:K$24)),AN889-AK889)^2/2*G889*IF(L889=1,2,IF(L889=2,1,0))</f>
        <v>0</v>
      </c>
      <c r="AZ889" s="153">
        <f>IF(G889=0,0,MAX(0,SUM(AQ889:AR889)-SUM(AS889:AY889)-BA889-LOOKUP(V889,Sheet2!A$3:A$24,Sheet2!Y$3:Y$24)*G889))</f>
        <v>0</v>
      </c>
      <c r="BA889" s="154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58">
        <f>IF(S889="A",LOOKUP(S889,Sheet3!F$2:F$9,Sheet3!H$2:H$9)*(AN889+AJ889+0.5)*G889*IF(L889=1,2,IF(L889=2,1,0)),0)</f>
        <v>0</v>
      </c>
      <c r="BC889" s="159">
        <f t="shared" si="386"/>
        <v>0</v>
      </c>
      <c r="BD889" s="123">
        <f>LOOKUP($S889,Sheet3!$F$2:$F$9,Sheet3!I$2:I$9)*$G889*IF($L889=1,2,IF($L889=2,1,0))</f>
        <v>0</v>
      </c>
      <c r="BE889" s="123">
        <f>LOOKUP($S889,Sheet3!$F$2:$F$9,Sheet3!J$2:J$9)*$G889*IF($L889=1,2,IF($L889=2,1,0))</f>
        <v>0</v>
      </c>
      <c r="BF889" s="123">
        <f>LOOKUP($S889,Sheet3!$F$2:$F$9,Sheet3!K$2:K$9)*$G889*IF($L889=1,2,IF($L889=2,1,0))</f>
        <v>0</v>
      </c>
      <c r="BG889" s="123">
        <f>LOOKUP($S889,Sheet3!$F$2:$F$9,Sheet3!L$2:L$9)*$G889*IF($L889=1,2,IF($L889=2,1,0))</f>
        <v>0</v>
      </c>
      <c r="BH889" s="122">
        <f>LOOKUP($S889,Sheet3!$F$2:$F$9,Sheet3!M$2:M$9)*$G889*IF($L889=1,2,IF($L889=2,1,0))*2</f>
        <v>0</v>
      </c>
      <c r="BI889" s="122">
        <f>(AO889-Sheet3!$Q$4*IF($L889=1,2,IF($L889=2,1,0)))*LOOKUP(S889,Sheet3!F$2:F$9,Sheet3!M$2:M$9)*ROUNDUP(G889/Sheet3!$Q$7,0)</f>
        <v>0</v>
      </c>
      <c r="BJ889" s="122">
        <f>IF(S889="E",LOOKUP(Sheet3!$G$7,Sheet3!$A$18:$A$21,Sheet3!$B$18:$B$21),0)*G889*AN889*2</f>
        <v>0</v>
      </c>
      <c r="BK889" s="122">
        <f>IF(S889="E",LOOKUP(Sheet3!$G$7,Sheet3!$A$18:$A$21,Sheet3!$C$18:$C$21),0)*G889*AN889*2/1000</f>
        <v>0</v>
      </c>
      <c r="BL889" s="122">
        <f>IF(S889="E",LOOKUP(Sheet3!$G$7,Sheet3!$A$18:$A$21,Sheet3!$D$18:$D$21),0)*G889*AN889*2/1000</f>
        <v>0</v>
      </c>
      <c r="BN889" s="124">
        <f t="shared" si="387"/>
        <v>0</v>
      </c>
      <c r="BO889" s="124">
        <f t="shared" si="388"/>
        <v>0</v>
      </c>
      <c r="BP889" s="115"/>
      <c r="BQ889" s="56">
        <f t="shared" si="404"/>
        <v>0</v>
      </c>
      <c r="BR889" s="52">
        <f t="shared" si="390"/>
        <v>0</v>
      </c>
      <c r="BS889" s="52">
        <f t="shared" si="391"/>
        <v>0</v>
      </c>
      <c r="BT889" s="52">
        <f>IF(OR(LOOKUP(V889,Sheet2!A$3:A$25,Sheet2!B$3:B$25)=1,G889=0),0,AW889-AO889*0.2*G889)</f>
        <v>0</v>
      </c>
      <c r="BU889" s="52">
        <f t="shared" si="392"/>
        <v>0</v>
      </c>
      <c r="BV889" s="52">
        <f t="shared" si="393"/>
        <v>0</v>
      </c>
      <c r="BW889" s="32">
        <f t="shared" si="394"/>
        <v>0</v>
      </c>
    </row>
    <row r="890" spans="1:75">
      <c r="A890" s="110"/>
      <c r="D890" s="110">
        <f t="shared" si="403"/>
        <v>0</v>
      </c>
      <c r="E890" s="32"/>
      <c r="L890" s="32">
        <v>1</v>
      </c>
      <c r="M890" s="32">
        <v>0</v>
      </c>
      <c r="N890" s="32">
        <v>0</v>
      </c>
      <c r="O890" s="32">
        <v>0</v>
      </c>
      <c r="P890" s="32">
        <f t="shared" si="398"/>
        <v>0</v>
      </c>
      <c r="R890" s="111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2">
        <f t="shared" si="377"/>
        <v>0</v>
      </c>
      <c r="T890" s="113">
        <f t="shared" si="395"/>
        <v>0</v>
      </c>
      <c r="V890" s="137">
        <f t="shared" si="376"/>
        <v>0</v>
      </c>
      <c r="W890" s="138">
        <f t="shared" si="378"/>
        <v>0</v>
      </c>
      <c r="X890" s="138">
        <f t="shared" si="399"/>
        <v>0</v>
      </c>
      <c r="Y890" s="138">
        <f t="shared" si="400"/>
        <v>0</v>
      </c>
      <c r="Z890" s="138">
        <f>Y890+LOOKUP(V890,Sheet2!A$3:A$24,Sheet2!J$3:J$24)</f>
        <v>0</v>
      </c>
      <c r="AA890" s="138">
        <f t="shared" si="379"/>
        <v>0</v>
      </c>
      <c r="AB890" s="138">
        <f t="shared" si="401"/>
        <v>0</v>
      </c>
      <c r="AC890" s="138">
        <f t="shared" si="402"/>
        <v>0</v>
      </c>
      <c r="AD890" s="138">
        <f>AC890+LOOKUP(V890,Sheet2!A$3:A$24,Sheet2!J$3:J$24)</f>
        <v>0</v>
      </c>
      <c r="AE890" s="138">
        <f t="shared" si="380"/>
        <v>0</v>
      </c>
      <c r="AF890" s="138">
        <f t="shared" si="381"/>
        <v>0</v>
      </c>
      <c r="AG890" s="137">
        <f>LOOKUP(V890,Sheet2!A$3:A$24,Sheet2!K$3:K$24)</f>
        <v>0</v>
      </c>
      <c r="AH890" s="143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37">
        <f>LOOKUP(R890,Sheet3!A$2:A$7,Sheet3!D$2:D$7)</f>
        <v>0</v>
      </c>
      <c r="AJ890" s="137">
        <f t="shared" si="396"/>
        <v>0</v>
      </c>
      <c r="AK890" s="137">
        <f t="shared" si="397"/>
        <v>0</v>
      </c>
      <c r="AL890" s="138">
        <f t="shared" si="382"/>
        <v>0</v>
      </c>
      <c r="AM890" s="138">
        <f t="shared" si="383"/>
        <v>0</v>
      </c>
      <c r="AN890" s="138">
        <f t="shared" si="384"/>
        <v>0</v>
      </c>
      <c r="AO890" s="138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15"/>
      <c r="AQ890" s="152">
        <f t="shared" si="385"/>
        <v>0</v>
      </c>
      <c r="AR890" s="153">
        <f>LOOKUP(S890,Sheet3!F$2:F$9,Sheet3!G$2:G$9)*(AN890-AJ890)*(AN890-AJ890)/2*G890*IF(L890=1,2,IF(L890=2,1,0))</f>
        <v>0</v>
      </c>
      <c r="AS890" s="153">
        <f>LOOKUP(R890,Sheet3!A$2:A$6,Sheet3!B$2:B$6)*AO890*G890</f>
        <v>0</v>
      </c>
      <c r="AT890" s="153">
        <f>LOOKUP(R890,Sheet3!A$2:A$6,Sheet3!C$2:C$6)*AO890*G890</f>
        <v>0</v>
      </c>
      <c r="AU890" s="154">
        <f>IF(AND(AE890&gt;3.5,AF890&gt;3.5),LOOKUP(Sheet1!V890,Sheet2!A$3:A$24,Sheet2!U$3:U$24),LOOKUP(V890,Sheet2!A$3:A$24,Sheet2!T$3:T$24))*G890</f>
        <v>0</v>
      </c>
      <c r="AV890" s="154">
        <f>IF(AND(AE890&gt;3.5,AF890&gt;3.5),LOOKUP(Sheet1!V890,Sheet2!A$3:A$24,Sheet2!W$3:W$24),LOOKUP(V890,Sheet2!A$3:A$24,Sheet2!V$3:V$24))*G890</f>
        <v>0</v>
      </c>
      <c r="AW890" s="153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3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3">
        <f>LOOKUP(S890,Sheet3!F$2:F$9,Sheet3!G$2:G$9)*MIN((((Z890-Y890)+(AD890-AC890))/2+AH890+LOOKUP(V890,Sheet2!A$3:A$24,Sheet2!K$3:K$24)),AN890-AK890)^2/2*G890*IF(L890=1,2,IF(L890=2,1,0))</f>
        <v>0</v>
      </c>
      <c r="AZ890" s="153">
        <f>IF(G890=0,0,MAX(0,SUM(AQ890:AR890)-SUM(AS890:AY890)-BA890-LOOKUP(V890,Sheet2!A$3:A$24,Sheet2!Y$3:Y$24)*G890))</f>
        <v>0</v>
      </c>
      <c r="BA890" s="154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58">
        <f>IF(S890="A",LOOKUP(S890,Sheet3!F$2:F$9,Sheet3!H$2:H$9)*(AN890+AJ890+0.5)*G890*IF(L890=1,2,IF(L890=2,1,0)),0)</f>
        <v>0</v>
      </c>
      <c r="BC890" s="159">
        <f t="shared" si="386"/>
        <v>0</v>
      </c>
      <c r="BD890" s="123">
        <f>LOOKUP($S890,Sheet3!$F$2:$F$9,Sheet3!I$2:I$9)*$G890*IF($L890=1,2,IF($L890=2,1,0))</f>
        <v>0</v>
      </c>
      <c r="BE890" s="123">
        <f>LOOKUP($S890,Sheet3!$F$2:$F$9,Sheet3!J$2:J$9)*$G890*IF($L890=1,2,IF($L890=2,1,0))</f>
        <v>0</v>
      </c>
      <c r="BF890" s="123">
        <f>LOOKUP($S890,Sheet3!$F$2:$F$9,Sheet3!K$2:K$9)*$G890*IF($L890=1,2,IF($L890=2,1,0))</f>
        <v>0</v>
      </c>
      <c r="BG890" s="123">
        <f>LOOKUP($S890,Sheet3!$F$2:$F$9,Sheet3!L$2:L$9)*$G890*IF($L890=1,2,IF($L890=2,1,0))</f>
        <v>0</v>
      </c>
      <c r="BH890" s="122">
        <f>LOOKUP($S890,Sheet3!$F$2:$F$9,Sheet3!M$2:M$9)*$G890*IF($L890=1,2,IF($L890=2,1,0))*2</f>
        <v>0</v>
      </c>
      <c r="BI890" s="122">
        <f>(AO890-Sheet3!$Q$4*IF($L890=1,2,IF($L890=2,1,0)))*LOOKUP(S890,Sheet3!F$2:F$9,Sheet3!M$2:M$9)*ROUNDUP(G890/Sheet3!$Q$7,0)</f>
        <v>0</v>
      </c>
      <c r="BJ890" s="122">
        <f>IF(S890="E",LOOKUP(Sheet3!$G$7,Sheet3!$A$18:$A$21,Sheet3!$B$18:$B$21),0)*G890*AN890*2</f>
        <v>0</v>
      </c>
      <c r="BK890" s="122">
        <f>IF(S890="E",LOOKUP(Sheet3!$G$7,Sheet3!$A$18:$A$21,Sheet3!$C$18:$C$21),0)*G890*AN890*2/1000</f>
        <v>0</v>
      </c>
      <c r="BL890" s="122">
        <f>IF(S890="E",LOOKUP(Sheet3!$G$7,Sheet3!$A$18:$A$21,Sheet3!$D$18:$D$21),0)*G890*AN890*2/1000</f>
        <v>0</v>
      </c>
      <c r="BN890" s="124">
        <f t="shared" si="387"/>
        <v>0</v>
      </c>
      <c r="BO890" s="124">
        <f t="shared" si="388"/>
        <v>0</v>
      </c>
      <c r="BP890" s="115"/>
      <c r="BQ890" s="56">
        <f t="shared" si="404"/>
        <v>0</v>
      </c>
      <c r="BR890" s="52">
        <f t="shared" si="390"/>
        <v>0</v>
      </c>
      <c r="BS890" s="52">
        <f t="shared" si="391"/>
        <v>0</v>
      </c>
      <c r="BT890" s="52">
        <f>IF(OR(LOOKUP(V890,Sheet2!A$3:A$25,Sheet2!B$3:B$25)=1,G890=0),0,AW890-AO890*0.2*G890)</f>
        <v>0</v>
      </c>
      <c r="BU890" s="52">
        <f t="shared" si="392"/>
        <v>0</v>
      </c>
      <c r="BV890" s="52">
        <f t="shared" si="393"/>
        <v>0</v>
      </c>
      <c r="BW890" s="32">
        <f t="shared" si="394"/>
        <v>0</v>
      </c>
    </row>
    <row r="891" spans="1:75">
      <c r="A891" s="110"/>
      <c r="D891" s="110">
        <f t="shared" si="403"/>
        <v>0</v>
      </c>
      <c r="E891" s="32"/>
      <c r="L891" s="32">
        <v>1</v>
      </c>
      <c r="M891" s="32">
        <v>0</v>
      </c>
      <c r="N891" s="32">
        <v>0</v>
      </c>
      <c r="O891" s="32">
        <v>0</v>
      </c>
      <c r="P891" s="32">
        <f t="shared" si="398"/>
        <v>0</v>
      </c>
      <c r="R891" s="111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2">
        <f t="shared" si="377"/>
        <v>0</v>
      </c>
      <c r="T891" s="113">
        <f t="shared" si="395"/>
        <v>0</v>
      </c>
      <c r="V891" s="137">
        <f t="shared" si="376"/>
        <v>0</v>
      </c>
      <c r="W891" s="138">
        <f t="shared" si="378"/>
        <v>0</v>
      </c>
      <c r="X891" s="138">
        <f t="shared" si="399"/>
        <v>0</v>
      </c>
      <c r="Y891" s="138">
        <f t="shared" si="400"/>
        <v>0</v>
      </c>
      <c r="Z891" s="138">
        <f>Y891+LOOKUP(V891,Sheet2!A$3:A$24,Sheet2!J$3:J$24)</f>
        <v>0</v>
      </c>
      <c r="AA891" s="138">
        <f t="shared" si="379"/>
        <v>0</v>
      </c>
      <c r="AB891" s="138">
        <f t="shared" si="401"/>
        <v>0</v>
      </c>
      <c r="AC891" s="138">
        <f t="shared" si="402"/>
        <v>0</v>
      </c>
      <c r="AD891" s="138">
        <f>AC891+LOOKUP(V891,Sheet2!A$3:A$24,Sheet2!J$3:J$24)</f>
        <v>0</v>
      </c>
      <c r="AE891" s="138">
        <f t="shared" si="380"/>
        <v>0</v>
      </c>
      <c r="AF891" s="138">
        <f t="shared" si="381"/>
        <v>0</v>
      </c>
      <c r="AG891" s="137">
        <f>LOOKUP(V891,Sheet2!A$3:A$24,Sheet2!K$3:K$24)</f>
        <v>0</v>
      </c>
      <c r="AH891" s="143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37">
        <f>LOOKUP(R891,Sheet3!A$2:A$7,Sheet3!D$2:D$7)</f>
        <v>0</v>
      </c>
      <c r="AJ891" s="137">
        <f t="shared" si="396"/>
        <v>0</v>
      </c>
      <c r="AK891" s="137">
        <f t="shared" si="397"/>
        <v>0</v>
      </c>
      <c r="AL891" s="138">
        <f t="shared" si="382"/>
        <v>0</v>
      </c>
      <c r="AM891" s="138">
        <f t="shared" si="383"/>
        <v>0</v>
      </c>
      <c r="AN891" s="138">
        <f t="shared" si="384"/>
        <v>0</v>
      </c>
      <c r="AO891" s="138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15"/>
      <c r="AQ891" s="152">
        <f t="shared" si="385"/>
        <v>0</v>
      </c>
      <c r="AR891" s="153">
        <f>LOOKUP(S891,Sheet3!F$2:F$9,Sheet3!G$2:G$9)*(AN891-AJ891)*(AN891-AJ891)/2*G891*IF(L891=1,2,IF(L891=2,1,0))</f>
        <v>0</v>
      </c>
      <c r="AS891" s="153">
        <f>LOOKUP(R891,Sheet3!A$2:A$6,Sheet3!B$2:B$6)*AO891*G891</f>
        <v>0</v>
      </c>
      <c r="AT891" s="153">
        <f>LOOKUP(R891,Sheet3!A$2:A$6,Sheet3!C$2:C$6)*AO891*G891</f>
        <v>0</v>
      </c>
      <c r="AU891" s="154">
        <f>IF(AND(AE891&gt;3.5,AF891&gt;3.5),LOOKUP(Sheet1!V891,Sheet2!A$3:A$24,Sheet2!U$3:U$24),LOOKUP(V891,Sheet2!A$3:A$24,Sheet2!T$3:T$24))*G891</f>
        <v>0</v>
      </c>
      <c r="AV891" s="154">
        <f>IF(AND(AE891&gt;3.5,AF891&gt;3.5),LOOKUP(Sheet1!V891,Sheet2!A$3:A$24,Sheet2!W$3:W$24),LOOKUP(V891,Sheet2!A$3:A$24,Sheet2!V$3:V$24))*G891</f>
        <v>0</v>
      </c>
      <c r="AW891" s="153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3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3">
        <f>LOOKUP(S891,Sheet3!F$2:F$9,Sheet3!G$2:G$9)*MIN((((Z891-Y891)+(AD891-AC891))/2+AH891+LOOKUP(V891,Sheet2!A$3:A$24,Sheet2!K$3:K$24)),AN891-AK891)^2/2*G891*IF(L891=1,2,IF(L891=2,1,0))</f>
        <v>0</v>
      </c>
      <c r="AZ891" s="153">
        <f>IF(G891=0,0,MAX(0,SUM(AQ891:AR891)-SUM(AS891:AY891)-BA891-LOOKUP(V891,Sheet2!A$3:A$24,Sheet2!Y$3:Y$24)*G891))</f>
        <v>0</v>
      </c>
      <c r="BA891" s="154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58">
        <f>IF(S891="A",LOOKUP(S891,Sheet3!F$2:F$9,Sheet3!H$2:H$9)*(AN891+AJ891+0.5)*G891*IF(L891=1,2,IF(L891=2,1,0)),0)</f>
        <v>0</v>
      </c>
      <c r="BC891" s="159">
        <f t="shared" si="386"/>
        <v>0</v>
      </c>
      <c r="BD891" s="123">
        <f>LOOKUP($S891,Sheet3!$F$2:$F$9,Sheet3!I$2:I$9)*$G891*IF($L891=1,2,IF($L891=2,1,0))</f>
        <v>0</v>
      </c>
      <c r="BE891" s="123">
        <f>LOOKUP($S891,Sheet3!$F$2:$F$9,Sheet3!J$2:J$9)*$G891*IF($L891=1,2,IF($L891=2,1,0))</f>
        <v>0</v>
      </c>
      <c r="BF891" s="123">
        <f>LOOKUP($S891,Sheet3!$F$2:$F$9,Sheet3!K$2:K$9)*$G891*IF($L891=1,2,IF($L891=2,1,0))</f>
        <v>0</v>
      </c>
      <c r="BG891" s="123">
        <f>LOOKUP($S891,Sheet3!$F$2:$F$9,Sheet3!L$2:L$9)*$G891*IF($L891=1,2,IF($L891=2,1,0))</f>
        <v>0</v>
      </c>
      <c r="BH891" s="122">
        <f>LOOKUP($S891,Sheet3!$F$2:$F$9,Sheet3!M$2:M$9)*$G891*IF($L891=1,2,IF($L891=2,1,0))*2</f>
        <v>0</v>
      </c>
      <c r="BI891" s="122">
        <f>(AO891-Sheet3!$Q$4*IF($L891=1,2,IF($L891=2,1,0)))*LOOKUP(S891,Sheet3!F$2:F$9,Sheet3!M$2:M$9)*ROUNDUP(G891/Sheet3!$Q$7,0)</f>
        <v>0</v>
      </c>
      <c r="BJ891" s="122">
        <f>IF(S891="E",LOOKUP(Sheet3!$G$7,Sheet3!$A$18:$A$21,Sheet3!$B$18:$B$21),0)*G891*AN891*2</f>
        <v>0</v>
      </c>
      <c r="BK891" s="122">
        <f>IF(S891="E",LOOKUP(Sheet3!$G$7,Sheet3!$A$18:$A$21,Sheet3!$C$18:$C$21),0)*G891*AN891*2/1000</f>
        <v>0</v>
      </c>
      <c r="BL891" s="122">
        <f>IF(S891="E",LOOKUP(Sheet3!$G$7,Sheet3!$A$18:$A$21,Sheet3!$D$18:$D$21),0)*G891*AN891*2/1000</f>
        <v>0</v>
      </c>
      <c r="BN891" s="124">
        <f t="shared" si="387"/>
        <v>0</v>
      </c>
      <c r="BO891" s="124">
        <f t="shared" si="388"/>
        <v>0</v>
      </c>
      <c r="BP891" s="115"/>
      <c r="BQ891" s="56">
        <f t="shared" si="404"/>
        <v>0</v>
      </c>
      <c r="BR891" s="52">
        <f t="shared" si="390"/>
        <v>0</v>
      </c>
      <c r="BS891" s="52">
        <f t="shared" si="391"/>
        <v>0</v>
      </c>
      <c r="BT891" s="52">
        <f>IF(OR(LOOKUP(V891,Sheet2!A$3:A$25,Sheet2!B$3:B$25)=1,G891=0),0,AW891-AO891*0.2*G891)</f>
        <v>0</v>
      </c>
      <c r="BU891" s="52">
        <f t="shared" si="392"/>
        <v>0</v>
      </c>
      <c r="BV891" s="52">
        <f t="shared" si="393"/>
        <v>0</v>
      </c>
      <c r="BW891" s="32">
        <f t="shared" si="394"/>
        <v>0</v>
      </c>
    </row>
    <row r="892" spans="1:75">
      <c r="A892" s="110"/>
      <c r="D892" s="110">
        <f t="shared" si="403"/>
        <v>0</v>
      </c>
      <c r="E892" s="32"/>
      <c r="L892" s="32">
        <v>1</v>
      </c>
      <c r="M892" s="32">
        <v>0</v>
      </c>
      <c r="N892" s="32">
        <v>0</v>
      </c>
      <c r="O892" s="32">
        <v>0</v>
      </c>
      <c r="P892" s="32">
        <f t="shared" si="398"/>
        <v>0</v>
      </c>
      <c r="R892" s="111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2">
        <f t="shared" si="377"/>
        <v>0</v>
      </c>
      <c r="T892" s="113">
        <f t="shared" si="395"/>
        <v>0</v>
      </c>
      <c r="V892" s="137">
        <f t="shared" si="376"/>
        <v>0</v>
      </c>
      <c r="W892" s="138">
        <f t="shared" si="378"/>
        <v>0</v>
      </c>
      <c r="X892" s="138">
        <f t="shared" si="399"/>
        <v>0</v>
      </c>
      <c r="Y892" s="138">
        <f t="shared" si="400"/>
        <v>0</v>
      </c>
      <c r="Z892" s="138">
        <f>Y892+LOOKUP(V892,Sheet2!A$3:A$24,Sheet2!J$3:J$24)</f>
        <v>0</v>
      </c>
      <c r="AA892" s="138">
        <f t="shared" si="379"/>
        <v>0</v>
      </c>
      <c r="AB892" s="138">
        <f t="shared" si="401"/>
        <v>0</v>
      </c>
      <c r="AC892" s="138">
        <f t="shared" si="402"/>
        <v>0</v>
      </c>
      <c r="AD892" s="138">
        <f>AC892+LOOKUP(V892,Sheet2!A$3:A$24,Sheet2!J$3:J$24)</f>
        <v>0</v>
      </c>
      <c r="AE892" s="138">
        <f t="shared" si="380"/>
        <v>0</v>
      </c>
      <c r="AF892" s="138">
        <f t="shared" si="381"/>
        <v>0</v>
      </c>
      <c r="AG892" s="137">
        <f>LOOKUP(V892,Sheet2!A$3:A$24,Sheet2!K$3:K$24)</f>
        <v>0</v>
      </c>
      <c r="AH892" s="143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37">
        <f>LOOKUP(R892,Sheet3!A$2:A$7,Sheet3!D$2:D$7)</f>
        <v>0</v>
      </c>
      <c r="AJ892" s="137">
        <f t="shared" si="396"/>
        <v>0</v>
      </c>
      <c r="AK892" s="137">
        <f t="shared" si="397"/>
        <v>0</v>
      </c>
      <c r="AL892" s="138">
        <f t="shared" si="382"/>
        <v>0</v>
      </c>
      <c r="AM892" s="138">
        <f t="shared" si="383"/>
        <v>0</v>
      </c>
      <c r="AN892" s="138">
        <f t="shared" si="384"/>
        <v>0</v>
      </c>
      <c r="AO892" s="138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15"/>
      <c r="AQ892" s="152">
        <f t="shared" si="385"/>
        <v>0</v>
      </c>
      <c r="AR892" s="153">
        <f>LOOKUP(S892,Sheet3!F$2:F$9,Sheet3!G$2:G$9)*(AN892-AJ892)*(AN892-AJ892)/2*G892*IF(L892=1,2,IF(L892=2,1,0))</f>
        <v>0</v>
      </c>
      <c r="AS892" s="153">
        <f>LOOKUP(R892,Sheet3!A$2:A$6,Sheet3!B$2:B$6)*AO892*G892</f>
        <v>0</v>
      </c>
      <c r="AT892" s="153">
        <f>LOOKUP(R892,Sheet3!A$2:A$6,Sheet3!C$2:C$6)*AO892*G892</f>
        <v>0</v>
      </c>
      <c r="AU892" s="154">
        <f>IF(AND(AE892&gt;3.5,AF892&gt;3.5),LOOKUP(Sheet1!V892,Sheet2!A$3:A$24,Sheet2!U$3:U$24),LOOKUP(V892,Sheet2!A$3:A$24,Sheet2!T$3:T$24))*G892</f>
        <v>0</v>
      </c>
      <c r="AV892" s="154">
        <f>IF(AND(AE892&gt;3.5,AF892&gt;3.5),LOOKUP(Sheet1!V892,Sheet2!A$3:A$24,Sheet2!W$3:W$24),LOOKUP(V892,Sheet2!A$3:A$24,Sheet2!V$3:V$24))*G892</f>
        <v>0</v>
      </c>
      <c r="AW892" s="153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3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3">
        <f>LOOKUP(S892,Sheet3!F$2:F$9,Sheet3!G$2:G$9)*MIN((((Z892-Y892)+(AD892-AC892))/2+AH892+LOOKUP(V892,Sheet2!A$3:A$24,Sheet2!K$3:K$24)),AN892-AK892)^2/2*G892*IF(L892=1,2,IF(L892=2,1,0))</f>
        <v>0</v>
      </c>
      <c r="AZ892" s="153">
        <f>IF(G892=0,0,MAX(0,SUM(AQ892:AR892)-SUM(AS892:AY892)-BA892-LOOKUP(V892,Sheet2!A$3:A$24,Sheet2!Y$3:Y$24)*G892))</f>
        <v>0</v>
      </c>
      <c r="BA892" s="154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58">
        <f>IF(S892="A",LOOKUP(S892,Sheet3!F$2:F$9,Sheet3!H$2:H$9)*(AN892+AJ892+0.5)*G892*IF(L892=1,2,IF(L892=2,1,0)),0)</f>
        <v>0</v>
      </c>
      <c r="BC892" s="159">
        <f t="shared" si="386"/>
        <v>0</v>
      </c>
      <c r="BD892" s="123">
        <f>LOOKUP($S892,Sheet3!$F$2:$F$9,Sheet3!I$2:I$9)*$G892*IF($L892=1,2,IF($L892=2,1,0))</f>
        <v>0</v>
      </c>
      <c r="BE892" s="123">
        <f>LOOKUP($S892,Sheet3!$F$2:$F$9,Sheet3!J$2:J$9)*$G892*IF($L892=1,2,IF($L892=2,1,0))</f>
        <v>0</v>
      </c>
      <c r="BF892" s="123">
        <f>LOOKUP($S892,Sheet3!$F$2:$F$9,Sheet3!K$2:K$9)*$G892*IF($L892=1,2,IF($L892=2,1,0))</f>
        <v>0</v>
      </c>
      <c r="BG892" s="123">
        <f>LOOKUP($S892,Sheet3!$F$2:$F$9,Sheet3!L$2:L$9)*$G892*IF($L892=1,2,IF($L892=2,1,0))</f>
        <v>0</v>
      </c>
      <c r="BH892" s="122">
        <f>LOOKUP($S892,Sheet3!$F$2:$F$9,Sheet3!M$2:M$9)*$G892*IF($L892=1,2,IF($L892=2,1,0))*2</f>
        <v>0</v>
      </c>
      <c r="BI892" s="122">
        <f>(AO892-Sheet3!$Q$4*IF($L892=1,2,IF($L892=2,1,0)))*LOOKUP(S892,Sheet3!F$2:F$9,Sheet3!M$2:M$9)*ROUNDUP(G892/Sheet3!$Q$7,0)</f>
        <v>0</v>
      </c>
      <c r="BJ892" s="122">
        <f>IF(S892="E",LOOKUP(Sheet3!$G$7,Sheet3!$A$18:$A$21,Sheet3!$B$18:$B$21),0)*G892*AN892*2</f>
        <v>0</v>
      </c>
      <c r="BK892" s="122">
        <f>IF(S892="E",LOOKUP(Sheet3!$G$7,Sheet3!$A$18:$A$21,Sheet3!$C$18:$C$21),0)*G892*AN892*2/1000</f>
        <v>0</v>
      </c>
      <c r="BL892" s="122">
        <f>IF(S892="E",LOOKUP(Sheet3!$G$7,Sheet3!$A$18:$A$21,Sheet3!$D$18:$D$21),0)*G892*AN892*2/1000</f>
        <v>0</v>
      </c>
      <c r="BN892" s="124">
        <f t="shared" si="387"/>
        <v>0</v>
      </c>
      <c r="BO892" s="124">
        <f t="shared" si="388"/>
        <v>0</v>
      </c>
      <c r="BP892" s="115"/>
      <c r="BQ892" s="56">
        <f t="shared" si="404"/>
        <v>0</v>
      </c>
      <c r="BR892" s="52">
        <f t="shared" si="390"/>
        <v>0</v>
      </c>
      <c r="BS892" s="52">
        <f t="shared" si="391"/>
        <v>0</v>
      </c>
      <c r="BT892" s="52">
        <f>IF(OR(LOOKUP(V892,Sheet2!A$3:A$25,Sheet2!B$3:B$25)=1,G892=0),0,AW892-AO892*0.2*G892)</f>
        <v>0</v>
      </c>
      <c r="BU892" s="52">
        <f t="shared" si="392"/>
        <v>0</v>
      </c>
      <c r="BV892" s="52">
        <f t="shared" si="393"/>
        <v>0</v>
      </c>
      <c r="BW892" s="32">
        <f t="shared" si="394"/>
        <v>0</v>
      </c>
    </row>
    <row r="893" spans="1:75">
      <c r="A893" s="110"/>
      <c r="D893" s="110">
        <f t="shared" si="403"/>
        <v>0</v>
      </c>
      <c r="E893" s="32"/>
      <c r="L893" s="32">
        <v>1</v>
      </c>
      <c r="M893" s="32">
        <v>0</v>
      </c>
      <c r="N893" s="32">
        <v>0</v>
      </c>
      <c r="O893" s="32">
        <v>0</v>
      </c>
      <c r="P893" s="32">
        <f t="shared" si="398"/>
        <v>0</v>
      </c>
      <c r="R893" s="111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2">
        <f t="shared" si="377"/>
        <v>0</v>
      </c>
      <c r="T893" s="113">
        <f t="shared" si="395"/>
        <v>0</v>
      </c>
      <c r="V893" s="137">
        <f t="shared" si="376"/>
        <v>0</v>
      </c>
      <c r="W893" s="138">
        <f t="shared" si="378"/>
        <v>0</v>
      </c>
      <c r="X893" s="138">
        <f t="shared" si="399"/>
        <v>0</v>
      </c>
      <c r="Y893" s="138">
        <f t="shared" si="400"/>
        <v>0</v>
      </c>
      <c r="Z893" s="138">
        <f>Y893+LOOKUP(V893,Sheet2!A$3:A$24,Sheet2!J$3:J$24)</f>
        <v>0</v>
      </c>
      <c r="AA893" s="138">
        <f t="shared" si="379"/>
        <v>0</v>
      </c>
      <c r="AB893" s="138">
        <f t="shared" si="401"/>
        <v>0</v>
      </c>
      <c r="AC893" s="138">
        <f t="shared" si="402"/>
        <v>0</v>
      </c>
      <c r="AD893" s="138">
        <f>AC893+LOOKUP(V893,Sheet2!A$3:A$24,Sheet2!J$3:J$24)</f>
        <v>0</v>
      </c>
      <c r="AE893" s="138">
        <f t="shared" si="380"/>
        <v>0</v>
      </c>
      <c r="AF893" s="138">
        <f t="shared" si="381"/>
        <v>0</v>
      </c>
      <c r="AG893" s="137">
        <f>LOOKUP(V893,Sheet2!A$3:A$24,Sheet2!K$3:K$24)</f>
        <v>0</v>
      </c>
      <c r="AH893" s="143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37">
        <f>LOOKUP(R893,Sheet3!A$2:A$7,Sheet3!D$2:D$7)</f>
        <v>0</v>
      </c>
      <c r="AJ893" s="137">
        <f t="shared" si="396"/>
        <v>0</v>
      </c>
      <c r="AK893" s="137">
        <f t="shared" si="397"/>
        <v>0</v>
      </c>
      <c r="AL893" s="138">
        <f t="shared" si="382"/>
        <v>0</v>
      </c>
      <c r="AM893" s="138">
        <f t="shared" si="383"/>
        <v>0</v>
      </c>
      <c r="AN893" s="138">
        <f t="shared" si="384"/>
        <v>0</v>
      </c>
      <c r="AO893" s="138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15"/>
      <c r="AQ893" s="152">
        <f t="shared" si="385"/>
        <v>0</v>
      </c>
      <c r="AR893" s="153">
        <f>LOOKUP(S893,Sheet3!F$2:F$9,Sheet3!G$2:G$9)*(AN893-AJ893)*(AN893-AJ893)/2*G893*IF(L893=1,2,IF(L893=2,1,0))</f>
        <v>0</v>
      </c>
      <c r="AS893" s="153">
        <f>LOOKUP(R893,Sheet3!A$2:A$6,Sheet3!B$2:B$6)*AO893*G893</f>
        <v>0</v>
      </c>
      <c r="AT893" s="153">
        <f>LOOKUP(R893,Sheet3!A$2:A$6,Sheet3!C$2:C$6)*AO893*G893</f>
        <v>0</v>
      </c>
      <c r="AU893" s="154">
        <f>IF(AND(AE893&gt;3.5,AF893&gt;3.5),LOOKUP(Sheet1!V893,Sheet2!A$3:A$24,Sheet2!U$3:U$24),LOOKUP(V893,Sheet2!A$3:A$24,Sheet2!T$3:T$24))*G893</f>
        <v>0</v>
      </c>
      <c r="AV893" s="154">
        <f>IF(AND(AE893&gt;3.5,AF893&gt;3.5),LOOKUP(Sheet1!V893,Sheet2!A$3:A$24,Sheet2!W$3:W$24),LOOKUP(V893,Sheet2!A$3:A$24,Sheet2!V$3:V$24))*G893</f>
        <v>0</v>
      </c>
      <c r="AW893" s="153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3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3">
        <f>LOOKUP(S893,Sheet3!F$2:F$9,Sheet3!G$2:G$9)*MIN((((Z893-Y893)+(AD893-AC893))/2+AH893+LOOKUP(V893,Sheet2!A$3:A$24,Sheet2!K$3:K$24)),AN893-AK893)^2/2*G893*IF(L893=1,2,IF(L893=2,1,0))</f>
        <v>0</v>
      </c>
      <c r="AZ893" s="153">
        <f>IF(G893=0,0,MAX(0,SUM(AQ893:AR893)-SUM(AS893:AY893)-BA893-LOOKUP(V893,Sheet2!A$3:A$24,Sheet2!Y$3:Y$24)*G893))</f>
        <v>0</v>
      </c>
      <c r="BA893" s="154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58">
        <f>IF(S893="A",LOOKUP(S893,Sheet3!F$2:F$9,Sheet3!H$2:H$9)*(AN893+AJ893+0.5)*G893*IF(L893=1,2,IF(L893=2,1,0)),0)</f>
        <v>0</v>
      </c>
      <c r="BC893" s="159">
        <f t="shared" si="386"/>
        <v>0</v>
      </c>
      <c r="BD893" s="123">
        <f>LOOKUP($S893,Sheet3!$F$2:$F$9,Sheet3!I$2:I$9)*$G893*IF($L893=1,2,IF($L893=2,1,0))</f>
        <v>0</v>
      </c>
      <c r="BE893" s="123">
        <f>LOOKUP($S893,Sheet3!$F$2:$F$9,Sheet3!J$2:J$9)*$G893*IF($L893=1,2,IF($L893=2,1,0))</f>
        <v>0</v>
      </c>
      <c r="BF893" s="123">
        <f>LOOKUP($S893,Sheet3!$F$2:$F$9,Sheet3!K$2:K$9)*$G893*IF($L893=1,2,IF($L893=2,1,0))</f>
        <v>0</v>
      </c>
      <c r="BG893" s="123">
        <f>LOOKUP($S893,Sheet3!$F$2:$F$9,Sheet3!L$2:L$9)*$G893*IF($L893=1,2,IF($L893=2,1,0))</f>
        <v>0</v>
      </c>
      <c r="BH893" s="122">
        <f>LOOKUP($S893,Sheet3!$F$2:$F$9,Sheet3!M$2:M$9)*$G893*IF($L893=1,2,IF($L893=2,1,0))*2</f>
        <v>0</v>
      </c>
      <c r="BI893" s="122">
        <f>(AO893-Sheet3!$Q$4*IF($L893=1,2,IF($L893=2,1,0)))*LOOKUP(S893,Sheet3!F$2:F$9,Sheet3!M$2:M$9)*ROUNDUP(G893/Sheet3!$Q$7,0)</f>
        <v>0</v>
      </c>
      <c r="BJ893" s="122">
        <f>IF(S893="E",LOOKUP(Sheet3!$G$7,Sheet3!$A$18:$A$21,Sheet3!$B$18:$B$21),0)*G893*AN893*2</f>
        <v>0</v>
      </c>
      <c r="BK893" s="122">
        <f>IF(S893="E",LOOKUP(Sheet3!$G$7,Sheet3!$A$18:$A$21,Sheet3!$C$18:$C$21),0)*G893*AN893*2/1000</f>
        <v>0</v>
      </c>
      <c r="BL893" s="122">
        <f>IF(S893="E",LOOKUP(Sheet3!$G$7,Sheet3!$A$18:$A$21,Sheet3!$D$18:$D$21),0)*G893*AN893*2/1000</f>
        <v>0</v>
      </c>
      <c r="BN893" s="124">
        <f t="shared" si="387"/>
        <v>0</v>
      </c>
      <c r="BO893" s="124">
        <f t="shared" si="388"/>
        <v>0</v>
      </c>
      <c r="BP893" s="115"/>
      <c r="BQ893" s="56">
        <f t="shared" si="404"/>
        <v>0</v>
      </c>
      <c r="BR893" s="52">
        <f t="shared" si="390"/>
        <v>0</v>
      </c>
      <c r="BS893" s="52">
        <f t="shared" si="391"/>
        <v>0</v>
      </c>
      <c r="BT893" s="52">
        <f>IF(OR(LOOKUP(V893,Sheet2!A$3:A$25,Sheet2!B$3:B$25)=1,G893=0),0,AW893-AO893*0.2*G893)</f>
        <v>0</v>
      </c>
      <c r="BU893" s="52">
        <f t="shared" si="392"/>
        <v>0</v>
      </c>
      <c r="BV893" s="52">
        <f t="shared" si="393"/>
        <v>0</v>
      </c>
      <c r="BW893" s="32">
        <f t="shared" si="394"/>
        <v>0</v>
      </c>
    </row>
    <row r="894" spans="1:75">
      <c r="A894" s="110"/>
      <c r="D894" s="110">
        <f t="shared" ref="D894:D937" si="405">IF(AND(B894=0,E894=0),0,IF(B894&gt;E894,E894-C894-AJ894,IF(AJ894&gt;(E894-B894),E894-AJ894-C894,B894-C894)))</f>
        <v>0</v>
      </c>
      <c r="E894" s="32"/>
      <c r="L894" s="32">
        <v>1</v>
      </c>
      <c r="M894" s="32">
        <v>0</v>
      </c>
      <c r="N894" s="32">
        <v>0</v>
      </c>
      <c r="O894" s="32">
        <v>0</v>
      </c>
      <c r="P894" s="32">
        <f t="shared" si="398"/>
        <v>0</v>
      </c>
      <c r="R894" s="111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2">
        <f t="shared" si="377"/>
        <v>0</v>
      </c>
      <c r="T894" s="113">
        <f t="shared" si="395"/>
        <v>0</v>
      </c>
      <c r="V894" s="137">
        <f t="shared" si="376"/>
        <v>0</v>
      </c>
      <c r="W894" s="138">
        <f t="shared" si="378"/>
        <v>0</v>
      </c>
      <c r="X894" s="138">
        <f t="shared" si="399"/>
        <v>0</v>
      </c>
      <c r="Y894" s="138">
        <f t="shared" si="400"/>
        <v>0</v>
      </c>
      <c r="Z894" s="138">
        <f>Y894+LOOKUP(V894,Sheet2!A$3:A$24,Sheet2!J$3:J$24)</f>
        <v>0</v>
      </c>
      <c r="AA894" s="138">
        <f t="shared" si="379"/>
        <v>0</v>
      </c>
      <c r="AB894" s="138">
        <f t="shared" si="401"/>
        <v>0</v>
      </c>
      <c r="AC894" s="138">
        <f t="shared" si="402"/>
        <v>0</v>
      </c>
      <c r="AD894" s="138">
        <f>AC894+LOOKUP(V894,Sheet2!A$3:A$24,Sheet2!J$3:J$24)</f>
        <v>0</v>
      </c>
      <c r="AE894" s="138">
        <f t="shared" si="380"/>
        <v>0</v>
      </c>
      <c r="AF894" s="138">
        <f t="shared" si="381"/>
        <v>0</v>
      </c>
      <c r="AG894" s="137">
        <f>LOOKUP(V894,Sheet2!A$3:A$24,Sheet2!K$3:K$24)</f>
        <v>0</v>
      </c>
      <c r="AH894" s="143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37">
        <f>LOOKUP(R894,Sheet3!A$2:A$7,Sheet3!D$2:D$7)</f>
        <v>0</v>
      </c>
      <c r="AJ894" s="137">
        <f t="shared" si="396"/>
        <v>0</v>
      </c>
      <c r="AK894" s="137">
        <f t="shared" si="397"/>
        <v>0</v>
      </c>
      <c r="AL894" s="138">
        <f t="shared" si="382"/>
        <v>0</v>
      </c>
      <c r="AM894" s="138">
        <f t="shared" si="383"/>
        <v>0</v>
      </c>
      <c r="AN894" s="138">
        <f t="shared" si="384"/>
        <v>0</v>
      </c>
      <c r="AO894" s="138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15"/>
      <c r="AQ894" s="152">
        <f t="shared" si="385"/>
        <v>0</v>
      </c>
      <c r="AR894" s="153">
        <f>LOOKUP(S894,Sheet3!F$2:F$9,Sheet3!G$2:G$9)*(AN894-AJ894)*(AN894-AJ894)/2*G894*IF(L894=1,2,IF(L894=2,1,0))</f>
        <v>0</v>
      </c>
      <c r="AS894" s="153">
        <f>LOOKUP(R894,Sheet3!A$2:A$6,Sheet3!B$2:B$6)*AO894*G894</f>
        <v>0</v>
      </c>
      <c r="AT894" s="153">
        <f>LOOKUP(R894,Sheet3!A$2:A$6,Sheet3!C$2:C$6)*AO894*G894</f>
        <v>0</v>
      </c>
      <c r="AU894" s="154">
        <f>IF(AND(AE894&gt;3.5,AF894&gt;3.5),LOOKUP(Sheet1!V894,Sheet2!A$3:A$24,Sheet2!U$3:U$24),LOOKUP(V894,Sheet2!A$3:A$24,Sheet2!T$3:T$24))*G894</f>
        <v>0</v>
      </c>
      <c r="AV894" s="154">
        <f>IF(AND(AE894&gt;3.5,AF894&gt;3.5),LOOKUP(Sheet1!V894,Sheet2!A$3:A$24,Sheet2!W$3:W$24),LOOKUP(V894,Sheet2!A$3:A$24,Sheet2!V$3:V$24))*G894</f>
        <v>0</v>
      </c>
      <c r="AW894" s="153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3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3">
        <f>LOOKUP(S894,Sheet3!F$2:F$9,Sheet3!G$2:G$9)*MIN((((Z894-Y894)+(AD894-AC894))/2+AH894+LOOKUP(V894,Sheet2!A$3:A$24,Sheet2!K$3:K$24)),AN894-AK894)^2/2*G894*IF(L894=1,2,IF(L894=2,1,0))</f>
        <v>0</v>
      </c>
      <c r="AZ894" s="153">
        <f>IF(G894=0,0,MAX(0,SUM(AQ894:AR894)-SUM(AS894:AY894)-BA894-LOOKUP(V894,Sheet2!A$3:A$24,Sheet2!Y$3:Y$24)*G894))</f>
        <v>0</v>
      </c>
      <c r="BA894" s="154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58">
        <f>IF(S894="A",LOOKUP(S894,Sheet3!F$2:F$9,Sheet3!H$2:H$9)*(AN894+AJ894+0.5)*G894*IF(L894=1,2,IF(L894=2,1,0)),0)</f>
        <v>0</v>
      </c>
      <c r="BC894" s="159">
        <f t="shared" si="386"/>
        <v>0</v>
      </c>
      <c r="BD894" s="123">
        <f>LOOKUP($S894,Sheet3!$F$2:$F$9,Sheet3!I$2:I$9)*$G894*IF($L894=1,2,IF($L894=2,1,0))</f>
        <v>0</v>
      </c>
      <c r="BE894" s="123">
        <f>LOOKUP($S894,Sheet3!$F$2:$F$9,Sheet3!J$2:J$9)*$G894*IF($L894=1,2,IF($L894=2,1,0))</f>
        <v>0</v>
      </c>
      <c r="BF894" s="123">
        <f>LOOKUP($S894,Sheet3!$F$2:$F$9,Sheet3!K$2:K$9)*$G894*IF($L894=1,2,IF($L894=2,1,0))</f>
        <v>0</v>
      </c>
      <c r="BG894" s="123">
        <f>LOOKUP($S894,Sheet3!$F$2:$F$9,Sheet3!L$2:L$9)*$G894*IF($L894=1,2,IF($L894=2,1,0))</f>
        <v>0</v>
      </c>
      <c r="BH894" s="122">
        <f>LOOKUP($S894,Sheet3!$F$2:$F$9,Sheet3!M$2:M$9)*$G894*IF($L894=1,2,IF($L894=2,1,0))*2</f>
        <v>0</v>
      </c>
      <c r="BI894" s="122">
        <f>(AO894-Sheet3!$Q$4*IF($L894=1,2,IF($L894=2,1,0)))*LOOKUP(S894,Sheet3!F$2:F$9,Sheet3!M$2:M$9)*ROUNDUP(G894/Sheet3!$Q$7,0)</f>
        <v>0</v>
      </c>
      <c r="BJ894" s="122">
        <f>IF(S894="E",LOOKUP(Sheet3!$G$7,Sheet3!$A$18:$A$21,Sheet3!$B$18:$B$21),0)*G894*AN894*2</f>
        <v>0</v>
      </c>
      <c r="BK894" s="122">
        <f>IF(S894="E",LOOKUP(Sheet3!$G$7,Sheet3!$A$18:$A$21,Sheet3!$C$18:$C$21),0)*G894*AN894*2/1000</f>
        <v>0</v>
      </c>
      <c r="BL894" s="122">
        <f>IF(S894="E",LOOKUP(Sheet3!$G$7,Sheet3!$A$18:$A$21,Sheet3!$D$18:$D$21),0)*G894*AN894*2/1000</f>
        <v>0</v>
      </c>
      <c r="BN894" s="124">
        <f t="shared" si="387"/>
        <v>0</v>
      </c>
      <c r="BO894" s="124">
        <f t="shared" si="388"/>
        <v>0</v>
      </c>
      <c r="BP894" s="115"/>
      <c r="BQ894" s="56">
        <f t="shared" si="404"/>
        <v>0</v>
      </c>
      <c r="BR894" s="52">
        <f t="shared" si="390"/>
        <v>0</v>
      </c>
      <c r="BS894" s="52">
        <f t="shared" si="391"/>
        <v>0</v>
      </c>
      <c r="BT894" s="52">
        <f>IF(OR(LOOKUP(V894,Sheet2!A$3:A$25,Sheet2!B$3:B$25)=1,G894=0),0,AW894-AO894*0.2*G894)</f>
        <v>0</v>
      </c>
      <c r="BU894" s="52">
        <f t="shared" si="392"/>
        <v>0</v>
      </c>
      <c r="BV894" s="52">
        <f t="shared" si="393"/>
        <v>0</v>
      </c>
      <c r="BW894" s="32">
        <f t="shared" si="394"/>
        <v>0</v>
      </c>
    </row>
    <row r="895" spans="1:75">
      <c r="A895" s="110"/>
      <c r="D895" s="110">
        <f t="shared" si="405"/>
        <v>0</v>
      </c>
      <c r="E895" s="32"/>
      <c r="L895" s="32">
        <v>1</v>
      </c>
      <c r="M895" s="32">
        <v>0</v>
      </c>
      <c r="N895" s="32">
        <v>0</v>
      </c>
      <c r="O895" s="32">
        <v>0</v>
      </c>
      <c r="P895" s="32">
        <f t="shared" si="398"/>
        <v>0</v>
      </c>
      <c r="R895" s="111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2">
        <f t="shared" si="377"/>
        <v>0</v>
      </c>
      <c r="T895" s="113">
        <f t="shared" si="395"/>
        <v>0</v>
      </c>
      <c r="V895" s="137">
        <f t="shared" si="376"/>
        <v>0</v>
      </c>
      <c r="W895" s="138">
        <f t="shared" si="378"/>
        <v>0</v>
      </c>
      <c r="X895" s="138">
        <f t="shared" si="399"/>
        <v>0</v>
      </c>
      <c r="Y895" s="138">
        <f t="shared" si="400"/>
        <v>0</v>
      </c>
      <c r="Z895" s="138">
        <f>Y895+LOOKUP(V895,Sheet2!A$3:A$24,Sheet2!J$3:J$24)</f>
        <v>0</v>
      </c>
      <c r="AA895" s="138">
        <f t="shared" si="379"/>
        <v>0</v>
      </c>
      <c r="AB895" s="138">
        <f t="shared" si="401"/>
        <v>0</v>
      </c>
      <c r="AC895" s="138">
        <f t="shared" si="402"/>
        <v>0</v>
      </c>
      <c r="AD895" s="138">
        <f>AC895+LOOKUP(V895,Sheet2!A$3:A$24,Sheet2!J$3:J$24)</f>
        <v>0</v>
      </c>
      <c r="AE895" s="138">
        <f t="shared" si="380"/>
        <v>0</v>
      </c>
      <c r="AF895" s="138">
        <f t="shared" si="381"/>
        <v>0</v>
      </c>
      <c r="AG895" s="137">
        <f>LOOKUP(V895,Sheet2!A$3:A$24,Sheet2!K$3:K$24)</f>
        <v>0</v>
      </c>
      <c r="AH895" s="143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37">
        <f>LOOKUP(R895,Sheet3!A$2:A$7,Sheet3!D$2:D$7)</f>
        <v>0</v>
      </c>
      <c r="AJ895" s="137">
        <f t="shared" si="396"/>
        <v>0</v>
      </c>
      <c r="AK895" s="137">
        <f t="shared" si="397"/>
        <v>0</v>
      </c>
      <c r="AL895" s="138">
        <f t="shared" si="382"/>
        <v>0</v>
      </c>
      <c r="AM895" s="138">
        <f t="shared" si="383"/>
        <v>0</v>
      </c>
      <c r="AN895" s="138">
        <f t="shared" si="384"/>
        <v>0</v>
      </c>
      <c r="AO895" s="138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15"/>
      <c r="AQ895" s="152">
        <f t="shared" si="385"/>
        <v>0</v>
      </c>
      <c r="AR895" s="153">
        <f>LOOKUP(S895,Sheet3!F$2:F$9,Sheet3!G$2:G$9)*(AN895-AJ895)*(AN895-AJ895)/2*G895*IF(L895=1,2,IF(L895=2,1,0))</f>
        <v>0</v>
      </c>
      <c r="AS895" s="153">
        <f>LOOKUP(R895,Sheet3!A$2:A$6,Sheet3!B$2:B$6)*AO895*G895</f>
        <v>0</v>
      </c>
      <c r="AT895" s="153">
        <f>LOOKUP(R895,Sheet3!A$2:A$6,Sheet3!C$2:C$6)*AO895*G895</f>
        <v>0</v>
      </c>
      <c r="AU895" s="154">
        <f>IF(AND(AE895&gt;3.5,AF895&gt;3.5),LOOKUP(Sheet1!V895,Sheet2!A$3:A$24,Sheet2!U$3:U$24),LOOKUP(V895,Sheet2!A$3:A$24,Sheet2!T$3:T$24))*G895</f>
        <v>0</v>
      </c>
      <c r="AV895" s="154">
        <f>IF(AND(AE895&gt;3.5,AF895&gt;3.5),LOOKUP(Sheet1!V895,Sheet2!A$3:A$24,Sheet2!W$3:W$24),LOOKUP(V895,Sheet2!A$3:A$24,Sheet2!V$3:V$24))*G895</f>
        <v>0</v>
      </c>
      <c r="AW895" s="153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3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3">
        <f>LOOKUP(S895,Sheet3!F$2:F$9,Sheet3!G$2:G$9)*MIN((((Z895-Y895)+(AD895-AC895))/2+AH895+LOOKUP(V895,Sheet2!A$3:A$24,Sheet2!K$3:K$24)),AN895-AK895)^2/2*G895*IF(L895=1,2,IF(L895=2,1,0))</f>
        <v>0</v>
      </c>
      <c r="AZ895" s="153">
        <f>IF(G895=0,0,MAX(0,SUM(AQ895:AR895)-SUM(AS895:AY895)-BA895-LOOKUP(V895,Sheet2!A$3:A$24,Sheet2!Y$3:Y$24)*G895))</f>
        <v>0</v>
      </c>
      <c r="BA895" s="154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58">
        <f>IF(S895="A",LOOKUP(S895,Sheet3!F$2:F$9,Sheet3!H$2:H$9)*(AN895+AJ895+0.5)*G895*IF(L895=1,2,IF(L895=2,1,0)),0)</f>
        <v>0</v>
      </c>
      <c r="BC895" s="159">
        <f t="shared" si="386"/>
        <v>0</v>
      </c>
      <c r="BD895" s="123">
        <f>LOOKUP($S895,Sheet3!$F$2:$F$9,Sheet3!I$2:I$9)*$G895*IF($L895=1,2,IF($L895=2,1,0))</f>
        <v>0</v>
      </c>
      <c r="BE895" s="123">
        <f>LOOKUP($S895,Sheet3!$F$2:$F$9,Sheet3!J$2:J$9)*$G895*IF($L895=1,2,IF($L895=2,1,0))</f>
        <v>0</v>
      </c>
      <c r="BF895" s="123">
        <f>LOOKUP($S895,Sheet3!$F$2:$F$9,Sheet3!K$2:K$9)*$G895*IF($L895=1,2,IF($L895=2,1,0))</f>
        <v>0</v>
      </c>
      <c r="BG895" s="123">
        <f>LOOKUP($S895,Sheet3!$F$2:$F$9,Sheet3!L$2:L$9)*$G895*IF($L895=1,2,IF($L895=2,1,0))</f>
        <v>0</v>
      </c>
      <c r="BH895" s="122">
        <f>LOOKUP($S895,Sheet3!$F$2:$F$9,Sheet3!M$2:M$9)*$G895*IF($L895=1,2,IF($L895=2,1,0))*2</f>
        <v>0</v>
      </c>
      <c r="BI895" s="122">
        <f>(AO895-Sheet3!$Q$4*IF($L895=1,2,IF($L895=2,1,0)))*LOOKUP(S895,Sheet3!F$2:F$9,Sheet3!M$2:M$9)*ROUNDUP(G895/Sheet3!$Q$7,0)</f>
        <v>0</v>
      </c>
      <c r="BJ895" s="122">
        <f>IF(S895="E",LOOKUP(Sheet3!$G$7,Sheet3!$A$18:$A$21,Sheet3!$B$18:$B$21),0)*G895*AN895*2</f>
        <v>0</v>
      </c>
      <c r="BK895" s="122">
        <f>IF(S895="E",LOOKUP(Sheet3!$G$7,Sheet3!$A$18:$A$21,Sheet3!$C$18:$C$21),0)*G895*AN895*2/1000</f>
        <v>0</v>
      </c>
      <c r="BL895" s="122">
        <f>IF(S895="E",LOOKUP(Sheet3!$G$7,Sheet3!$A$18:$A$21,Sheet3!$D$18:$D$21),0)*G895*AN895*2/1000</f>
        <v>0</v>
      </c>
      <c r="BN895" s="124">
        <f t="shared" si="387"/>
        <v>0</v>
      </c>
      <c r="BO895" s="124">
        <f t="shared" si="388"/>
        <v>0</v>
      </c>
      <c r="BP895" s="115"/>
      <c r="BQ895" s="56">
        <f t="shared" si="404"/>
        <v>0</v>
      </c>
      <c r="BR895" s="52">
        <f t="shared" si="390"/>
        <v>0</v>
      </c>
      <c r="BS895" s="52">
        <f t="shared" si="391"/>
        <v>0</v>
      </c>
      <c r="BT895" s="52">
        <f>IF(OR(LOOKUP(V895,Sheet2!A$3:A$25,Sheet2!B$3:B$25)=1,G895=0),0,AW895-AO895*0.2*G895)</f>
        <v>0</v>
      </c>
      <c r="BU895" s="52">
        <f t="shared" si="392"/>
        <v>0</v>
      </c>
      <c r="BV895" s="52">
        <f t="shared" si="393"/>
        <v>0</v>
      </c>
      <c r="BW895" s="32">
        <f t="shared" si="394"/>
        <v>0</v>
      </c>
    </row>
    <row r="896" spans="1:75">
      <c r="A896" s="110"/>
      <c r="D896" s="110">
        <f t="shared" si="405"/>
        <v>0</v>
      </c>
      <c r="E896" s="32"/>
      <c r="L896" s="32">
        <v>1</v>
      </c>
      <c r="M896" s="32">
        <v>0</v>
      </c>
      <c r="N896" s="32">
        <v>0</v>
      </c>
      <c r="O896" s="32">
        <v>0</v>
      </c>
      <c r="P896" s="32">
        <f t="shared" si="398"/>
        <v>0</v>
      </c>
      <c r="R896" s="111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2">
        <f t="shared" si="377"/>
        <v>0</v>
      </c>
      <c r="T896" s="113">
        <f t="shared" si="395"/>
        <v>0</v>
      </c>
      <c r="V896" s="137">
        <f t="shared" si="376"/>
        <v>0</v>
      </c>
      <c r="W896" s="138">
        <f t="shared" si="378"/>
        <v>0</v>
      </c>
      <c r="X896" s="138">
        <f t="shared" si="399"/>
        <v>0</v>
      </c>
      <c r="Y896" s="138">
        <f t="shared" si="400"/>
        <v>0</v>
      </c>
      <c r="Z896" s="138">
        <f>Y896+LOOKUP(V896,Sheet2!A$3:A$24,Sheet2!J$3:J$24)</f>
        <v>0</v>
      </c>
      <c r="AA896" s="138">
        <f t="shared" si="379"/>
        <v>0</v>
      </c>
      <c r="AB896" s="138">
        <f t="shared" si="401"/>
        <v>0</v>
      </c>
      <c r="AC896" s="138">
        <f t="shared" si="402"/>
        <v>0</v>
      </c>
      <c r="AD896" s="138">
        <f>AC896+LOOKUP(V896,Sheet2!A$3:A$24,Sheet2!J$3:J$24)</f>
        <v>0</v>
      </c>
      <c r="AE896" s="138">
        <f t="shared" si="380"/>
        <v>0</v>
      </c>
      <c r="AF896" s="138">
        <f t="shared" si="381"/>
        <v>0</v>
      </c>
      <c r="AG896" s="137">
        <f>LOOKUP(V896,Sheet2!A$3:A$24,Sheet2!K$3:K$24)</f>
        <v>0</v>
      </c>
      <c r="AH896" s="143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37">
        <f>LOOKUP(R896,Sheet3!A$2:A$7,Sheet3!D$2:D$7)</f>
        <v>0</v>
      </c>
      <c r="AJ896" s="137">
        <f t="shared" si="396"/>
        <v>0</v>
      </c>
      <c r="AK896" s="137">
        <f t="shared" si="397"/>
        <v>0</v>
      </c>
      <c r="AL896" s="138">
        <f t="shared" si="382"/>
        <v>0</v>
      </c>
      <c r="AM896" s="138">
        <f t="shared" si="383"/>
        <v>0</v>
      </c>
      <c r="AN896" s="138">
        <f t="shared" si="384"/>
        <v>0</v>
      </c>
      <c r="AO896" s="138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15"/>
      <c r="AQ896" s="152">
        <f t="shared" si="385"/>
        <v>0</v>
      </c>
      <c r="AR896" s="153">
        <f>LOOKUP(S896,Sheet3!F$2:F$9,Sheet3!G$2:G$9)*(AN896-AJ896)*(AN896-AJ896)/2*G896*IF(L896=1,2,IF(L896=2,1,0))</f>
        <v>0</v>
      </c>
      <c r="AS896" s="153">
        <f>LOOKUP(R896,Sheet3!A$2:A$6,Sheet3!B$2:B$6)*AO896*G896</f>
        <v>0</v>
      </c>
      <c r="AT896" s="153">
        <f>LOOKUP(R896,Sheet3!A$2:A$6,Sheet3!C$2:C$6)*AO896*G896</f>
        <v>0</v>
      </c>
      <c r="AU896" s="154">
        <f>IF(AND(AE896&gt;3.5,AF896&gt;3.5),LOOKUP(Sheet1!V896,Sheet2!A$3:A$24,Sheet2!U$3:U$24),LOOKUP(V896,Sheet2!A$3:A$24,Sheet2!T$3:T$24))*G896</f>
        <v>0</v>
      </c>
      <c r="AV896" s="154">
        <f>IF(AND(AE896&gt;3.5,AF896&gt;3.5),LOOKUP(Sheet1!V896,Sheet2!A$3:A$24,Sheet2!W$3:W$24),LOOKUP(V896,Sheet2!A$3:A$24,Sheet2!V$3:V$24))*G896</f>
        <v>0</v>
      </c>
      <c r="AW896" s="153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3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3">
        <f>LOOKUP(S896,Sheet3!F$2:F$9,Sheet3!G$2:G$9)*MIN((((Z896-Y896)+(AD896-AC896))/2+AH896+LOOKUP(V896,Sheet2!A$3:A$24,Sheet2!K$3:K$24)),AN896-AK896)^2/2*G896*IF(L896=1,2,IF(L896=2,1,0))</f>
        <v>0</v>
      </c>
      <c r="AZ896" s="153">
        <f>IF(G896=0,0,MAX(0,SUM(AQ896:AR896)-SUM(AS896:AY896)-BA896-LOOKUP(V896,Sheet2!A$3:A$24,Sheet2!Y$3:Y$24)*G896))</f>
        <v>0</v>
      </c>
      <c r="BA896" s="154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58">
        <f>IF(S896="A",LOOKUP(S896,Sheet3!F$2:F$9,Sheet3!H$2:H$9)*(AN896+AJ896+0.5)*G896*IF(L896=1,2,IF(L896=2,1,0)),0)</f>
        <v>0</v>
      </c>
      <c r="BC896" s="159">
        <f t="shared" si="386"/>
        <v>0</v>
      </c>
      <c r="BD896" s="123">
        <f>LOOKUP($S896,Sheet3!$F$2:$F$9,Sheet3!I$2:I$9)*$G896*IF($L896=1,2,IF($L896=2,1,0))</f>
        <v>0</v>
      </c>
      <c r="BE896" s="123">
        <f>LOOKUP($S896,Sheet3!$F$2:$F$9,Sheet3!J$2:J$9)*$G896*IF($L896=1,2,IF($L896=2,1,0))</f>
        <v>0</v>
      </c>
      <c r="BF896" s="123">
        <f>LOOKUP($S896,Sheet3!$F$2:$F$9,Sheet3!K$2:K$9)*$G896*IF($L896=1,2,IF($L896=2,1,0))</f>
        <v>0</v>
      </c>
      <c r="BG896" s="123">
        <f>LOOKUP($S896,Sheet3!$F$2:$F$9,Sheet3!L$2:L$9)*$G896*IF($L896=1,2,IF($L896=2,1,0))</f>
        <v>0</v>
      </c>
      <c r="BH896" s="122">
        <f>LOOKUP($S896,Sheet3!$F$2:$F$9,Sheet3!M$2:M$9)*$G896*IF($L896=1,2,IF($L896=2,1,0))*2</f>
        <v>0</v>
      </c>
      <c r="BI896" s="122">
        <f>(AO896-Sheet3!$Q$4*IF($L896=1,2,IF($L896=2,1,0)))*LOOKUP(S896,Sheet3!F$2:F$9,Sheet3!M$2:M$9)*ROUNDUP(G896/Sheet3!$Q$7,0)</f>
        <v>0</v>
      </c>
      <c r="BJ896" s="122">
        <f>IF(S896="E",LOOKUP(Sheet3!$G$7,Sheet3!$A$18:$A$21,Sheet3!$B$18:$B$21),0)*G896*AN896*2</f>
        <v>0</v>
      </c>
      <c r="BK896" s="122">
        <f>IF(S896="E",LOOKUP(Sheet3!$G$7,Sheet3!$A$18:$A$21,Sheet3!$C$18:$C$21),0)*G896*AN896*2/1000</f>
        <v>0</v>
      </c>
      <c r="BL896" s="122">
        <f>IF(S896="E",LOOKUP(Sheet3!$G$7,Sheet3!$A$18:$A$21,Sheet3!$D$18:$D$21),0)*G896*AN896*2/1000</f>
        <v>0</v>
      </c>
      <c r="BN896" s="124">
        <f t="shared" si="387"/>
        <v>0</v>
      </c>
      <c r="BO896" s="124">
        <f t="shared" si="388"/>
        <v>0</v>
      </c>
      <c r="BP896" s="115"/>
      <c r="BQ896" s="56">
        <f t="shared" si="404"/>
        <v>0</v>
      </c>
      <c r="BR896" s="52">
        <f t="shared" si="390"/>
        <v>0</v>
      </c>
      <c r="BS896" s="52">
        <f t="shared" si="391"/>
        <v>0</v>
      </c>
      <c r="BT896" s="52">
        <f>IF(OR(LOOKUP(V896,Sheet2!A$3:A$25,Sheet2!B$3:B$25)=1,G896=0),0,AW896-AO896*0.2*G896)</f>
        <v>0</v>
      </c>
      <c r="BU896" s="52">
        <f t="shared" si="392"/>
        <v>0</v>
      </c>
      <c r="BV896" s="52">
        <f t="shared" si="393"/>
        <v>0</v>
      </c>
      <c r="BW896" s="32">
        <f t="shared" si="394"/>
        <v>0</v>
      </c>
    </row>
    <row r="897" spans="1:75">
      <c r="A897" s="110"/>
      <c r="D897" s="110">
        <f t="shared" si="405"/>
        <v>0</v>
      </c>
      <c r="E897" s="32"/>
      <c r="L897" s="32">
        <v>1</v>
      </c>
      <c r="M897" s="32">
        <v>0</v>
      </c>
      <c r="N897" s="32">
        <v>0</v>
      </c>
      <c r="O897" s="32">
        <v>0</v>
      </c>
      <c r="P897" s="32">
        <f t="shared" si="398"/>
        <v>0</v>
      </c>
      <c r="R897" s="111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2">
        <f t="shared" si="377"/>
        <v>0</v>
      </c>
      <c r="T897" s="113">
        <f t="shared" si="395"/>
        <v>0</v>
      </c>
      <c r="V897" s="137">
        <f t="shared" si="376"/>
        <v>0</v>
      </c>
      <c r="W897" s="138">
        <f t="shared" si="378"/>
        <v>0</v>
      </c>
      <c r="X897" s="138">
        <f t="shared" si="399"/>
        <v>0</v>
      </c>
      <c r="Y897" s="138">
        <f t="shared" si="400"/>
        <v>0</v>
      </c>
      <c r="Z897" s="138">
        <f>Y897+LOOKUP(V897,Sheet2!A$3:A$24,Sheet2!J$3:J$24)</f>
        <v>0</v>
      </c>
      <c r="AA897" s="138">
        <f t="shared" si="379"/>
        <v>0</v>
      </c>
      <c r="AB897" s="138">
        <f t="shared" si="401"/>
        <v>0</v>
      </c>
      <c r="AC897" s="138">
        <f t="shared" si="402"/>
        <v>0</v>
      </c>
      <c r="AD897" s="138">
        <f>AC897+LOOKUP(V897,Sheet2!A$3:A$24,Sheet2!J$3:J$24)</f>
        <v>0</v>
      </c>
      <c r="AE897" s="138">
        <f t="shared" si="380"/>
        <v>0</v>
      </c>
      <c r="AF897" s="138">
        <f t="shared" si="381"/>
        <v>0</v>
      </c>
      <c r="AG897" s="137">
        <f>LOOKUP(V897,Sheet2!A$3:A$24,Sheet2!K$3:K$24)</f>
        <v>0</v>
      </c>
      <c r="AH897" s="143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37">
        <f>LOOKUP(R897,Sheet3!A$2:A$7,Sheet3!D$2:D$7)</f>
        <v>0</v>
      </c>
      <c r="AJ897" s="137">
        <f t="shared" si="396"/>
        <v>0</v>
      </c>
      <c r="AK897" s="137">
        <f t="shared" si="397"/>
        <v>0</v>
      </c>
      <c r="AL897" s="138">
        <f t="shared" si="382"/>
        <v>0</v>
      </c>
      <c r="AM897" s="138">
        <f t="shared" si="383"/>
        <v>0</v>
      </c>
      <c r="AN897" s="138">
        <f t="shared" si="384"/>
        <v>0</v>
      </c>
      <c r="AO897" s="138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15"/>
      <c r="AQ897" s="152">
        <f t="shared" si="385"/>
        <v>0</v>
      </c>
      <c r="AR897" s="153">
        <f>LOOKUP(S897,Sheet3!F$2:F$9,Sheet3!G$2:G$9)*(AN897-AJ897)*(AN897-AJ897)/2*G897*IF(L897=1,2,IF(L897=2,1,0))</f>
        <v>0</v>
      </c>
      <c r="AS897" s="153">
        <f>LOOKUP(R897,Sheet3!A$2:A$6,Sheet3!B$2:B$6)*AO897*G897</f>
        <v>0</v>
      </c>
      <c r="AT897" s="153">
        <f>LOOKUP(R897,Sheet3!A$2:A$6,Sheet3!C$2:C$6)*AO897*G897</f>
        <v>0</v>
      </c>
      <c r="AU897" s="154">
        <f>IF(AND(AE897&gt;3.5,AF897&gt;3.5),LOOKUP(Sheet1!V897,Sheet2!A$3:A$24,Sheet2!U$3:U$24),LOOKUP(V897,Sheet2!A$3:A$24,Sheet2!T$3:T$24))*G897</f>
        <v>0</v>
      </c>
      <c r="AV897" s="154">
        <f>IF(AND(AE897&gt;3.5,AF897&gt;3.5),LOOKUP(Sheet1!V897,Sheet2!A$3:A$24,Sheet2!W$3:W$24),LOOKUP(V897,Sheet2!A$3:A$24,Sheet2!V$3:V$24))*G897</f>
        <v>0</v>
      </c>
      <c r="AW897" s="153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3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3">
        <f>LOOKUP(S897,Sheet3!F$2:F$9,Sheet3!G$2:G$9)*MIN((((Z897-Y897)+(AD897-AC897))/2+AH897+LOOKUP(V897,Sheet2!A$3:A$24,Sheet2!K$3:K$24)),AN897-AK897)^2/2*G897*IF(L897=1,2,IF(L897=2,1,0))</f>
        <v>0</v>
      </c>
      <c r="AZ897" s="153">
        <f>IF(G897=0,0,MAX(0,SUM(AQ897:AR897)-SUM(AS897:AY897)-BA897-LOOKUP(V897,Sheet2!A$3:A$24,Sheet2!Y$3:Y$24)*G897))</f>
        <v>0</v>
      </c>
      <c r="BA897" s="154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58">
        <f>IF(S897="A",LOOKUP(S897,Sheet3!F$2:F$9,Sheet3!H$2:H$9)*(AN897+AJ897+0.5)*G897*IF(L897=1,2,IF(L897=2,1,0)),0)</f>
        <v>0</v>
      </c>
      <c r="BC897" s="159">
        <f t="shared" si="386"/>
        <v>0</v>
      </c>
      <c r="BD897" s="123">
        <f>LOOKUP($S897,Sheet3!$F$2:$F$9,Sheet3!I$2:I$9)*$G897*IF($L897=1,2,IF($L897=2,1,0))</f>
        <v>0</v>
      </c>
      <c r="BE897" s="123">
        <f>LOOKUP($S897,Sheet3!$F$2:$F$9,Sheet3!J$2:J$9)*$G897*IF($L897=1,2,IF($L897=2,1,0))</f>
        <v>0</v>
      </c>
      <c r="BF897" s="123">
        <f>LOOKUP($S897,Sheet3!$F$2:$F$9,Sheet3!K$2:K$9)*$G897*IF($L897=1,2,IF($L897=2,1,0))</f>
        <v>0</v>
      </c>
      <c r="BG897" s="123">
        <f>LOOKUP($S897,Sheet3!$F$2:$F$9,Sheet3!L$2:L$9)*$G897*IF($L897=1,2,IF($L897=2,1,0))</f>
        <v>0</v>
      </c>
      <c r="BH897" s="122">
        <f>LOOKUP($S897,Sheet3!$F$2:$F$9,Sheet3!M$2:M$9)*$G897*IF($L897=1,2,IF($L897=2,1,0))*2</f>
        <v>0</v>
      </c>
      <c r="BI897" s="122">
        <f>(AO897-Sheet3!$Q$4*IF($L897=1,2,IF($L897=2,1,0)))*LOOKUP(S897,Sheet3!F$2:F$9,Sheet3!M$2:M$9)*ROUNDUP(G897/Sheet3!$Q$7,0)</f>
        <v>0</v>
      </c>
      <c r="BJ897" s="122">
        <f>IF(S897="E",LOOKUP(Sheet3!$G$7,Sheet3!$A$18:$A$21,Sheet3!$B$18:$B$21),0)*G897*AN897*2</f>
        <v>0</v>
      </c>
      <c r="BK897" s="122">
        <f>IF(S897="E",LOOKUP(Sheet3!$G$7,Sheet3!$A$18:$A$21,Sheet3!$C$18:$C$21),0)*G897*AN897*2/1000</f>
        <v>0</v>
      </c>
      <c r="BL897" s="122">
        <f>IF(S897="E",LOOKUP(Sheet3!$G$7,Sheet3!$A$18:$A$21,Sheet3!$D$18:$D$21),0)*G897*AN897*2/1000</f>
        <v>0</v>
      </c>
      <c r="BN897" s="124">
        <f t="shared" si="387"/>
        <v>0</v>
      </c>
      <c r="BO897" s="124">
        <f t="shared" si="388"/>
        <v>0</v>
      </c>
      <c r="BP897" s="115"/>
      <c r="BQ897" s="56">
        <f t="shared" si="404"/>
        <v>0</v>
      </c>
      <c r="BR897" s="52">
        <f t="shared" si="390"/>
        <v>0</v>
      </c>
      <c r="BS897" s="52">
        <f t="shared" si="391"/>
        <v>0</v>
      </c>
      <c r="BT897" s="52">
        <f>IF(OR(LOOKUP(V897,Sheet2!A$3:A$25,Sheet2!B$3:B$25)=1,G897=0),0,AW897-AO897*0.2*G897)</f>
        <v>0</v>
      </c>
      <c r="BU897" s="52">
        <f t="shared" si="392"/>
        <v>0</v>
      </c>
      <c r="BV897" s="52">
        <f t="shared" si="393"/>
        <v>0</v>
      </c>
      <c r="BW897" s="32">
        <f t="shared" si="394"/>
        <v>0</v>
      </c>
    </row>
    <row r="898" spans="1:75">
      <c r="A898" s="110"/>
      <c r="D898" s="110">
        <f t="shared" si="405"/>
        <v>0</v>
      </c>
      <c r="E898" s="32"/>
      <c r="L898" s="32">
        <v>1</v>
      </c>
      <c r="M898" s="32">
        <v>0</v>
      </c>
      <c r="N898" s="32">
        <v>0</v>
      </c>
      <c r="O898" s="32">
        <v>0</v>
      </c>
      <c r="P898" s="32">
        <f t="shared" si="398"/>
        <v>0</v>
      </c>
      <c r="R898" s="111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2">
        <f t="shared" si="377"/>
        <v>0</v>
      </c>
      <c r="T898" s="113">
        <f t="shared" si="395"/>
        <v>0</v>
      </c>
      <c r="V898" s="137">
        <f t="shared" si="376"/>
        <v>0</v>
      </c>
      <c r="W898" s="138">
        <f t="shared" si="378"/>
        <v>0</v>
      </c>
      <c r="X898" s="138">
        <f t="shared" si="399"/>
        <v>0</v>
      </c>
      <c r="Y898" s="138">
        <f t="shared" si="400"/>
        <v>0</v>
      </c>
      <c r="Z898" s="138">
        <f>Y898+LOOKUP(V898,Sheet2!A$3:A$24,Sheet2!J$3:J$24)</f>
        <v>0</v>
      </c>
      <c r="AA898" s="138">
        <f t="shared" si="379"/>
        <v>0</v>
      </c>
      <c r="AB898" s="138">
        <f t="shared" si="401"/>
        <v>0</v>
      </c>
      <c r="AC898" s="138">
        <f t="shared" si="402"/>
        <v>0</v>
      </c>
      <c r="AD898" s="138">
        <f>AC898+LOOKUP(V898,Sheet2!A$3:A$24,Sheet2!J$3:J$24)</f>
        <v>0</v>
      </c>
      <c r="AE898" s="138">
        <f t="shared" si="380"/>
        <v>0</v>
      </c>
      <c r="AF898" s="138">
        <f t="shared" si="381"/>
        <v>0</v>
      </c>
      <c r="AG898" s="137">
        <f>LOOKUP(V898,Sheet2!A$3:A$24,Sheet2!K$3:K$24)</f>
        <v>0</v>
      </c>
      <c r="AH898" s="143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37">
        <f>LOOKUP(R898,Sheet3!A$2:A$7,Sheet3!D$2:D$7)</f>
        <v>0</v>
      </c>
      <c r="AJ898" s="137">
        <f t="shared" si="396"/>
        <v>0</v>
      </c>
      <c r="AK898" s="137">
        <f t="shared" si="397"/>
        <v>0</v>
      </c>
      <c r="AL898" s="138">
        <f t="shared" si="382"/>
        <v>0</v>
      </c>
      <c r="AM898" s="138">
        <f t="shared" si="383"/>
        <v>0</v>
      </c>
      <c r="AN898" s="138">
        <f t="shared" si="384"/>
        <v>0</v>
      </c>
      <c r="AO898" s="138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15"/>
      <c r="AQ898" s="152">
        <f t="shared" si="385"/>
        <v>0</v>
      </c>
      <c r="AR898" s="153">
        <f>LOOKUP(S898,Sheet3!F$2:F$9,Sheet3!G$2:G$9)*(AN898-AJ898)*(AN898-AJ898)/2*G898*IF(L898=1,2,IF(L898=2,1,0))</f>
        <v>0</v>
      </c>
      <c r="AS898" s="153">
        <f>LOOKUP(R898,Sheet3!A$2:A$6,Sheet3!B$2:B$6)*AO898*G898</f>
        <v>0</v>
      </c>
      <c r="AT898" s="153">
        <f>LOOKUP(R898,Sheet3!A$2:A$6,Sheet3!C$2:C$6)*AO898*G898</f>
        <v>0</v>
      </c>
      <c r="AU898" s="154">
        <f>IF(AND(AE898&gt;3.5,AF898&gt;3.5),LOOKUP(Sheet1!V898,Sheet2!A$3:A$24,Sheet2!U$3:U$24),LOOKUP(V898,Sheet2!A$3:A$24,Sheet2!T$3:T$24))*G898</f>
        <v>0</v>
      </c>
      <c r="AV898" s="154">
        <f>IF(AND(AE898&gt;3.5,AF898&gt;3.5),LOOKUP(Sheet1!V898,Sheet2!A$3:A$24,Sheet2!W$3:W$24),LOOKUP(V898,Sheet2!A$3:A$24,Sheet2!V$3:V$24))*G898</f>
        <v>0</v>
      </c>
      <c r="AW898" s="153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3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3">
        <f>LOOKUP(S898,Sheet3!F$2:F$9,Sheet3!G$2:G$9)*MIN((((Z898-Y898)+(AD898-AC898))/2+AH898+LOOKUP(V898,Sheet2!A$3:A$24,Sheet2!K$3:K$24)),AN898-AK898)^2/2*G898*IF(L898=1,2,IF(L898=2,1,0))</f>
        <v>0</v>
      </c>
      <c r="AZ898" s="153">
        <f>IF(G898=0,0,MAX(0,SUM(AQ898:AR898)-SUM(AS898:AY898)-BA898-LOOKUP(V898,Sheet2!A$3:A$24,Sheet2!Y$3:Y$24)*G898))</f>
        <v>0</v>
      </c>
      <c r="BA898" s="154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58">
        <f>IF(S898="A",LOOKUP(S898,Sheet3!F$2:F$9,Sheet3!H$2:H$9)*(AN898+AJ898+0.5)*G898*IF(L898=1,2,IF(L898=2,1,0)),0)</f>
        <v>0</v>
      </c>
      <c r="BC898" s="159">
        <f t="shared" si="386"/>
        <v>0</v>
      </c>
      <c r="BD898" s="123">
        <f>LOOKUP($S898,Sheet3!$F$2:$F$9,Sheet3!I$2:I$9)*$G898*IF($L898=1,2,IF($L898=2,1,0))</f>
        <v>0</v>
      </c>
      <c r="BE898" s="123">
        <f>LOOKUP($S898,Sheet3!$F$2:$F$9,Sheet3!J$2:J$9)*$G898*IF($L898=1,2,IF($L898=2,1,0))</f>
        <v>0</v>
      </c>
      <c r="BF898" s="123">
        <f>LOOKUP($S898,Sheet3!$F$2:$F$9,Sheet3!K$2:K$9)*$G898*IF($L898=1,2,IF($L898=2,1,0))</f>
        <v>0</v>
      </c>
      <c r="BG898" s="123">
        <f>LOOKUP($S898,Sheet3!$F$2:$F$9,Sheet3!L$2:L$9)*$G898*IF($L898=1,2,IF($L898=2,1,0))</f>
        <v>0</v>
      </c>
      <c r="BH898" s="122">
        <f>LOOKUP($S898,Sheet3!$F$2:$F$9,Sheet3!M$2:M$9)*$G898*IF($L898=1,2,IF($L898=2,1,0))*2</f>
        <v>0</v>
      </c>
      <c r="BI898" s="122">
        <f>(AO898-Sheet3!$Q$4*IF($L898=1,2,IF($L898=2,1,0)))*LOOKUP(S898,Sheet3!F$2:F$9,Sheet3!M$2:M$9)*ROUNDUP(G898/Sheet3!$Q$7,0)</f>
        <v>0</v>
      </c>
      <c r="BJ898" s="122">
        <f>IF(S898="E",LOOKUP(Sheet3!$G$7,Sheet3!$A$18:$A$21,Sheet3!$B$18:$B$21),0)*G898*AN898*2</f>
        <v>0</v>
      </c>
      <c r="BK898" s="122">
        <f>IF(S898="E",LOOKUP(Sheet3!$G$7,Sheet3!$A$18:$A$21,Sheet3!$C$18:$C$21),0)*G898*AN898*2/1000</f>
        <v>0</v>
      </c>
      <c r="BL898" s="122">
        <f>IF(S898="E",LOOKUP(Sheet3!$G$7,Sheet3!$A$18:$A$21,Sheet3!$D$18:$D$21),0)*G898*AN898*2/1000</f>
        <v>0</v>
      </c>
      <c r="BN898" s="124">
        <f t="shared" si="387"/>
        <v>0</v>
      </c>
      <c r="BO898" s="124">
        <f t="shared" si="388"/>
        <v>0</v>
      </c>
      <c r="BP898" s="115"/>
      <c r="BQ898" s="56">
        <f t="shared" si="404"/>
        <v>0</v>
      </c>
      <c r="BR898" s="52">
        <f t="shared" si="390"/>
        <v>0</v>
      </c>
      <c r="BS898" s="52">
        <f t="shared" si="391"/>
        <v>0</v>
      </c>
      <c r="BT898" s="52">
        <f>IF(OR(LOOKUP(V898,Sheet2!A$3:A$25,Sheet2!B$3:B$25)=1,G898=0),0,AW898-AO898*0.2*G898)</f>
        <v>0</v>
      </c>
      <c r="BU898" s="52">
        <f t="shared" si="392"/>
        <v>0</v>
      </c>
      <c r="BV898" s="52">
        <f t="shared" si="393"/>
        <v>0</v>
      </c>
      <c r="BW898" s="32">
        <f t="shared" si="394"/>
        <v>0</v>
      </c>
    </row>
    <row r="899" spans="1:75">
      <c r="A899" s="110"/>
      <c r="D899" s="110">
        <f t="shared" si="405"/>
        <v>0</v>
      </c>
      <c r="E899" s="32"/>
      <c r="L899" s="32">
        <v>1</v>
      </c>
      <c r="M899" s="32">
        <v>0</v>
      </c>
      <c r="N899" s="32">
        <v>0</v>
      </c>
      <c r="O899" s="32">
        <v>0</v>
      </c>
      <c r="P899" s="32">
        <f t="shared" si="398"/>
        <v>0</v>
      </c>
      <c r="R899" s="111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2">
        <f t="shared" si="377"/>
        <v>0</v>
      </c>
      <c r="T899" s="113">
        <f t="shared" si="395"/>
        <v>0</v>
      </c>
      <c r="V899" s="137">
        <f t="shared" ref="V899:V962" si="406">IF(G899=0,0,IF(NOT(H899=0),H899,V898))</f>
        <v>0</v>
      </c>
      <c r="W899" s="138">
        <f t="shared" si="378"/>
        <v>0</v>
      </c>
      <c r="X899" s="138">
        <f t="shared" si="399"/>
        <v>0</v>
      </c>
      <c r="Y899" s="138">
        <f t="shared" si="400"/>
        <v>0</v>
      </c>
      <c r="Z899" s="138">
        <f>Y899+LOOKUP(V899,Sheet2!A$3:A$24,Sheet2!J$3:J$24)</f>
        <v>0</v>
      </c>
      <c r="AA899" s="138">
        <f t="shared" si="379"/>
        <v>0</v>
      </c>
      <c r="AB899" s="138">
        <f t="shared" si="401"/>
        <v>0</v>
      </c>
      <c r="AC899" s="138">
        <f t="shared" si="402"/>
        <v>0</v>
      </c>
      <c r="AD899" s="138">
        <f>AC899+LOOKUP(V899,Sheet2!A$3:A$24,Sheet2!J$3:J$24)</f>
        <v>0</v>
      </c>
      <c r="AE899" s="138">
        <f t="shared" si="380"/>
        <v>0</v>
      </c>
      <c r="AF899" s="138">
        <f t="shared" si="381"/>
        <v>0</v>
      </c>
      <c r="AG899" s="137">
        <f>LOOKUP(V899,Sheet2!A$3:A$24,Sheet2!K$3:K$24)</f>
        <v>0</v>
      </c>
      <c r="AH899" s="143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37">
        <f>LOOKUP(R899,Sheet3!A$2:A$7,Sheet3!D$2:D$7)</f>
        <v>0</v>
      </c>
      <c r="AJ899" s="137">
        <f t="shared" si="396"/>
        <v>0</v>
      </c>
      <c r="AK899" s="137">
        <f t="shared" si="397"/>
        <v>0</v>
      </c>
      <c r="AL899" s="138">
        <f t="shared" si="382"/>
        <v>0</v>
      </c>
      <c r="AM899" s="138">
        <f t="shared" si="383"/>
        <v>0</v>
      </c>
      <c r="AN899" s="138">
        <f t="shared" si="384"/>
        <v>0</v>
      </c>
      <c r="AO899" s="138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15"/>
      <c r="AQ899" s="152">
        <f t="shared" si="385"/>
        <v>0</v>
      </c>
      <c r="AR899" s="153">
        <f>LOOKUP(S899,Sheet3!F$2:F$9,Sheet3!G$2:G$9)*(AN899-AJ899)*(AN899-AJ899)/2*G899*IF(L899=1,2,IF(L899=2,1,0))</f>
        <v>0</v>
      </c>
      <c r="AS899" s="153">
        <f>LOOKUP(R899,Sheet3!A$2:A$6,Sheet3!B$2:B$6)*AO899*G899</f>
        <v>0</v>
      </c>
      <c r="AT899" s="153">
        <f>LOOKUP(R899,Sheet3!A$2:A$6,Sheet3!C$2:C$6)*AO899*G899</f>
        <v>0</v>
      </c>
      <c r="AU899" s="154">
        <f>IF(AND(AE899&gt;3.5,AF899&gt;3.5),LOOKUP(Sheet1!V899,Sheet2!A$3:A$24,Sheet2!U$3:U$24),LOOKUP(V899,Sheet2!A$3:A$24,Sheet2!T$3:T$24))*G899</f>
        <v>0</v>
      </c>
      <c r="AV899" s="154">
        <f>IF(AND(AE899&gt;3.5,AF899&gt;3.5),LOOKUP(Sheet1!V899,Sheet2!A$3:A$24,Sheet2!W$3:W$24),LOOKUP(V899,Sheet2!A$3:A$24,Sheet2!V$3:V$24))*G899</f>
        <v>0</v>
      </c>
      <c r="AW899" s="153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3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3">
        <f>LOOKUP(S899,Sheet3!F$2:F$9,Sheet3!G$2:G$9)*MIN((((Z899-Y899)+(AD899-AC899))/2+AH899+LOOKUP(V899,Sheet2!A$3:A$24,Sheet2!K$3:K$24)),AN899-AK899)^2/2*G899*IF(L899=1,2,IF(L899=2,1,0))</f>
        <v>0</v>
      </c>
      <c r="AZ899" s="153">
        <f>IF(G899=0,0,MAX(0,SUM(AQ899:AR899)-SUM(AS899:AY899)-BA899-LOOKUP(V899,Sheet2!A$3:A$24,Sheet2!Y$3:Y$24)*G899))</f>
        <v>0</v>
      </c>
      <c r="BA899" s="154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58">
        <f>IF(S899="A",LOOKUP(S899,Sheet3!F$2:F$9,Sheet3!H$2:H$9)*(AN899+AJ899+0.5)*G899*IF(L899=1,2,IF(L899=2,1,0)),0)</f>
        <v>0</v>
      </c>
      <c r="BC899" s="159">
        <f t="shared" si="386"/>
        <v>0</v>
      </c>
      <c r="BD899" s="123">
        <f>LOOKUP($S899,Sheet3!$F$2:$F$9,Sheet3!I$2:I$9)*$G899*IF($L899=1,2,IF($L899=2,1,0))</f>
        <v>0</v>
      </c>
      <c r="BE899" s="123">
        <f>LOOKUP($S899,Sheet3!$F$2:$F$9,Sheet3!J$2:J$9)*$G899*IF($L899=1,2,IF($L899=2,1,0))</f>
        <v>0</v>
      </c>
      <c r="BF899" s="123">
        <f>LOOKUP($S899,Sheet3!$F$2:$F$9,Sheet3!K$2:K$9)*$G899*IF($L899=1,2,IF($L899=2,1,0))</f>
        <v>0</v>
      </c>
      <c r="BG899" s="123">
        <f>LOOKUP($S899,Sheet3!$F$2:$F$9,Sheet3!L$2:L$9)*$G899*IF($L899=1,2,IF($L899=2,1,0))</f>
        <v>0</v>
      </c>
      <c r="BH899" s="122">
        <f>LOOKUP($S899,Sheet3!$F$2:$F$9,Sheet3!M$2:M$9)*$G899*IF($L899=1,2,IF($L899=2,1,0))*2</f>
        <v>0</v>
      </c>
      <c r="BI899" s="122">
        <f>(AO899-Sheet3!$Q$4*IF($L899=1,2,IF($L899=2,1,0)))*LOOKUP(S899,Sheet3!F$2:F$9,Sheet3!M$2:M$9)*ROUNDUP(G899/Sheet3!$Q$7,0)</f>
        <v>0</v>
      </c>
      <c r="BJ899" s="122">
        <f>IF(S899="E",LOOKUP(Sheet3!$G$7,Sheet3!$A$18:$A$21,Sheet3!$B$18:$B$21),0)*G899*AN899*2</f>
        <v>0</v>
      </c>
      <c r="BK899" s="122">
        <f>IF(S899="E",LOOKUP(Sheet3!$G$7,Sheet3!$A$18:$A$21,Sheet3!$C$18:$C$21),0)*G899*AN899*2/1000</f>
        <v>0</v>
      </c>
      <c r="BL899" s="122">
        <f>IF(S899="E",LOOKUP(Sheet3!$G$7,Sheet3!$A$18:$A$21,Sheet3!$D$18:$D$21),0)*G899*AN899*2/1000</f>
        <v>0</v>
      </c>
      <c r="BN899" s="124">
        <f t="shared" si="387"/>
        <v>0</v>
      </c>
      <c r="BO899" s="124">
        <f t="shared" si="388"/>
        <v>0</v>
      </c>
      <c r="BP899" s="115"/>
      <c r="BQ899" s="56">
        <f t="shared" si="404"/>
        <v>0</v>
      </c>
      <c r="BR899" s="52">
        <f t="shared" si="390"/>
        <v>0</v>
      </c>
      <c r="BS899" s="52">
        <f t="shared" si="391"/>
        <v>0</v>
      </c>
      <c r="BT899" s="52">
        <f>IF(OR(LOOKUP(V899,Sheet2!A$3:A$25,Sheet2!B$3:B$25)=1,G899=0),0,AW899-AO899*0.2*G899)</f>
        <v>0</v>
      </c>
      <c r="BU899" s="52">
        <f t="shared" si="392"/>
        <v>0</v>
      </c>
      <c r="BV899" s="52">
        <f t="shared" si="393"/>
        <v>0</v>
      </c>
      <c r="BW899" s="32">
        <f t="shared" si="394"/>
        <v>0</v>
      </c>
    </row>
    <row r="900" spans="1:75">
      <c r="A900" s="110"/>
      <c r="D900" s="110">
        <f t="shared" si="405"/>
        <v>0</v>
      </c>
      <c r="E900" s="32"/>
      <c r="L900" s="32">
        <v>1</v>
      </c>
      <c r="M900" s="32">
        <v>0</v>
      </c>
      <c r="N900" s="32">
        <v>0</v>
      </c>
      <c r="O900" s="32">
        <v>0</v>
      </c>
      <c r="P900" s="32">
        <f t="shared" si="398"/>
        <v>0</v>
      </c>
      <c r="R900" s="111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2">
        <f t="shared" ref="S900:S963" si="407">IF(G900=0,0,IF((MAX(AL900,AM900)+AJ900)&gt;6,"顶管",IF((MAX(AL900,AM900)+AJ900)&gt;5,"D",IF((MAX(AL900,AM900)+AJ900)&gt;4,"C",IF((MAX(AL900,AM900)+AJ900)&gt;3,"B",IF((MAX(AL900,AM900)+AJ900)&gt;1,"A","无"))))))</f>
        <v>0</v>
      </c>
      <c r="T900" s="113">
        <f t="shared" si="395"/>
        <v>0</v>
      </c>
      <c r="V900" s="137">
        <f t="shared" si="406"/>
        <v>0</v>
      </c>
      <c r="W900" s="138">
        <f t="shared" ref="W900:W963" si="408">IF($G900=0,0,D900)</f>
        <v>0</v>
      </c>
      <c r="X900" s="138">
        <f t="shared" si="399"/>
        <v>0</v>
      </c>
      <c r="Y900" s="138">
        <f t="shared" si="400"/>
        <v>0</v>
      </c>
      <c r="Z900" s="138">
        <f>Y900+LOOKUP(V900,Sheet2!A$3:A$24,Sheet2!J$3:J$24)</f>
        <v>0</v>
      </c>
      <c r="AA900" s="138">
        <f t="shared" ref="AA900:AA963" si="409">IF($G900=0,0,D901)</f>
        <v>0</v>
      </c>
      <c r="AB900" s="138">
        <f t="shared" si="401"/>
        <v>0</v>
      </c>
      <c r="AC900" s="138">
        <f t="shared" si="402"/>
        <v>0</v>
      </c>
      <c r="AD900" s="138">
        <f>AC900+LOOKUP(V900,Sheet2!A$3:A$24,Sheet2!J$3:J$24)</f>
        <v>0</v>
      </c>
      <c r="AE900" s="138">
        <f t="shared" ref="AE900:AE963" si="410">X900-Z900</f>
        <v>0</v>
      </c>
      <c r="AF900" s="138">
        <f t="shared" ref="AF900:AF963" si="411">AB900-AD900</f>
        <v>0</v>
      </c>
      <c r="AG900" s="137">
        <f>LOOKUP(V900,Sheet2!A$3:A$24,Sheet2!K$3:K$24)</f>
        <v>0</v>
      </c>
      <c r="AH900" s="143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37">
        <f>LOOKUP(R900,Sheet3!A$2:A$7,Sheet3!D$2:D$7)</f>
        <v>0</v>
      </c>
      <c r="AJ900" s="137">
        <f t="shared" si="396"/>
        <v>0</v>
      </c>
      <c r="AK900" s="137">
        <f t="shared" si="397"/>
        <v>0</v>
      </c>
      <c r="AL900" s="138">
        <f t="shared" ref="AL900:AL963" si="412">IF(G900=0,0,IF(W900=0,X900-Y900+AH900+AI900,W900-Y900+AH900+AI900))</f>
        <v>0</v>
      </c>
      <c r="AM900" s="138">
        <f t="shared" ref="AM900:AM963" si="413">IF(G900=0,0,IF(AA900=0,AB900-AC900+AH900+AI900,AA900-AC900+AH900+AI900))</f>
        <v>0</v>
      </c>
      <c r="AN900" s="138">
        <f t="shared" ref="AN900:AN963" si="414">(AL900+AM900)/2</f>
        <v>0</v>
      </c>
      <c r="AO900" s="138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15"/>
      <c r="AQ900" s="152">
        <f t="shared" ref="AQ900:AQ963" si="415">IF(G900=0,0,AN900*AO900*G900)</f>
        <v>0</v>
      </c>
      <c r="AR900" s="153">
        <f>LOOKUP(S900,Sheet3!F$2:F$9,Sheet3!G$2:G$9)*(AN900-AJ900)*(AN900-AJ900)/2*G900*IF(L900=1,2,IF(L900=2,1,0))</f>
        <v>0</v>
      </c>
      <c r="AS900" s="153">
        <f>LOOKUP(R900,Sheet3!A$2:A$6,Sheet3!B$2:B$6)*AO900*G900</f>
        <v>0</v>
      </c>
      <c r="AT900" s="153">
        <f>LOOKUP(R900,Sheet3!A$2:A$6,Sheet3!C$2:C$6)*AO900*G900</f>
        <v>0</v>
      </c>
      <c r="AU900" s="154">
        <f>IF(AND(AE900&gt;3.5,AF900&gt;3.5),LOOKUP(Sheet1!V900,Sheet2!A$3:A$24,Sheet2!U$3:U$24),LOOKUP(V900,Sheet2!A$3:A$24,Sheet2!T$3:T$24))*G900</f>
        <v>0</v>
      </c>
      <c r="AV900" s="154">
        <f>IF(AND(AE900&gt;3.5,AF900&gt;3.5),LOOKUP(Sheet1!V900,Sheet2!A$3:A$24,Sheet2!W$3:W$24),LOOKUP(V900,Sheet2!A$3:A$24,Sheet2!V$3:V$24))*G900</f>
        <v>0</v>
      </c>
      <c r="AW900" s="153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3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3">
        <f>LOOKUP(S900,Sheet3!F$2:F$9,Sheet3!G$2:G$9)*MIN((((Z900-Y900)+(AD900-AC900))/2+AH900+LOOKUP(V900,Sheet2!A$3:A$24,Sheet2!K$3:K$24)),AN900-AK900)^2/2*G900*IF(L900=1,2,IF(L900=2,1,0))</f>
        <v>0</v>
      </c>
      <c r="AZ900" s="153">
        <f>IF(G900=0,0,MAX(0,SUM(AQ900:AR900)-SUM(AS900:AY900)-BA900-LOOKUP(V900,Sheet2!A$3:A$24,Sheet2!Y$3:Y$24)*G900))</f>
        <v>0</v>
      </c>
      <c r="BA900" s="154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58">
        <f>IF(S900="A",LOOKUP(S900,Sheet3!F$2:F$9,Sheet3!H$2:H$9)*(AN900+AJ900+0.5)*G900*IF(L900=1,2,IF(L900=2,1,0)),0)</f>
        <v>0</v>
      </c>
      <c r="BC900" s="159">
        <f t="shared" ref="BC900:BC963" si="416">IF(BB900=0,0,(AN900+AJ900+1.5)*G900/1.5*2)</f>
        <v>0</v>
      </c>
      <c r="BD900" s="123">
        <f>LOOKUP($S900,Sheet3!$F$2:$F$9,Sheet3!I$2:I$9)*$G900*IF($L900=1,2,IF($L900=2,1,0))</f>
        <v>0</v>
      </c>
      <c r="BE900" s="123">
        <f>LOOKUP($S900,Sheet3!$F$2:$F$9,Sheet3!J$2:J$9)*$G900*IF($L900=1,2,IF($L900=2,1,0))</f>
        <v>0</v>
      </c>
      <c r="BF900" s="123">
        <f>LOOKUP($S900,Sheet3!$F$2:$F$9,Sheet3!K$2:K$9)*$G900*IF($L900=1,2,IF($L900=2,1,0))</f>
        <v>0</v>
      </c>
      <c r="BG900" s="123">
        <f>LOOKUP($S900,Sheet3!$F$2:$F$9,Sheet3!L$2:L$9)*$G900*IF($L900=1,2,IF($L900=2,1,0))</f>
        <v>0</v>
      </c>
      <c r="BH900" s="122">
        <f>LOOKUP($S900,Sheet3!$F$2:$F$9,Sheet3!M$2:M$9)*$G900*IF($L900=1,2,IF($L900=2,1,0))*2</f>
        <v>0</v>
      </c>
      <c r="BI900" s="122">
        <f>(AO900-Sheet3!$Q$4*IF($L900=1,2,IF($L900=2,1,0)))*LOOKUP(S900,Sheet3!F$2:F$9,Sheet3!M$2:M$9)*ROUNDUP(G900/Sheet3!$Q$7,0)</f>
        <v>0</v>
      </c>
      <c r="BJ900" s="122">
        <f>IF(S900="E",LOOKUP(Sheet3!$G$7,Sheet3!$A$18:$A$21,Sheet3!$B$18:$B$21),0)*G900*AN900*2</f>
        <v>0</v>
      </c>
      <c r="BK900" s="122">
        <f>IF(S900="E",LOOKUP(Sheet3!$G$7,Sheet3!$A$18:$A$21,Sheet3!$C$18:$C$21),0)*G900*AN900*2/1000</f>
        <v>0</v>
      </c>
      <c r="BL900" s="122">
        <f>IF(S900="E",LOOKUP(Sheet3!$G$7,Sheet3!$A$18:$A$21,Sheet3!$D$18:$D$21),0)*G900*AN900*2/1000</f>
        <v>0</v>
      </c>
      <c r="BN900" s="124">
        <f t="shared" ref="BN900:BN963" si="417">IF(O900=1,(AQ900+AR900)*(AN900-P900)/AN900,AQ900+AR900)</f>
        <v>0</v>
      </c>
      <c r="BO900" s="124">
        <f t="shared" ref="BO900:BO963" si="418">P900*G900*AO900</f>
        <v>0</v>
      </c>
      <c r="BP900" s="115"/>
      <c r="BQ900" s="56">
        <f t="shared" si="404"/>
        <v>0</v>
      </c>
      <c r="BR900" s="52">
        <f t="shared" ref="BR900:BR963" si="419">IF(OR(S900="a",S900="E",S900="无"),BN900,0)</f>
        <v>0</v>
      </c>
      <c r="BS900" s="52">
        <f t="shared" ref="BS900:BS963" si="420">IF(OR(S900="a",S900="E",S900="无"),0,BN900)</f>
        <v>0</v>
      </c>
      <c r="BT900" s="52">
        <f>IF(OR(LOOKUP(V900,Sheet2!A$3:A$25,Sheet2!B$3:B$25)=1,G900=0),0,AW900-AO900*0.2*G900)</f>
        <v>0</v>
      </c>
      <c r="BU900" s="52">
        <f t="shared" ref="BU900:BU963" si="421">(MAX(AL900,AM900)+AJ900)*1+AO900*0.5</f>
        <v>0</v>
      </c>
      <c r="BV900" s="52">
        <f t="shared" ref="BV900:BV963" si="422">(MAX(AL900,AM900)+AJ900)*2+AO900*0.5</f>
        <v>0</v>
      </c>
      <c r="BW900" s="32">
        <f t="shared" ref="BW900:BW963" si="423">IF(N900=1,G900,0)</f>
        <v>0</v>
      </c>
    </row>
    <row r="901" spans="1:75">
      <c r="A901" s="110"/>
      <c r="D901" s="110">
        <f t="shared" si="405"/>
        <v>0</v>
      </c>
      <c r="E901" s="32"/>
      <c r="L901" s="32">
        <v>1</v>
      </c>
      <c r="M901" s="32">
        <v>0</v>
      </c>
      <c r="N901" s="32">
        <v>0</v>
      </c>
      <c r="O901" s="32">
        <v>0</v>
      </c>
      <c r="P901" s="32">
        <f t="shared" si="398"/>
        <v>0</v>
      </c>
      <c r="R901" s="111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2">
        <f t="shared" si="407"/>
        <v>0</v>
      </c>
      <c r="T901" s="113">
        <f t="shared" ref="T901:T964" si="424">IF(G901=0,0,IF(OR(AE901&lt;0.5,AF901&lt;0.5),"Y",0))</f>
        <v>0</v>
      </c>
      <c r="V901" s="137">
        <f t="shared" si="406"/>
        <v>0</v>
      </c>
      <c r="W901" s="138">
        <f t="shared" si="408"/>
        <v>0</v>
      </c>
      <c r="X901" s="138">
        <f t="shared" si="399"/>
        <v>0</v>
      </c>
      <c r="Y901" s="138">
        <f t="shared" si="400"/>
        <v>0</v>
      </c>
      <c r="Z901" s="138">
        <f>Y901+LOOKUP(V901,Sheet2!A$3:A$24,Sheet2!J$3:J$24)</f>
        <v>0</v>
      </c>
      <c r="AA901" s="138">
        <f t="shared" si="409"/>
        <v>0</v>
      </c>
      <c r="AB901" s="138">
        <f t="shared" si="401"/>
        <v>0</v>
      </c>
      <c r="AC901" s="138">
        <f t="shared" si="402"/>
        <v>0</v>
      </c>
      <c r="AD901" s="138">
        <f>AC901+LOOKUP(V901,Sheet2!A$3:A$24,Sheet2!J$3:J$24)</f>
        <v>0</v>
      </c>
      <c r="AE901" s="138">
        <f t="shared" si="410"/>
        <v>0</v>
      </c>
      <c r="AF901" s="138">
        <f t="shared" si="411"/>
        <v>0</v>
      </c>
      <c r="AG901" s="137">
        <f>LOOKUP(V901,Sheet2!A$3:A$24,Sheet2!K$3:K$24)</f>
        <v>0</v>
      </c>
      <c r="AH901" s="143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37">
        <f>LOOKUP(R901,Sheet3!A$2:A$7,Sheet3!D$2:D$7)</f>
        <v>0</v>
      </c>
      <c r="AJ901" s="137">
        <f t="shared" ref="AJ901:AJ964" si="425">IF(B901=0,0,IF(NOT(I901=0),I901,AJ900))</f>
        <v>0</v>
      </c>
      <c r="AK901" s="137">
        <f t="shared" ref="AK901:AK964" si="426">IF(B901=0,0,IF(NOT(J901=0),J901,AK900))</f>
        <v>0</v>
      </c>
      <c r="AL901" s="138">
        <f t="shared" si="412"/>
        <v>0</v>
      </c>
      <c r="AM901" s="138">
        <f t="shared" si="413"/>
        <v>0</v>
      </c>
      <c r="AN901" s="138">
        <f t="shared" si="414"/>
        <v>0</v>
      </c>
      <c r="AO901" s="138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15"/>
      <c r="AQ901" s="152">
        <f t="shared" si="415"/>
        <v>0</v>
      </c>
      <c r="AR901" s="153">
        <f>LOOKUP(S901,Sheet3!F$2:F$9,Sheet3!G$2:G$9)*(AN901-AJ901)*(AN901-AJ901)/2*G901*IF(L901=1,2,IF(L901=2,1,0))</f>
        <v>0</v>
      </c>
      <c r="AS901" s="153">
        <f>LOOKUP(R901,Sheet3!A$2:A$6,Sheet3!B$2:B$6)*AO901*G901</f>
        <v>0</v>
      </c>
      <c r="AT901" s="153">
        <f>LOOKUP(R901,Sheet3!A$2:A$6,Sheet3!C$2:C$6)*AO901*G901</f>
        <v>0</v>
      </c>
      <c r="AU901" s="154">
        <f>IF(AND(AE901&gt;3.5,AF901&gt;3.5),LOOKUP(Sheet1!V901,Sheet2!A$3:A$24,Sheet2!U$3:U$24),LOOKUP(V901,Sheet2!A$3:A$24,Sheet2!T$3:T$24))*G901</f>
        <v>0</v>
      </c>
      <c r="AV901" s="154">
        <f>IF(AND(AE901&gt;3.5,AF901&gt;3.5),LOOKUP(Sheet1!V901,Sheet2!A$3:A$24,Sheet2!W$3:W$24),LOOKUP(V901,Sheet2!A$3:A$24,Sheet2!V$3:V$24))*G901</f>
        <v>0</v>
      </c>
      <c r="AW901" s="153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3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3">
        <f>LOOKUP(S901,Sheet3!F$2:F$9,Sheet3!G$2:G$9)*MIN((((Z901-Y901)+(AD901-AC901))/2+AH901+LOOKUP(V901,Sheet2!A$3:A$24,Sheet2!K$3:K$24)),AN901-AK901)^2/2*G901*IF(L901=1,2,IF(L901=2,1,0))</f>
        <v>0</v>
      </c>
      <c r="AZ901" s="153">
        <f>IF(G901=0,0,MAX(0,SUM(AQ901:AR901)-SUM(AS901:AY901)-BA901-LOOKUP(V901,Sheet2!A$3:A$24,Sheet2!Y$3:Y$24)*G901))</f>
        <v>0</v>
      </c>
      <c r="BA901" s="154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58">
        <f>IF(S901="A",LOOKUP(S901,Sheet3!F$2:F$9,Sheet3!H$2:H$9)*(AN901+AJ901+0.5)*G901*IF(L901=1,2,IF(L901=2,1,0)),0)</f>
        <v>0</v>
      </c>
      <c r="BC901" s="159">
        <f t="shared" si="416"/>
        <v>0</v>
      </c>
      <c r="BD901" s="123">
        <f>LOOKUP($S901,Sheet3!$F$2:$F$9,Sheet3!I$2:I$9)*$G901*IF($L901=1,2,IF($L901=2,1,0))</f>
        <v>0</v>
      </c>
      <c r="BE901" s="123">
        <f>LOOKUP($S901,Sheet3!$F$2:$F$9,Sheet3!J$2:J$9)*$G901*IF($L901=1,2,IF($L901=2,1,0))</f>
        <v>0</v>
      </c>
      <c r="BF901" s="123">
        <f>LOOKUP($S901,Sheet3!$F$2:$F$9,Sheet3!K$2:K$9)*$G901*IF($L901=1,2,IF($L901=2,1,0))</f>
        <v>0</v>
      </c>
      <c r="BG901" s="123">
        <f>LOOKUP($S901,Sheet3!$F$2:$F$9,Sheet3!L$2:L$9)*$G901*IF($L901=1,2,IF($L901=2,1,0))</f>
        <v>0</v>
      </c>
      <c r="BH901" s="122">
        <f>LOOKUP($S901,Sheet3!$F$2:$F$9,Sheet3!M$2:M$9)*$G901*IF($L901=1,2,IF($L901=2,1,0))*2</f>
        <v>0</v>
      </c>
      <c r="BI901" s="122">
        <f>(AO901-Sheet3!$Q$4*IF($L901=1,2,IF($L901=2,1,0)))*LOOKUP(S901,Sheet3!F$2:F$9,Sheet3!M$2:M$9)*ROUNDUP(G901/Sheet3!$Q$7,0)</f>
        <v>0</v>
      </c>
      <c r="BJ901" s="122">
        <f>IF(S901="E",LOOKUP(Sheet3!$G$7,Sheet3!$A$18:$A$21,Sheet3!$B$18:$B$21),0)*G901*AN901*2</f>
        <v>0</v>
      </c>
      <c r="BK901" s="122">
        <f>IF(S901="E",LOOKUP(Sheet3!$G$7,Sheet3!$A$18:$A$21,Sheet3!$C$18:$C$21),0)*G901*AN901*2/1000</f>
        <v>0</v>
      </c>
      <c r="BL901" s="122">
        <f>IF(S901="E",LOOKUP(Sheet3!$G$7,Sheet3!$A$18:$A$21,Sheet3!$D$18:$D$21),0)*G901*AN901*2/1000</f>
        <v>0</v>
      </c>
      <c r="BN901" s="124">
        <f t="shared" si="417"/>
        <v>0</v>
      </c>
      <c r="BO901" s="124">
        <f t="shared" si="418"/>
        <v>0</v>
      </c>
      <c r="BP901" s="115"/>
      <c r="BQ901" s="56">
        <f t="shared" si="404"/>
        <v>0</v>
      </c>
      <c r="BR901" s="52">
        <f t="shared" si="419"/>
        <v>0</v>
      </c>
      <c r="BS901" s="52">
        <f t="shared" si="420"/>
        <v>0</v>
      </c>
      <c r="BT901" s="52">
        <f>IF(OR(LOOKUP(V901,Sheet2!A$3:A$25,Sheet2!B$3:B$25)=1,G901=0),0,AW901-AO901*0.2*G901)</f>
        <v>0</v>
      </c>
      <c r="BU901" s="52">
        <f t="shared" si="421"/>
        <v>0</v>
      </c>
      <c r="BV901" s="52">
        <f t="shared" si="422"/>
        <v>0</v>
      </c>
      <c r="BW901" s="32">
        <f t="shared" si="423"/>
        <v>0</v>
      </c>
    </row>
    <row r="902" spans="1:75">
      <c r="A902" s="110"/>
      <c r="D902" s="110">
        <f t="shared" si="405"/>
        <v>0</v>
      </c>
      <c r="E902" s="32"/>
      <c r="L902" s="32">
        <v>1</v>
      </c>
      <c r="M902" s="32">
        <v>0</v>
      </c>
      <c r="N902" s="32">
        <v>0</v>
      </c>
      <c r="O902" s="32">
        <v>0</v>
      </c>
      <c r="P902" s="32">
        <f t="shared" si="398"/>
        <v>0</v>
      </c>
      <c r="R902" s="111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2">
        <f t="shared" si="407"/>
        <v>0</v>
      </c>
      <c r="T902" s="113">
        <f t="shared" si="424"/>
        <v>0</v>
      </c>
      <c r="V902" s="137">
        <f t="shared" si="406"/>
        <v>0</v>
      </c>
      <c r="W902" s="138">
        <f t="shared" si="408"/>
        <v>0</v>
      </c>
      <c r="X902" s="138">
        <f t="shared" si="399"/>
        <v>0</v>
      </c>
      <c r="Y902" s="138">
        <f t="shared" si="400"/>
        <v>0</v>
      </c>
      <c r="Z902" s="138">
        <f>Y902+LOOKUP(V902,Sheet2!A$3:A$24,Sheet2!J$3:J$24)</f>
        <v>0</v>
      </c>
      <c r="AA902" s="138">
        <f t="shared" si="409"/>
        <v>0</v>
      </c>
      <c r="AB902" s="138">
        <f t="shared" si="401"/>
        <v>0</v>
      </c>
      <c r="AC902" s="138">
        <f t="shared" si="402"/>
        <v>0</v>
      </c>
      <c r="AD902" s="138">
        <f>AC902+LOOKUP(V902,Sheet2!A$3:A$24,Sheet2!J$3:J$24)</f>
        <v>0</v>
      </c>
      <c r="AE902" s="138">
        <f t="shared" si="410"/>
        <v>0</v>
      </c>
      <c r="AF902" s="138">
        <f t="shared" si="411"/>
        <v>0</v>
      </c>
      <c r="AG902" s="137">
        <f>LOOKUP(V902,Sheet2!A$3:A$24,Sheet2!K$3:K$24)</f>
        <v>0</v>
      </c>
      <c r="AH902" s="143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37">
        <f>LOOKUP(R902,Sheet3!A$2:A$7,Sheet3!D$2:D$7)</f>
        <v>0</v>
      </c>
      <c r="AJ902" s="137">
        <f t="shared" si="425"/>
        <v>0</v>
      </c>
      <c r="AK902" s="137">
        <f t="shared" si="426"/>
        <v>0</v>
      </c>
      <c r="AL902" s="138">
        <f t="shared" si="412"/>
        <v>0</v>
      </c>
      <c r="AM902" s="138">
        <f t="shared" si="413"/>
        <v>0</v>
      </c>
      <c r="AN902" s="138">
        <f t="shared" si="414"/>
        <v>0</v>
      </c>
      <c r="AO902" s="138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15"/>
      <c r="AQ902" s="152">
        <f t="shared" si="415"/>
        <v>0</v>
      </c>
      <c r="AR902" s="153">
        <f>LOOKUP(S902,Sheet3!F$2:F$9,Sheet3!G$2:G$9)*(AN902-AJ902)*(AN902-AJ902)/2*G902*IF(L902=1,2,IF(L902=2,1,0))</f>
        <v>0</v>
      </c>
      <c r="AS902" s="153">
        <f>LOOKUP(R902,Sheet3!A$2:A$6,Sheet3!B$2:B$6)*AO902*G902</f>
        <v>0</v>
      </c>
      <c r="AT902" s="153">
        <f>LOOKUP(R902,Sheet3!A$2:A$6,Sheet3!C$2:C$6)*AO902*G902</f>
        <v>0</v>
      </c>
      <c r="AU902" s="154">
        <f>IF(AND(AE902&gt;3.5,AF902&gt;3.5),LOOKUP(Sheet1!V902,Sheet2!A$3:A$24,Sheet2!U$3:U$24),LOOKUP(V902,Sheet2!A$3:A$24,Sheet2!T$3:T$24))*G902</f>
        <v>0</v>
      </c>
      <c r="AV902" s="154">
        <f>IF(AND(AE902&gt;3.5,AF902&gt;3.5),LOOKUP(Sheet1!V902,Sheet2!A$3:A$24,Sheet2!W$3:W$24),LOOKUP(V902,Sheet2!A$3:A$24,Sheet2!V$3:V$24))*G902</f>
        <v>0</v>
      </c>
      <c r="AW902" s="153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3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3">
        <f>LOOKUP(S902,Sheet3!F$2:F$9,Sheet3!G$2:G$9)*MIN((((Z902-Y902)+(AD902-AC902))/2+AH902+LOOKUP(V902,Sheet2!A$3:A$24,Sheet2!K$3:K$24)),AN902-AK902)^2/2*G902*IF(L902=1,2,IF(L902=2,1,0))</f>
        <v>0</v>
      </c>
      <c r="AZ902" s="153">
        <f>IF(G902=0,0,MAX(0,SUM(AQ902:AR902)-SUM(AS902:AY902)-BA902-LOOKUP(V902,Sheet2!A$3:A$24,Sheet2!Y$3:Y$24)*G902))</f>
        <v>0</v>
      </c>
      <c r="BA902" s="154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58">
        <f>IF(S902="A",LOOKUP(S902,Sheet3!F$2:F$9,Sheet3!H$2:H$9)*(AN902+AJ902+0.5)*G902*IF(L902=1,2,IF(L902=2,1,0)),0)</f>
        <v>0</v>
      </c>
      <c r="BC902" s="159">
        <f t="shared" si="416"/>
        <v>0</v>
      </c>
      <c r="BD902" s="123">
        <f>LOOKUP($S902,Sheet3!$F$2:$F$9,Sheet3!I$2:I$9)*$G902*IF($L902=1,2,IF($L902=2,1,0))</f>
        <v>0</v>
      </c>
      <c r="BE902" s="123">
        <f>LOOKUP($S902,Sheet3!$F$2:$F$9,Sheet3!J$2:J$9)*$G902*IF($L902=1,2,IF($L902=2,1,0))</f>
        <v>0</v>
      </c>
      <c r="BF902" s="123">
        <f>LOOKUP($S902,Sheet3!$F$2:$F$9,Sheet3!K$2:K$9)*$G902*IF($L902=1,2,IF($L902=2,1,0))</f>
        <v>0</v>
      </c>
      <c r="BG902" s="123">
        <f>LOOKUP($S902,Sheet3!$F$2:$F$9,Sheet3!L$2:L$9)*$G902*IF($L902=1,2,IF($L902=2,1,0))</f>
        <v>0</v>
      </c>
      <c r="BH902" s="122">
        <f>LOOKUP($S902,Sheet3!$F$2:$F$9,Sheet3!M$2:M$9)*$G902*IF($L902=1,2,IF($L902=2,1,0))*2</f>
        <v>0</v>
      </c>
      <c r="BI902" s="122">
        <f>(AO902-Sheet3!$Q$4*IF($L902=1,2,IF($L902=2,1,0)))*LOOKUP(S902,Sheet3!F$2:F$9,Sheet3!M$2:M$9)*ROUNDUP(G902/Sheet3!$Q$7,0)</f>
        <v>0</v>
      </c>
      <c r="BJ902" s="122">
        <f>IF(S902="E",LOOKUP(Sheet3!$G$7,Sheet3!$A$18:$A$21,Sheet3!$B$18:$B$21),0)*G902*AN902*2</f>
        <v>0</v>
      </c>
      <c r="BK902" s="122">
        <f>IF(S902="E",LOOKUP(Sheet3!$G$7,Sheet3!$A$18:$A$21,Sheet3!$C$18:$C$21),0)*G902*AN902*2/1000</f>
        <v>0</v>
      </c>
      <c r="BL902" s="122">
        <f>IF(S902="E",LOOKUP(Sheet3!$G$7,Sheet3!$A$18:$A$21,Sheet3!$D$18:$D$21),0)*G902*AN902*2/1000</f>
        <v>0</v>
      </c>
      <c r="BN902" s="124">
        <f t="shared" si="417"/>
        <v>0</v>
      </c>
      <c r="BO902" s="124">
        <f t="shared" si="418"/>
        <v>0</v>
      </c>
      <c r="BP902" s="115"/>
      <c r="BQ902" s="56">
        <f t="shared" si="404"/>
        <v>0</v>
      </c>
      <c r="BR902" s="52">
        <f t="shared" si="419"/>
        <v>0</v>
      </c>
      <c r="BS902" s="52">
        <f t="shared" si="420"/>
        <v>0</v>
      </c>
      <c r="BT902" s="52">
        <f>IF(OR(LOOKUP(V902,Sheet2!A$3:A$25,Sheet2!B$3:B$25)=1,G902=0),0,AW902-AO902*0.2*G902)</f>
        <v>0</v>
      </c>
      <c r="BU902" s="52">
        <f t="shared" si="421"/>
        <v>0</v>
      </c>
      <c r="BV902" s="52">
        <f t="shared" si="422"/>
        <v>0</v>
      </c>
      <c r="BW902" s="32">
        <f t="shared" si="423"/>
        <v>0</v>
      </c>
    </row>
    <row r="903" spans="1:75">
      <c r="A903" s="110"/>
      <c r="D903" s="110">
        <f t="shared" si="405"/>
        <v>0</v>
      </c>
      <c r="E903" s="32"/>
      <c r="L903" s="32">
        <v>1</v>
      </c>
      <c r="M903" s="32">
        <v>0</v>
      </c>
      <c r="N903" s="32">
        <v>0</v>
      </c>
      <c r="O903" s="32">
        <v>0</v>
      </c>
      <c r="P903" s="32">
        <f t="shared" si="398"/>
        <v>0</v>
      </c>
      <c r="R903" s="111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2">
        <f t="shared" si="407"/>
        <v>0</v>
      </c>
      <c r="T903" s="113">
        <f t="shared" si="424"/>
        <v>0</v>
      </c>
      <c r="V903" s="137">
        <f t="shared" si="406"/>
        <v>0</v>
      </c>
      <c r="W903" s="138">
        <f t="shared" si="408"/>
        <v>0</v>
      </c>
      <c r="X903" s="138">
        <f t="shared" si="399"/>
        <v>0</v>
      </c>
      <c r="Y903" s="138">
        <f t="shared" si="400"/>
        <v>0</v>
      </c>
      <c r="Z903" s="138">
        <f>Y903+LOOKUP(V903,Sheet2!A$3:A$24,Sheet2!J$3:J$24)</f>
        <v>0</v>
      </c>
      <c r="AA903" s="138">
        <f t="shared" si="409"/>
        <v>0</v>
      </c>
      <c r="AB903" s="138">
        <f t="shared" si="401"/>
        <v>0</v>
      </c>
      <c r="AC903" s="138">
        <f t="shared" si="402"/>
        <v>0</v>
      </c>
      <c r="AD903" s="138">
        <f>AC903+LOOKUP(V903,Sheet2!A$3:A$24,Sheet2!J$3:J$24)</f>
        <v>0</v>
      </c>
      <c r="AE903" s="138">
        <f t="shared" si="410"/>
        <v>0</v>
      </c>
      <c r="AF903" s="138">
        <f t="shared" si="411"/>
        <v>0</v>
      </c>
      <c r="AG903" s="137">
        <f>LOOKUP(V903,Sheet2!A$3:A$24,Sheet2!K$3:K$24)</f>
        <v>0</v>
      </c>
      <c r="AH903" s="143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37">
        <f>LOOKUP(R903,Sheet3!A$2:A$7,Sheet3!D$2:D$7)</f>
        <v>0</v>
      </c>
      <c r="AJ903" s="137">
        <f t="shared" si="425"/>
        <v>0</v>
      </c>
      <c r="AK903" s="137">
        <f t="shared" si="426"/>
        <v>0</v>
      </c>
      <c r="AL903" s="138">
        <f t="shared" si="412"/>
        <v>0</v>
      </c>
      <c r="AM903" s="138">
        <f t="shared" si="413"/>
        <v>0</v>
      </c>
      <c r="AN903" s="138">
        <f t="shared" si="414"/>
        <v>0</v>
      </c>
      <c r="AO903" s="138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15"/>
      <c r="AQ903" s="152">
        <f t="shared" si="415"/>
        <v>0</v>
      </c>
      <c r="AR903" s="153">
        <f>LOOKUP(S903,Sheet3!F$2:F$9,Sheet3!G$2:G$9)*(AN903-AJ903)*(AN903-AJ903)/2*G903*IF(L903=1,2,IF(L903=2,1,0))</f>
        <v>0</v>
      </c>
      <c r="AS903" s="153">
        <f>LOOKUP(R903,Sheet3!A$2:A$6,Sheet3!B$2:B$6)*AO903*G903</f>
        <v>0</v>
      </c>
      <c r="AT903" s="153">
        <f>LOOKUP(R903,Sheet3!A$2:A$6,Sheet3!C$2:C$6)*AO903*G903</f>
        <v>0</v>
      </c>
      <c r="AU903" s="154">
        <f>IF(AND(AE903&gt;3.5,AF903&gt;3.5),LOOKUP(Sheet1!V903,Sheet2!A$3:A$24,Sheet2!U$3:U$24),LOOKUP(V903,Sheet2!A$3:A$24,Sheet2!T$3:T$24))*G903</f>
        <v>0</v>
      </c>
      <c r="AV903" s="154">
        <f>IF(AND(AE903&gt;3.5,AF903&gt;3.5),LOOKUP(Sheet1!V903,Sheet2!A$3:A$24,Sheet2!W$3:W$24),LOOKUP(V903,Sheet2!A$3:A$24,Sheet2!V$3:V$24))*G903</f>
        <v>0</v>
      </c>
      <c r="AW903" s="153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3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3">
        <f>LOOKUP(S903,Sheet3!F$2:F$9,Sheet3!G$2:G$9)*MIN((((Z903-Y903)+(AD903-AC903))/2+AH903+LOOKUP(V903,Sheet2!A$3:A$24,Sheet2!K$3:K$24)),AN903-AK903)^2/2*G903*IF(L903=1,2,IF(L903=2,1,0))</f>
        <v>0</v>
      </c>
      <c r="AZ903" s="153">
        <f>IF(G903=0,0,MAX(0,SUM(AQ903:AR903)-SUM(AS903:AY903)-BA903-LOOKUP(V903,Sheet2!A$3:A$24,Sheet2!Y$3:Y$24)*G903))</f>
        <v>0</v>
      </c>
      <c r="BA903" s="154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58">
        <f>IF(S903="A",LOOKUP(S903,Sheet3!F$2:F$9,Sheet3!H$2:H$9)*(AN903+AJ903+0.5)*G903*IF(L903=1,2,IF(L903=2,1,0)),0)</f>
        <v>0</v>
      </c>
      <c r="BC903" s="159">
        <f t="shared" si="416"/>
        <v>0</v>
      </c>
      <c r="BD903" s="123">
        <f>LOOKUP($S903,Sheet3!$F$2:$F$9,Sheet3!I$2:I$9)*$G903*IF($L903=1,2,IF($L903=2,1,0))</f>
        <v>0</v>
      </c>
      <c r="BE903" s="123">
        <f>LOOKUP($S903,Sheet3!$F$2:$F$9,Sheet3!J$2:J$9)*$G903*IF($L903=1,2,IF($L903=2,1,0))</f>
        <v>0</v>
      </c>
      <c r="BF903" s="123">
        <f>LOOKUP($S903,Sheet3!$F$2:$F$9,Sheet3!K$2:K$9)*$G903*IF($L903=1,2,IF($L903=2,1,0))</f>
        <v>0</v>
      </c>
      <c r="BG903" s="123">
        <f>LOOKUP($S903,Sheet3!$F$2:$F$9,Sheet3!L$2:L$9)*$G903*IF($L903=1,2,IF($L903=2,1,0))</f>
        <v>0</v>
      </c>
      <c r="BH903" s="122">
        <f>LOOKUP($S903,Sheet3!$F$2:$F$9,Sheet3!M$2:M$9)*$G903*IF($L903=1,2,IF($L903=2,1,0))*2</f>
        <v>0</v>
      </c>
      <c r="BI903" s="122">
        <f>(AO903-Sheet3!$Q$4*IF($L903=1,2,IF($L903=2,1,0)))*LOOKUP(S903,Sheet3!F$2:F$9,Sheet3!M$2:M$9)*ROUNDUP(G903/Sheet3!$Q$7,0)</f>
        <v>0</v>
      </c>
      <c r="BJ903" s="122">
        <f>IF(S903="E",LOOKUP(Sheet3!$G$7,Sheet3!$A$18:$A$21,Sheet3!$B$18:$B$21),0)*G903*AN903*2</f>
        <v>0</v>
      </c>
      <c r="BK903" s="122">
        <f>IF(S903="E",LOOKUP(Sheet3!$G$7,Sheet3!$A$18:$A$21,Sheet3!$C$18:$C$21),0)*G903*AN903*2/1000</f>
        <v>0</v>
      </c>
      <c r="BL903" s="122">
        <f>IF(S903="E",LOOKUP(Sheet3!$G$7,Sheet3!$A$18:$A$21,Sheet3!$D$18:$D$21),0)*G903*AN903*2/1000</f>
        <v>0</v>
      </c>
      <c r="BN903" s="124">
        <f t="shared" si="417"/>
        <v>0</v>
      </c>
      <c r="BO903" s="124">
        <f t="shared" si="418"/>
        <v>0</v>
      </c>
      <c r="BP903" s="115"/>
      <c r="BQ903" s="56">
        <f t="shared" si="404"/>
        <v>0</v>
      </c>
      <c r="BR903" s="52">
        <f t="shared" si="419"/>
        <v>0</v>
      </c>
      <c r="BS903" s="52">
        <f t="shared" si="420"/>
        <v>0</v>
      </c>
      <c r="BT903" s="52">
        <f>IF(OR(LOOKUP(V903,Sheet2!A$3:A$25,Sheet2!B$3:B$25)=1,G903=0),0,AW903-AO903*0.2*G903)</f>
        <v>0</v>
      </c>
      <c r="BU903" s="52">
        <f t="shared" si="421"/>
        <v>0</v>
      </c>
      <c r="BV903" s="52">
        <f t="shared" si="422"/>
        <v>0</v>
      </c>
      <c r="BW903" s="32">
        <f t="shared" si="423"/>
        <v>0</v>
      </c>
    </row>
    <row r="904" spans="1:75">
      <c r="A904" s="110"/>
      <c r="D904" s="110">
        <f t="shared" si="405"/>
        <v>0</v>
      </c>
      <c r="E904" s="32"/>
      <c r="L904" s="32">
        <v>1</v>
      </c>
      <c r="M904" s="32">
        <v>0</v>
      </c>
      <c r="N904" s="32">
        <v>0</v>
      </c>
      <c r="O904" s="32">
        <v>0</v>
      </c>
      <c r="P904" s="32">
        <f t="shared" si="398"/>
        <v>0</v>
      </c>
      <c r="R904" s="111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2">
        <f t="shared" si="407"/>
        <v>0</v>
      </c>
      <c r="T904" s="113">
        <f t="shared" si="424"/>
        <v>0</v>
      </c>
      <c r="V904" s="137">
        <f t="shared" si="406"/>
        <v>0</v>
      </c>
      <c r="W904" s="138">
        <f t="shared" si="408"/>
        <v>0</v>
      </c>
      <c r="X904" s="138">
        <f t="shared" si="399"/>
        <v>0</v>
      </c>
      <c r="Y904" s="138">
        <f t="shared" si="400"/>
        <v>0</v>
      </c>
      <c r="Z904" s="138">
        <f>Y904+LOOKUP(V904,Sheet2!A$3:A$24,Sheet2!J$3:J$24)</f>
        <v>0</v>
      </c>
      <c r="AA904" s="138">
        <f t="shared" si="409"/>
        <v>0</v>
      </c>
      <c r="AB904" s="138">
        <f t="shared" si="401"/>
        <v>0</v>
      </c>
      <c r="AC904" s="138">
        <f t="shared" si="402"/>
        <v>0</v>
      </c>
      <c r="AD904" s="138">
        <f>AC904+LOOKUP(V904,Sheet2!A$3:A$24,Sheet2!J$3:J$24)</f>
        <v>0</v>
      </c>
      <c r="AE904" s="138">
        <f t="shared" si="410"/>
        <v>0</v>
      </c>
      <c r="AF904" s="138">
        <f t="shared" si="411"/>
        <v>0</v>
      </c>
      <c r="AG904" s="137">
        <f>LOOKUP(V904,Sheet2!A$3:A$24,Sheet2!K$3:K$24)</f>
        <v>0</v>
      </c>
      <c r="AH904" s="143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37">
        <f>LOOKUP(R904,Sheet3!A$2:A$7,Sheet3!D$2:D$7)</f>
        <v>0</v>
      </c>
      <c r="AJ904" s="137">
        <f t="shared" si="425"/>
        <v>0</v>
      </c>
      <c r="AK904" s="137">
        <f t="shared" si="426"/>
        <v>0</v>
      </c>
      <c r="AL904" s="138">
        <f t="shared" si="412"/>
        <v>0</v>
      </c>
      <c r="AM904" s="138">
        <f t="shared" si="413"/>
        <v>0</v>
      </c>
      <c r="AN904" s="138">
        <f t="shared" si="414"/>
        <v>0</v>
      </c>
      <c r="AO904" s="138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15"/>
      <c r="AQ904" s="152">
        <f t="shared" si="415"/>
        <v>0</v>
      </c>
      <c r="AR904" s="153">
        <f>LOOKUP(S904,Sheet3!F$2:F$9,Sheet3!G$2:G$9)*(AN904-AJ904)*(AN904-AJ904)/2*G904*IF(L904=1,2,IF(L904=2,1,0))</f>
        <v>0</v>
      </c>
      <c r="AS904" s="153">
        <f>LOOKUP(R904,Sheet3!A$2:A$6,Sheet3!B$2:B$6)*AO904*G904</f>
        <v>0</v>
      </c>
      <c r="AT904" s="153">
        <f>LOOKUP(R904,Sheet3!A$2:A$6,Sheet3!C$2:C$6)*AO904*G904</f>
        <v>0</v>
      </c>
      <c r="AU904" s="154">
        <f>IF(AND(AE904&gt;3.5,AF904&gt;3.5),LOOKUP(Sheet1!V904,Sheet2!A$3:A$24,Sheet2!U$3:U$24),LOOKUP(V904,Sheet2!A$3:A$24,Sheet2!T$3:T$24))*G904</f>
        <v>0</v>
      </c>
      <c r="AV904" s="154">
        <f>IF(AND(AE904&gt;3.5,AF904&gt;3.5),LOOKUP(Sheet1!V904,Sheet2!A$3:A$24,Sheet2!W$3:W$24),LOOKUP(V904,Sheet2!A$3:A$24,Sheet2!V$3:V$24))*G904</f>
        <v>0</v>
      </c>
      <c r="AW904" s="153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3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3">
        <f>LOOKUP(S904,Sheet3!F$2:F$9,Sheet3!G$2:G$9)*MIN((((Z904-Y904)+(AD904-AC904))/2+AH904+LOOKUP(V904,Sheet2!A$3:A$24,Sheet2!K$3:K$24)),AN904-AK904)^2/2*G904*IF(L904=1,2,IF(L904=2,1,0))</f>
        <v>0</v>
      </c>
      <c r="AZ904" s="153">
        <f>IF(G904=0,0,MAX(0,SUM(AQ904:AR904)-SUM(AS904:AY904)-BA904-LOOKUP(V904,Sheet2!A$3:A$24,Sheet2!Y$3:Y$24)*G904))</f>
        <v>0</v>
      </c>
      <c r="BA904" s="154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58">
        <f>IF(S904="A",LOOKUP(S904,Sheet3!F$2:F$9,Sheet3!H$2:H$9)*(AN904+AJ904+0.5)*G904*IF(L904=1,2,IF(L904=2,1,0)),0)</f>
        <v>0</v>
      </c>
      <c r="BC904" s="159">
        <f t="shared" si="416"/>
        <v>0</v>
      </c>
      <c r="BD904" s="123">
        <f>LOOKUP($S904,Sheet3!$F$2:$F$9,Sheet3!I$2:I$9)*$G904*IF($L904=1,2,IF($L904=2,1,0))</f>
        <v>0</v>
      </c>
      <c r="BE904" s="123">
        <f>LOOKUP($S904,Sheet3!$F$2:$F$9,Sheet3!J$2:J$9)*$G904*IF($L904=1,2,IF($L904=2,1,0))</f>
        <v>0</v>
      </c>
      <c r="BF904" s="123">
        <f>LOOKUP($S904,Sheet3!$F$2:$F$9,Sheet3!K$2:K$9)*$G904*IF($L904=1,2,IF($L904=2,1,0))</f>
        <v>0</v>
      </c>
      <c r="BG904" s="123">
        <f>LOOKUP($S904,Sheet3!$F$2:$F$9,Sheet3!L$2:L$9)*$G904*IF($L904=1,2,IF($L904=2,1,0))</f>
        <v>0</v>
      </c>
      <c r="BH904" s="122">
        <f>LOOKUP($S904,Sheet3!$F$2:$F$9,Sheet3!M$2:M$9)*$G904*IF($L904=1,2,IF($L904=2,1,0))*2</f>
        <v>0</v>
      </c>
      <c r="BI904" s="122">
        <f>(AO904-Sheet3!$Q$4*IF($L904=1,2,IF($L904=2,1,0)))*LOOKUP(S904,Sheet3!F$2:F$9,Sheet3!M$2:M$9)*ROUNDUP(G904/Sheet3!$Q$7,0)</f>
        <v>0</v>
      </c>
      <c r="BJ904" s="122">
        <f>IF(S904="E",LOOKUP(Sheet3!$G$7,Sheet3!$A$18:$A$21,Sheet3!$B$18:$B$21),0)*G904*AN904*2</f>
        <v>0</v>
      </c>
      <c r="BK904" s="122">
        <f>IF(S904="E",LOOKUP(Sheet3!$G$7,Sheet3!$A$18:$A$21,Sheet3!$C$18:$C$21),0)*G904*AN904*2/1000</f>
        <v>0</v>
      </c>
      <c r="BL904" s="122">
        <f>IF(S904="E",LOOKUP(Sheet3!$G$7,Sheet3!$A$18:$A$21,Sheet3!$D$18:$D$21),0)*G904*AN904*2/1000</f>
        <v>0</v>
      </c>
      <c r="BN904" s="124">
        <f t="shared" si="417"/>
        <v>0</v>
      </c>
      <c r="BO904" s="124">
        <f t="shared" si="418"/>
        <v>0</v>
      </c>
      <c r="BP904" s="115"/>
      <c r="BQ904" s="56">
        <f t="shared" si="404"/>
        <v>0</v>
      </c>
      <c r="BR904" s="52">
        <f t="shared" si="419"/>
        <v>0</v>
      </c>
      <c r="BS904" s="52">
        <f t="shared" si="420"/>
        <v>0</v>
      </c>
      <c r="BT904" s="52">
        <f>IF(OR(LOOKUP(V904,Sheet2!A$3:A$25,Sheet2!B$3:B$25)=1,G904=0),0,AW904-AO904*0.2*G904)</f>
        <v>0</v>
      </c>
      <c r="BU904" s="52">
        <f t="shared" si="421"/>
        <v>0</v>
      </c>
      <c r="BV904" s="52">
        <f t="shared" si="422"/>
        <v>0</v>
      </c>
      <c r="BW904" s="32">
        <f t="shared" si="423"/>
        <v>0</v>
      </c>
    </row>
    <row r="905" spans="1:75">
      <c r="A905" s="110"/>
      <c r="D905" s="110">
        <f t="shared" si="405"/>
        <v>0</v>
      </c>
      <c r="E905" s="32"/>
      <c r="L905" s="32">
        <v>1</v>
      </c>
      <c r="M905" s="32">
        <v>0</v>
      </c>
      <c r="N905" s="32">
        <v>0</v>
      </c>
      <c r="O905" s="32">
        <v>0</v>
      </c>
      <c r="P905" s="32">
        <f t="shared" ref="P905:P968" si="427">IF(O905=0,0,AN905)</f>
        <v>0</v>
      </c>
      <c r="R905" s="111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2">
        <f t="shared" si="407"/>
        <v>0</v>
      </c>
      <c r="T905" s="113">
        <f t="shared" si="424"/>
        <v>0</v>
      </c>
      <c r="V905" s="137">
        <f t="shared" si="406"/>
        <v>0</v>
      </c>
      <c r="W905" s="138">
        <f t="shared" si="408"/>
        <v>0</v>
      </c>
      <c r="X905" s="138">
        <f t="shared" si="399"/>
        <v>0</v>
      </c>
      <c r="Y905" s="138">
        <f t="shared" si="400"/>
        <v>0</v>
      </c>
      <c r="Z905" s="138">
        <f>Y905+LOOKUP(V905,Sheet2!A$3:A$24,Sheet2!J$3:J$24)</f>
        <v>0</v>
      </c>
      <c r="AA905" s="138">
        <f t="shared" si="409"/>
        <v>0</v>
      </c>
      <c r="AB905" s="138">
        <f t="shared" si="401"/>
        <v>0</v>
      </c>
      <c r="AC905" s="138">
        <f t="shared" si="402"/>
        <v>0</v>
      </c>
      <c r="AD905" s="138">
        <f>AC905+LOOKUP(V905,Sheet2!A$3:A$24,Sheet2!J$3:J$24)</f>
        <v>0</v>
      </c>
      <c r="AE905" s="138">
        <f t="shared" si="410"/>
        <v>0</v>
      </c>
      <c r="AF905" s="138">
        <f t="shared" si="411"/>
        <v>0</v>
      </c>
      <c r="AG905" s="137">
        <f>LOOKUP(V905,Sheet2!A$3:A$24,Sheet2!K$3:K$24)</f>
        <v>0</v>
      </c>
      <c r="AH905" s="143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37">
        <f>LOOKUP(R905,Sheet3!A$2:A$7,Sheet3!D$2:D$7)</f>
        <v>0</v>
      </c>
      <c r="AJ905" s="137">
        <f t="shared" si="425"/>
        <v>0</v>
      </c>
      <c r="AK905" s="137">
        <f t="shared" si="426"/>
        <v>0</v>
      </c>
      <c r="AL905" s="138">
        <f t="shared" si="412"/>
        <v>0</v>
      </c>
      <c r="AM905" s="138">
        <f t="shared" si="413"/>
        <v>0</v>
      </c>
      <c r="AN905" s="138">
        <f t="shared" si="414"/>
        <v>0</v>
      </c>
      <c r="AO905" s="138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15"/>
      <c r="AQ905" s="152">
        <f t="shared" si="415"/>
        <v>0</v>
      </c>
      <c r="AR905" s="153">
        <f>LOOKUP(S905,Sheet3!F$2:F$9,Sheet3!G$2:G$9)*(AN905-AJ905)*(AN905-AJ905)/2*G905*IF(L905=1,2,IF(L905=2,1,0))</f>
        <v>0</v>
      </c>
      <c r="AS905" s="153">
        <f>LOOKUP(R905,Sheet3!A$2:A$6,Sheet3!B$2:B$6)*AO905*G905</f>
        <v>0</v>
      </c>
      <c r="AT905" s="153">
        <f>LOOKUP(R905,Sheet3!A$2:A$6,Sheet3!C$2:C$6)*AO905*G905</f>
        <v>0</v>
      </c>
      <c r="AU905" s="154">
        <f>IF(AND(AE905&gt;3.5,AF905&gt;3.5),LOOKUP(Sheet1!V905,Sheet2!A$3:A$24,Sheet2!U$3:U$24),LOOKUP(V905,Sheet2!A$3:A$24,Sheet2!T$3:T$24))*G905</f>
        <v>0</v>
      </c>
      <c r="AV905" s="154">
        <f>IF(AND(AE905&gt;3.5,AF905&gt;3.5),LOOKUP(Sheet1!V905,Sheet2!A$3:A$24,Sheet2!W$3:W$24),LOOKUP(V905,Sheet2!A$3:A$24,Sheet2!V$3:V$24))*G905</f>
        <v>0</v>
      </c>
      <c r="AW905" s="153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3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3">
        <f>LOOKUP(S905,Sheet3!F$2:F$9,Sheet3!G$2:G$9)*MIN((((Z905-Y905)+(AD905-AC905))/2+AH905+LOOKUP(V905,Sheet2!A$3:A$24,Sheet2!K$3:K$24)),AN905-AK905)^2/2*G905*IF(L905=1,2,IF(L905=2,1,0))</f>
        <v>0</v>
      </c>
      <c r="AZ905" s="153">
        <f>IF(G905=0,0,MAX(0,SUM(AQ905:AR905)-SUM(AS905:AY905)-BA905-LOOKUP(V905,Sheet2!A$3:A$24,Sheet2!Y$3:Y$24)*G905))</f>
        <v>0</v>
      </c>
      <c r="BA905" s="154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58">
        <f>IF(S905="A",LOOKUP(S905,Sheet3!F$2:F$9,Sheet3!H$2:H$9)*(AN905+AJ905+0.5)*G905*IF(L905=1,2,IF(L905=2,1,0)),0)</f>
        <v>0</v>
      </c>
      <c r="BC905" s="159">
        <f t="shared" si="416"/>
        <v>0</v>
      </c>
      <c r="BD905" s="123">
        <f>LOOKUP($S905,Sheet3!$F$2:$F$9,Sheet3!I$2:I$9)*$G905*IF($L905=1,2,IF($L905=2,1,0))</f>
        <v>0</v>
      </c>
      <c r="BE905" s="123">
        <f>LOOKUP($S905,Sheet3!$F$2:$F$9,Sheet3!J$2:J$9)*$G905*IF($L905=1,2,IF($L905=2,1,0))</f>
        <v>0</v>
      </c>
      <c r="BF905" s="123">
        <f>LOOKUP($S905,Sheet3!$F$2:$F$9,Sheet3!K$2:K$9)*$G905*IF($L905=1,2,IF($L905=2,1,0))</f>
        <v>0</v>
      </c>
      <c r="BG905" s="123">
        <f>LOOKUP($S905,Sheet3!$F$2:$F$9,Sheet3!L$2:L$9)*$G905*IF($L905=1,2,IF($L905=2,1,0))</f>
        <v>0</v>
      </c>
      <c r="BH905" s="122">
        <f>LOOKUP($S905,Sheet3!$F$2:$F$9,Sheet3!M$2:M$9)*$G905*IF($L905=1,2,IF($L905=2,1,0))*2</f>
        <v>0</v>
      </c>
      <c r="BI905" s="122">
        <f>(AO905-Sheet3!$Q$4*IF($L905=1,2,IF($L905=2,1,0)))*LOOKUP(S905,Sheet3!F$2:F$9,Sheet3!M$2:M$9)*ROUNDUP(G905/Sheet3!$Q$7,0)</f>
        <v>0</v>
      </c>
      <c r="BJ905" s="122">
        <f>IF(S905="E",LOOKUP(Sheet3!$G$7,Sheet3!$A$18:$A$21,Sheet3!$B$18:$B$21),0)*G905*AN905*2</f>
        <v>0</v>
      </c>
      <c r="BK905" s="122">
        <f>IF(S905="E",LOOKUP(Sheet3!$G$7,Sheet3!$A$18:$A$21,Sheet3!$C$18:$C$21),0)*G905*AN905*2/1000</f>
        <v>0</v>
      </c>
      <c r="BL905" s="122">
        <f>IF(S905="E",LOOKUP(Sheet3!$G$7,Sheet3!$A$18:$A$21,Sheet3!$D$18:$D$21),0)*G905*AN905*2/1000</f>
        <v>0</v>
      </c>
      <c r="BN905" s="124">
        <f t="shared" si="417"/>
        <v>0</v>
      </c>
      <c r="BO905" s="124">
        <f t="shared" si="418"/>
        <v>0</v>
      </c>
      <c r="BP905" s="115"/>
      <c r="BQ905" s="56">
        <f t="shared" si="404"/>
        <v>0</v>
      </c>
      <c r="BR905" s="52">
        <f t="shared" si="419"/>
        <v>0</v>
      </c>
      <c r="BS905" s="52">
        <f t="shared" si="420"/>
        <v>0</v>
      </c>
      <c r="BT905" s="52">
        <f>IF(OR(LOOKUP(V905,Sheet2!A$3:A$25,Sheet2!B$3:B$25)=1,G905=0),0,AW905-AO905*0.2*G905)</f>
        <v>0</v>
      </c>
      <c r="BU905" s="52">
        <f t="shared" si="421"/>
        <v>0</v>
      </c>
      <c r="BV905" s="52">
        <f t="shared" si="422"/>
        <v>0</v>
      </c>
      <c r="BW905" s="32">
        <f t="shared" si="423"/>
        <v>0</v>
      </c>
    </row>
    <row r="906" spans="1:75">
      <c r="A906" s="110"/>
      <c r="D906" s="110">
        <f t="shared" si="405"/>
        <v>0</v>
      </c>
      <c r="E906" s="32"/>
      <c r="L906" s="32">
        <v>1</v>
      </c>
      <c r="M906" s="32">
        <v>0</v>
      </c>
      <c r="N906" s="32">
        <v>0</v>
      </c>
      <c r="O906" s="32">
        <v>0</v>
      </c>
      <c r="P906" s="32">
        <f t="shared" si="427"/>
        <v>0</v>
      </c>
      <c r="R906" s="111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2">
        <f t="shared" si="407"/>
        <v>0</v>
      </c>
      <c r="T906" s="113">
        <f t="shared" si="424"/>
        <v>0</v>
      </c>
      <c r="V906" s="137">
        <f t="shared" si="406"/>
        <v>0</v>
      </c>
      <c r="W906" s="138">
        <f t="shared" si="408"/>
        <v>0</v>
      </c>
      <c r="X906" s="138">
        <f t="shared" ref="X906:X969" si="428">IF($G906=0,0,E906)</f>
        <v>0</v>
      </c>
      <c r="Y906" s="138">
        <f t="shared" ref="Y906:Y969" si="429">IF($G906=0,0,F906)</f>
        <v>0</v>
      </c>
      <c r="Z906" s="138">
        <f>Y906+LOOKUP(V906,Sheet2!A$3:A$24,Sheet2!J$3:J$24)</f>
        <v>0</v>
      </c>
      <c r="AA906" s="138">
        <f t="shared" si="409"/>
        <v>0</v>
      </c>
      <c r="AB906" s="138">
        <f t="shared" ref="AB906:AB969" si="430">IF($G906=0,0,E907)</f>
        <v>0</v>
      </c>
      <c r="AC906" s="138">
        <f t="shared" ref="AC906:AC969" si="431">IF($G906=0,0,F907)</f>
        <v>0</v>
      </c>
      <c r="AD906" s="138">
        <f>AC906+LOOKUP(V906,Sheet2!A$3:A$24,Sheet2!J$3:J$24)</f>
        <v>0</v>
      </c>
      <c r="AE906" s="138">
        <f t="shared" si="410"/>
        <v>0</v>
      </c>
      <c r="AF906" s="138">
        <f t="shared" si="411"/>
        <v>0</v>
      </c>
      <c r="AG906" s="137">
        <f>LOOKUP(V906,Sheet2!A$3:A$24,Sheet2!K$3:K$24)</f>
        <v>0</v>
      </c>
      <c r="AH906" s="143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37">
        <f>LOOKUP(R906,Sheet3!A$2:A$7,Sheet3!D$2:D$7)</f>
        <v>0</v>
      </c>
      <c r="AJ906" s="137">
        <f t="shared" si="425"/>
        <v>0</v>
      </c>
      <c r="AK906" s="137">
        <f t="shared" si="426"/>
        <v>0</v>
      </c>
      <c r="AL906" s="138">
        <f t="shared" si="412"/>
        <v>0</v>
      </c>
      <c r="AM906" s="138">
        <f t="shared" si="413"/>
        <v>0</v>
      </c>
      <c r="AN906" s="138">
        <f t="shared" si="414"/>
        <v>0</v>
      </c>
      <c r="AO906" s="138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15"/>
      <c r="AQ906" s="152">
        <f t="shared" si="415"/>
        <v>0</v>
      </c>
      <c r="AR906" s="153">
        <f>LOOKUP(S906,Sheet3!F$2:F$9,Sheet3!G$2:G$9)*(AN906-AJ906)*(AN906-AJ906)/2*G906*IF(L906=1,2,IF(L906=2,1,0))</f>
        <v>0</v>
      </c>
      <c r="AS906" s="153">
        <f>LOOKUP(R906,Sheet3!A$2:A$6,Sheet3!B$2:B$6)*AO906*G906</f>
        <v>0</v>
      </c>
      <c r="AT906" s="153">
        <f>LOOKUP(R906,Sheet3!A$2:A$6,Sheet3!C$2:C$6)*AO906*G906</f>
        <v>0</v>
      </c>
      <c r="AU906" s="154">
        <f>IF(AND(AE906&gt;3.5,AF906&gt;3.5),LOOKUP(Sheet1!V906,Sheet2!A$3:A$24,Sheet2!U$3:U$24),LOOKUP(V906,Sheet2!A$3:A$24,Sheet2!T$3:T$24))*G906</f>
        <v>0</v>
      </c>
      <c r="AV906" s="154">
        <f>IF(AND(AE906&gt;3.5,AF906&gt;3.5),LOOKUP(Sheet1!V906,Sheet2!A$3:A$24,Sheet2!W$3:W$24),LOOKUP(V906,Sheet2!A$3:A$24,Sheet2!V$3:V$24))*G906</f>
        <v>0</v>
      </c>
      <c r="AW906" s="153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3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3">
        <f>LOOKUP(S906,Sheet3!F$2:F$9,Sheet3!G$2:G$9)*MIN((((Z906-Y906)+(AD906-AC906))/2+AH906+LOOKUP(V906,Sheet2!A$3:A$24,Sheet2!K$3:K$24)),AN906-AK906)^2/2*G906*IF(L906=1,2,IF(L906=2,1,0))</f>
        <v>0</v>
      </c>
      <c r="AZ906" s="153">
        <f>IF(G906=0,0,MAX(0,SUM(AQ906:AR906)-SUM(AS906:AY906)-BA906-LOOKUP(V906,Sheet2!A$3:A$24,Sheet2!Y$3:Y$24)*G906))</f>
        <v>0</v>
      </c>
      <c r="BA906" s="154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58">
        <f>IF(S906="A",LOOKUP(S906,Sheet3!F$2:F$9,Sheet3!H$2:H$9)*(AN906+AJ906+0.5)*G906*IF(L906=1,2,IF(L906=2,1,0)),0)</f>
        <v>0</v>
      </c>
      <c r="BC906" s="159">
        <f t="shared" si="416"/>
        <v>0</v>
      </c>
      <c r="BD906" s="123">
        <f>LOOKUP($S906,Sheet3!$F$2:$F$9,Sheet3!I$2:I$9)*$G906*IF($L906=1,2,IF($L906=2,1,0))</f>
        <v>0</v>
      </c>
      <c r="BE906" s="123">
        <f>LOOKUP($S906,Sheet3!$F$2:$F$9,Sheet3!J$2:J$9)*$G906*IF($L906=1,2,IF($L906=2,1,0))</f>
        <v>0</v>
      </c>
      <c r="BF906" s="123">
        <f>LOOKUP($S906,Sheet3!$F$2:$F$9,Sheet3!K$2:K$9)*$G906*IF($L906=1,2,IF($L906=2,1,0))</f>
        <v>0</v>
      </c>
      <c r="BG906" s="123">
        <f>LOOKUP($S906,Sheet3!$F$2:$F$9,Sheet3!L$2:L$9)*$G906*IF($L906=1,2,IF($L906=2,1,0))</f>
        <v>0</v>
      </c>
      <c r="BH906" s="122">
        <f>LOOKUP($S906,Sheet3!$F$2:$F$9,Sheet3!M$2:M$9)*$G906*IF($L906=1,2,IF($L906=2,1,0))*2</f>
        <v>0</v>
      </c>
      <c r="BI906" s="122">
        <f>(AO906-Sheet3!$Q$4*IF($L906=1,2,IF($L906=2,1,0)))*LOOKUP(S906,Sheet3!F$2:F$9,Sheet3!M$2:M$9)*ROUNDUP(G906/Sheet3!$Q$7,0)</f>
        <v>0</v>
      </c>
      <c r="BJ906" s="122">
        <f>IF(S906="E",LOOKUP(Sheet3!$G$7,Sheet3!$A$18:$A$21,Sheet3!$B$18:$B$21),0)*G906*AN906*2</f>
        <v>0</v>
      </c>
      <c r="BK906" s="122">
        <f>IF(S906="E",LOOKUP(Sheet3!$G$7,Sheet3!$A$18:$A$21,Sheet3!$C$18:$C$21),0)*G906*AN906*2/1000</f>
        <v>0</v>
      </c>
      <c r="BL906" s="122">
        <f>IF(S906="E",LOOKUP(Sheet3!$G$7,Sheet3!$A$18:$A$21,Sheet3!$D$18:$D$21),0)*G906*AN906*2/1000</f>
        <v>0</v>
      </c>
      <c r="BN906" s="124">
        <f t="shared" si="417"/>
        <v>0</v>
      </c>
      <c r="BO906" s="124">
        <f t="shared" si="418"/>
        <v>0</v>
      </c>
      <c r="BP906" s="115"/>
      <c r="BQ906" s="56">
        <f t="shared" si="404"/>
        <v>0</v>
      </c>
      <c r="BR906" s="52">
        <f t="shared" si="419"/>
        <v>0</v>
      </c>
      <c r="BS906" s="52">
        <f t="shared" si="420"/>
        <v>0</v>
      </c>
      <c r="BT906" s="52">
        <f>IF(OR(LOOKUP(V906,Sheet2!A$3:A$25,Sheet2!B$3:B$25)=1,G906=0),0,AW906-AO906*0.2*G906)</f>
        <v>0</v>
      </c>
      <c r="BU906" s="52">
        <f t="shared" si="421"/>
        <v>0</v>
      </c>
      <c r="BV906" s="52">
        <f t="shared" si="422"/>
        <v>0</v>
      </c>
      <c r="BW906" s="32">
        <f t="shared" si="423"/>
        <v>0</v>
      </c>
    </row>
    <row r="907" spans="1:75">
      <c r="A907" s="110"/>
      <c r="D907" s="110">
        <f t="shared" si="405"/>
        <v>0</v>
      </c>
      <c r="E907" s="32"/>
      <c r="L907" s="32">
        <v>1</v>
      </c>
      <c r="M907" s="32">
        <v>0</v>
      </c>
      <c r="N907" s="32">
        <v>0</v>
      </c>
      <c r="O907" s="32">
        <v>0</v>
      </c>
      <c r="P907" s="32">
        <f t="shared" si="427"/>
        <v>0</v>
      </c>
      <c r="R907" s="111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2">
        <f t="shared" si="407"/>
        <v>0</v>
      </c>
      <c r="T907" s="113">
        <f t="shared" si="424"/>
        <v>0</v>
      </c>
      <c r="V907" s="137">
        <f t="shared" si="406"/>
        <v>0</v>
      </c>
      <c r="W907" s="138">
        <f t="shared" si="408"/>
        <v>0</v>
      </c>
      <c r="X907" s="138">
        <f t="shared" si="428"/>
        <v>0</v>
      </c>
      <c r="Y907" s="138">
        <f t="shared" si="429"/>
        <v>0</v>
      </c>
      <c r="Z907" s="138">
        <f>Y907+LOOKUP(V907,Sheet2!A$3:A$24,Sheet2!J$3:J$24)</f>
        <v>0</v>
      </c>
      <c r="AA907" s="138">
        <f t="shared" si="409"/>
        <v>0</v>
      </c>
      <c r="AB907" s="138">
        <f t="shared" si="430"/>
        <v>0</v>
      </c>
      <c r="AC907" s="138">
        <f t="shared" si="431"/>
        <v>0</v>
      </c>
      <c r="AD907" s="138">
        <f>AC907+LOOKUP(V907,Sheet2!A$3:A$24,Sheet2!J$3:J$24)</f>
        <v>0</v>
      </c>
      <c r="AE907" s="138">
        <f t="shared" si="410"/>
        <v>0</v>
      </c>
      <c r="AF907" s="138">
        <f t="shared" si="411"/>
        <v>0</v>
      </c>
      <c r="AG907" s="137">
        <f>LOOKUP(V907,Sheet2!A$3:A$24,Sheet2!K$3:K$24)</f>
        <v>0</v>
      </c>
      <c r="AH907" s="143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37">
        <f>LOOKUP(R907,Sheet3!A$2:A$7,Sheet3!D$2:D$7)</f>
        <v>0</v>
      </c>
      <c r="AJ907" s="137">
        <f t="shared" si="425"/>
        <v>0</v>
      </c>
      <c r="AK907" s="137">
        <f t="shared" si="426"/>
        <v>0</v>
      </c>
      <c r="AL907" s="138">
        <f t="shared" si="412"/>
        <v>0</v>
      </c>
      <c r="AM907" s="138">
        <f t="shared" si="413"/>
        <v>0</v>
      </c>
      <c r="AN907" s="138">
        <f t="shared" si="414"/>
        <v>0</v>
      </c>
      <c r="AO907" s="138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15"/>
      <c r="AQ907" s="152">
        <f t="shared" si="415"/>
        <v>0</v>
      </c>
      <c r="AR907" s="153">
        <f>LOOKUP(S907,Sheet3!F$2:F$9,Sheet3!G$2:G$9)*(AN907-AJ907)*(AN907-AJ907)/2*G907*IF(L907=1,2,IF(L907=2,1,0))</f>
        <v>0</v>
      </c>
      <c r="AS907" s="153">
        <f>LOOKUP(R907,Sheet3!A$2:A$6,Sheet3!B$2:B$6)*AO907*G907</f>
        <v>0</v>
      </c>
      <c r="AT907" s="153">
        <f>LOOKUP(R907,Sheet3!A$2:A$6,Sheet3!C$2:C$6)*AO907*G907</f>
        <v>0</v>
      </c>
      <c r="AU907" s="154">
        <f>IF(AND(AE907&gt;3.5,AF907&gt;3.5),LOOKUP(Sheet1!V907,Sheet2!A$3:A$24,Sheet2!U$3:U$24),LOOKUP(V907,Sheet2!A$3:A$24,Sheet2!T$3:T$24))*G907</f>
        <v>0</v>
      </c>
      <c r="AV907" s="154">
        <f>IF(AND(AE907&gt;3.5,AF907&gt;3.5),LOOKUP(Sheet1!V907,Sheet2!A$3:A$24,Sheet2!W$3:W$24),LOOKUP(V907,Sheet2!A$3:A$24,Sheet2!V$3:V$24))*G907</f>
        <v>0</v>
      </c>
      <c r="AW907" s="153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3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3">
        <f>LOOKUP(S907,Sheet3!F$2:F$9,Sheet3!G$2:G$9)*MIN((((Z907-Y907)+(AD907-AC907))/2+AH907+LOOKUP(V907,Sheet2!A$3:A$24,Sheet2!K$3:K$24)),AN907-AK907)^2/2*G907*IF(L907=1,2,IF(L907=2,1,0))</f>
        <v>0</v>
      </c>
      <c r="AZ907" s="153">
        <f>IF(G907=0,0,MAX(0,SUM(AQ907:AR907)-SUM(AS907:AY907)-BA907-LOOKUP(V907,Sheet2!A$3:A$24,Sheet2!Y$3:Y$24)*G907))</f>
        <v>0</v>
      </c>
      <c r="BA907" s="154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58">
        <f>IF(S907="A",LOOKUP(S907,Sheet3!F$2:F$9,Sheet3!H$2:H$9)*(AN907+AJ907+0.5)*G907*IF(L907=1,2,IF(L907=2,1,0)),0)</f>
        <v>0</v>
      </c>
      <c r="BC907" s="159">
        <f t="shared" si="416"/>
        <v>0</v>
      </c>
      <c r="BD907" s="123">
        <f>LOOKUP($S907,Sheet3!$F$2:$F$9,Sheet3!I$2:I$9)*$G907*IF($L907=1,2,IF($L907=2,1,0))</f>
        <v>0</v>
      </c>
      <c r="BE907" s="123">
        <f>LOOKUP($S907,Sheet3!$F$2:$F$9,Sheet3!J$2:J$9)*$G907*IF($L907=1,2,IF($L907=2,1,0))</f>
        <v>0</v>
      </c>
      <c r="BF907" s="123">
        <f>LOOKUP($S907,Sheet3!$F$2:$F$9,Sheet3!K$2:K$9)*$G907*IF($L907=1,2,IF($L907=2,1,0))</f>
        <v>0</v>
      </c>
      <c r="BG907" s="123">
        <f>LOOKUP($S907,Sheet3!$F$2:$F$9,Sheet3!L$2:L$9)*$G907*IF($L907=1,2,IF($L907=2,1,0))</f>
        <v>0</v>
      </c>
      <c r="BH907" s="122">
        <f>LOOKUP($S907,Sheet3!$F$2:$F$9,Sheet3!M$2:M$9)*$G907*IF($L907=1,2,IF($L907=2,1,0))*2</f>
        <v>0</v>
      </c>
      <c r="BI907" s="122">
        <f>(AO907-Sheet3!$Q$4*IF($L907=1,2,IF($L907=2,1,0)))*LOOKUP(S907,Sheet3!F$2:F$9,Sheet3!M$2:M$9)*ROUNDUP(G907/Sheet3!$Q$7,0)</f>
        <v>0</v>
      </c>
      <c r="BJ907" s="122">
        <f>IF(S907="E",LOOKUP(Sheet3!$G$7,Sheet3!$A$18:$A$21,Sheet3!$B$18:$B$21),0)*G907*AN907*2</f>
        <v>0</v>
      </c>
      <c r="BK907" s="122">
        <f>IF(S907="E",LOOKUP(Sheet3!$G$7,Sheet3!$A$18:$A$21,Sheet3!$C$18:$C$21),0)*G907*AN907*2/1000</f>
        <v>0</v>
      </c>
      <c r="BL907" s="122">
        <f>IF(S907="E",LOOKUP(Sheet3!$G$7,Sheet3!$A$18:$A$21,Sheet3!$D$18:$D$21),0)*G907*AN907*2/1000</f>
        <v>0</v>
      </c>
      <c r="BN907" s="124">
        <f t="shared" si="417"/>
        <v>0</v>
      </c>
      <c r="BO907" s="124">
        <f t="shared" si="418"/>
        <v>0</v>
      </c>
      <c r="BP907" s="115"/>
      <c r="BQ907" s="56">
        <f t="shared" si="404"/>
        <v>0</v>
      </c>
      <c r="BR907" s="52">
        <f t="shared" si="419"/>
        <v>0</v>
      </c>
      <c r="BS907" s="52">
        <f t="shared" si="420"/>
        <v>0</v>
      </c>
      <c r="BT907" s="52">
        <f>IF(OR(LOOKUP(V907,Sheet2!A$3:A$25,Sheet2!B$3:B$25)=1,G907=0),0,AW907-AO907*0.2*G907)</f>
        <v>0</v>
      </c>
      <c r="BU907" s="52">
        <f t="shared" si="421"/>
        <v>0</v>
      </c>
      <c r="BV907" s="52">
        <f t="shared" si="422"/>
        <v>0</v>
      </c>
      <c r="BW907" s="32">
        <f t="shared" si="423"/>
        <v>0</v>
      </c>
    </row>
    <row r="908" spans="1:75">
      <c r="A908" s="110"/>
      <c r="D908" s="110">
        <f t="shared" si="405"/>
        <v>0</v>
      </c>
      <c r="E908" s="32"/>
      <c r="L908" s="32">
        <v>1</v>
      </c>
      <c r="M908" s="32">
        <v>0</v>
      </c>
      <c r="N908" s="32">
        <v>0</v>
      </c>
      <c r="O908" s="32">
        <v>0</v>
      </c>
      <c r="P908" s="32">
        <f t="shared" si="427"/>
        <v>0</v>
      </c>
      <c r="R908" s="111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2">
        <f t="shared" si="407"/>
        <v>0</v>
      </c>
      <c r="T908" s="113">
        <f t="shared" si="424"/>
        <v>0</v>
      </c>
      <c r="V908" s="137">
        <f t="shared" si="406"/>
        <v>0</v>
      </c>
      <c r="W908" s="138">
        <f t="shared" si="408"/>
        <v>0</v>
      </c>
      <c r="X908" s="138">
        <f t="shared" si="428"/>
        <v>0</v>
      </c>
      <c r="Y908" s="138">
        <f t="shared" si="429"/>
        <v>0</v>
      </c>
      <c r="Z908" s="138">
        <f>Y908+LOOKUP(V908,Sheet2!A$3:A$24,Sheet2!J$3:J$24)</f>
        <v>0</v>
      </c>
      <c r="AA908" s="138">
        <f t="shared" si="409"/>
        <v>0</v>
      </c>
      <c r="AB908" s="138">
        <f t="shared" si="430"/>
        <v>0</v>
      </c>
      <c r="AC908" s="138">
        <f t="shared" si="431"/>
        <v>0</v>
      </c>
      <c r="AD908" s="138">
        <f>AC908+LOOKUP(V908,Sheet2!A$3:A$24,Sheet2!J$3:J$24)</f>
        <v>0</v>
      </c>
      <c r="AE908" s="138">
        <f t="shared" si="410"/>
        <v>0</v>
      </c>
      <c r="AF908" s="138">
        <f t="shared" si="411"/>
        <v>0</v>
      </c>
      <c r="AG908" s="137">
        <f>LOOKUP(V908,Sheet2!A$3:A$24,Sheet2!K$3:K$24)</f>
        <v>0</v>
      </c>
      <c r="AH908" s="143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37">
        <f>LOOKUP(R908,Sheet3!A$2:A$7,Sheet3!D$2:D$7)</f>
        <v>0</v>
      </c>
      <c r="AJ908" s="137">
        <f t="shared" si="425"/>
        <v>0</v>
      </c>
      <c r="AK908" s="137">
        <f t="shared" si="426"/>
        <v>0</v>
      </c>
      <c r="AL908" s="138">
        <f t="shared" si="412"/>
        <v>0</v>
      </c>
      <c r="AM908" s="138">
        <f t="shared" si="413"/>
        <v>0</v>
      </c>
      <c r="AN908" s="138">
        <f t="shared" si="414"/>
        <v>0</v>
      </c>
      <c r="AO908" s="138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15"/>
      <c r="AQ908" s="152">
        <f t="shared" si="415"/>
        <v>0</v>
      </c>
      <c r="AR908" s="153">
        <f>LOOKUP(S908,Sheet3!F$2:F$9,Sheet3!G$2:G$9)*(AN908-AJ908)*(AN908-AJ908)/2*G908*IF(L908=1,2,IF(L908=2,1,0))</f>
        <v>0</v>
      </c>
      <c r="AS908" s="153">
        <f>LOOKUP(R908,Sheet3!A$2:A$6,Sheet3!B$2:B$6)*AO908*G908</f>
        <v>0</v>
      </c>
      <c r="AT908" s="153">
        <f>LOOKUP(R908,Sheet3!A$2:A$6,Sheet3!C$2:C$6)*AO908*G908</f>
        <v>0</v>
      </c>
      <c r="AU908" s="154">
        <f>IF(AND(AE908&gt;3.5,AF908&gt;3.5),LOOKUP(Sheet1!V908,Sheet2!A$3:A$24,Sheet2!U$3:U$24),LOOKUP(V908,Sheet2!A$3:A$24,Sheet2!T$3:T$24))*G908</f>
        <v>0</v>
      </c>
      <c r="AV908" s="154">
        <f>IF(AND(AE908&gt;3.5,AF908&gt;3.5),LOOKUP(Sheet1!V908,Sheet2!A$3:A$24,Sheet2!W$3:W$24),LOOKUP(V908,Sheet2!A$3:A$24,Sheet2!V$3:V$24))*G908</f>
        <v>0</v>
      </c>
      <c r="AW908" s="153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3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3">
        <f>LOOKUP(S908,Sheet3!F$2:F$9,Sheet3!G$2:G$9)*MIN((((Z908-Y908)+(AD908-AC908))/2+AH908+LOOKUP(V908,Sheet2!A$3:A$24,Sheet2!K$3:K$24)),AN908-AK908)^2/2*G908*IF(L908=1,2,IF(L908=2,1,0))</f>
        <v>0</v>
      </c>
      <c r="AZ908" s="153">
        <f>IF(G908=0,0,MAX(0,SUM(AQ908:AR908)-SUM(AS908:AY908)-BA908-LOOKUP(V908,Sheet2!A$3:A$24,Sheet2!Y$3:Y$24)*G908))</f>
        <v>0</v>
      </c>
      <c r="BA908" s="154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58">
        <f>IF(S908="A",LOOKUP(S908,Sheet3!F$2:F$9,Sheet3!H$2:H$9)*(AN908+AJ908+0.5)*G908*IF(L908=1,2,IF(L908=2,1,0)),0)</f>
        <v>0</v>
      </c>
      <c r="BC908" s="159">
        <f t="shared" si="416"/>
        <v>0</v>
      </c>
      <c r="BD908" s="123">
        <f>LOOKUP($S908,Sheet3!$F$2:$F$9,Sheet3!I$2:I$9)*$G908*IF($L908=1,2,IF($L908=2,1,0))</f>
        <v>0</v>
      </c>
      <c r="BE908" s="123">
        <f>LOOKUP($S908,Sheet3!$F$2:$F$9,Sheet3!J$2:J$9)*$G908*IF($L908=1,2,IF($L908=2,1,0))</f>
        <v>0</v>
      </c>
      <c r="BF908" s="123">
        <f>LOOKUP($S908,Sheet3!$F$2:$F$9,Sheet3!K$2:K$9)*$G908*IF($L908=1,2,IF($L908=2,1,0))</f>
        <v>0</v>
      </c>
      <c r="BG908" s="123">
        <f>LOOKUP($S908,Sheet3!$F$2:$F$9,Sheet3!L$2:L$9)*$G908*IF($L908=1,2,IF($L908=2,1,0))</f>
        <v>0</v>
      </c>
      <c r="BH908" s="122">
        <f>LOOKUP($S908,Sheet3!$F$2:$F$9,Sheet3!M$2:M$9)*$G908*IF($L908=1,2,IF($L908=2,1,0))*2</f>
        <v>0</v>
      </c>
      <c r="BI908" s="122">
        <f>(AO908-Sheet3!$Q$4*IF($L908=1,2,IF($L908=2,1,0)))*LOOKUP(S908,Sheet3!F$2:F$9,Sheet3!M$2:M$9)*ROUNDUP(G908/Sheet3!$Q$7,0)</f>
        <v>0</v>
      </c>
      <c r="BJ908" s="122">
        <f>IF(S908="E",LOOKUP(Sheet3!$G$7,Sheet3!$A$18:$A$21,Sheet3!$B$18:$B$21),0)*G908*AN908*2</f>
        <v>0</v>
      </c>
      <c r="BK908" s="122">
        <f>IF(S908="E",LOOKUP(Sheet3!$G$7,Sheet3!$A$18:$A$21,Sheet3!$C$18:$C$21),0)*G908*AN908*2/1000</f>
        <v>0</v>
      </c>
      <c r="BL908" s="122">
        <f>IF(S908="E",LOOKUP(Sheet3!$G$7,Sheet3!$A$18:$A$21,Sheet3!$D$18:$D$21),0)*G908*AN908*2/1000</f>
        <v>0</v>
      </c>
      <c r="BN908" s="124">
        <f t="shared" si="417"/>
        <v>0</v>
      </c>
      <c r="BO908" s="124">
        <f t="shared" si="418"/>
        <v>0</v>
      </c>
      <c r="BP908" s="115"/>
      <c r="BQ908" s="56">
        <f t="shared" si="404"/>
        <v>0</v>
      </c>
      <c r="BR908" s="52">
        <f t="shared" si="419"/>
        <v>0</v>
      </c>
      <c r="BS908" s="52">
        <f t="shared" si="420"/>
        <v>0</v>
      </c>
      <c r="BT908" s="52">
        <f>IF(OR(LOOKUP(V908,Sheet2!A$3:A$25,Sheet2!B$3:B$25)=1,G908=0),0,AW908-AO908*0.2*G908)</f>
        <v>0</v>
      </c>
      <c r="BU908" s="52">
        <f t="shared" si="421"/>
        <v>0</v>
      </c>
      <c r="BV908" s="52">
        <f t="shared" si="422"/>
        <v>0</v>
      </c>
      <c r="BW908" s="32">
        <f t="shared" si="423"/>
        <v>0</v>
      </c>
    </row>
    <row r="909" spans="1:75">
      <c r="A909" s="110"/>
      <c r="D909" s="110">
        <f t="shared" si="405"/>
        <v>0</v>
      </c>
      <c r="E909" s="32"/>
      <c r="L909" s="32">
        <v>1</v>
      </c>
      <c r="M909" s="32">
        <v>0</v>
      </c>
      <c r="N909" s="32">
        <v>0</v>
      </c>
      <c r="O909" s="32">
        <v>0</v>
      </c>
      <c r="P909" s="32">
        <f t="shared" si="427"/>
        <v>0</v>
      </c>
      <c r="R909" s="111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2">
        <f t="shared" si="407"/>
        <v>0</v>
      </c>
      <c r="T909" s="113">
        <f t="shared" si="424"/>
        <v>0</v>
      </c>
      <c r="V909" s="137">
        <f t="shared" si="406"/>
        <v>0</v>
      </c>
      <c r="W909" s="138">
        <f t="shared" si="408"/>
        <v>0</v>
      </c>
      <c r="X909" s="138">
        <f t="shared" si="428"/>
        <v>0</v>
      </c>
      <c r="Y909" s="138">
        <f t="shared" si="429"/>
        <v>0</v>
      </c>
      <c r="Z909" s="138">
        <f>Y909+LOOKUP(V909,Sheet2!A$3:A$24,Sheet2!J$3:J$24)</f>
        <v>0</v>
      </c>
      <c r="AA909" s="138">
        <f t="shared" si="409"/>
        <v>0</v>
      </c>
      <c r="AB909" s="138">
        <f t="shared" si="430"/>
        <v>0</v>
      </c>
      <c r="AC909" s="138">
        <f t="shared" si="431"/>
        <v>0</v>
      </c>
      <c r="AD909" s="138">
        <f>AC909+LOOKUP(V909,Sheet2!A$3:A$24,Sheet2!J$3:J$24)</f>
        <v>0</v>
      </c>
      <c r="AE909" s="138">
        <f t="shared" si="410"/>
        <v>0</v>
      </c>
      <c r="AF909" s="138">
        <f t="shared" si="411"/>
        <v>0</v>
      </c>
      <c r="AG909" s="137">
        <f>LOOKUP(V909,Sheet2!A$3:A$24,Sheet2!K$3:K$24)</f>
        <v>0</v>
      </c>
      <c r="AH909" s="143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37">
        <f>LOOKUP(R909,Sheet3!A$2:A$7,Sheet3!D$2:D$7)</f>
        <v>0</v>
      </c>
      <c r="AJ909" s="137">
        <f t="shared" si="425"/>
        <v>0</v>
      </c>
      <c r="AK909" s="137">
        <f t="shared" si="426"/>
        <v>0</v>
      </c>
      <c r="AL909" s="138">
        <f t="shared" si="412"/>
        <v>0</v>
      </c>
      <c r="AM909" s="138">
        <f t="shared" si="413"/>
        <v>0</v>
      </c>
      <c r="AN909" s="138">
        <f t="shared" si="414"/>
        <v>0</v>
      </c>
      <c r="AO909" s="138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15"/>
      <c r="AQ909" s="152">
        <f t="shared" si="415"/>
        <v>0</v>
      </c>
      <c r="AR909" s="153">
        <f>LOOKUP(S909,Sheet3!F$2:F$9,Sheet3!G$2:G$9)*(AN909-AJ909)*(AN909-AJ909)/2*G909*IF(L909=1,2,IF(L909=2,1,0))</f>
        <v>0</v>
      </c>
      <c r="AS909" s="153">
        <f>LOOKUP(R909,Sheet3!A$2:A$6,Sheet3!B$2:B$6)*AO909*G909</f>
        <v>0</v>
      </c>
      <c r="AT909" s="153">
        <f>LOOKUP(R909,Sheet3!A$2:A$6,Sheet3!C$2:C$6)*AO909*G909</f>
        <v>0</v>
      </c>
      <c r="AU909" s="154">
        <f>IF(AND(AE909&gt;3.5,AF909&gt;3.5),LOOKUP(Sheet1!V909,Sheet2!A$3:A$24,Sheet2!U$3:U$24),LOOKUP(V909,Sheet2!A$3:A$24,Sheet2!T$3:T$24))*G909</f>
        <v>0</v>
      </c>
      <c r="AV909" s="154">
        <f>IF(AND(AE909&gt;3.5,AF909&gt;3.5),LOOKUP(Sheet1!V909,Sheet2!A$3:A$24,Sheet2!W$3:W$24),LOOKUP(V909,Sheet2!A$3:A$24,Sheet2!V$3:V$24))*G909</f>
        <v>0</v>
      </c>
      <c r="AW909" s="153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3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3">
        <f>LOOKUP(S909,Sheet3!F$2:F$9,Sheet3!G$2:G$9)*MIN((((Z909-Y909)+(AD909-AC909))/2+AH909+LOOKUP(V909,Sheet2!A$3:A$24,Sheet2!K$3:K$24)),AN909-AK909)^2/2*G909*IF(L909=1,2,IF(L909=2,1,0))</f>
        <v>0</v>
      </c>
      <c r="AZ909" s="153">
        <f>IF(G909=0,0,MAX(0,SUM(AQ909:AR909)-SUM(AS909:AY909)-BA909-LOOKUP(V909,Sheet2!A$3:A$24,Sheet2!Y$3:Y$24)*G909))</f>
        <v>0</v>
      </c>
      <c r="BA909" s="154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58">
        <f>IF(S909="A",LOOKUP(S909,Sheet3!F$2:F$9,Sheet3!H$2:H$9)*(AN909+AJ909+0.5)*G909*IF(L909=1,2,IF(L909=2,1,0)),0)</f>
        <v>0</v>
      </c>
      <c r="BC909" s="159">
        <f t="shared" si="416"/>
        <v>0</v>
      </c>
      <c r="BD909" s="123">
        <f>LOOKUP($S909,Sheet3!$F$2:$F$9,Sheet3!I$2:I$9)*$G909*IF($L909=1,2,IF($L909=2,1,0))</f>
        <v>0</v>
      </c>
      <c r="BE909" s="123">
        <f>LOOKUP($S909,Sheet3!$F$2:$F$9,Sheet3!J$2:J$9)*$G909*IF($L909=1,2,IF($L909=2,1,0))</f>
        <v>0</v>
      </c>
      <c r="BF909" s="123">
        <f>LOOKUP($S909,Sheet3!$F$2:$F$9,Sheet3!K$2:K$9)*$G909*IF($L909=1,2,IF($L909=2,1,0))</f>
        <v>0</v>
      </c>
      <c r="BG909" s="123">
        <f>LOOKUP($S909,Sheet3!$F$2:$F$9,Sheet3!L$2:L$9)*$G909*IF($L909=1,2,IF($L909=2,1,0))</f>
        <v>0</v>
      </c>
      <c r="BH909" s="122">
        <f>LOOKUP($S909,Sheet3!$F$2:$F$9,Sheet3!M$2:M$9)*$G909*IF($L909=1,2,IF($L909=2,1,0))*2</f>
        <v>0</v>
      </c>
      <c r="BI909" s="122">
        <f>(AO909-Sheet3!$Q$4*IF($L909=1,2,IF($L909=2,1,0)))*LOOKUP(S909,Sheet3!F$2:F$9,Sheet3!M$2:M$9)*ROUNDUP(G909/Sheet3!$Q$7,0)</f>
        <v>0</v>
      </c>
      <c r="BJ909" s="122">
        <f>IF(S909="E",LOOKUP(Sheet3!$G$7,Sheet3!$A$18:$A$21,Sheet3!$B$18:$B$21),0)*G909*AN909*2</f>
        <v>0</v>
      </c>
      <c r="BK909" s="122">
        <f>IF(S909="E",LOOKUP(Sheet3!$G$7,Sheet3!$A$18:$A$21,Sheet3!$C$18:$C$21),0)*G909*AN909*2/1000</f>
        <v>0</v>
      </c>
      <c r="BL909" s="122">
        <f>IF(S909="E",LOOKUP(Sheet3!$G$7,Sheet3!$A$18:$A$21,Sheet3!$D$18:$D$21),0)*G909*AN909*2/1000</f>
        <v>0</v>
      </c>
      <c r="BN909" s="124">
        <f t="shared" si="417"/>
        <v>0</v>
      </c>
      <c r="BO909" s="124">
        <f t="shared" si="418"/>
        <v>0</v>
      </c>
      <c r="BP909" s="115"/>
      <c r="BQ909" s="56">
        <f t="shared" si="404"/>
        <v>0</v>
      </c>
      <c r="BR909" s="52">
        <f t="shared" si="419"/>
        <v>0</v>
      </c>
      <c r="BS909" s="52">
        <f t="shared" si="420"/>
        <v>0</v>
      </c>
      <c r="BT909" s="52">
        <f>IF(OR(LOOKUP(V909,Sheet2!A$3:A$25,Sheet2!B$3:B$25)=1,G909=0),0,AW909-AO909*0.2*G909)</f>
        <v>0</v>
      </c>
      <c r="BU909" s="52">
        <f t="shared" si="421"/>
        <v>0</v>
      </c>
      <c r="BV909" s="52">
        <f t="shared" si="422"/>
        <v>0</v>
      </c>
      <c r="BW909" s="32">
        <f t="shared" si="423"/>
        <v>0</v>
      </c>
    </row>
    <row r="910" spans="1:75">
      <c r="A910" s="110"/>
      <c r="D910" s="110">
        <f t="shared" si="405"/>
        <v>0</v>
      </c>
      <c r="E910" s="32"/>
      <c r="L910" s="32">
        <v>1</v>
      </c>
      <c r="M910" s="32">
        <v>0</v>
      </c>
      <c r="N910" s="32">
        <v>0</v>
      </c>
      <c r="O910" s="32">
        <v>0</v>
      </c>
      <c r="P910" s="32">
        <f t="shared" si="427"/>
        <v>0</v>
      </c>
      <c r="R910" s="111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2">
        <f t="shared" si="407"/>
        <v>0</v>
      </c>
      <c r="T910" s="113">
        <f t="shared" si="424"/>
        <v>0</v>
      </c>
      <c r="V910" s="137">
        <f t="shared" si="406"/>
        <v>0</v>
      </c>
      <c r="W910" s="138">
        <f t="shared" si="408"/>
        <v>0</v>
      </c>
      <c r="X910" s="138">
        <f t="shared" si="428"/>
        <v>0</v>
      </c>
      <c r="Y910" s="138">
        <f t="shared" si="429"/>
        <v>0</v>
      </c>
      <c r="Z910" s="138">
        <f>Y910+LOOKUP(V910,Sheet2!A$3:A$24,Sheet2!J$3:J$24)</f>
        <v>0</v>
      </c>
      <c r="AA910" s="138">
        <f t="shared" si="409"/>
        <v>0</v>
      </c>
      <c r="AB910" s="138">
        <f t="shared" si="430"/>
        <v>0</v>
      </c>
      <c r="AC910" s="138">
        <f t="shared" si="431"/>
        <v>0</v>
      </c>
      <c r="AD910" s="138">
        <f>AC910+LOOKUP(V910,Sheet2!A$3:A$24,Sheet2!J$3:J$24)</f>
        <v>0</v>
      </c>
      <c r="AE910" s="138">
        <f t="shared" si="410"/>
        <v>0</v>
      </c>
      <c r="AF910" s="138">
        <f t="shared" si="411"/>
        <v>0</v>
      </c>
      <c r="AG910" s="137">
        <f>LOOKUP(V910,Sheet2!A$3:A$24,Sheet2!K$3:K$24)</f>
        <v>0</v>
      </c>
      <c r="AH910" s="143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37">
        <f>LOOKUP(R910,Sheet3!A$2:A$7,Sheet3!D$2:D$7)</f>
        <v>0</v>
      </c>
      <c r="AJ910" s="137">
        <f t="shared" si="425"/>
        <v>0</v>
      </c>
      <c r="AK910" s="137">
        <f t="shared" si="426"/>
        <v>0</v>
      </c>
      <c r="AL910" s="138">
        <f t="shared" si="412"/>
        <v>0</v>
      </c>
      <c r="AM910" s="138">
        <f t="shared" si="413"/>
        <v>0</v>
      </c>
      <c r="AN910" s="138">
        <f t="shared" si="414"/>
        <v>0</v>
      </c>
      <c r="AO910" s="138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15"/>
      <c r="AQ910" s="152">
        <f t="shared" si="415"/>
        <v>0</v>
      </c>
      <c r="AR910" s="153">
        <f>LOOKUP(S910,Sheet3!F$2:F$9,Sheet3!G$2:G$9)*(AN910-AJ910)*(AN910-AJ910)/2*G910*IF(L910=1,2,IF(L910=2,1,0))</f>
        <v>0</v>
      </c>
      <c r="AS910" s="153">
        <f>LOOKUP(R910,Sheet3!A$2:A$6,Sheet3!B$2:B$6)*AO910*G910</f>
        <v>0</v>
      </c>
      <c r="AT910" s="153">
        <f>LOOKUP(R910,Sheet3!A$2:A$6,Sheet3!C$2:C$6)*AO910*G910</f>
        <v>0</v>
      </c>
      <c r="AU910" s="154">
        <f>IF(AND(AE910&gt;3.5,AF910&gt;3.5),LOOKUP(Sheet1!V910,Sheet2!A$3:A$24,Sheet2!U$3:U$24),LOOKUP(V910,Sheet2!A$3:A$24,Sheet2!T$3:T$24))*G910</f>
        <v>0</v>
      </c>
      <c r="AV910" s="154">
        <f>IF(AND(AE910&gt;3.5,AF910&gt;3.5),LOOKUP(Sheet1!V910,Sheet2!A$3:A$24,Sheet2!W$3:W$24),LOOKUP(V910,Sheet2!A$3:A$24,Sheet2!V$3:V$24))*G910</f>
        <v>0</v>
      </c>
      <c r="AW910" s="153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3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3">
        <f>LOOKUP(S910,Sheet3!F$2:F$9,Sheet3!G$2:G$9)*MIN((((Z910-Y910)+(AD910-AC910))/2+AH910+LOOKUP(V910,Sheet2!A$3:A$24,Sheet2!K$3:K$24)),AN910-AK910)^2/2*G910*IF(L910=1,2,IF(L910=2,1,0))</f>
        <v>0</v>
      </c>
      <c r="AZ910" s="153">
        <f>IF(G910=0,0,MAX(0,SUM(AQ910:AR910)-SUM(AS910:AY910)-BA910-LOOKUP(V910,Sheet2!A$3:A$24,Sheet2!Y$3:Y$24)*G910))</f>
        <v>0</v>
      </c>
      <c r="BA910" s="154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58">
        <f>IF(S910="A",LOOKUP(S910,Sheet3!F$2:F$9,Sheet3!H$2:H$9)*(AN910+AJ910+0.5)*G910*IF(L910=1,2,IF(L910=2,1,0)),0)</f>
        <v>0</v>
      </c>
      <c r="BC910" s="159">
        <f t="shared" si="416"/>
        <v>0</v>
      </c>
      <c r="BD910" s="123">
        <f>LOOKUP($S910,Sheet3!$F$2:$F$9,Sheet3!I$2:I$9)*$G910*IF($L910=1,2,IF($L910=2,1,0))</f>
        <v>0</v>
      </c>
      <c r="BE910" s="123">
        <f>LOOKUP($S910,Sheet3!$F$2:$F$9,Sheet3!J$2:J$9)*$G910*IF($L910=1,2,IF($L910=2,1,0))</f>
        <v>0</v>
      </c>
      <c r="BF910" s="123">
        <f>LOOKUP($S910,Sheet3!$F$2:$F$9,Sheet3!K$2:K$9)*$G910*IF($L910=1,2,IF($L910=2,1,0))</f>
        <v>0</v>
      </c>
      <c r="BG910" s="123">
        <f>LOOKUP($S910,Sheet3!$F$2:$F$9,Sheet3!L$2:L$9)*$G910*IF($L910=1,2,IF($L910=2,1,0))</f>
        <v>0</v>
      </c>
      <c r="BH910" s="122">
        <f>LOOKUP($S910,Sheet3!$F$2:$F$9,Sheet3!M$2:M$9)*$G910*IF($L910=1,2,IF($L910=2,1,0))*2</f>
        <v>0</v>
      </c>
      <c r="BI910" s="122">
        <f>(AO910-Sheet3!$Q$4*IF($L910=1,2,IF($L910=2,1,0)))*LOOKUP(S910,Sheet3!F$2:F$9,Sheet3!M$2:M$9)*ROUNDUP(G910/Sheet3!$Q$7,0)</f>
        <v>0</v>
      </c>
      <c r="BJ910" s="122">
        <f>IF(S910="E",LOOKUP(Sheet3!$G$7,Sheet3!$A$18:$A$21,Sheet3!$B$18:$B$21),0)*G910*AN910*2</f>
        <v>0</v>
      </c>
      <c r="BK910" s="122">
        <f>IF(S910="E",LOOKUP(Sheet3!$G$7,Sheet3!$A$18:$A$21,Sheet3!$C$18:$C$21),0)*G910*AN910*2/1000</f>
        <v>0</v>
      </c>
      <c r="BL910" s="122">
        <f>IF(S910="E",LOOKUP(Sheet3!$G$7,Sheet3!$A$18:$A$21,Sheet3!$D$18:$D$21),0)*G910*AN910*2/1000</f>
        <v>0</v>
      </c>
      <c r="BN910" s="124">
        <f t="shared" si="417"/>
        <v>0</v>
      </c>
      <c r="BO910" s="124">
        <f t="shared" si="418"/>
        <v>0</v>
      </c>
      <c r="BP910" s="115"/>
      <c r="BQ910" s="56">
        <f t="shared" si="404"/>
        <v>0</v>
      </c>
      <c r="BR910" s="52">
        <f t="shared" si="419"/>
        <v>0</v>
      </c>
      <c r="BS910" s="52">
        <f t="shared" si="420"/>
        <v>0</v>
      </c>
      <c r="BT910" s="52">
        <f>IF(OR(LOOKUP(V910,Sheet2!A$3:A$25,Sheet2!B$3:B$25)=1,G910=0),0,AW910-AO910*0.2*G910)</f>
        <v>0</v>
      </c>
      <c r="BU910" s="52">
        <f t="shared" si="421"/>
        <v>0</v>
      </c>
      <c r="BV910" s="52">
        <f t="shared" si="422"/>
        <v>0</v>
      </c>
      <c r="BW910" s="32">
        <f t="shared" si="423"/>
        <v>0</v>
      </c>
    </row>
    <row r="911" spans="1:75">
      <c r="A911" s="110"/>
      <c r="D911" s="110">
        <f t="shared" si="405"/>
        <v>0</v>
      </c>
      <c r="E911" s="32"/>
      <c r="L911" s="32">
        <v>1</v>
      </c>
      <c r="M911" s="32">
        <v>0</v>
      </c>
      <c r="N911" s="32">
        <v>0</v>
      </c>
      <c r="O911" s="32">
        <v>0</v>
      </c>
      <c r="P911" s="32">
        <f t="shared" si="427"/>
        <v>0</v>
      </c>
      <c r="R911" s="111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2">
        <f t="shared" si="407"/>
        <v>0</v>
      </c>
      <c r="T911" s="113">
        <f t="shared" si="424"/>
        <v>0</v>
      </c>
      <c r="V911" s="137">
        <f t="shared" si="406"/>
        <v>0</v>
      </c>
      <c r="W911" s="138">
        <f t="shared" si="408"/>
        <v>0</v>
      </c>
      <c r="X911" s="138">
        <f t="shared" si="428"/>
        <v>0</v>
      </c>
      <c r="Y911" s="138">
        <f t="shared" si="429"/>
        <v>0</v>
      </c>
      <c r="Z911" s="138">
        <f>Y911+LOOKUP(V911,Sheet2!A$3:A$24,Sheet2!J$3:J$24)</f>
        <v>0</v>
      </c>
      <c r="AA911" s="138">
        <f t="shared" si="409"/>
        <v>0</v>
      </c>
      <c r="AB911" s="138">
        <f t="shared" si="430"/>
        <v>0</v>
      </c>
      <c r="AC911" s="138">
        <f t="shared" si="431"/>
        <v>0</v>
      </c>
      <c r="AD911" s="138">
        <f>AC911+LOOKUP(V911,Sheet2!A$3:A$24,Sheet2!J$3:J$24)</f>
        <v>0</v>
      </c>
      <c r="AE911" s="138">
        <f t="shared" si="410"/>
        <v>0</v>
      </c>
      <c r="AF911" s="138">
        <f t="shared" si="411"/>
        <v>0</v>
      </c>
      <c r="AG911" s="137">
        <f>LOOKUP(V911,Sheet2!A$3:A$24,Sheet2!K$3:K$24)</f>
        <v>0</v>
      </c>
      <c r="AH911" s="143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37">
        <f>LOOKUP(R911,Sheet3!A$2:A$7,Sheet3!D$2:D$7)</f>
        <v>0</v>
      </c>
      <c r="AJ911" s="137">
        <f t="shared" si="425"/>
        <v>0</v>
      </c>
      <c r="AK911" s="137">
        <f t="shared" si="426"/>
        <v>0</v>
      </c>
      <c r="AL911" s="138">
        <f t="shared" si="412"/>
        <v>0</v>
      </c>
      <c r="AM911" s="138">
        <f t="shared" si="413"/>
        <v>0</v>
      </c>
      <c r="AN911" s="138">
        <f t="shared" si="414"/>
        <v>0</v>
      </c>
      <c r="AO911" s="138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15"/>
      <c r="AQ911" s="152">
        <f t="shared" si="415"/>
        <v>0</v>
      </c>
      <c r="AR911" s="153">
        <f>LOOKUP(S911,Sheet3!F$2:F$9,Sheet3!G$2:G$9)*(AN911-AJ911)*(AN911-AJ911)/2*G911*IF(L911=1,2,IF(L911=2,1,0))</f>
        <v>0</v>
      </c>
      <c r="AS911" s="153">
        <f>LOOKUP(R911,Sheet3!A$2:A$6,Sheet3!B$2:B$6)*AO911*G911</f>
        <v>0</v>
      </c>
      <c r="AT911" s="153">
        <f>LOOKUP(R911,Sheet3!A$2:A$6,Sheet3!C$2:C$6)*AO911*G911</f>
        <v>0</v>
      </c>
      <c r="AU911" s="154">
        <f>IF(AND(AE911&gt;3.5,AF911&gt;3.5),LOOKUP(Sheet1!V911,Sheet2!A$3:A$24,Sheet2!U$3:U$24),LOOKUP(V911,Sheet2!A$3:A$24,Sheet2!T$3:T$24))*G911</f>
        <v>0</v>
      </c>
      <c r="AV911" s="154">
        <f>IF(AND(AE911&gt;3.5,AF911&gt;3.5),LOOKUP(Sheet1!V911,Sheet2!A$3:A$24,Sheet2!W$3:W$24),LOOKUP(V911,Sheet2!A$3:A$24,Sheet2!V$3:V$24))*G911</f>
        <v>0</v>
      </c>
      <c r="AW911" s="153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3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3">
        <f>LOOKUP(S911,Sheet3!F$2:F$9,Sheet3!G$2:G$9)*MIN((((Z911-Y911)+(AD911-AC911))/2+AH911+LOOKUP(V911,Sheet2!A$3:A$24,Sheet2!K$3:K$24)),AN911-AK911)^2/2*G911*IF(L911=1,2,IF(L911=2,1,0))</f>
        <v>0</v>
      </c>
      <c r="AZ911" s="153">
        <f>IF(G911=0,0,MAX(0,SUM(AQ911:AR911)-SUM(AS911:AY911)-BA911-LOOKUP(V911,Sheet2!A$3:A$24,Sheet2!Y$3:Y$24)*G911))</f>
        <v>0</v>
      </c>
      <c r="BA911" s="154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58">
        <f>IF(S911="A",LOOKUP(S911,Sheet3!F$2:F$9,Sheet3!H$2:H$9)*(AN911+AJ911+0.5)*G911*IF(L911=1,2,IF(L911=2,1,0)),0)</f>
        <v>0</v>
      </c>
      <c r="BC911" s="159">
        <f t="shared" si="416"/>
        <v>0</v>
      </c>
      <c r="BD911" s="123">
        <f>LOOKUP($S911,Sheet3!$F$2:$F$9,Sheet3!I$2:I$9)*$G911*IF($L911=1,2,IF($L911=2,1,0))</f>
        <v>0</v>
      </c>
      <c r="BE911" s="123">
        <f>LOOKUP($S911,Sheet3!$F$2:$F$9,Sheet3!J$2:J$9)*$G911*IF($L911=1,2,IF($L911=2,1,0))</f>
        <v>0</v>
      </c>
      <c r="BF911" s="123">
        <f>LOOKUP($S911,Sheet3!$F$2:$F$9,Sheet3!K$2:K$9)*$G911*IF($L911=1,2,IF($L911=2,1,0))</f>
        <v>0</v>
      </c>
      <c r="BG911" s="123">
        <f>LOOKUP($S911,Sheet3!$F$2:$F$9,Sheet3!L$2:L$9)*$G911*IF($L911=1,2,IF($L911=2,1,0))</f>
        <v>0</v>
      </c>
      <c r="BH911" s="122">
        <f>LOOKUP($S911,Sheet3!$F$2:$F$9,Sheet3!M$2:M$9)*$G911*IF($L911=1,2,IF($L911=2,1,0))*2</f>
        <v>0</v>
      </c>
      <c r="BI911" s="122">
        <f>(AO911-Sheet3!$Q$4*IF($L911=1,2,IF($L911=2,1,0)))*LOOKUP(S911,Sheet3!F$2:F$9,Sheet3!M$2:M$9)*ROUNDUP(G911/Sheet3!$Q$7,0)</f>
        <v>0</v>
      </c>
      <c r="BJ911" s="122">
        <f>IF(S911="E",LOOKUP(Sheet3!$G$7,Sheet3!$A$18:$A$21,Sheet3!$B$18:$B$21),0)*G911*AN911*2</f>
        <v>0</v>
      </c>
      <c r="BK911" s="122">
        <f>IF(S911="E",LOOKUP(Sheet3!$G$7,Sheet3!$A$18:$A$21,Sheet3!$C$18:$C$21),0)*G911*AN911*2/1000</f>
        <v>0</v>
      </c>
      <c r="BL911" s="122">
        <f>IF(S911="E",LOOKUP(Sheet3!$G$7,Sheet3!$A$18:$A$21,Sheet3!$D$18:$D$21),0)*G911*AN911*2/1000</f>
        <v>0</v>
      </c>
      <c r="BN911" s="124">
        <f t="shared" si="417"/>
        <v>0</v>
      </c>
      <c r="BO911" s="124">
        <f t="shared" si="418"/>
        <v>0</v>
      </c>
      <c r="BP911" s="115"/>
      <c r="BQ911" s="56">
        <f t="shared" si="404"/>
        <v>0</v>
      </c>
      <c r="BR911" s="52">
        <f t="shared" si="419"/>
        <v>0</v>
      </c>
      <c r="BS911" s="52">
        <f t="shared" si="420"/>
        <v>0</v>
      </c>
      <c r="BT911" s="52">
        <f>IF(OR(LOOKUP(V911,Sheet2!A$3:A$25,Sheet2!B$3:B$25)=1,G911=0),0,AW911-AO911*0.2*G911)</f>
        <v>0</v>
      </c>
      <c r="BU911" s="52">
        <f t="shared" si="421"/>
        <v>0</v>
      </c>
      <c r="BV911" s="52">
        <f t="shared" si="422"/>
        <v>0</v>
      </c>
      <c r="BW911" s="32">
        <f t="shared" si="423"/>
        <v>0</v>
      </c>
    </row>
    <row r="912" spans="1:75">
      <c r="A912" s="110"/>
      <c r="D912" s="110">
        <f t="shared" si="405"/>
        <v>0</v>
      </c>
      <c r="E912" s="32"/>
      <c r="L912" s="32">
        <v>1</v>
      </c>
      <c r="M912" s="32">
        <v>0</v>
      </c>
      <c r="N912" s="32">
        <v>0</v>
      </c>
      <c r="O912" s="32">
        <v>0</v>
      </c>
      <c r="P912" s="32">
        <f t="shared" si="427"/>
        <v>0</v>
      </c>
      <c r="R912" s="111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2">
        <f t="shared" si="407"/>
        <v>0</v>
      </c>
      <c r="T912" s="113">
        <f t="shared" si="424"/>
        <v>0</v>
      </c>
      <c r="V912" s="137">
        <f t="shared" si="406"/>
        <v>0</v>
      </c>
      <c r="W912" s="138">
        <f t="shared" si="408"/>
        <v>0</v>
      </c>
      <c r="X912" s="138">
        <f t="shared" si="428"/>
        <v>0</v>
      </c>
      <c r="Y912" s="138">
        <f t="shared" si="429"/>
        <v>0</v>
      </c>
      <c r="Z912" s="138">
        <f>Y912+LOOKUP(V912,Sheet2!A$3:A$24,Sheet2!J$3:J$24)</f>
        <v>0</v>
      </c>
      <c r="AA912" s="138">
        <f t="shared" si="409"/>
        <v>0</v>
      </c>
      <c r="AB912" s="138">
        <f t="shared" si="430"/>
        <v>0</v>
      </c>
      <c r="AC912" s="138">
        <f t="shared" si="431"/>
        <v>0</v>
      </c>
      <c r="AD912" s="138">
        <f>AC912+LOOKUP(V912,Sheet2!A$3:A$24,Sheet2!J$3:J$24)</f>
        <v>0</v>
      </c>
      <c r="AE912" s="138">
        <f t="shared" si="410"/>
        <v>0</v>
      </c>
      <c r="AF912" s="138">
        <f t="shared" si="411"/>
        <v>0</v>
      </c>
      <c r="AG912" s="137">
        <f>LOOKUP(V912,Sheet2!A$3:A$24,Sheet2!K$3:K$24)</f>
        <v>0</v>
      </c>
      <c r="AH912" s="143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37">
        <f>LOOKUP(R912,Sheet3!A$2:A$7,Sheet3!D$2:D$7)</f>
        <v>0</v>
      </c>
      <c r="AJ912" s="137">
        <f t="shared" si="425"/>
        <v>0</v>
      </c>
      <c r="AK912" s="137">
        <f t="shared" si="426"/>
        <v>0</v>
      </c>
      <c r="AL912" s="138">
        <f t="shared" si="412"/>
        <v>0</v>
      </c>
      <c r="AM912" s="138">
        <f t="shared" si="413"/>
        <v>0</v>
      </c>
      <c r="AN912" s="138">
        <f t="shared" si="414"/>
        <v>0</v>
      </c>
      <c r="AO912" s="138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15"/>
      <c r="AQ912" s="152">
        <f t="shared" si="415"/>
        <v>0</v>
      </c>
      <c r="AR912" s="153">
        <f>LOOKUP(S912,Sheet3!F$2:F$9,Sheet3!G$2:G$9)*(AN912-AJ912)*(AN912-AJ912)/2*G912*IF(L912=1,2,IF(L912=2,1,0))</f>
        <v>0</v>
      </c>
      <c r="AS912" s="153">
        <f>LOOKUP(R912,Sheet3!A$2:A$6,Sheet3!B$2:B$6)*AO912*G912</f>
        <v>0</v>
      </c>
      <c r="AT912" s="153">
        <f>LOOKUP(R912,Sheet3!A$2:A$6,Sheet3!C$2:C$6)*AO912*G912</f>
        <v>0</v>
      </c>
      <c r="AU912" s="154">
        <f>IF(AND(AE912&gt;3.5,AF912&gt;3.5),LOOKUP(Sheet1!V912,Sheet2!A$3:A$24,Sheet2!U$3:U$24),LOOKUP(V912,Sheet2!A$3:A$24,Sheet2!T$3:T$24))*G912</f>
        <v>0</v>
      </c>
      <c r="AV912" s="154">
        <f>IF(AND(AE912&gt;3.5,AF912&gt;3.5),LOOKUP(Sheet1!V912,Sheet2!A$3:A$24,Sheet2!W$3:W$24),LOOKUP(V912,Sheet2!A$3:A$24,Sheet2!V$3:V$24))*G912</f>
        <v>0</v>
      </c>
      <c r="AW912" s="153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3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3">
        <f>LOOKUP(S912,Sheet3!F$2:F$9,Sheet3!G$2:G$9)*MIN((((Z912-Y912)+(AD912-AC912))/2+AH912+LOOKUP(V912,Sheet2!A$3:A$24,Sheet2!K$3:K$24)),AN912-AK912)^2/2*G912*IF(L912=1,2,IF(L912=2,1,0))</f>
        <v>0</v>
      </c>
      <c r="AZ912" s="153">
        <f>IF(G912=0,0,MAX(0,SUM(AQ912:AR912)-SUM(AS912:AY912)-BA912-LOOKUP(V912,Sheet2!A$3:A$24,Sheet2!Y$3:Y$24)*G912))</f>
        <v>0</v>
      </c>
      <c r="BA912" s="154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58">
        <f>IF(S912="A",LOOKUP(S912,Sheet3!F$2:F$9,Sheet3!H$2:H$9)*(AN912+AJ912+0.5)*G912*IF(L912=1,2,IF(L912=2,1,0)),0)</f>
        <v>0</v>
      </c>
      <c r="BC912" s="159">
        <f t="shared" si="416"/>
        <v>0</v>
      </c>
      <c r="BD912" s="123">
        <f>LOOKUP($S912,Sheet3!$F$2:$F$9,Sheet3!I$2:I$9)*$G912*IF($L912=1,2,IF($L912=2,1,0))</f>
        <v>0</v>
      </c>
      <c r="BE912" s="123">
        <f>LOOKUP($S912,Sheet3!$F$2:$F$9,Sheet3!J$2:J$9)*$G912*IF($L912=1,2,IF($L912=2,1,0))</f>
        <v>0</v>
      </c>
      <c r="BF912" s="123">
        <f>LOOKUP($S912,Sheet3!$F$2:$F$9,Sheet3!K$2:K$9)*$G912*IF($L912=1,2,IF($L912=2,1,0))</f>
        <v>0</v>
      </c>
      <c r="BG912" s="123">
        <f>LOOKUP($S912,Sheet3!$F$2:$F$9,Sheet3!L$2:L$9)*$G912*IF($L912=1,2,IF($L912=2,1,0))</f>
        <v>0</v>
      </c>
      <c r="BH912" s="122">
        <f>LOOKUP($S912,Sheet3!$F$2:$F$9,Sheet3!M$2:M$9)*$G912*IF($L912=1,2,IF($L912=2,1,0))*2</f>
        <v>0</v>
      </c>
      <c r="BI912" s="122">
        <f>(AO912-Sheet3!$Q$4*IF($L912=1,2,IF($L912=2,1,0)))*LOOKUP(S912,Sheet3!F$2:F$9,Sheet3!M$2:M$9)*ROUNDUP(G912/Sheet3!$Q$7,0)</f>
        <v>0</v>
      </c>
      <c r="BJ912" s="122">
        <f>IF(S912="E",LOOKUP(Sheet3!$G$7,Sheet3!$A$18:$A$21,Sheet3!$B$18:$B$21),0)*G912*AN912*2</f>
        <v>0</v>
      </c>
      <c r="BK912" s="122">
        <f>IF(S912="E",LOOKUP(Sheet3!$G$7,Sheet3!$A$18:$A$21,Sheet3!$C$18:$C$21),0)*G912*AN912*2/1000</f>
        <v>0</v>
      </c>
      <c r="BL912" s="122">
        <f>IF(S912="E",LOOKUP(Sheet3!$G$7,Sheet3!$A$18:$A$21,Sheet3!$D$18:$D$21),0)*G912*AN912*2/1000</f>
        <v>0</v>
      </c>
      <c r="BN912" s="124">
        <f t="shared" si="417"/>
        <v>0</v>
      </c>
      <c r="BO912" s="124">
        <f t="shared" si="418"/>
        <v>0</v>
      </c>
      <c r="BP912" s="115"/>
      <c r="BQ912" s="56">
        <f t="shared" si="404"/>
        <v>0</v>
      </c>
      <c r="BR912" s="52">
        <f t="shared" si="419"/>
        <v>0</v>
      </c>
      <c r="BS912" s="52">
        <f t="shared" si="420"/>
        <v>0</v>
      </c>
      <c r="BT912" s="52">
        <f>IF(OR(LOOKUP(V912,Sheet2!A$3:A$25,Sheet2!B$3:B$25)=1,G912=0),0,AW912-AO912*0.2*G912)</f>
        <v>0</v>
      </c>
      <c r="BU912" s="52">
        <f t="shared" si="421"/>
        <v>0</v>
      </c>
      <c r="BV912" s="52">
        <f t="shared" si="422"/>
        <v>0</v>
      </c>
      <c r="BW912" s="32">
        <f t="shared" si="423"/>
        <v>0</v>
      </c>
    </row>
    <row r="913" spans="1:75">
      <c r="A913" s="110"/>
      <c r="D913" s="110">
        <f t="shared" si="405"/>
        <v>0</v>
      </c>
      <c r="E913" s="32"/>
      <c r="L913" s="32">
        <v>1</v>
      </c>
      <c r="M913" s="32">
        <v>0</v>
      </c>
      <c r="N913" s="32">
        <v>0</v>
      </c>
      <c r="O913" s="32">
        <v>0</v>
      </c>
      <c r="P913" s="32">
        <f t="shared" si="427"/>
        <v>0</v>
      </c>
      <c r="R913" s="111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2">
        <f t="shared" si="407"/>
        <v>0</v>
      </c>
      <c r="T913" s="113">
        <f t="shared" si="424"/>
        <v>0</v>
      </c>
      <c r="V913" s="137">
        <f t="shared" si="406"/>
        <v>0</v>
      </c>
      <c r="W913" s="138">
        <f t="shared" si="408"/>
        <v>0</v>
      </c>
      <c r="X913" s="138">
        <f t="shared" si="428"/>
        <v>0</v>
      </c>
      <c r="Y913" s="138">
        <f t="shared" si="429"/>
        <v>0</v>
      </c>
      <c r="Z913" s="138">
        <f>Y913+LOOKUP(V913,Sheet2!A$3:A$24,Sheet2!J$3:J$24)</f>
        <v>0</v>
      </c>
      <c r="AA913" s="138">
        <f t="shared" si="409"/>
        <v>0</v>
      </c>
      <c r="AB913" s="138">
        <f t="shared" si="430"/>
        <v>0</v>
      </c>
      <c r="AC913" s="138">
        <f t="shared" si="431"/>
        <v>0</v>
      </c>
      <c r="AD913" s="138">
        <f>AC913+LOOKUP(V913,Sheet2!A$3:A$24,Sheet2!J$3:J$24)</f>
        <v>0</v>
      </c>
      <c r="AE913" s="138">
        <f t="shared" si="410"/>
        <v>0</v>
      </c>
      <c r="AF913" s="138">
        <f t="shared" si="411"/>
        <v>0</v>
      </c>
      <c r="AG913" s="137">
        <f>LOOKUP(V913,Sheet2!A$3:A$24,Sheet2!K$3:K$24)</f>
        <v>0</v>
      </c>
      <c r="AH913" s="143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37">
        <f>LOOKUP(R913,Sheet3!A$2:A$7,Sheet3!D$2:D$7)</f>
        <v>0</v>
      </c>
      <c r="AJ913" s="137">
        <f t="shared" si="425"/>
        <v>0</v>
      </c>
      <c r="AK913" s="137">
        <f t="shared" si="426"/>
        <v>0</v>
      </c>
      <c r="AL913" s="138">
        <f t="shared" si="412"/>
        <v>0</v>
      </c>
      <c r="AM913" s="138">
        <f t="shared" si="413"/>
        <v>0</v>
      </c>
      <c r="AN913" s="138">
        <f t="shared" si="414"/>
        <v>0</v>
      </c>
      <c r="AO913" s="138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15"/>
      <c r="AQ913" s="152">
        <f t="shared" si="415"/>
        <v>0</v>
      </c>
      <c r="AR913" s="153">
        <f>LOOKUP(S913,Sheet3!F$2:F$9,Sheet3!G$2:G$9)*(AN913-AJ913)*(AN913-AJ913)/2*G913*IF(L913=1,2,IF(L913=2,1,0))</f>
        <v>0</v>
      </c>
      <c r="AS913" s="153">
        <f>LOOKUP(R913,Sheet3!A$2:A$6,Sheet3!B$2:B$6)*AO913*G913</f>
        <v>0</v>
      </c>
      <c r="AT913" s="153">
        <f>LOOKUP(R913,Sheet3!A$2:A$6,Sheet3!C$2:C$6)*AO913*G913</f>
        <v>0</v>
      </c>
      <c r="AU913" s="154">
        <f>IF(AND(AE913&gt;3.5,AF913&gt;3.5),LOOKUP(Sheet1!V913,Sheet2!A$3:A$24,Sheet2!U$3:U$24),LOOKUP(V913,Sheet2!A$3:A$24,Sheet2!T$3:T$24))*G913</f>
        <v>0</v>
      </c>
      <c r="AV913" s="154">
        <f>IF(AND(AE913&gt;3.5,AF913&gt;3.5),LOOKUP(Sheet1!V913,Sheet2!A$3:A$24,Sheet2!W$3:W$24),LOOKUP(V913,Sheet2!A$3:A$24,Sheet2!V$3:V$24))*G913</f>
        <v>0</v>
      </c>
      <c r="AW913" s="153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3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3">
        <f>LOOKUP(S913,Sheet3!F$2:F$9,Sheet3!G$2:G$9)*MIN((((Z913-Y913)+(AD913-AC913))/2+AH913+LOOKUP(V913,Sheet2!A$3:A$24,Sheet2!K$3:K$24)),AN913-AK913)^2/2*G913*IF(L913=1,2,IF(L913=2,1,0))</f>
        <v>0</v>
      </c>
      <c r="AZ913" s="153">
        <f>IF(G913=0,0,MAX(0,SUM(AQ913:AR913)-SUM(AS913:AY913)-BA913-LOOKUP(V913,Sheet2!A$3:A$24,Sheet2!Y$3:Y$24)*G913))</f>
        <v>0</v>
      </c>
      <c r="BA913" s="154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58">
        <f>IF(S913="A",LOOKUP(S913,Sheet3!F$2:F$9,Sheet3!H$2:H$9)*(AN913+AJ913+0.5)*G913*IF(L913=1,2,IF(L913=2,1,0)),0)</f>
        <v>0</v>
      </c>
      <c r="BC913" s="159">
        <f t="shared" si="416"/>
        <v>0</v>
      </c>
      <c r="BD913" s="123">
        <f>LOOKUP($S913,Sheet3!$F$2:$F$9,Sheet3!I$2:I$9)*$G913*IF($L913=1,2,IF($L913=2,1,0))</f>
        <v>0</v>
      </c>
      <c r="BE913" s="123">
        <f>LOOKUP($S913,Sheet3!$F$2:$F$9,Sheet3!J$2:J$9)*$G913*IF($L913=1,2,IF($L913=2,1,0))</f>
        <v>0</v>
      </c>
      <c r="BF913" s="123">
        <f>LOOKUP($S913,Sheet3!$F$2:$F$9,Sheet3!K$2:K$9)*$G913*IF($L913=1,2,IF($L913=2,1,0))</f>
        <v>0</v>
      </c>
      <c r="BG913" s="123">
        <f>LOOKUP($S913,Sheet3!$F$2:$F$9,Sheet3!L$2:L$9)*$G913*IF($L913=1,2,IF($L913=2,1,0))</f>
        <v>0</v>
      </c>
      <c r="BH913" s="122">
        <f>LOOKUP($S913,Sheet3!$F$2:$F$9,Sheet3!M$2:M$9)*$G913*IF($L913=1,2,IF($L913=2,1,0))*2</f>
        <v>0</v>
      </c>
      <c r="BI913" s="122">
        <f>(AO913-Sheet3!$Q$4*IF($L913=1,2,IF($L913=2,1,0)))*LOOKUP(S913,Sheet3!F$2:F$9,Sheet3!M$2:M$9)*ROUNDUP(G913/Sheet3!$Q$7,0)</f>
        <v>0</v>
      </c>
      <c r="BJ913" s="122">
        <f>IF(S913="E",LOOKUP(Sheet3!$G$7,Sheet3!$A$18:$A$21,Sheet3!$B$18:$B$21),0)*G913*AN913*2</f>
        <v>0</v>
      </c>
      <c r="BK913" s="122">
        <f>IF(S913="E",LOOKUP(Sheet3!$G$7,Sheet3!$A$18:$A$21,Sheet3!$C$18:$C$21),0)*G913*AN913*2/1000</f>
        <v>0</v>
      </c>
      <c r="BL913" s="122">
        <f>IF(S913="E",LOOKUP(Sheet3!$G$7,Sheet3!$A$18:$A$21,Sheet3!$D$18:$D$21),0)*G913*AN913*2/1000</f>
        <v>0</v>
      </c>
      <c r="BN913" s="124">
        <f t="shared" si="417"/>
        <v>0</v>
      </c>
      <c r="BO913" s="124">
        <f t="shared" si="418"/>
        <v>0</v>
      </c>
      <c r="BP913" s="115"/>
      <c r="BQ913" s="56">
        <f t="shared" si="404"/>
        <v>0</v>
      </c>
      <c r="BR913" s="52">
        <f t="shared" si="419"/>
        <v>0</v>
      </c>
      <c r="BS913" s="52">
        <f t="shared" si="420"/>
        <v>0</v>
      </c>
      <c r="BT913" s="52">
        <f>IF(OR(LOOKUP(V913,Sheet2!A$3:A$25,Sheet2!B$3:B$25)=1,G913=0),0,AW913-AO913*0.2*G913)</f>
        <v>0</v>
      </c>
      <c r="BU913" s="52">
        <f t="shared" si="421"/>
        <v>0</v>
      </c>
      <c r="BV913" s="52">
        <f t="shared" si="422"/>
        <v>0</v>
      </c>
      <c r="BW913" s="32">
        <f t="shared" si="423"/>
        <v>0</v>
      </c>
    </row>
    <row r="914" spans="1:75">
      <c r="A914" s="110"/>
      <c r="D914" s="110">
        <f t="shared" si="405"/>
        <v>0</v>
      </c>
      <c r="E914" s="32"/>
      <c r="L914" s="32">
        <v>1</v>
      </c>
      <c r="M914" s="32">
        <v>0</v>
      </c>
      <c r="N914" s="32">
        <v>0</v>
      </c>
      <c r="O914" s="32">
        <v>0</v>
      </c>
      <c r="P914" s="32">
        <f t="shared" si="427"/>
        <v>0</v>
      </c>
      <c r="R914" s="111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2">
        <f t="shared" si="407"/>
        <v>0</v>
      </c>
      <c r="T914" s="113">
        <f t="shared" si="424"/>
        <v>0</v>
      </c>
      <c r="V914" s="137">
        <f t="shared" si="406"/>
        <v>0</v>
      </c>
      <c r="W914" s="138">
        <f t="shared" si="408"/>
        <v>0</v>
      </c>
      <c r="X914" s="138">
        <f t="shared" si="428"/>
        <v>0</v>
      </c>
      <c r="Y914" s="138">
        <f t="shared" si="429"/>
        <v>0</v>
      </c>
      <c r="Z914" s="138">
        <f>Y914+LOOKUP(V914,Sheet2!A$3:A$24,Sheet2!J$3:J$24)</f>
        <v>0</v>
      </c>
      <c r="AA914" s="138">
        <f t="shared" si="409"/>
        <v>0</v>
      </c>
      <c r="AB914" s="138">
        <f t="shared" si="430"/>
        <v>0</v>
      </c>
      <c r="AC914" s="138">
        <f t="shared" si="431"/>
        <v>0</v>
      </c>
      <c r="AD914" s="138">
        <f>AC914+LOOKUP(V914,Sheet2!A$3:A$24,Sheet2!J$3:J$24)</f>
        <v>0</v>
      </c>
      <c r="AE914" s="138">
        <f t="shared" si="410"/>
        <v>0</v>
      </c>
      <c r="AF914" s="138">
        <f t="shared" si="411"/>
        <v>0</v>
      </c>
      <c r="AG914" s="137">
        <f>LOOKUP(V914,Sheet2!A$3:A$24,Sheet2!K$3:K$24)</f>
        <v>0</v>
      </c>
      <c r="AH914" s="143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37">
        <f>LOOKUP(R914,Sheet3!A$2:A$7,Sheet3!D$2:D$7)</f>
        <v>0</v>
      </c>
      <c r="AJ914" s="137">
        <f t="shared" si="425"/>
        <v>0</v>
      </c>
      <c r="AK914" s="137">
        <f t="shared" si="426"/>
        <v>0</v>
      </c>
      <c r="AL914" s="138">
        <f t="shared" si="412"/>
        <v>0</v>
      </c>
      <c r="AM914" s="138">
        <f t="shared" si="413"/>
        <v>0</v>
      </c>
      <c r="AN914" s="138">
        <f t="shared" si="414"/>
        <v>0</v>
      </c>
      <c r="AO914" s="138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15"/>
      <c r="AQ914" s="152">
        <f t="shared" si="415"/>
        <v>0</v>
      </c>
      <c r="AR914" s="153">
        <f>LOOKUP(S914,Sheet3!F$2:F$9,Sheet3!G$2:G$9)*(AN914-AJ914)*(AN914-AJ914)/2*G914*IF(L914=1,2,IF(L914=2,1,0))</f>
        <v>0</v>
      </c>
      <c r="AS914" s="153">
        <f>LOOKUP(R914,Sheet3!A$2:A$6,Sheet3!B$2:B$6)*AO914*G914</f>
        <v>0</v>
      </c>
      <c r="AT914" s="153">
        <f>LOOKUP(R914,Sheet3!A$2:A$6,Sheet3!C$2:C$6)*AO914*G914</f>
        <v>0</v>
      </c>
      <c r="AU914" s="154">
        <f>IF(AND(AE914&gt;3.5,AF914&gt;3.5),LOOKUP(Sheet1!V914,Sheet2!A$3:A$24,Sheet2!U$3:U$24),LOOKUP(V914,Sheet2!A$3:A$24,Sheet2!T$3:T$24))*G914</f>
        <v>0</v>
      </c>
      <c r="AV914" s="154">
        <f>IF(AND(AE914&gt;3.5,AF914&gt;3.5),LOOKUP(Sheet1!V914,Sheet2!A$3:A$24,Sheet2!W$3:W$24),LOOKUP(V914,Sheet2!A$3:A$24,Sheet2!V$3:V$24))*G914</f>
        <v>0</v>
      </c>
      <c r="AW914" s="153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3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3">
        <f>LOOKUP(S914,Sheet3!F$2:F$9,Sheet3!G$2:G$9)*MIN((((Z914-Y914)+(AD914-AC914))/2+AH914+LOOKUP(V914,Sheet2!A$3:A$24,Sheet2!K$3:K$24)),AN914-AK914)^2/2*G914*IF(L914=1,2,IF(L914=2,1,0))</f>
        <v>0</v>
      </c>
      <c r="AZ914" s="153">
        <f>IF(G914=0,0,MAX(0,SUM(AQ914:AR914)-SUM(AS914:AY914)-BA914-LOOKUP(V914,Sheet2!A$3:A$24,Sheet2!Y$3:Y$24)*G914))</f>
        <v>0</v>
      </c>
      <c r="BA914" s="154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58">
        <f>IF(S914="A",LOOKUP(S914,Sheet3!F$2:F$9,Sheet3!H$2:H$9)*(AN914+AJ914+0.5)*G914*IF(L914=1,2,IF(L914=2,1,0)),0)</f>
        <v>0</v>
      </c>
      <c r="BC914" s="159">
        <f t="shared" si="416"/>
        <v>0</v>
      </c>
      <c r="BD914" s="123">
        <f>LOOKUP($S914,Sheet3!$F$2:$F$9,Sheet3!I$2:I$9)*$G914*IF($L914=1,2,IF($L914=2,1,0))</f>
        <v>0</v>
      </c>
      <c r="BE914" s="123">
        <f>LOOKUP($S914,Sheet3!$F$2:$F$9,Sheet3!J$2:J$9)*$G914*IF($L914=1,2,IF($L914=2,1,0))</f>
        <v>0</v>
      </c>
      <c r="BF914" s="123">
        <f>LOOKUP($S914,Sheet3!$F$2:$F$9,Sheet3!K$2:K$9)*$G914*IF($L914=1,2,IF($L914=2,1,0))</f>
        <v>0</v>
      </c>
      <c r="BG914" s="123">
        <f>LOOKUP($S914,Sheet3!$F$2:$F$9,Sheet3!L$2:L$9)*$G914*IF($L914=1,2,IF($L914=2,1,0))</f>
        <v>0</v>
      </c>
      <c r="BH914" s="122">
        <f>LOOKUP($S914,Sheet3!$F$2:$F$9,Sheet3!M$2:M$9)*$G914*IF($L914=1,2,IF($L914=2,1,0))*2</f>
        <v>0</v>
      </c>
      <c r="BI914" s="122">
        <f>(AO914-Sheet3!$Q$4*IF($L914=1,2,IF($L914=2,1,0)))*LOOKUP(S914,Sheet3!F$2:F$9,Sheet3!M$2:M$9)*ROUNDUP(G914/Sheet3!$Q$7,0)</f>
        <v>0</v>
      </c>
      <c r="BJ914" s="122">
        <f>IF(S914="E",LOOKUP(Sheet3!$G$7,Sheet3!$A$18:$A$21,Sheet3!$B$18:$B$21),0)*G914*AN914*2</f>
        <v>0</v>
      </c>
      <c r="BK914" s="122">
        <f>IF(S914="E",LOOKUP(Sheet3!$G$7,Sheet3!$A$18:$A$21,Sheet3!$C$18:$C$21),0)*G914*AN914*2/1000</f>
        <v>0</v>
      </c>
      <c r="BL914" s="122">
        <f>IF(S914="E",LOOKUP(Sheet3!$G$7,Sheet3!$A$18:$A$21,Sheet3!$D$18:$D$21),0)*G914*AN914*2/1000</f>
        <v>0</v>
      </c>
      <c r="BN914" s="124">
        <f t="shared" si="417"/>
        <v>0</v>
      </c>
      <c r="BO914" s="124">
        <f t="shared" si="418"/>
        <v>0</v>
      </c>
      <c r="BP914" s="115"/>
      <c r="BQ914" s="56">
        <f t="shared" si="404"/>
        <v>0</v>
      </c>
      <c r="BR914" s="52">
        <f t="shared" si="419"/>
        <v>0</v>
      </c>
      <c r="BS914" s="52">
        <f t="shared" si="420"/>
        <v>0</v>
      </c>
      <c r="BT914" s="52">
        <f>IF(OR(LOOKUP(V914,Sheet2!A$3:A$25,Sheet2!B$3:B$25)=1,G914=0),0,AW914-AO914*0.2*G914)</f>
        <v>0</v>
      </c>
      <c r="BU914" s="52">
        <f t="shared" si="421"/>
        <v>0</v>
      </c>
      <c r="BV914" s="52">
        <f t="shared" si="422"/>
        <v>0</v>
      </c>
      <c r="BW914" s="32">
        <f t="shared" si="423"/>
        <v>0</v>
      </c>
    </row>
    <row r="915" spans="1:75">
      <c r="A915" s="110"/>
      <c r="D915" s="110">
        <f t="shared" si="405"/>
        <v>0</v>
      </c>
      <c r="E915" s="32"/>
      <c r="L915" s="32">
        <v>1</v>
      </c>
      <c r="M915" s="32">
        <v>0</v>
      </c>
      <c r="N915" s="32">
        <v>0</v>
      </c>
      <c r="O915" s="32">
        <v>0</v>
      </c>
      <c r="P915" s="32">
        <f t="shared" si="427"/>
        <v>0</v>
      </c>
      <c r="R915" s="111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2">
        <f t="shared" si="407"/>
        <v>0</v>
      </c>
      <c r="T915" s="113">
        <f t="shared" si="424"/>
        <v>0</v>
      </c>
      <c r="V915" s="137">
        <f t="shared" si="406"/>
        <v>0</v>
      </c>
      <c r="W915" s="138">
        <f t="shared" si="408"/>
        <v>0</v>
      </c>
      <c r="X915" s="138">
        <f t="shared" si="428"/>
        <v>0</v>
      </c>
      <c r="Y915" s="138">
        <f t="shared" si="429"/>
        <v>0</v>
      </c>
      <c r="Z915" s="138">
        <f>Y915+LOOKUP(V915,Sheet2!A$3:A$24,Sheet2!J$3:J$24)</f>
        <v>0</v>
      </c>
      <c r="AA915" s="138">
        <f t="shared" si="409"/>
        <v>0</v>
      </c>
      <c r="AB915" s="138">
        <f t="shared" si="430"/>
        <v>0</v>
      </c>
      <c r="AC915" s="138">
        <f t="shared" si="431"/>
        <v>0</v>
      </c>
      <c r="AD915" s="138">
        <f>AC915+LOOKUP(V915,Sheet2!A$3:A$24,Sheet2!J$3:J$24)</f>
        <v>0</v>
      </c>
      <c r="AE915" s="138">
        <f t="shared" si="410"/>
        <v>0</v>
      </c>
      <c r="AF915" s="138">
        <f t="shared" si="411"/>
        <v>0</v>
      </c>
      <c r="AG915" s="137">
        <f>LOOKUP(V915,Sheet2!A$3:A$24,Sheet2!K$3:K$24)</f>
        <v>0</v>
      </c>
      <c r="AH915" s="143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37">
        <f>LOOKUP(R915,Sheet3!A$2:A$7,Sheet3!D$2:D$7)</f>
        <v>0</v>
      </c>
      <c r="AJ915" s="137">
        <f t="shared" si="425"/>
        <v>0</v>
      </c>
      <c r="AK915" s="137">
        <f t="shared" si="426"/>
        <v>0</v>
      </c>
      <c r="AL915" s="138">
        <f t="shared" si="412"/>
        <v>0</v>
      </c>
      <c r="AM915" s="138">
        <f t="shared" si="413"/>
        <v>0</v>
      </c>
      <c r="AN915" s="138">
        <f t="shared" si="414"/>
        <v>0</v>
      </c>
      <c r="AO915" s="138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15"/>
      <c r="AQ915" s="152">
        <f t="shared" si="415"/>
        <v>0</v>
      </c>
      <c r="AR915" s="153">
        <f>LOOKUP(S915,Sheet3!F$2:F$9,Sheet3!G$2:G$9)*(AN915-AJ915)*(AN915-AJ915)/2*G915*IF(L915=1,2,IF(L915=2,1,0))</f>
        <v>0</v>
      </c>
      <c r="AS915" s="153">
        <f>LOOKUP(R915,Sheet3!A$2:A$6,Sheet3!B$2:B$6)*AO915*G915</f>
        <v>0</v>
      </c>
      <c r="AT915" s="153">
        <f>LOOKUP(R915,Sheet3!A$2:A$6,Sheet3!C$2:C$6)*AO915*G915</f>
        <v>0</v>
      </c>
      <c r="AU915" s="154">
        <f>IF(AND(AE915&gt;3.5,AF915&gt;3.5),LOOKUP(Sheet1!V915,Sheet2!A$3:A$24,Sheet2!U$3:U$24),LOOKUP(V915,Sheet2!A$3:A$24,Sheet2!T$3:T$24))*G915</f>
        <v>0</v>
      </c>
      <c r="AV915" s="154">
        <f>IF(AND(AE915&gt;3.5,AF915&gt;3.5),LOOKUP(Sheet1!V915,Sheet2!A$3:A$24,Sheet2!W$3:W$24),LOOKUP(V915,Sheet2!A$3:A$24,Sheet2!V$3:V$24))*G915</f>
        <v>0</v>
      </c>
      <c r="AW915" s="153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3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3">
        <f>LOOKUP(S915,Sheet3!F$2:F$9,Sheet3!G$2:G$9)*MIN((((Z915-Y915)+(AD915-AC915))/2+AH915+LOOKUP(V915,Sheet2!A$3:A$24,Sheet2!K$3:K$24)),AN915-AK915)^2/2*G915*IF(L915=1,2,IF(L915=2,1,0))</f>
        <v>0</v>
      </c>
      <c r="AZ915" s="153">
        <f>IF(G915=0,0,MAX(0,SUM(AQ915:AR915)-SUM(AS915:AY915)-BA915-LOOKUP(V915,Sheet2!A$3:A$24,Sheet2!Y$3:Y$24)*G915))</f>
        <v>0</v>
      </c>
      <c r="BA915" s="154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58">
        <f>IF(S915="A",LOOKUP(S915,Sheet3!F$2:F$9,Sheet3!H$2:H$9)*(AN915+AJ915+0.5)*G915*IF(L915=1,2,IF(L915=2,1,0)),0)</f>
        <v>0</v>
      </c>
      <c r="BC915" s="159">
        <f t="shared" si="416"/>
        <v>0</v>
      </c>
      <c r="BD915" s="123">
        <f>LOOKUP($S915,Sheet3!$F$2:$F$9,Sheet3!I$2:I$9)*$G915*IF($L915=1,2,IF($L915=2,1,0))</f>
        <v>0</v>
      </c>
      <c r="BE915" s="123">
        <f>LOOKUP($S915,Sheet3!$F$2:$F$9,Sheet3!J$2:J$9)*$G915*IF($L915=1,2,IF($L915=2,1,0))</f>
        <v>0</v>
      </c>
      <c r="BF915" s="123">
        <f>LOOKUP($S915,Sheet3!$F$2:$F$9,Sheet3!K$2:K$9)*$G915*IF($L915=1,2,IF($L915=2,1,0))</f>
        <v>0</v>
      </c>
      <c r="BG915" s="123">
        <f>LOOKUP($S915,Sheet3!$F$2:$F$9,Sheet3!L$2:L$9)*$G915*IF($L915=1,2,IF($L915=2,1,0))</f>
        <v>0</v>
      </c>
      <c r="BH915" s="122">
        <f>LOOKUP($S915,Sheet3!$F$2:$F$9,Sheet3!M$2:M$9)*$G915*IF($L915=1,2,IF($L915=2,1,0))*2</f>
        <v>0</v>
      </c>
      <c r="BI915" s="122">
        <f>(AO915-Sheet3!$Q$4*IF($L915=1,2,IF($L915=2,1,0)))*LOOKUP(S915,Sheet3!F$2:F$9,Sheet3!M$2:M$9)*ROUNDUP(G915/Sheet3!$Q$7,0)</f>
        <v>0</v>
      </c>
      <c r="BJ915" s="122">
        <f>IF(S915="E",LOOKUP(Sheet3!$G$7,Sheet3!$A$18:$A$21,Sheet3!$B$18:$B$21),0)*G915*AN915*2</f>
        <v>0</v>
      </c>
      <c r="BK915" s="122">
        <f>IF(S915="E",LOOKUP(Sheet3!$G$7,Sheet3!$A$18:$A$21,Sheet3!$C$18:$C$21),0)*G915*AN915*2/1000</f>
        <v>0</v>
      </c>
      <c r="BL915" s="122">
        <f>IF(S915="E",LOOKUP(Sheet3!$G$7,Sheet3!$A$18:$A$21,Sheet3!$D$18:$D$21),0)*G915*AN915*2/1000</f>
        <v>0</v>
      </c>
      <c r="BN915" s="124">
        <f t="shared" si="417"/>
        <v>0</v>
      </c>
      <c r="BO915" s="124">
        <f t="shared" si="418"/>
        <v>0</v>
      </c>
      <c r="BP915" s="115"/>
      <c r="BQ915" s="56">
        <f t="shared" si="404"/>
        <v>0</v>
      </c>
      <c r="BR915" s="52">
        <f t="shared" si="419"/>
        <v>0</v>
      </c>
      <c r="BS915" s="52">
        <f t="shared" si="420"/>
        <v>0</v>
      </c>
      <c r="BT915" s="52">
        <f>IF(OR(LOOKUP(V915,Sheet2!A$3:A$25,Sheet2!B$3:B$25)=1,G915=0),0,AW915-AO915*0.2*G915)</f>
        <v>0</v>
      </c>
      <c r="BU915" s="52">
        <f t="shared" si="421"/>
        <v>0</v>
      </c>
      <c r="BV915" s="52">
        <f t="shared" si="422"/>
        <v>0</v>
      </c>
      <c r="BW915" s="32">
        <f t="shared" si="423"/>
        <v>0</v>
      </c>
    </row>
    <row r="916" spans="1:75">
      <c r="A916" s="110"/>
      <c r="D916" s="110">
        <f t="shared" si="405"/>
        <v>0</v>
      </c>
      <c r="E916" s="32"/>
      <c r="L916" s="32">
        <v>1</v>
      </c>
      <c r="M916" s="32">
        <v>0</v>
      </c>
      <c r="N916" s="32">
        <v>0</v>
      </c>
      <c r="O916" s="32">
        <v>0</v>
      </c>
      <c r="P916" s="32">
        <f t="shared" si="427"/>
        <v>0</v>
      </c>
      <c r="R916" s="111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2">
        <f t="shared" si="407"/>
        <v>0</v>
      </c>
      <c r="T916" s="113">
        <f t="shared" si="424"/>
        <v>0</v>
      </c>
      <c r="V916" s="137">
        <f t="shared" si="406"/>
        <v>0</v>
      </c>
      <c r="W916" s="138">
        <f t="shared" si="408"/>
        <v>0</v>
      </c>
      <c r="X916" s="138">
        <f t="shared" si="428"/>
        <v>0</v>
      </c>
      <c r="Y916" s="138">
        <f t="shared" si="429"/>
        <v>0</v>
      </c>
      <c r="Z916" s="138">
        <f>Y916+LOOKUP(V916,Sheet2!A$3:A$24,Sheet2!J$3:J$24)</f>
        <v>0</v>
      </c>
      <c r="AA916" s="138">
        <f t="shared" si="409"/>
        <v>0</v>
      </c>
      <c r="AB916" s="138">
        <f t="shared" si="430"/>
        <v>0</v>
      </c>
      <c r="AC916" s="138">
        <f t="shared" si="431"/>
        <v>0</v>
      </c>
      <c r="AD916" s="138">
        <f>AC916+LOOKUP(V916,Sheet2!A$3:A$24,Sheet2!J$3:J$24)</f>
        <v>0</v>
      </c>
      <c r="AE916" s="138">
        <f t="shared" si="410"/>
        <v>0</v>
      </c>
      <c r="AF916" s="138">
        <f t="shared" si="411"/>
        <v>0</v>
      </c>
      <c r="AG916" s="137">
        <f>LOOKUP(V916,Sheet2!A$3:A$24,Sheet2!K$3:K$24)</f>
        <v>0</v>
      </c>
      <c r="AH916" s="143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37">
        <f>LOOKUP(R916,Sheet3!A$2:A$7,Sheet3!D$2:D$7)</f>
        <v>0</v>
      </c>
      <c r="AJ916" s="137">
        <f t="shared" si="425"/>
        <v>0</v>
      </c>
      <c r="AK916" s="137">
        <f t="shared" si="426"/>
        <v>0</v>
      </c>
      <c r="AL916" s="138">
        <f t="shared" si="412"/>
        <v>0</v>
      </c>
      <c r="AM916" s="138">
        <f t="shared" si="413"/>
        <v>0</v>
      </c>
      <c r="AN916" s="138">
        <f t="shared" si="414"/>
        <v>0</v>
      </c>
      <c r="AO916" s="138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15"/>
      <c r="AQ916" s="152">
        <f t="shared" si="415"/>
        <v>0</v>
      </c>
      <c r="AR916" s="153">
        <f>LOOKUP(S916,Sheet3!F$2:F$9,Sheet3!G$2:G$9)*(AN916-AJ916)*(AN916-AJ916)/2*G916*IF(L916=1,2,IF(L916=2,1,0))</f>
        <v>0</v>
      </c>
      <c r="AS916" s="153">
        <f>LOOKUP(R916,Sheet3!A$2:A$6,Sheet3!B$2:B$6)*AO916*G916</f>
        <v>0</v>
      </c>
      <c r="AT916" s="153">
        <f>LOOKUP(R916,Sheet3!A$2:A$6,Sheet3!C$2:C$6)*AO916*G916</f>
        <v>0</v>
      </c>
      <c r="AU916" s="154">
        <f>IF(AND(AE916&gt;3.5,AF916&gt;3.5),LOOKUP(Sheet1!V916,Sheet2!A$3:A$24,Sheet2!U$3:U$24),LOOKUP(V916,Sheet2!A$3:A$24,Sheet2!T$3:T$24))*G916</f>
        <v>0</v>
      </c>
      <c r="AV916" s="154">
        <f>IF(AND(AE916&gt;3.5,AF916&gt;3.5),LOOKUP(Sheet1!V916,Sheet2!A$3:A$24,Sheet2!W$3:W$24),LOOKUP(V916,Sheet2!A$3:A$24,Sheet2!V$3:V$24))*G916</f>
        <v>0</v>
      </c>
      <c r="AW916" s="153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3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3">
        <f>LOOKUP(S916,Sheet3!F$2:F$9,Sheet3!G$2:G$9)*MIN((((Z916-Y916)+(AD916-AC916))/2+AH916+LOOKUP(V916,Sheet2!A$3:A$24,Sheet2!K$3:K$24)),AN916-AK916)^2/2*G916*IF(L916=1,2,IF(L916=2,1,0))</f>
        <v>0</v>
      </c>
      <c r="AZ916" s="153">
        <f>IF(G916=0,0,MAX(0,SUM(AQ916:AR916)-SUM(AS916:AY916)-BA916-LOOKUP(V916,Sheet2!A$3:A$24,Sheet2!Y$3:Y$24)*G916))</f>
        <v>0</v>
      </c>
      <c r="BA916" s="154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58">
        <f>IF(S916="A",LOOKUP(S916,Sheet3!F$2:F$9,Sheet3!H$2:H$9)*(AN916+AJ916+0.5)*G916*IF(L916=1,2,IF(L916=2,1,0)),0)</f>
        <v>0</v>
      </c>
      <c r="BC916" s="159">
        <f t="shared" si="416"/>
        <v>0</v>
      </c>
      <c r="BD916" s="123">
        <f>LOOKUP($S916,Sheet3!$F$2:$F$9,Sheet3!I$2:I$9)*$G916*IF($L916=1,2,IF($L916=2,1,0))</f>
        <v>0</v>
      </c>
      <c r="BE916" s="123">
        <f>LOOKUP($S916,Sheet3!$F$2:$F$9,Sheet3!J$2:J$9)*$G916*IF($L916=1,2,IF($L916=2,1,0))</f>
        <v>0</v>
      </c>
      <c r="BF916" s="123">
        <f>LOOKUP($S916,Sheet3!$F$2:$F$9,Sheet3!K$2:K$9)*$G916*IF($L916=1,2,IF($L916=2,1,0))</f>
        <v>0</v>
      </c>
      <c r="BG916" s="123">
        <f>LOOKUP($S916,Sheet3!$F$2:$F$9,Sheet3!L$2:L$9)*$G916*IF($L916=1,2,IF($L916=2,1,0))</f>
        <v>0</v>
      </c>
      <c r="BH916" s="122">
        <f>LOOKUP($S916,Sheet3!$F$2:$F$9,Sheet3!M$2:M$9)*$G916*IF($L916=1,2,IF($L916=2,1,0))*2</f>
        <v>0</v>
      </c>
      <c r="BI916" s="122">
        <f>(AO916-Sheet3!$Q$4*IF($L916=1,2,IF($L916=2,1,0)))*LOOKUP(S916,Sheet3!F$2:F$9,Sheet3!M$2:M$9)*ROUNDUP(G916/Sheet3!$Q$7,0)</f>
        <v>0</v>
      </c>
      <c r="BJ916" s="122">
        <f>IF(S916="E",LOOKUP(Sheet3!$G$7,Sheet3!$A$18:$A$21,Sheet3!$B$18:$B$21),0)*G916*AN916*2</f>
        <v>0</v>
      </c>
      <c r="BK916" s="122">
        <f>IF(S916="E",LOOKUP(Sheet3!$G$7,Sheet3!$A$18:$A$21,Sheet3!$C$18:$C$21),0)*G916*AN916*2/1000</f>
        <v>0</v>
      </c>
      <c r="BL916" s="122">
        <f>IF(S916="E",LOOKUP(Sheet3!$G$7,Sheet3!$A$18:$A$21,Sheet3!$D$18:$D$21),0)*G916*AN916*2/1000</f>
        <v>0</v>
      </c>
      <c r="BN916" s="124">
        <f t="shared" si="417"/>
        <v>0</v>
      </c>
      <c r="BO916" s="124">
        <f t="shared" si="418"/>
        <v>0</v>
      </c>
      <c r="BP916" s="115"/>
      <c r="BQ916" s="56">
        <f t="shared" si="404"/>
        <v>0</v>
      </c>
      <c r="BR916" s="52">
        <f t="shared" si="419"/>
        <v>0</v>
      </c>
      <c r="BS916" s="52">
        <f t="shared" si="420"/>
        <v>0</v>
      </c>
      <c r="BT916" s="52">
        <f>IF(OR(LOOKUP(V916,Sheet2!A$3:A$25,Sheet2!B$3:B$25)=1,G916=0),0,AW916-AO916*0.2*G916)</f>
        <v>0</v>
      </c>
      <c r="BU916" s="52">
        <f t="shared" si="421"/>
        <v>0</v>
      </c>
      <c r="BV916" s="52">
        <f t="shared" si="422"/>
        <v>0</v>
      </c>
      <c r="BW916" s="32">
        <f t="shared" si="423"/>
        <v>0</v>
      </c>
    </row>
    <row r="917" spans="1:75">
      <c r="A917" s="110"/>
      <c r="D917" s="110">
        <f t="shared" si="405"/>
        <v>0</v>
      </c>
      <c r="E917" s="32"/>
      <c r="L917" s="32">
        <v>1</v>
      </c>
      <c r="M917" s="32">
        <v>0</v>
      </c>
      <c r="N917" s="32">
        <v>0</v>
      </c>
      <c r="O917" s="32">
        <v>0</v>
      </c>
      <c r="P917" s="32">
        <f t="shared" si="427"/>
        <v>0</v>
      </c>
      <c r="R917" s="111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2">
        <f t="shared" si="407"/>
        <v>0</v>
      </c>
      <c r="T917" s="113">
        <f t="shared" si="424"/>
        <v>0</v>
      </c>
      <c r="V917" s="137">
        <f t="shared" si="406"/>
        <v>0</v>
      </c>
      <c r="W917" s="138">
        <f t="shared" si="408"/>
        <v>0</v>
      </c>
      <c r="X917" s="138">
        <f t="shared" si="428"/>
        <v>0</v>
      </c>
      <c r="Y917" s="138">
        <f t="shared" si="429"/>
        <v>0</v>
      </c>
      <c r="Z917" s="138">
        <f>Y917+LOOKUP(V917,Sheet2!A$3:A$24,Sheet2!J$3:J$24)</f>
        <v>0</v>
      </c>
      <c r="AA917" s="138">
        <f t="shared" si="409"/>
        <v>0</v>
      </c>
      <c r="AB917" s="138">
        <f t="shared" si="430"/>
        <v>0</v>
      </c>
      <c r="AC917" s="138">
        <f t="shared" si="431"/>
        <v>0</v>
      </c>
      <c r="AD917" s="138">
        <f>AC917+LOOKUP(V917,Sheet2!A$3:A$24,Sheet2!J$3:J$24)</f>
        <v>0</v>
      </c>
      <c r="AE917" s="138">
        <f t="shared" si="410"/>
        <v>0</v>
      </c>
      <c r="AF917" s="138">
        <f t="shared" si="411"/>
        <v>0</v>
      </c>
      <c r="AG917" s="137">
        <f>LOOKUP(V917,Sheet2!A$3:A$24,Sheet2!K$3:K$24)</f>
        <v>0</v>
      </c>
      <c r="AH917" s="143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37">
        <f>LOOKUP(R917,Sheet3!A$2:A$7,Sheet3!D$2:D$7)</f>
        <v>0</v>
      </c>
      <c r="AJ917" s="137">
        <f t="shared" si="425"/>
        <v>0</v>
      </c>
      <c r="AK917" s="137">
        <f t="shared" si="426"/>
        <v>0</v>
      </c>
      <c r="AL917" s="138">
        <f t="shared" si="412"/>
        <v>0</v>
      </c>
      <c r="AM917" s="138">
        <f t="shared" si="413"/>
        <v>0</v>
      </c>
      <c r="AN917" s="138">
        <f t="shared" si="414"/>
        <v>0</v>
      </c>
      <c r="AO917" s="138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15"/>
      <c r="AQ917" s="152">
        <f t="shared" si="415"/>
        <v>0</v>
      </c>
      <c r="AR917" s="153">
        <f>LOOKUP(S917,Sheet3!F$2:F$9,Sheet3!G$2:G$9)*(AN917-AJ917)*(AN917-AJ917)/2*G917*IF(L917=1,2,IF(L917=2,1,0))</f>
        <v>0</v>
      </c>
      <c r="AS917" s="153">
        <f>LOOKUP(R917,Sheet3!A$2:A$6,Sheet3!B$2:B$6)*AO917*G917</f>
        <v>0</v>
      </c>
      <c r="AT917" s="153">
        <f>LOOKUP(R917,Sheet3!A$2:A$6,Sheet3!C$2:C$6)*AO917*G917</f>
        <v>0</v>
      </c>
      <c r="AU917" s="154">
        <f>IF(AND(AE917&gt;3.5,AF917&gt;3.5),LOOKUP(Sheet1!V917,Sheet2!A$3:A$24,Sheet2!U$3:U$24),LOOKUP(V917,Sheet2!A$3:A$24,Sheet2!T$3:T$24))*G917</f>
        <v>0</v>
      </c>
      <c r="AV917" s="154">
        <f>IF(AND(AE917&gt;3.5,AF917&gt;3.5),LOOKUP(Sheet1!V917,Sheet2!A$3:A$24,Sheet2!W$3:W$24),LOOKUP(V917,Sheet2!A$3:A$24,Sheet2!V$3:V$24))*G917</f>
        <v>0</v>
      </c>
      <c r="AW917" s="153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3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3">
        <f>LOOKUP(S917,Sheet3!F$2:F$9,Sheet3!G$2:G$9)*MIN((((Z917-Y917)+(AD917-AC917))/2+AH917+LOOKUP(V917,Sheet2!A$3:A$24,Sheet2!K$3:K$24)),AN917-AK917)^2/2*G917*IF(L917=1,2,IF(L917=2,1,0))</f>
        <v>0</v>
      </c>
      <c r="AZ917" s="153">
        <f>IF(G917=0,0,MAX(0,SUM(AQ917:AR917)-SUM(AS917:AY917)-BA917-LOOKUP(V917,Sheet2!A$3:A$24,Sheet2!Y$3:Y$24)*G917))</f>
        <v>0</v>
      </c>
      <c r="BA917" s="154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58">
        <f>IF(S917="A",LOOKUP(S917,Sheet3!F$2:F$9,Sheet3!H$2:H$9)*(AN917+AJ917+0.5)*G917*IF(L917=1,2,IF(L917=2,1,0)),0)</f>
        <v>0</v>
      </c>
      <c r="BC917" s="159">
        <f t="shared" si="416"/>
        <v>0</v>
      </c>
      <c r="BD917" s="123">
        <f>LOOKUP($S917,Sheet3!$F$2:$F$9,Sheet3!I$2:I$9)*$G917*IF($L917=1,2,IF($L917=2,1,0))</f>
        <v>0</v>
      </c>
      <c r="BE917" s="123">
        <f>LOOKUP($S917,Sheet3!$F$2:$F$9,Sheet3!J$2:J$9)*$G917*IF($L917=1,2,IF($L917=2,1,0))</f>
        <v>0</v>
      </c>
      <c r="BF917" s="123">
        <f>LOOKUP($S917,Sheet3!$F$2:$F$9,Sheet3!K$2:K$9)*$G917*IF($L917=1,2,IF($L917=2,1,0))</f>
        <v>0</v>
      </c>
      <c r="BG917" s="123">
        <f>LOOKUP($S917,Sheet3!$F$2:$F$9,Sheet3!L$2:L$9)*$G917*IF($L917=1,2,IF($L917=2,1,0))</f>
        <v>0</v>
      </c>
      <c r="BH917" s="122">
        <f>LOOKUP($S917,Sheet3!$F$2:$F$9,Sheet3!M$2:M$9)*$G917*IF($L917=1,2,IF($L917=2,1,0))*2</f>
        <v>0</v>
      </c>
      <c r="BI917" s="122">
        <f>(AO917-Sheet3!$Q$4*IF($L917=1,2,IF($L917=2,1,0)))*LOOKUP(S917,Sheet3!F$2:F$9,Sheet3!M$2:M$9)*ROUNDUP(G917/Sheet3!$Q$7,0)</f>
        <v>0</v>
      </c>
      <c r="BJ917" s="122">
        <f>IF(S917="E",LOOKUP(Sheet3!$G$7,Sheet3!$A$18:$A$21,Sheet3!$B$18:$B$21),0)*G917*AN917*2</f>
        <v>0</v>
      </c>
      <c r="BK917" s="122">
        <f>IF(S917="E",LOOKUP(Sheet3!$G$7,Sheet3!$A$18:$A$21,Sheet3!$C$18:$C$21),0)*G917*AN917*2/1000</f>
        <v>0</v>
      </c>
      <c r="BL917" s="122">
        <f>IF(S917="E",LOOKUP(Sheet3!$G$7,Sheet3!$A$18:$A$21,Sheet3!$D$18:$D$21),0)*G917*AN917*2/1000</f>
        <v>0</v>
      </c>
      <c r="BN917" s="124">
        <f t="shared" si="417"/>
        <v>0</v>
      </c>
      <c r="BO917" s="124">
        <f t="shared" si="418"/>
        <v>0</v>
      </c>
      <c r="BP917" s="115"/>
      <c r="BQ917" s="56">
        <f t="shared" si="404"/>
        <v>0</v>
      </c>
      <c r="BR917" s="52">
        <f t="shared" si="419"/>
        <v>0</v>
      </c>
      <c r="BS917" s="52">
        <f t="shared" si="420"/>
        <v>0</v>
      </c>
      <c r="BT917" s="52">
        <f>IF(OR(LOOKUP(V917,Sheet2!A$3:A$25,Sheet2!B$3:B$25)=1,G917=0),0,AW917-AO917*0.2*G917)</f>
        <v>0</v>
      </c>
      <c r="BU917" s="52">
        <f t="shared" si="421"/>
        <v>0</v>
      </c>
      <c r="BV917" s="52">
        <f t="shared" si="422"/>
        <v>0</v>
      </c>
      <c r="BW917" s="32">
        <f t="shared" si="423"/>
        <v>0</v>
      </c>
    </row>
    <row r="918" spans="1:75">
      <c r="A918" s="110"/>
      <c r="D918" s="110">
        <f t="shared" si="405"/>
        <v>0</v>
      </c>
      <c r="E918" s="32"/>
      <c r="L918" s="32">
        <v>1</v>
      </c>
      <c r="M918" s="32">
        <v>0</v>
      </c>
      <c r="N918" s="32">
        <v>0</v>
      </c>
      <c r="O918" s="32">
        <v>0</v>
      </c>
      <c r="P918" s="32">
        <f t="shared" si="427"/>
        <v>0</v>
      </c>
      <c r="R918" s="111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2">
        <f t="shared" si="407"/>
        <v>0</v>
      </c>
      <c r="T918" s="113">
        <f t="shared" si="424"/>
        <v>0</v>
      </c>
      <c r="V918" s="137">
        <f t="shared" si="406"/>
        <v>0</v>
      </c>
      <c r="W918" s="138">
        <f t="shared" si="408"/>
        <v>0</v>
      </c>
      <c r="X918" s="138">
        <f t="shared" si="428"/>
        <v>0</v>
      </c>
      <c r="Y918" s="138">
        <f t="shared" si="429"/>
        <v>0</v>
      </c>
      <c r="Z918" s="138">
        <f>Y918+LOOKUP(V918,Sheet2!A$3:A$24,Sheet2!J$3:J$24)</f>
        <v>0</v>
      </c>
      <c r="AA918" s="138">
        <f t="shared" si="409"/>
        <v>0</v>
      </c>
      <c r="AB918" s="138">
        <f t="shared" si="430"/>
        <v>0</v>
      </c>
      <c r="AC918" s="138">
        <f t="shared" si="431"/>
        <v>0</v>
      </c>
      <c r="AD918" s="138">
        <f>AC918+LOOKUP(V918,Sheet2!A$3:A$24,Sheet2!J$3:J$24)</f>
        <v>0</v>
      </c>
      <c r="AE918" s="138">
        <f t="shared" si="410"/>
        <v>0</v>
      </c>
      <c r="AF918" s="138">
        <f t="shared" si="411"/>
        <v>0</v>
      </c>
      <c r="AG918" s="137">
        <f>LOOKUP(V918,Sheet2!A$3:A$24,Sheet2!K$3:K$24)</f>
        <v>0</v>
      </c>
      <c r="AH918" s="143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37">
        <f>LOOKUP(R918,Sheet3!A$2:A$7,Sheet3!D$2:D$7)</f>
        <v>0</v>
      </c>
      <c r="AJ918" s="137">
        <f t="shared" si="425"/>
        <v>0</v>
      </c>
      <c r="AK918" s="137">
        <f t="shared" si="426"/>
        <v>0</v>
      </c>
      <c r="AL918" s="138">
        <f t="shared" si="412"/>
        <v>0</v>
      </c>
      <c r="AM918" s="138">
        <f t="shared" si="413"/>
        <v>0</v>
      </c>
      <c r="AN918" s="138">
        <f t="shared" si="414"/>
        <v>0</v>
      </c>
      <c r="AO918" s="138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15"/>
      <c r="AQ918" s="152">
        <f t="shared" si="415"/>
        <v>0</v>
      </c>
      <c r="AR918" s="153">
        <f>LOOKUP(S918,Sheet3!F$2:F$9,Sheet3!G$2:G$9)*(AN918-AJ918)*(AN918-AJ918)/2*G918*IF(L918=1,2,IF(L918=2,1,0))</f>
        <v>0</v>
      </c>
      <c r="AS918" s="153">
        <f>LOOKUP(R918,Sheet3!A$2:A$6,Sheet3!B$2:B$6)*AO918*G918</f>
        <v>0</v>
      </c>
      <c r="AT918" s="153">
        <f>LOOKUP(R918,Sheet3!A$2:A$6,Sheet3!C$2:C$6)*AO918*G918</f>
        <v>0</v>
      </c>
      <c r="AU918" s="154">
        <f>IF(AND(AE918&gt;3.5,AF918&gt;3.5),LOOKUP(Sheet1!V918,Sheet2!A$3:A$24,Sheet2!U$3:U$24),LOOKUP(V918,Sheet2!A$3:A$24,Sheet2!T$3:T$24))*G918</f>
        <v>0</v>
      </c>
      <c r="AV918" s="154">
        <f>IF(AND(AE918&gt;3.5,AF918&gt;3.5),LOOKUP(Sheet1!V918,Sheet2!A$3:A$24,Sheet2!W$3:W$24),LOOKUP(V918,Sheet2!A$3:A$24,Sheet2!V$3:V$24))*G918</f>
        <v>0</v>
      </c>
      <c r="AW918" s="153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3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3">
        <f>LOOKUP(S918,Sheet3!F$2:F$9,Sheet3!G$2:G$9)*MIN((((Z918-Y918)+(AD918-AC918))/2+AH918+LOOKUP(V918,Sheet2!A$3:A$24,Sheet2!K$3:K$24)),AN918-AK918)^2/2*G918*IF(L918=1,2,IF(L918=2,1,0))</f>
        <v>0</v>
      </c>
      <c r="AZ918" s="153">
        <f>IF(G918=0,0,MAX(0,SUM(AQ918:AR918)-SUM(AS918:AY918)-BA918-LOOKUP(V918,Sheet2!A$3:A$24,Sheet2!Y$3:Y$24)*G918))</f>
        <v>0</v>
      </c>
      <c r="BA918" s="154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58">
        <f>IF(S918="A",LOOKUP(S918,Sheet3!F$2:F$9,Sheet3!H$2:H$9)*(AN918+AJ918+0.5)*G918*IF(L918=1,2,IF(L918=2,1,0)),0)</f>
        <v>0</v>
      </c>
      <c r="BC918" s="159">
        <f t="shared" si="416"/>
        <v>0</v>
      </c>
      <c r="BD918" s="123">
        <f>LOOKUP($S918,Sheet3!$F$2:$F$9,Sheet3!I$2:I$9)*$G918*IF($L918=1,2,IF($L918=2,1,0))</f>
        <v>0</v>
      </c>
      <c r="BE918" s="123">
        <f>LOOKUP($S918,Sheet3!$F$2:$F$9,Sheet3!J$2:J$9)*$G918*IF($L918=1,2,IF($L918=2,1,0))</f>
        <v>0</v>
      </c>
      <c r="BF918" s="123">
        <f>LOOKUP($S918,Sheet3!$F$2:$F$9,Sheet3!K$2:K$9)*$G918*IF($L918=1,2,IF($L918=2,1,0))</f>
        <v>0</v>
      </c>
      <c r="BG918" s="123">
        <f>LOOKUP($S918,Sheet3!$F$2:$F$9,Sheet3!L$2:L$9)*$G918*IF($L918=1,2,IF($L918=2,1,0))</f>
        <v>0</v>
      </c>
      <c r="BH918" s="122">
        <f>LOOKUP($S918,Sheet3!$F$2:$F$9,Sheet3!M$2:M$9)*$G918*IF($L918=1,2,IF($L918=2,1,0))*2</f>
        <v>0</v>
      </c>
      <c r="BI918" s="122">
        <f>(AO918-Sheet3!$Q$4*IF($L918=1,2,IF($L918=2,1,0)))*LOOKUP(S918,Sheet3!F$2:F$9,Sheet3!M$2:M$9)*ROUNDUP(G918/Sheet3!$Q$7,0)</f>
        <v>0</v>
      </c>
      <c r="BJ918" s="122">
        <f>IF(S918="E",LOOKUP(Sheet3!$G$7,Sheet3!$A$18:$A$21,Sheet3!$B$18:$B$21),0)*G918*AN918*2</f>
        <v>0</v>
      </c>
      <c r="BK918" s="122">
        <f>IF(S918="E",LOOKUP(Sheet3!$G$7,Sheet3!$A$18:$A$21,Sheet3!$C$18:$C$21),0)*G918*AN918*2/1000</f>
        <v>0</v>
      </c>
      <c r="BL918" s="122">
        <f>IF(S918="E",LOOKUP(Sheet3!$G$7,Sheet3!$A$18:$A$21,Sheet3!$D$18:$D$21),0)*G918*AN918*2/1000</f>
        <v>0</v>
      </c>
      <c r="BN918" s="124">
        <f t="shared" si="417"/>
        <v>0</v>
      </c>
      <c r="BO918" s="124">
        <f t="shared" si="418"/>
        <v>0</v>
      </c>
      <c r="BP918" s="115"/>
      <c r="BQ918" s="56">
        <f t="shared" si="404"/>
        <v>0</v>
      </c>
      <c r="BR918" s="52">
        <f t="shared" si="419"/>
        <v>0</v>
      </c>
      <c r="BS918" s="52">
        <f t="shared" si="420"/>
        <v>0</v>
      </c>
      <c r="BT918" s="52">
        <f>IF(OR(LOOKUP(V918,Sheet2!A$3:A$25,Sheet2!B$3:B$25)=1,G918=0),0,AW918-AO918*0.2*G918)</f>
        <v>0</v>
      </c>
      <c r="BU918" s="52">
        <f t="shared" si="421"/>
        <v>0</v>
      </c>
      <c r="BV918" s="52">
        <f t="shared" si="422"/>
        <v>0</v>
      </c>
      <c r="BW918" s="32">
        <f t="shared" si="423"/>
        <v>0</v>
      </c>
    </row>
    <row r="919" spans="1:75">
      <c r="A919" s="110"/>
      <c r="D919" s="110">
        <f t="shared" si="405"/>
        <v>0</v>
      </c>
      <c r="E919" s="32"/>
      <c r="L919" s="32">
        <v>1</v>
      </c>
      <c r="M919" s="32">
        <v>0</v>
      </c>
      <c r="N919" s="32">
        <v>0</v>
      </c>
      <c r="O919" s="32">
        <v>0</v>
      </c>
      <c r="P919" s="32">
        <f t="shared" si="427"/>
        <v>0</v>
      </c>
      <c r="R919" s="111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2">
        <f t="shared" si="407"/>
        <v>0</v>
      </c>
      <c r="T919" s="113">
        <f t="shared" si="424"/>
        <v>0</v>
      </c>
      <c r="V919" s="137">
        <f t="shared" si="406"/>
        <v>0</v>
      </c>
      <c r="W919" s="138">
        <f t="shared" si="408"/>
        <v>0</v>
      </c>
      <c r="X919" s="138">
        <f t="shared" si="428"/>
        <v>0</v>
      </c>
      <c r="Y919" s="138">
        <f t="shared" si="429"/>
        <v>0</v>
      </c>
      <c r="Z919" s="138">
        <f>Y919+LOOKUP(V919,Sheet2!A$3:A$24,Sheet2!J$3:J$24)</f>
        <v>0</v>
      </c>
      <c r="AA919" s="138">
        <f t="shared" si="409"/>
        <v>0</v>
      </c>
      <c r="AB919" s="138">
        <f t="shared" si="430"/>
        <v>0</v>
      </c>
      <c r="AC919" s="138">
        <f t="shared" si="431"/>
        <v>0</v>
      </c>
      <c r="AD919" s="138">
        <f>AC919+LOOKUP(V919,Sheet2!A$3:A$24,Sheet2!J$3:J$24)</f>
        <v>0</v>
      </c>
      <c r="AE919" s="138">
        <f t="shared" si="410"/>
        <v>0</v>
      </c>
      <c r="AF919" s="138">
        <f t="shared" si="411"/>
        <v>0</v>
      </c>
      <c r="AG919" s="137">
        <f>LOOKUP(V919,Sheet2!A$3:A$24,Sheet2!K$3:K$24)</f>
        <v>0</v>
      </c>
      <c r="AH919" s="143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37">
        <f>LOOKUP(R919,Sheet3!A$2:A$7,Sheet3!D$2:D$7)</f>
        <v>0</v>
      </c>
      <c r="AJ919" s="137">
        <f t="shared" si="425"/>
        <v>0</v>
      </c>
      <c r="AK919" s="137">
        <f t="shared" si="426"/>
        <v>0</v>
      </c>
      <c r="AL919" s="138">
        <f t="shared" si="412"/>
        <v>0</v>
      </c>
      <c r="AM919" s="138">
        <f t="shared" si="413"/>
        <v>0</v>
      </c>
      <c r="AN919" s="138">
        <f t="shared" si="414"/>
        <v>0</v>
      </c>
      <c r="AO919" s="138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15"/>
      <c r="AQ919" s="152">
        <f t="shared" si="415"/>
        <v>0</v>
      </c>
      <c r="AR919" s="153">
        <f>LOOKUP(S919,Sheet3!F$2:F$9,Sheet3!G$2:G$9)*(AN919-AJ919)*(AN919-AJ919)/2*G919*IF(L919=1,2,IF(L919=2,1,0))</f>
        <v>0</v>
      </c>
      <c r="AS919" s="153">
        <f>LOOKUP(R919,Sheet3!A$2:A$6,Sheet3!B$2:B$6)*AO919*G919</f>
        <v>0</v>
      </c>
      <c r="AT919" s="153">
        <f>LOOKUP(R919,Sheet3!A$2:A$6,Sheet3!C$2:C$6)*AO919*G919</f>
        <v>0</v>
      </c>
      <c r="AU919" s="154">
        <f>IF(AND(AE919&gt;3.5,AF919&gt;3.5),LOOKUP(Sheet1!V919,Sheet2!A$3:A$24,Sheet2!U$3:U$24),LOOKUP(V919,Sheet2!A$3:A$24,Sheet2!T$3:T$24))*G919</f>
        <v>0</v>
      </c>
      <c r="AV919" s="154">
        <f>IF(AND(AE919&gt;3.5,AF919&gt;3.5),LOOKUP(Sheet1!V919,Sheet2!A$3:A$24,Sheet2!W$3:W$24),LOOKUP(V919,Sheet2!A$3:A$24,Sheet2!V$3:V$24))*G919</f>
        <v>0</v>
      </c>
      <c r="AW919" s="153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3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3">
        <f>LOOKUP(S919,Sheet3!F$2:F$9,Sheet3!G$2:G$9)*MIN((((Z919-Y919)+(AD919-AC919))/2+AH919+LOOKUP(V919,Sheet2!A$3:A$24,Sheet2!K$3:K$24)),AN919-AK919)^2/2*G919*IF(L919=1,2,IF(L919=2,1,0))</f>
        <v>0</v>
      </c>
      <c r="AZ919" s="153">
        <f>IF(G919=0,0,MAX(0,SUM(AQ919:AR919)-SUM(AS919:AY919)-BA919-LOOKUP(V919,Sheet2!A$3:A$24,Sheet2!Y$3:Y$24)*G919))</f>
        <v>0</v>
      </c>
      <c r="BA919" s="154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58">
        <f>IF(S919="A",LOOKUP(S919,Sheet3!F$2:F$9,Sheet3!H$2:H$9)*(AN919+AJ919+0.5)*G919*IF(L919=1,2,IF(L919=2,1,0)),0)</f>
        <v>0</v>
      </c>
      <c r="BC919" s="159">
        <f t="shared" si="416"/>
        <v>0</v>
      </c>
      <c r="BD919" s="123">
        <f>LOOKUP($S919,Sheet3!$F$2:$F$9,Sheet3!I$2:I$9)*$G919*IF($L919=1,2,IF($L919=2,1,0))</f>
        <v>0</v>
      </c>
      <c r="BE919" s="123">
        <f>LOOKUP($S919,Sheet3!$F$2:$F$9,Sheet3!J$2:J$9)*$G919*IF($L919=1,2,IF($L919=2,1,0))</f>
        <v>0</v>
      </c>
      <c r="BF919" s="123">
        <f>LOOKUP($S919,Sheet3!$F$2:$F$9,Sheet3!K$2:K$9)*$G919*IF($L919=1,2,IF($L919=2,1,0))</f>
        <v>0</v>
      </c>
      <c r="BG919" s="123">
        <f>LOOKUP($S919,Sheet3!$F$2:$F$9,Sheet3!L$2:L$9)*$G919*IF($L919=1,2,IF($L919=2,1,0))</f>
        <v>0</v>
      </c>
      <c r="BH919" s="122">
        <f>LOOKUP($S919,Sheet3!$F$2:$F$9,Sheet3!M$2:M$9)*$G919*IF($L919=1,2,IF($L919=2,1,0))*2</f>
        <v>0</v>
      </c>
      <c r="BI919" s="122">
        <f>(AO919-Sheet3!$Q$4*IF($L919=1,2,IF($L919=2,1,0)))*LOOKUP(S919,Sheet3!F$2:F$9,Sheet3!M$2:M$9)*ROUNDUP(G919/Sheet3!$Q$7,0)</f>
        <v>0</v>
      </c>
      <c r="BJ919" s="122">
        <f>IF(S919="E",LOOKUP(Sheet3!$G$7,Sheet3!$A$18:$A$21,Sheet3!$B$18:$B$21),0)*G919*AN919*2</f>
        <v>0</v>
      </c>
      <c r="BK919" s="122">
        <f>IF(S919="E",LOOKUP(Sheet3!$G$7,Sheet3!$A$18:$A$21,Sheet3!$C$18:$C$21),0)*G919*AN919*2/1000</f>
        <v>0</v>
      </c>
      <c r="BL919" s="122">
        <f>IF(S919="E",LOOKUP(Sheet3!$G$7,Sheet3!$A$18:$A$21,Sheet3!$D$18:$D$21),0)*G919*AN919*2/1000</f>
        <v>0</v>
      </c>
      <c r="BN919" s="124">
        <f t="shared" si="417"/>
        <v>0</v>
      </c>
      <c r="BO919" s="124">
        <f t="shared" si="418"/>
        <v>0</v>
      </c>
      <c r="BP919" s="115"/>
      <c r="BQ919" s="56">
        <f t="shared" si="404"/>
        <v>0</v>
      </c>
      <c r="BR919" s="52">
        <f t="shared" si="419"/>
        <v>0</v>
      </c>
      <c r="BS919" s="52">
        <f t="shared" si="420"/>
        <v>0</v>
      </c>
      <c r="BT919" s="52">
        <f>IF(OR(LOOKUP(V919,Sheet2!A$3:A$25,Sheet2!B$3:B$25)=1,G919=0),0,AW919-AO919*0.2*G919)</f>
        <v>0</v>
      </c>
      <c r="BU919" s="52">
        <f t="shared" si="421"/>
        <v>0</v>
      </c>
      <c r="BV919" s="52">
        <f t="shared" si="422"/>
        <v>0</v>
      </c>
      <c r="BW919" s="32">
        <f t="shared" si="423"/>
        <v>0</v>
      </c>
    </row>
    <row r="920" spans="1:75">
      <c r="A920" s="110"/>
      <c r="D920" s="110">
        <f t="shared" si="405"/>
        <v>0</v>
      </c>
      <c r="E920" s="32"/>
      <c r="L920" s="32">
        <v>1</v>
      </c>
      <c r="M920" s="32">
        <v>0</v>
      </c>
      <c r="N920" s="32">
        <v>0</v>
      </c>
      <c r="O920" s="32">
        <v>0</v>
      </c>
      <c r="P920" s="32">
        <f t="shared" si="427"/>
        <v>0</v>
      </c>
      <c r="R920" s="111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2">
        <f t="shared" si="407"/>
        <v>0</v>
      </c>
      <c r="T920" s="113">
        <f t="shared" si="424"/>
        <v>0</v>
      </c>
      <c r="V920" s="137">
        <f t="shared" si="406"/>
        <v>0</v>
      </c>
      <c r="W920" s="138">
        <f t="shared" si="408"/>
        <v>0</v>
      </c>
      <c r="X920" s="138">
        <f t="shared" si="428"/>
        <v>0</v>
      </c>
      <c r="Y920" s="138">
        <f t="shared" si="429"/>
        <v>0</v>
      </c>
      <c r="Z920" s="138">
        <f>Y920+LOOKUP(V920,Sheet2!A$3:A$24,Sheet2!J$3:J$24)</f>
        <v>0</v>
      </c>
      <c r="AA920" s="138">
        <f t="shared" si="409"/>
        <v>0</v>
      </c>
      <c r="AB920" s="138">
        <f t="shared" si="430"/>
        <v>0</v>
      </c>
      <c r="AC920" s="138">
        <f t="shared" si="431"/>
        <v>0</v>
      </c>
      <c r="AD920" s="138">
        <f>AC920+LOOKUP(V920,Sheet2!A$3:A$24,Sheet2!J$3:J$24)</f>
        <v>0</v>
      </c>
      <c r="AE920" s="138">
        <f t="shared" si="410"/>
        <v>0</v>
      </c>
      <c r="AF920" s="138">
        <f t="shared" si="411"/>
        <v>0</v>
      </c>
      <c r="AG920" s="137">
        <f>LOOKUP(V920,Sheet2!A$3:A$24,Sheet2!K$3:K$24)</f>
        <v>0</v>
      </c>
      <c r="AH920" s="143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37">
        <f>LOOKUP(R920,Sheet3!A$2:A$7,Sheet3!D$2:D$7)</f>
        <v>0</v>
      </c>
      <c r="AJ920" s="137">
        <f t="shared" si="425"/>
        <v>0</v>
      </c>
      <c r="AK920" s="137">
        <f t="shared" si="426"/>
        <v>0</v>
      </c>
      <c r="AL920" s="138">
        <f t="shared" si="412"/>
        <v>0</v>
      </c>
      <c r="AM920" s="138">
        <f t="shared" si="413"/>
        <v>0</v>
      </c>
      <c r="AN920" s="138">
        <f t="shared" si="414"/>
        <v>0</v>
      </c>
      <c r="AO920" s="138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15"/>
      <c r="AQ920" s="152">
        <f t="shared" si="415"/>
        <v>0</v>
      </c>
      <c r="AR920" s="153">
        <f>LOOKUP(S920,Sheet3!F$2:F$9,Sheet3!G$2:G$9)*(AN920-AJ920)*(AN920-AJ920)/2*G920*IF(L920=1,2,IF(L920=2,1,0))</f>
        <v>0</v>
      </c>
      <c r="AS920" s="153">
        <f>LOOKUP(R920,Sheet3!A$2:A$6,Sheet3!B$2:B$6)*AO920*G920</f>
        <v>0</v>
      </c>
      <c r="AT920" s="153">
        <f>LOOKUP(R920,Sheet3!A$2:A$6,Sheet3!C$2:C$6)*AO920*G920</f>
        <v>0</v>
      </c>
      <c r="AU920" s="154">
        <f>IF(AND(AE920&gt;3.5,AF920&gt;3.5),LOOKUP(Sheet1!V920,Sheet2!A$3:A$24,Sheet2!U$3:U$24),LOOKUP(V920,Sheet2!A$3:A$24,Sheet2!T$3:T$24))*G920</f>
        <v>0</v>
      </c>
      <c r="AV920" s="154">
        <f>IF(AND(AE920&gt;3.5,AF920&gt;3.5),LOOKUP(Sheet1!V920,Sheet2!A$3:A$24,Sheet2!W$3:W$24),LOOKUP(V920,Sheet2!A$3:A$24,Sheet2!V$3:V$24))*G920</f>
        <v>0</v>
      </c>
      <c r="AW920" s="153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3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3">
        <f>LOOKUP(S920,Sheet3!F$2:F$9,Sheet3!G$2:G$9)*MIN((((Z920-Y920)+(AD920-AC920))/2+AH920+LOOKUP(V920,Sheet2!A$3:A$24,Sheet2!K$3:K$24)),AN920-AK920)^2/2*G920*IF(L920=1,2,IF(L920=2,1,0))</f>
        <v>0</v>
      </c>
      <c r="AZ920" s="153">
        <f>IF(G920=0,0,MAX(0,SUM(AQ920:AR920)-SUM(AS920:AY920)-BA920-LOOKUP(V920,Sheet2!A$3:A$24,Sheet2!Y$3:Y$24)*G920))</f>
        <v>0</v>
      </c>
      <c r="BA920" s="154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58">
        <f>IF(S920="A",LOOKUP(S920,Sheet3!F$2:F$9,Sheet3!H$2:H$9)*(AN920+AJ920+0.5)*G920*IF(L920=1,2,IF(L920=2,1,0)),0)</f>
        <v>0</v>
      </c>
      <c r="BC920" s="159">
        <f t="shared" si="416"/>
        <v>0</v>
      </c>
      <c r="BD920" s="123">
        <f>LOOKUP($S920,Sheet3!$F$2:$F$9,Sheet3!I$2:I$9)*$G920*IF($L920=1,2,IF($L920=2,1,0))</f>
        <v>0</v>
      </c>
      <c r="BE920" s="123">
        <f>LOOKUP($S920,Sheet3!$F$2:$F$9,Sheet3!J$2:J$9)*$G920*IF($L920=1,2,IF($L920=2,1,0))</f>
        <v>0</v>
      </c>
      <c r="BF920" s="123">
        <f>LOOKUP($S920,Sheet3!$F$2:$F$9,Sheet3!K$2:K$9)*$G920*IF($L920=1,2,IF($L920=2,1,0))</f>
        <v>0</v>
      </c>
      <c r="BG920" s="123">
        <f>LOOKUP($S920,Sheet3!$F$2:$F$9,Sheet3!L$2:L$9)*$G920*IF($L920=1,2,IF($L920=2,1,0))</f>
        <v>0</v>
      </c>
      <c r="BH920" s="122">
        <f>LOOKUP($S920,Sheet3!$F$2:$F$9,Sheet3!M$2:M$9)*$G920*IF($L920=1,2,IF($L920=2,1,0))*2</f>
        <v>0</v>
      </c>
      <c r="BI920" s="122">
        <f>(AO920-Sheet3!$Q$4*IF($L920=1,2,IF($L920=2,1,0)))*LOOKUP(S920,Sheet3!F$2:F$9,Sheet3!M$2:M$9)*ROUNDUP(G920/Sheet3!$Q$7,0)</f>
        <v>0</v>
      </c>
      <c r="BJ920" s="122">
        <f>IF(S920="E",LOOKUP(Sheet3!$G$7,Sheet3!$A$18:$A$21,Sheet3!$B$18:$B$21),0)*G920*AN920*2</f>
        <v>0</v>
      </c>
      <c r="BK920" s="122">
        <f>IF(S920="E",LOOKUP(Sheet3!$G$7,Sheet3!$A$18:$A$21,Sheet3!$C$18:$C$21),0)*G920*AN920*2/1000</f>
        <v>0</v>
      </c>
      <c r="BL920" s="122">
        <f>IF(S920="E",LOOKUP(Sheet3!$G$7,Sheet3!$A$18:$A$21,Sheet3!$D$18:$D$21),0)*G920*AN920*2/1000</f>
        <v>0</v>
      </c>
      <c r="BN920" s="124">
        <f t="shared" si="417"/>
        <v>0</v>
      </c>
      <c r="BO920" s="124">
        <f t="shared" si="418"/>
        <v>0</v>
      </c>
      <c r="BP920" s="115"/>
      <c r="BQ920" s="56">
        <f t="shared" si="404"/>
        <v>0</v>
      </c>
      <c r="BR920" s="52">
        <f t="shared" si="419"/>
        <v>0</v>
      </c>
      <c r="BS920" s="52">
        <f t="shared" si="420"/>
        <v>0</v>
      </c>
      <c r="BT920" s="52">
        <f>IF(OR(LOOKUP(V920,Sheet2!A$3:A$25,Sheet2!B$3:B$25)=1,G920=0),0,AW920-AO920*0.2*G920)</f>
        <v>0</v>
      </c>
      <c r="BU920" s="52">
        <f t="shared" si="421"/>
        <v>0</v>
      </c>
      <c r="BV920" s="52">
        <f t="shared" si="422"/>
        <v>0</v>
      </c>
      <c r="BW920" s="32">
        <f t="shared" si="423"/>
        <v>0</v>
      </c>
    </row>
    <row r="921" spans="1:75">
      <c r="A921" s="110"/>
      <c r="D921" s="110">
        <f t="shared" si="405"/>
        <v>0</v>
      </c>
      <c r="E921" s="32"/>
      <c r="L921" s="32">
        <v>1</v>
      </c>
      <c r="M921" s="32">
        <v>0</v>
      </c>
      <c r="N921" s="32">
        <v>0</v>
      </c>
      <c r="O921" s="32">
        <v>0</v>
      </c>
      <c r="P921" s="32">
        <f t="shared" si="427"/>
        <v>0</v>
      </c>
      <c r="R921" s="111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2">
        <f t="shared" si="407"/>
        <v>0</v>
      </c>
      <c r="T921" s="113">
        <f t="shared" si="424"/>
        <v>0</v>
      </c>
      <c r="V921" s="137">
        <f t="shared" si="406"/>
        <v>0</v>
      </c>
      <c r="W921" s="138">
        <f t="shared" si="408"/>
        <v>0</v>
      </c>
      <c r="X921" s="138">
        <f t="shared" si="428"/>
        <v>0</v>
      </c>
      <c r="Y921" s="138">
        <f t="shared" si="429"/>
        <v>0</v>
      </c>
      <c r="Z921" s="138">
        <f>Y921+LOOKUP(V921,Sheet2!A$3:A$24,Sheet2!J$3:J$24)</f>
        <v>0</v>
      </c>
      <c r="AA921" s="138">
        <f t="shared" si="409"/>
        <v>0</v>
      </c>
      <c r="AB921" s="138">
        <f t="shared" si="430"/>
        <v>0</v>
      </c>
      <c r="AC921" s="138">
        <f t="shared" si="431"/>
        <v>0</v>
      </c>
      <c r="AD921" s="138">
        <f>AC921+LOOKUP(V921,Sheet2!A$3:A$24,Sheet2!J$3:J$24)</f>
        <v>0</v>
      </c>
      <c r="AE921" s="138">
        <f t="shared" si="410"/>
        <v>0</v>
      </c>
      <c r="AF921" s="138">
        <f t="shared" si="411"/>
        <v>0</v>
      </c>
      <c r="AG921" s="137">
        <f>LOOKUP(V921,Sheet2!A$3:A$24,Sheet2!K$3:K$24)</f>
        <v>0</v>
      </c>
      <c r="AH921" s="143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37">
        <f>LOOKUP(R921,Sheet3!A$2:A$7,Sheet3!D$2:D$7)</f>
        <v>0</v>
      </c>
      <c r="AJ921" s="137">
        <f t="shared" si="425"/>
        <v>0</v>
      </c>
      <c r="AK921" s="137">
        <f t="shared" si="426"/>
        <v>0</v>
      </c>
      <c r="AL921" s="138">
        <f t="shared" si="412"/>
        <v>0</v>
      </c>
      <c r="AM921" s="138">
        <f t="shared" si="413"/>
        <v>0</v>
      </c>
      <c r="AN921" s="138">
        <f t="shared" si="414"/>
        <v>0</v>
      </c>
      <c r="AO921" s="138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15"/>
      <c r="AQ921" s="152">
        <f t="shared" si="415"/>
        <v>0</v>
      </c>
      <c r="AR921" s="153">
        <f>LOOKUP(S921,Sheet3!F$2:F$9,Sheet3!G$2:G$9)*(AN921-AJ921)*(AN921-AJ921)/2*G921*IF(L921=1,2,IF(L921=2,1,0))</f>
        <v>0</v>
      </c>
      <c r="AS921" s="153">
        <f>LOOKUP(R921,Sheet3!A$2:A$6,Sheet3!B$2:B$6)*AO921*G921</f>
        <v>0</v>
      </c>
      <c r="AT921" s="153">
        <f>LOOKUP(R921,Sheet3!A$2:A$6,Sheet3!C$2:C$6)*AO921*G921</f>
        <v>0</v>
      </c>
      <c r="AU921" s="154">
        <f>IF(AND(AE921&gt;3.5,AF921&gt;3.5),LOOKUP(Sheet1!V921,Sheet2!A$3:A$24,Sheet2!U$3:U$24),LOOKUP(V921,Sheet2!A$3:A$24,Sheet2!T$3:T$24))*G921</f>
        <v>0</v>
      </c>
      <c r="AV921" s="154">
        <f>IF(AND(AE921&gt;3.5,AF921&gt;3.5),LOOKUP(Sheet1!V921,Sheet2!A$3:A$24,Sheet2!W$3:W$24),LOOKUP(V921,Sheet2!A$3:A$24,Sheet2!V$3:V$24))*G921</f>
        <v>0</v>
      </c>
      <c r="AW921" s="153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3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3">
        <f>LOOKUP(S921,Sheet3!F$2:F$9,Sheet3!G$2:G$9)*MIN((((Z921-Y921)+(AD921-AC921))/2+AH921+LOOKUP(V921,Sheet2!A$3:A$24,Sheet2!K$3:K$24)),AN921-AK921)^2/2*G921*IF(L921=1,2,IF(L921=2,1,0))</f>
        <v>0</v>
      </c>
      <c r="AZ921" s="153">
        <f>IF(G921=0,0,MAX(0,SUM(AQ921:AR921)-SUM(AS921:AY921)-BA921-LOOKUP(V921,Sheet2!A$3:A$24,Sheet2!Y$3:Y$24)*G921))</f>
        <v>0</v>
      </c>
      <c r="BA921" s="154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58">
        <f>IF(S921="A",LOOKUP(S921,Sheet3!F$2:F$9,Sheet3!H$2:H$9)*(AN921+AJ921+0.5)*G921*IF(L921=1,2,IF(L921=2,1,0)),0)</f>
        <v>0</v>
      </c>
      <c r="BC921" s="159">
        <f t="shared" si="416"/>
        <v>0</v>
      </c>
      <c r="BD921" s="123">
        <f>LOOKUP($S921,Sheet3!$F$2:$F$9,Sheet3!I$2:I$9)*$G921*IF($L921=1,2,IF($L921=2,1,0))</f>
        <v>0</v>
      </c>
      <c r="BE921" s="123">
        <f>LOOKUP($S921,Sheet3!$F$2:$F$9,Sheet3!J$2:J$9)*$G921*IF($L921=1,2,IF($L921=2,1,0))</f>
        <v>0</v>
      </c>
      <c r="BF921" s="123">
        <f>LOOKUP($S921,Sheet3!$F$2:$F$9,Sheet3!K$2:K$9)*$G921*IF($L921=1,2,IF($L921=2,1,0))</f>
        <v>0</v>
      </c>
      <c r="BG921" s="123">
        <f>LOOKUP($S921,Sheet3!$F$2:$F$9,Sheet3!L$2:L$9)*$G921*IF($L921=1,2,IF($L921=2,1,0))</f>
        <v>0</v>
      </c>
      <c r="BH921" s="122">
        <f>LOOKUP($S921,Sheet3!$F$2:$F$9,Sheet3!M$2:M$9)*$G921*IF($L921=1,2,IF($L921=2,1,0))*2</f>
        <v>0</v>
      </c>
      <c r="BI921" s="122">
        <f>(AO921-Sheet3!$Q$4*IF($L921=1,2,IF($L921=2,1,0)))*LOOKUP(S921,Sheet3!F$2:F$9,Sheet3!M$2:M$9)*ROUNDUP(G921/Sheet3!$Q$7,0)</f>
        <v>0</v>
      </c>
      <c r="BJ921" s="122">
        <f>IF(S921="E",LOOKUP(Sheet3!$G$7,Sheet3!$A$18:$A$21,Sheet3!$B$18:$B$21),0)*G921*AN921*2</f>
        <v>0</v>
      </c>
      <c r="BK921" s="122">
        <f>IF(S921="E",LOOKUP(Sheet3!$G$7,Sheet3!$A$18:$A$21,Sheet3!$C$18:$C$21),0)*G921*AN921*2/1000</f>
        <v>0</v>
      </c>
      <c r="BL921" s="122">
        <f>IF(S921="E",LOOKUP(Sheet3!$G$7,Sheet3!$A$18:$A$21,Sheet3!$D$18:$D$21),0)*G921*AN921*2/1000</f>
        <v>0</v>
      </c>
      <c r="BN921" s="124">
        <f t="shared" si="417"/>
        <v>0</v>
      </c>
      <c r="BO921" s="124">
        <f t="shared" si="418"/>
        <v>0</v>
      </c>
      <c r="BP921" s="115"/>
      <c r="BQ921" s="56">
        <f t="shared" si="404"/>
        <v>0</v>
      </c>
      <c r="BR921" s="52">
        <f t="shared" si="419"/>
        <v>0</v>
      </c>
      <c r="BS921" s="52">
        <f t="shared" si="420"/>
        <v>0</v>
      </c>
      <c r="BT921" s="52">
        <f>IF(OR(LOOKUP(V921,Sheet2!A$3:A$25,Sheet2!B$3:B$25)=1,G921=0),0,AW921-AO921*0.2*G921)</f>
        <v>0</v>
      </c>
      <c r="BU921" s="52">
        <f t="shared" si="421"/>
        <v>0</v>
      </c>
      <c r="BV921" s="52">
        <f t="shared" si="422"/>
        <v>0</v>
      </c>
      <c r="BW921" s="32">
        <f t="shared" si="423"/>
        <v>0</v>
      </c>
    </row>
    <row r="922" spans="1:75">
      <c r="A922" s="110"/>
      <c r="D922" s="110">
        <f t="shared" si="405"/>
        <v>0</v>
      </c>
      <c r="E922" s="32"/>
      <c r="L922" s="32">
        <v>1</v>
      </c>
      <c r="M922" s="32">
        <v>0</v>
      </c>
      <c r="N922" s="32">
        <v>0</v>
      </c>
      <c r="O922" s="32">
        <v>0</v>
      </c>
      <c r="P922" s="32">
        <f t="shared" si="427"/>
        <v>0</v>
      </c>
      <c r="R922" s="111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2">
        <f t="shared" si="407"/>
        <v>0</v>
      </c>
      <c r="T922" s="113">
        <f t="shared" si="424"/>
        <v>0</v>
      </c>
      <c r="V922" s="137">
        <f t="shared" si="406"/>
        <v>0</v>
      </c>
      <c r="W922" s="138">
        <f t="shared" si="408"/>
        <v>0</v>
      </c>
      <c r="X922" s="138">
        <f t="shared" si="428"/>
        <v>0</v>
      </c>
      <c r="Y922" s="138">
        <f t="shared" si="429"/>
        <v>0</v>
      </c>
      <c r="Z922" s="138">
        <f>Y922+LOOKUP(V922,Sheet2!A$3:A$24,Sheet2!J$3:J$24)</f>
        <v>0</v>
      </c>
      <c r="AA922" s="138">
        <f t="shared" si="409"/>
        <v>0</v>
      </c>
      <c r="AB922" s="138">
        <f t="shared" si="430"/>
        <v>0</v>
      </c>
      <c r="AC922" s="138">
        <f t="shared" si="431"/>
        <v>0</v>
      </c>
      <c r="AD922" s="138">
        <f>AC922+LOOKUP(V922,Sheet2!A$3:A$24,Sheet2!J$3:J$24)</f>
        <v>0</v>
      </c>
      <c r="AE922" s="138">
        <f t="shared" si="410"/>
        <v>0</v>
      </c>
      <c r="AF922" s="138">
        <f t="shared" si="411"/>
        <v>0</v>
      </c>
      <c r="AG922" s="137">
        <f>LOOKUP(V922,Sheet2!A$3:A$24,Sheet2!K$3:K$24)</f>
        <v>0</v>
      </c>
      <c r="AH922" s="143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37">
        <f>LOOKUP(R922,Sheet3!A$2:A$7,Sheet3!D$2:D$7)</f>
        <v>0</v>
      </c>
      <c r="AJ922" s="137">
        <f t="shared" si="425"/>
        <v>0</v>
      </c>
      <c r="AK922" s="137">
        <f t="shared" si="426"/>
        <v>0</v>
      </c>
      <c r="AL922" s="138">
        <f t="shared" si="412"/>
        <v>0</v>
      </c>
      <c r="AM922" s="138">
        <f t="shared" si="413"/>
        <v>0</v>
      </c>
      <c r="AN922" s="138">
        <f t="shared" si="414"/>
        <v>0</v>
      </c>
      <c r="AO922" s="138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15"/>
      <c r="AQ922" s="152">
        <f t="shared" si="415"/>
        <v>0</v>
      </c>
      <c r="AR922" s="153">
        <f>LOOKUP(S922,Sheet3!F$2:F$9,Sheet3!G$2:G$9)*(AN922-AJ922)*(AN922-AJ922)/2*G922*IF(L922=1,2,IF(L922=2,1,0))</f>
        <v>0</v>
      </c>
      <c r="AS922" s="153">
        <f>LOOKUP(R922,Sheet3!A$2:A$6,Sheet3!B$2:B$6)*AO922*G922</f>
        <v>0</v>
      </c>
      <c r="AT922" s="153">
        <f>LOOKUP(R922,Sheet3!A$2:A$6,Sheet3!C$2:C$6)*AO922*G922</f>
        <v>0</v>
      </c>
      <c r="AU922" s="154">
        <f>IF(AND(AE922&gt;3.5,AF922&gt;3.5),LOOKUP(Sheet1!V922,Sheet2!A$3:A$24,Sheet2!U$3:U$24),LOOKUP(V922,Sheet2!A$3:A$24,Sheet2!T$3:T$24))*G922</f>
        <v>0</v>
      </c>
      <c r="AV922" s="154">
        <f>IF(AND(AE922&gt;3.5,AF922&gt;3.5),LOOKUP(Sheet1!V922,Sheet2!A$3:A$24,Sheet2!W$3:W$24),LOOKUP(V922,Sheet2!A$3:A$24,Sheet2!V$3:V$24))*G922</f>
        <v>0</v>
      </c>
      <c r="AW922" s="153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3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3">
        <f>LOOKUP(S922,Sheet3!F$2:F$9,Sheet3!G$2:G$9)*MIN((((Z922-Y922)+(AD922-AC922))/2+AH922+LOOKUP(V922,Sheet2!A$3:A$24,Sheet2!K$3:K$24)),AN922-AK922)^2/2*G922*IF(L922=1,2,IF(L922=2,1,0))</f>
        <v>0</v>
      </c>
      <c r="AZ922" s="153">
        <f>IF(G922=0,0,MAX(0,SUM(AQ922:AR922)-SUM(AS922:AY922)-BA922-LOOKUP(V922,Sheet2!A$3:A$24,Sheet2!Y$3:Y$24)*G922))</f>
        <v>0</v>
      </c>
      <c r="BA922" s="154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58">
        <f>IF(S922="A",LOOKUP(S922,Sheet3!F$2:F$9,Sheet3!H$2:H$9)*(AN922+AJ922+0.5)*G922*IF(L922=1,2,IF(L922=2,1,0)),0)</f>
        <v>0</v>
      </c>
      <c r="BC922" s="159">
        <f t="shared" si="416"/>
        <v>0</v>
      </c>
      <c r="BD922" s="123">
        <f>LOOKUP($S922,Sheet3!$F$2:$F$9,Sheet3!I$2:I$9)*$G922*IF($L922=1,2,IF($L922=2,1,0))</f>
        <v>0</v>
      </c>
      <c r="BE922" s="123">
        <f>LOOKUP($S922,Sheet3!$F$2:$F$9,Sheet3!J$2:J$9)*$G922*IF($L922=1,2,IF($L922=2,1,0))</f>
        <v>0</v>
      </c>
      <c r="BF922" s="123">
        <f>LOOKUP($S922,Sheet3!$F$2:$F$9,Sheet3!K$2:K$9)*$G922*IF($L922=1,2,IF($L922=2,1,0))</f>
        <v>0</v>
      </c>
      <c r="BG922" s="123">
        <f>LOOKUP($S922,Sheet3!$F$2:$F$9,Sheet3!L$2:L$9)*$G922*IF($L922=1,2,IF($L922=2,1,0))</f>
        <v>0</v>
      </c>
      <c r="BH922" s="122">
        <f>LOOKUP($S922,Sheet3!$F$2:$F$9,Sheet3!M$2:M$9)*$G922*IF($L922=1,2,IF($L922=2,1,0))*2</f>
        <v>0</v>
      </c>
      <c r="BI922" s="122">
        <f>(AO922-Sheet3!$Q$4*IF($L922=1,2,IF($L922=2,1,0)))*LOOKUP(S922,Sheet3!F$2:F$9,Sheet3!M$2:M$9)*ROUNDUP(G922/Sheet3!$Q$7,0)</f>
        <v>0</v>
      </c>
      <c r="BJ922" s="122">
        <f>IF(S922="E",LOOKUP(Sheet3!$G$7,Sheet3!$A$18:$A$21,Sheet3!$B$18:$B$21),0)*G922*AN922*2</f>
        <v>0</v>
      </c>
      <c r="BK922" s="122">
        <f>IF(S922="E",LOOKUP(Sheet3!$G$7,Sheet3!$A$18:$A$21,Sheet3!$C$18:$C$21),0)*G922*AN922*2/1000</f>
        <v>0</v>
      </c>
      <c r="BL922" s="122">
        <f>IF(S922="E",LOOKUP(Sheet3!$G$7,Sheet3!$A$18:$A$21,Sheet3!$D$18:$D$21),0)*G922*AN922*2/1000</f>
        <v>0</v>
      </c>
      <c r="BN922" s="124">
        <f t="shared" si="417"/>
        <v>0</v>
      </c>
      <c r="BO922" s="124">
        <f t="shared" si="418"/>
        <v>0</v>
      </c>
      <c r="BP922" s="115"/>
      <c r="BQ922" s="56">
        <f t="shared" si="404"/>
        <v>0</v>
      </c>
      <c r="BR922" s="52">
        <f t="shared" si="419"/>
        <v>0</v>
      </c>
      <c r="BS922" s="52">
        <f t="shared" si="420"/>
        <v>0</v>
      </c>
      <c r="BT922" s="52">
        <f>IF(OR(LOOKUP(V922,Sheet2!A$3:A$25,Sheet2!B$3:B$25)=1,G922=0),0,AW922-AO922*0.2*G922)</f>
        <v>0</v>
      </c>
      <c r="BU922" s="52">
        <f t="shared" si="421"/>
        <v>0</v>
      </c>
      <c r="BV922" s="52">
        <f t="shared" si="422"/>
        <v>0</v>
      </c>
      <c r="BW922" s="32">
        <f t="shared" si="423"/>
        <v>0</v>
      </c>
    </row>
    <row r="923" spans="1:75">
      <c r="A923" s="110"/>
      <c r="D923" s="110">
        <f t="shared" si="405"/>
        <v>0</v>
      </c>
      <c r="E923" s="32"/>
      <c r="L923" s="32">
        <v>1</v>
      </c>
      <c r="M923" s="32">
        <v>0</v>
      </c>
      <c r="N923" s="32">
        <v>0</v>
      </c>
      <c r="O923" s="32">
        <v>0</v>
      </c>
      <c r="P923" s="32">
        <f t="shared" si="427"/>
        <v>0</v>
      </c>
      <c r="R923" s="111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2">
        <f t="shared" si="407"/>
        <v>0</v>
      </c>
      <c r="T923" s="113">
        <f t="shared" si="424"/>
        <v>0</v>
      </c>
      <c r="V923" s="137">
        <f t="shared" si="406"/>
        <v>0</v>
      </c>
      <c r="W923" s="138">
        <f t="shared" si="408"/>
        <v>0</v>
      </c>
      <c r="X923" s="138">
        <f t="shared" si="428"/>
        <v>0</v>
      </c>
      <c r="Y923" s="138">
        <f t="shared" si="429"/>
        <v>0</v>
      </c>
      <c r="Z923" s="138">
        <f>Y923+LOOKUP(V923,Sheet2!A$3:A$24,Sheet2!J$3:J$24)</f>
        <v>0</v>
      </c>
      <c r="AA923" s="138">
        <f t="shared" si="409"/>
        <v>0</v>
      </c>
      <c r="AB923" s="138">
        <f t="shared" si="430"/>
        <v>0</v>
      </c>
      <c r="AC923" s="138">
        <f t="shared" si="431"/>
        <v>0</v>
      </c>
      <c r="AD923" s="138">
        <f>AC923+LOOKUP(V923,Sheet2!A$3:A$24,Sheet2!J$3:J$24)</f>
        <v>0</v>
      </c>
      <c r="AE923" s="138">
        <f t="shared" si="410"/>
        <v>0</v>
      </c>
      <c r="AF923" s="138">
        <f t="shared" si="411"/>
        <v>0</v>
      </c>
      <c r="AG923" s="137">
        <f>LOOKUP(V923,Sheet2!A$3:A$24,Sheet2!K$3:K$24)</f>
        <v>0</v>
      </c>
      <c r="AH923" s="143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37">
        <f>LOOKUP(R923,Sheet3!A$2:A$7,Sheet3!D$2:D$7)</f>
        <v>0</v>
      </c>
      <c r="AJ923" s="137">
        <f t="shared" si="425"/>
        <v>0</v>
      </c>
      <c r="AK923" s="137">
        <f t="shared" si="426"/>
        <v>0</v>
      </c>
      <c r="AL923" s="138">
        <f t="shared" si="412"/>
        <v>0</v>
      </c>
      <c r="AM923" s="138">
        <f t="shared" si="413"/>
        <v>0</v>
      </c>
      <c r="AN923" s="138">
        <f t="shared" si="414"/>
        <v>0</v>
      </c>
      <c r="AO923" s="138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15"/>
      <c r="AQ923" s="152">
        <f t="shared" si="415"/>
        <v>0</v>
      </c>
      <c r="AR923" s="153">
        <f>LOOKUP(S923,Sheet3!F$2:F$9,Sheet3!G$2:G$9)*(AN923-AJ923)*(AN923-AJ923)/2*G923*IF(L923=1,2,IF(L923=2,1,0))</f>
        <v>0</v>
      </c>
      <c r="AS923" s="153">
        <f>LOOKUP(R923,Sheet3!A$2:A$6,Sheet3!B$2:B$6)*AO923*G923</f>
        <v>0</v>
      </c>
      <c r="AT923" s="153">
        <f>LOOKUP(R923,Sheet3!A$2:A$6,Sheet3!C$2:C$6)*AO923*G923</f>
        <v>0</v>
      </c>
      <c r="AU923" s="154">
        <f>IF(AND(AE923&gt;3.5,AF923&gt;3.5),LOOKUP(Sheet1!V923,Sheet2!A$3:A$24,Sheet2!U$3:U$24),LOOKUP(V923,Sheet2!A$3:A$24,Sheet2!T$3:T$24))*G923</f>
        <v>0</v>
      </c>
      <c r="AV923" s="154">
        <f>IF(AND(AE923&gt;3.5,AF923&gt;3.5),LOOKUP(Sheet1!V923,Sheet2!A$3:A$24,Sheet2!W$3:W$24),LOOKUP(V923,Sheet2!A$3:A$24,Sheet2!V$3:V$24))*G923</f>
        <v>0</v>
      </c>
      <c r="AW923" s="153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3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3">
        <f>LOOKUP(S923,Sheet3!F$2:F$9,Sheet3!G$2:G$9)*MIN((((Z923-Y923)+(AD923-AC923))/2+AH923+LOOKUP(V923,Sheet2!A$3:A$24,Sheet2!K$3:K$24)),AN923-AK923)^2/2*G923*IF(L923=1,2,IF(L923=2,1,0))</f>
        <v>0</v>
      </c>
      <c r="AZ923" s="153">
        <f>IF(G923=0,0,MAX(0,SUM(AQ923:AR923)-SUM(AS923:AY923)-BA923-LOOKUP(V923,Sheet2!A$3:A$24,Sheet2!Y$3:Y$24)*G923))</f>
        <v>0</v>
      </c>
      <c r="BA923" s="154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58">
        <f>IF(S923="A",LOOKUP(S923,Sheet3!F$2:F$9,Sheet3!H$2:H$9)*(AN923+AJ923+0.5)*G923*IF(L923=1,2,IF(L923=2,1,0)),0)</f>
        <v>0</v>
      </c>
      <c r="BC923" s="159">
        <f t="shared" si="416"/>
        <v>0</v>
      </c>
      <c r="BD923" s="123">
        <f>LOOKUP($S923,Sheet3!$F$2:$F$9,Sheet3!I$2:I$9)*$G923*IF($L923=1,2,IF($L923=2,1,0))</f>
        <v>0</v>
      </c>
      <c r="BE923" s="123">
        <f>LOOKUP($S923,Sheet3!$F$2:$F$9,Sheet3!J$2:J$9)*$G923*IF($L923=1,2,IF($L923=2,1,0))</f>
        <v>0</v>
      </c>
      <c r="BF923" s="123">
        <f>LOOKUP($S923,Sheet3!$F$2:$F$9,Sheet3!K$2:K$9)*$G923*IF($L923=1,2,IF($L923=2,1,0))</f>
        <v>0</v>
      </c>
      <c r="BG923" s="123">
        <f>LOOKUP($S923,Sheet3!$F$2:$F$9,Sheet3!L$2:L$9)*$G923*IF($L923=1,2,IF($L923=2,1,0))</f>
        <v>0</v>
      </c>
      <c r="BH923" s="122">
        <f>LOOKUP($S923,Sheet3!$F$2:$F$9,Sheet3!M$2:M$9)*$G923*IF($L923=1,2,IF($L923=2,1,0))*2</f>
        <v>0</v>
      </c>
      <c r="BI923" s="122">
        <f>(AO923-Sheet3!$Q$4*IF($L923=1,2,IF($L923=2,1,0)))*LOOKUP(S923,Sheet3!F$2:F$9,Sheet3!M$2:M$9)*ROUNDUP(G923/Sheet3!$Q$7,0)</f>
        <v>0</v>
      </c>
      <c r="BJ923" s="122">
        <f>IF(S923="E",LOOKUP(Sheet3!$G$7,Sheet3!$A$18:$A$21,Sheet3!$B$18:$B$21),0)*G923*AN923*2</f>
        <v>0</v>
      </c>
      <c r="BK923" s="122">
        <f>IF(S923="E",LOOKUP(Sheet3!$G$7,Sheet3!$A$18:$A$21,Sheet3!$C$18:$C$21),0)*G923*AN923*2/1000</f>
        <v>0</v>
      </c>
      <c r="BL923" s="122">
        <f>IF(S923="E",LOOKUP(Sheet3!$G$7,Sheet3!$A$18:$A$21,Sheet3!$D$18:$D$21),0)*G923*AN923*2/1000</f>
        <v>0</v>
      </c>
      <c r="BN923" s="124">
        <f t="shared" si="417"/>
        <v>0</v>
      </c>
      <c r="BO923" s="124">
        <f t="shared" si="418"/>
        <v>0</v>
      </c>
      <c r="BP923" s="115"/>
      <c r="BQ923" s="56">
        <f t="shared" si="404"/>
        <v>0</v>
      </c>
      <c r="BR923" s="52">
        <f t="shared" si="419"/>
        <v>0</v>
      </c>
      <c r="BS923" s="52">
        <f t="shared" si="420"/>
        <v>0</v>
      </c>
      <c r="BT923" s="52">
        <f>IF(OR(LOOKUP(V923,Sheet2!A$3:A$25,Sheet2!B$3:B$25)=1,G923=0),0,AW923-AO923*0.2*G923)</f>
        <v>0</v>
      </c>
      <c r="BU923" s="52">
        <f t="shared" si="421"/>
        <v>0</v>
      </c>
      <c r="BV923" s="52">
        <f t="shared" si="422"/>
        <v>0</v>
      </c>
      <c r="BW923" s="32">
        <f t="shared" si="423"/>
        <v>0</v>
      </c>
    </row>
    <row r="924" spans="1:75">
      <c r="A924" s="110"/>
      <c r="D924" s="110">
        <f t="shared" si="405"/>
        <v>0</v>
      </c>
      <c r="E924" s="32"/>
      <c r="L924" s="32">
        <v>1</v>
      </c>
      <c r="M924" s="32">
        <v>0</v>
      </c>
      <c r="N924" s="32">
        <v>0</v>
      </c>
      <c r="O924" s="32">
        <v>0</v>
      </c>
      <c r="P924" s="32">
        <f t="shared" si="427"/>
        <v>0</v>
      </c>
      <c r="R924" s="111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2">
        <f t="shared" si="407"/>
        <v>0</v>
      </c>
      <c r="T924" s="113">
        <f t="shared" si="424"/>
        <v>0</v>
      </c>
      <c r="V924" s="137">
        <f t="shared" si="406"/>
        <v>0</v>
      </c>
      <c r="W924" s="138">
        <f t="shared" si="408"/>
        <v>0</v>
      </c>
      <c r="X924" s="138">
        <f t="shared" si="428"/>
        <v>0</v>
      </c>
      <c r="Y924" s="138">
        <f t="shared" si="429"/>
        <v>0</v>
      </c>
      <c r="Z924" s="138">
        <f>Y924+LOOKUP(V924,Sheet2!A$3:A$24,Sheet2!J$3:J$24)</f>
        <v>0</v>
      </c>
      <c r="AA924" s="138">
        <f t="shared" si="409"/>
        <v>0</v>
      </c>
      <c r="AB924" s="138">
        <f t="shared" si="430"/>
        <v>0</v>
      </c>
      <c r="AC924" s="138">
        <f t="shared" si="431"/>
        <v>0</v>
      </c>
      <c r="AD924" s="138">
        <f>AC924+LOOKUP(V924,Sheet2!A$3:A$24,Sheet2!J$3:J$24)</f>
        <v>0</v>
      </c>
      <c r="AE924" s="138">
        <f t="shared" si="410"/>
        <v>0</v>
      </c>
      <c r="AF924" s="138">
        <f t="shared" si="411"/>
        <v>0</v>
      </c>
      <c r="AG924" s="137">
        <f>LOOKUP(V924,Sheet2!A$3:A$24,Sheet2!K$3:K$24)</f>
        <v>0</v>
      </c>
      <c r="AH924" s="143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37">
        <f>LOOKUP(R924,Sheet3!A$2:A$7,Sheet3!D$2:D$7)</f>
        <v>0</v>
      </c>
      <c r="AJ924" s="137">
        <f t="shared" si="425"/>
        <v>0</v>
      </c>
      <c r="AK924" s="137">
        <f t="shared" si="426"/>
        <v>0</v>
      </c>
      <c r="AL924" s="138">
        <f t="shared" si="412"/>
        <v>0</v>
      </c>
      <c r="AM924" s="138">
        <f t="shared" si="413"/>
        <v>0</v>
      </c>
      <c r="AN924" s="138">
        <f t="shared" si="414"/>
        <v>0</v>
      </c>
      <c r="AO924" s="138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15"/>
      <c r="AQ924" s="152">
        <f t="shared" si="415"/>
        <v>0</v>
      </c>
      <c r="AR924" s="153">
        <f>LOOKUP(S924,Sheet3!F$2:F$9,Sheet3!G$2:G$9)*(AN924-AJ924)*(AN924-AJ924)/2*G924*IF(L924=1,2,IF(L924=2,1,0))</f>
        <v>0</v>
      </c>
      <c r="AS924" s="153">
        <f>LOOKUP(R924,Sheet3!A$2:A$6,Sheet3!B$2:B$6)*AO924*G924</f>
        <v>0</v>
      </c>
      <c r="AT924" s="153">
        <f>LOOKUP(R924,Sheet3!A$2:A$6,Sheet3!C$2:C$6)*AO924*G924</f>
        <v>0</v>
      </c>
      <c r="AU924" s="154">
        <f>IF(AND(AE924&gt;3.5,AF924&gt;3.5),LOOKUP(Sheet1!V924,Sheet2!A$3:A$24,Sheet2!U$3:U$24),LOOKUP(V924,Sheet2!A$3:A$24,Sheet2!T$3:T$24))*G924</f>
        <v>0</v>
      </c>
      <c r="AV924" s="154">
        <f>IF(AND(AE924&gt;3.5,AF924&gt;3.5),LOOKUP(Sheet1!V924,Sheet2!A$3:A$24,Sheet2!W$3:W$24),LOOKUP(V924,Sheet2!A$3:A$24,Sheet2!V$3:V$24))*G924</f>
        <v>0</v>
      </c>
      <c r="AW924" s="153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3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3">
        <f>LOOKUP(S924,Sheet3!F$2:F$9,Sheet3!G$2:G$9)*MIN((((Z924-Y924)+(AD924-AC924))/2+AH924+LOOKUP(V924,Sheet2!A$3:A$24,Sheet2!K$3:K$24)),AN924-AK924)^2/2*G924*IF(L924=1,2,IF(L924=2,1,0))</f>
        <v>0</v>
      </c>
      <c r="AZ924" s="153">
        <f>IF(G924=0,0,MAX(0,SUM(AQ924:AR924)-SUM(AS924:AY924)-BA924-LOOKUP(V924,Sheet2!A$3:A$24,Sheet2!Y$3:Y$24)*G924))</f>
        <v>0</v>
      </c>
      <c r="BA924" s="154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58">
        <f>IF(S924="A",LOOKUP(S924,Sheet3!F$2:F$9,Sheet3!H$2:H$9)*(AN924+AJ924+0.5)*G924*IF(L924=1,2,IF(L924=2,1,0)),0)</f>
        <v>0</v>
      </c>
      <c r="BC924" s="159">
        <f t="shared" si="416"/>
        <v>0</v>
      </c>
      <c r="BD924" s="123">
        <f>LOOKUP($S924,Sheet3!$F$2:$F$9,Sheet3!I$2:I$9)*$G924*IF($L924=1,2,IF($L924=2,1,0))</f>
        <v>0</v>
      </c>
      <c r="BE924" s="123">
        <f>LOOKUP($S924,Sheet3!$F$2:$F$9,Sheet3!J$2:J$9)*$G924*IF($L924=1,2,IF($L924=2,1,0))</f>
        <v>0</v>
      </c>
      <c r="BF924" s="123">
        <f>LOOKUP($S924,Sheet3!$F$2:$F$9,Sheet3!K$2:K$9)*$G924*IF($L924=1,2,IF($L924=2,1,0))</f>
        <v>0</v>
      </c>
      <c r="BG924" s="123">
        <f>LOOKUP($S924,Sheet3!$F$2:$F$9,Sheet3!L$2:L$9)*$G924*IF($L924=1,2,IF($L924=2,1,0))</f>
        <v>0</v>
      </c>
      <c r="BH924" s="122">
        <f>LOOKUP($S924,Sheet3!$F$2:$F$9,Sheet3!M$2:M$9)*$G924*IF($L924=1,2,IF($L924=2,1,0))*2</f>
        <v>0</v>
      </c>
      <c r="BI924" s="122">
        <f>(AO924-Sheet3!$Q$4*IF($L924=1,2,IF($L924=2,1,0)))*LOOKUP(S924,Sheet3!F$2:F$9,Sheet3!M$2:M$9)*ROUNDUP(G924/Sheet3!$Q$7,0)</f>
        <v>0</v>
      </c>
      <c r="BJ924" s="122">
        <f>IF(S924="E",LOOKUP(Sheet3!$G$7,Sheet3!$A$18:$A$21,Sheet3!$B$18:$B$21),0)*G924*AN924*2</f>
        <v>0</v>
      </c>
      <c r="BK924" s="122">
        <f>IF(S924="E",LOOKUP(Sheet3!$G$7,Sheet3!$A$18:$A$21,Sheet3!$C$18:$C$21),0)*G924*AN924*2/1000</f>
        <v>0</v>
      </c>
      <c r="BL924" s="122">
        <f>IF(S924="E",LOOKUP(Sheet3!$G$7,Sheet3!$A$18:$A$21,Sheet3!$D$18:$D$21),0)*G924*AN924*2/1000</f>
        <v>0</v>
      </c>
      <c r="BN924" s="124">
        <f t="shared" si="417"/>
        <v>0</v>
      </c>
      <c r="BO924" s="124">
        <f t="shared" si="418"/>
        <v>0</v>
      </c>
      <c r="BP924" s="115"/>
      <c r="BQ924" s="56">
        <f t="shared" si="404"/>
        <v>0</v>
      </c>
      <c r="BR924" s="52">
        <f t="shared" si="419"/>
        <v>0</v>
      </c>
      <c r="BS924" s="52">
        <f t="shared" si="420"/>
        <v>0</v>
      </c>
      <c r="BT924" s="52">
        <f>IF(OR(LOOKUP(V924,Sheet2!A$3:A$25,Sheet2!B$3:B$25)=1,G924=0),0,AW924-AO924*0.2*G924)</f>
        <v>0</v>
      </c>
      <c r="BU924" s="52">
        <f t="shared" si="421"/>
        <v>0</v>
      </c>
      <c r="BV924" s="52">
        <f t="shared" si="422"/>
        <v>0</v>
      </c>
      <c r="BW924" s="32">
        <f t="shared" si="423"/>
        <v>0</v>
      </c>
    </row>
    <row r="925" spans="1:75">
      <c r="A925" s="110"/>
      <c r="D925" s="110">
        <f t="shared" si="405"/>
        <v>0</v>
      </c>
      <c r="E925" s="32"/>
      <c r="L925" s="32">
        <v>1</v>
      </c>
      <c r="M925" s="32">
        <v>0</v>
      </c>
      <c r="N925" s="32">
        <v>0</v>
      </c>
      <c r="O925" s="32">
        <v>0</v>
      </c>
      <c r="P925" s="32">
        <f t="shared" si="427"/>
        <v>0</v>
      </c>
      <c r="R925" s="111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2">
        <f t="shared" si="407"/>
        <v>0</v>
      </c>
      <c r="T925" s="113">
        <f t="shared" si="424"/>
        <v>0</v>
      </c>
      <c r="V925" s="137">
        <f t="shared" si="406"/>
        <v>0</v>
      </c>
      <c r="W925" s="138">
        <f t="shared" si="408"/>
        <v>0</v>
      </c>
      <c r="X925" s="138">
        <f t="shared" si="428"/>
        <v>0</v>
      </c>
      <c r="Y925" s="138">
        <f t="shared" si="429"/>
        <v>0</v>
      </c>
      <c r="Z925" s="138">
        <f>Y925+LOOKUP(V925,Sheet2!A$3:A$24,Sheet2!J$3:J$24)</f>
        <v>0</v>
      </c>
      <c r="AA925" s="138">
        <f t="shared" si="409"/>
        <v>0</v>
      </c>
      <c r="AB925" s="138">
        <f t="shared" si="430"/>
        <v>0</v>
      </c>
      <c r="AC925" s="138">
        <f t="shared" si="431"/>
        <v>0</v>
      </c>
      <c r="AD925" s="138">
        <f>AC925+LOOKUP(V925,Sheet2!A$3:A$24,Sheet2!J$3:J$24)</f>
        <v>0</v>
      </c>
      <c r="AE925" s="138">
        <f t="shared" si="410"/>
        <v>0</v>
      </c>
      <c r="AF925" s="138">
        <f t="shared" si="411"/>
        <v>0</v>
      </c>
      <c r="AG925" s="137">
        <f>LOOKUP(V925,Sheet2!A$3:A$24,Sheet2!K$3:K$24)</f>
        <v>0</v>
      </c>
      <c r="AH925" s="143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37">
        <f>LOOKUP(R925,Sheet3!A$2:A$7,Sheet3!D$2:D$7)</f>
        <v>0</v>
      </c>
      <c r="AJ925" s="137">
        <f t="shared" si="425"/>
        <v>0</v>
      </c>
      <c r="AK925" s="137">
        <f t="shared" si="426"/>
        <v>0</v>
      </c>
      <c r="AL925" s="138">
        <f t="shared" si="412"/>
        <v>0</v>
      </c>
      <c r="AM925" s="138">
        <f t="shared" si="413"/>
        <v>0</v>
      </c>
      <c r="AN925" s="138">
        <f t="shared" si="414"/>
        <v>0</v>
      </c>
      <c r="AO925" s="138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15"/>
      <c r="AQ925" s="152">
        <f t="shared" si="415"/>
        <v>0</v>
      </c>
      <c r="AR925" s="153">
        <f>LOOKUP(S925,Sheet3!F$2:F$9,Sheet3!G$2:G$9)*(AN925-AJ925)*(AN925-AJ925)/2*G925*IF(L925=1,2,IF(L925=2,1,0))</f>
        <v>0</v>
      </c>
      <c r="AS925" s="153">
        <f>LOOKUP(R925,Sheet3!A$2:A$6,Sheet3!B$2:B$6)*AO925*G925</f>
        <v>0</v>
      </c>
      <c r="AT925" s="153">
        <f>LOOKUP(R925,Sheet3!A$2:A$6,Sheet3!C$2:C$6)*AO925*G925</f>
        <v>0</v>
      </c>
      <c r="AU925" s="154">
        <f>IF(AND(AE925&gt;3.5,AF925&gt;3.5),LOOKUP(Sheet1!V925,Sheet2!A$3:A$24,Sheet2!U$3:U$24),LOOKUP(V925,Sheet2!A$3:A$24,Sheet2!T$3:T$24))*G925</f>
        <v>0</v>
      </c>
      <c r="AV925" s="154">
        <f>IF(AND(AE925&gt;3.5,AF925&gt;3.5),LOOKUP(Sheet1!V925,Sheet2!A$3:A$24,Sheet2!W$3:W$24),LOOKUP(V925,Sheet2!A$3:A$24,Sheet2!V$3:V$24))*G925</f>
        <v>0</v>
      </c>
      <c r="AW925" s="153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3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3">
        <f>LOOKUP(S925,Sheet3!F$2:F$9,Sheet3!G$2:G$9)*MIN((((Z925-Y925)+(AD925-AC925))/2+AH925+LOOKUP(V925,Sheet2!A$3:A$24,Sheet2!K$3:K$24)),AN925-AK925)^2/2*G925*IF(L925=1,2,IF(L925=2,1,0))</f>
        <v>0</v>
      </c>
      <c r="AZ925" s="153">
        <f>IF(G925=0,0,MAX(0,SUM(AQ925:AR925)-SUM(AS925:AY925)-BA925-LOOKUP(V925,Sheet2!A$3:A$24,Sheet2!Y$3:Y$24)*G925))</f>
        <v>0</v>
      </c>
      <c r="BA925" s="154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58">
        <f>IF(S925="A",LOOKUP(S925,Sheet3!F$2:F$9,Sheet3!H$2:H$9)*(AN925+AJ925+0.5)*G925*IF(L925=1,2,IF(L925=2,1,0)),0)</f>
        <v>0</v>
      </c>
      <c r="BC925" s="159">
        <f t="shared" si="416"/>
        <v>0</v>
      </c>
      <c r="BD925" s="123">
        <f>LOOKUP($S925,Sheet3!$F$2:$F$9,Sheet3!I$2:I$9)*$G925*IF($L925=1,2,IF($L925=2,1,0))</f>
        <v>0</v>
      </c>
      <c r="BE925" s="123">
        <f>LOOKUP($S925,Sheet3!$F$2:$F$9,Sheet3!J$2:J$9)*$G925*IF($L925=1,2,IF($L925=2,1,0))</f>
        <v>0</v>
      </c>
      <c r="BF925" s="123">
        <f>LOOKUP($S925,Sheet3!$F$2:$F$9,Sheet3!K$2:K$9)*$G925*IF($L925=1,2,IF($L925=2,1,0))</f>
        <v>0</v>
      </c>
      <c r="BG925" s="123">
        <f>LOOKUP($S925,Sheet3!$F$2:$F$9,Sheet3!L$2:L$9)*$G925*IF($L925=1,2,IF($L925=2,1,0))</f>
        <v>0</v>
      </c>
      <c r="BH925" s="122">
        <f>LOOKUP($S925,Sheet3!$F$2:$F$9,Sheet3!M$2:M$9)*$G925*IF($L925=1,2,IF($L925=2,1,0))*2</f>
        <v>0</v>
      </c>
      <c r="BI925" s="122">
        <f>(AO925-Sheet3!$Q$4*IF($L925=1,2,IF($L925=2,1,0)))*LOOKUP(S925,Sheet3!F$2:F$9,Sheet3!M$2:M$9)*ROUNDUP(G925/Sheet3!$Q$7,0)</f>
        <v>0</v>
      </c>
      <c r="BJ925" s="122">
        <f>IF(S925="E",LOOKUP(Sheet3!$G$7,Sheet3!$A$18:$A$21,Sheet3!$B$18:$B$21),0)*G925*AN925*2</f>
        <v>0</v>
      </c>
      <c r="BK925" s="122">
        <f>IF(S925="E",LOOKUP(Sheet3!$G$7,Sheet3!$A$18:$A$21,Sheet3!$C$18:$C$21),0)*G925*AN925*2/1000</f>
        <v>0</v>
      </c>
      <c r="BL925" s="122">
        <f>IF(S925="E",LOOKUP(Sheet3!$G$7,Sheet3!$A$18:$A$21,Sheet3!$D$18:$D$21),0)*G925*AN925*2/1000</f>
        <v>0</v>
      </c>
      <c r="BN925" s="124">
        <f t="shared" si="417"/>
        <v>0</v>
      </c>
      <c r="BO925" s="124">
        <f t="shared" si="418"/>
        <v>0</v>
      </c>
      <c r="BP925" s="115"/>
      <c r="BQ925" s="56">
        <f t="shared" si="404"/>
        <v>0</v>
      </c>
      <c r="BR925" s="52">
        <f t="shared" si="419"/>
        <v>0</v>
      </c>
      <c r="BS925" s="52">
        <f t="shared" si="420"/>
        <v>0</v>
      </c>
      <c r="BT925" s="52">
        <f>IF(OR(LOOKUP(V925,Sheet2!A$3:A$25,Sheet2!B$3:B$25)=1,G925=0),0,AW925-AO925*0.2*G925)</f>
        <v>0</v>
      </c>
      <c r="BU925" s="52">
        <f t="shared" si="421"/>
        <v>0</v>
      </c>
      <c r="BV925" s="52">
        <f t="shared" si="422"/>
        <v>0</v>
      </c>
      <c r="BW925" s="32">
        <f t="shared" si="423"/>
        <v>0</v>
      </c>
    </row>
    <row r="926" spans="1:75">
      <c r="A926" s="110"/>
      <c r="D926" s="110">
        <f t="shared" si="405"/>
        <v>0</v>
      </c>
      <c r="E926" s="32"/>
      <c r="L926" s="32">
        <v>1</v>
      </c>
      <c r="M926" s="32">
        <v>0</v>
      </c>
      <c r="N926" s="32">
        <v>0</v>
      </c>
      <c r="O926" s="32">
        <v>0</v>
      </c>
      <c r="P926" s="32">
        <f t="shared" si="427"/>
        <v>0</v>
      </c>
      <c r="R926" s="111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2">
        <f t="shared" si="407"/>
        <v>0</v>
      </c>
      <c r="T926" s="113">
        <f t="shared" si="424"/>
        <v>0</v>
      </c>
      <c r="V926" s="137">
        <f t="shared" si="406"/>
        <v>0</v>
      </c>
      <c r="W926" s="138">
        <f t="shared" si="408"/>
        <v>0</v>
      </c>
      <c r="X926" s="138">
        <f t="shared" si="428"/>
        <v>0</v>
      </c>
      <c r="Y926" s="138">
        <f t="shared" si="429"/>
        <v>0</v>
      </c>
      <c r="Z926" s="138">
        <f>Y926+LOOKUP(V926,Sheet2!A$3:A$24,Sheet2!J$3:J$24)</f>
        <v>0</v>
      </c>
      <c r="AA926" s="138">
        <f t="shared" si="409"/>
        <v>0</v>
      </c>
      <c r="AB926" s="138">
        <f t="shared" si="430"/>
        <v>0</v>
      </c>
      <c r="AC926" s="138">
        <f t="shared" si="431"/>
        <v>0</v>
      </c>
      <c r="AD926" s="138">
        <f>AC926+LOOKUP(V926,Sheet2!A$3:A$24,Sheet2!J$3:J$24)</f>
        <v>0</v>
      </c>
      <c r="AE926" s="138">
        <f t="shared" si="410"/>
        <v>0</v>
      </c>
      <c r="AF926" s="138">
        <f t="shared" si="411"/>
        <v>0</v>
      </c>
      <c r="AG926" s="137">
        <f>LOOKUP(V926,Sheet2!A$3:A$24,Sheet2!K$3:K$24)</f>
        <v>0</v>
      </c>
      <c r="AH926" s="143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37">
        <f>LOOKUP(R926,Sheet3!A$2:A$7,Sheet3!D$2:D$7)</f>
        <v>0</v>
      </c>
      <c r="AJ926" s="137">
        <f t="shared" si="425"/>
        <v>0</v>
      </c>
      <c r="AK926" s="137">
        <f t="shared" si="426"/>
        <v>0</v>
      </c>
      <c r="AL926" s="138">
        <f t="shared" si="412"/>
        <v>0</v>
      </c>
      <c r="AM926" s="138">
        <f t="shared" si="413"/>
        <v>0</v>
      </c>
      <c r="AN926" s="138">
        <f t="shared" si="414"/>
        <v>0</v>
      </c>
      <c r="AO926" s="138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15"/>
      <c r="AQ926" s="152">
        <f t="shared" si="415"/>
        <v>0</v>
      </c>
      <c r="AR926" s="153">
        <f>LOOKUP(S926,Sheet3!F$2:F$9,Sheet3!G$2:G$9)*(AN926-AJ926)*(AN926-AJ926)/2*G926*IF(L926=1,2,IF(L926=2,1,0))</f>
        <v>0</v>
      </c>
      <c r="AS926" s="153">
        <f>LOOKUP(R926,Sheet3!A$2:A$6,Sheet3!B$2:B$6)*AO926*G926</f>
        <v>0</v>
      </c>
      <c r="AT926" s="153">
        <f>LOOKUP(R926,Sheet3!A$2:A$6,Sheet3!C$2:C$6)*AO926*G926</f>
        <v>0</v>
      </c>
      <c r="AU926" s="154">
        <f>IF(AND(AE926&gt;3.5,AF926&gt;3.5),LOOKUP(Sheet1!V926,Sheet2!A$3:A$24,Sheet2!U$3:U$24),LOOKUP(V926,Sheet2!A$3:A$24,Sheet2!T$3:T$24))*G926</f>
        <v>0</v>
      </c>
      <c r="AV926" s="154">
        <f>IF(AND(AE926&gt;3.5,AF926&gt;3.5),LOOKUP(Sheet1!V926,Sheet2!A$3:A$24,Sheet2!W$3:W$24),LOOKUP(V926,Sheet2!A$3:A$24,Sheet2!V$3:V$24))*G926</f>
        <v>0</v>
      </c>
      <c r="AW926" s="153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3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3">
        <f>LOOKUP(S926,Sheet3!F$2:F$9,Sheet3!G$2:G$9)*MIN((((Z926-Y926)+(AD926-AC926))/2+AH926+LOOKUP(V926,Sheet2!A$3:A$24,Sheet2!K$3:K$24)),AN926-AK926)^2/2*G926*IF(L926=1,2,IF(L926=2,1,0))</f>
        <v>0</v>
      </c>
      <c r="AZ926" s="153">
        <f>IF(G926=0,0,MAX(0,SUM(AQ926:AR926)-SUM(AS926:AY926)-BA926-LOOKUP(V926,Sheet2!A$3:A$24,Sheet2!Y$3:Y$24)*G926))</f>
        <v>0</v>
      </c>
      <c r="BA926" s="154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58">
        <f>IF(S926="A",LOOKUP(S926,Sheet3!F$2:F$9,Sheet3!H$2:H$9)*(AN926+AJ926+0.5)*G926*IF(L926=1,2,IF(L926=2,1,0)),0)</f>
        <v>0</v>
      </c>
      <c r="BC926" s="159">
        <f t="shared" si="416"/>
        <v>0</v>
      </c>
      <c r="BD926" s="123">
        <f>LOOKUP($S926,Sheet3!$F$2:$F$9,Sheet3!I$2:I$9)*$G926*IF($L926=1,2,IF($L926=2,1,0))</f>
        <v>0</v>
      </c>
      <c r="BE926" s="123">
        <f>LOOKUP($S926,Sheet3!$F$2:$F$9,Sheet3!J$2:J$9)*$G926*IF($L926=1,2,IF($L926=2,1,0))</f>
        <v>0</v>
      </c>
      <c r="BF926" s="123">
        <f>LOOKUP($S926,Sheet3!$F$2:$F$9,Sheet3!K$2:K$9)*$G926*IF($L926=1,2,IF($L926=2,1,0))</f>
        <v>0</v>
      </c>
      <c r="BG926" s="123">
        <f>LOOKUP($S926,Sheet3!$F$2:$F$9,Sheet3!L$2:L$9)*$G926*IF($L926=1,2,IF($L926=2,1,0))</f>
        <v>0</v>
      </c>
      <c r="BH926" s="122">
        <f>LOOKUP($S926,Sheet3!$F$2:$F$9,Sheet3!M$2:M$9)*$G926*IF($L926=1,2,IF($L926=2,1,0))*2</f>
        <v>0</v>
      </c>
      <c r="BI926" s="122">
        <f>(AO926-Sheet3!$Q$4*IF($L926=1,2,IF($L926=2,1,0)))*LOOKUP(S926,Sheet3!F$2:F$9,Sheet3!M$2:M$9)*ROUNDUP(G926/Sheet3!$Q$7,0)</f>
        <v>0</v>
      </c>
      <c r="BJ926" s="122">
        <f>IF(S926="E",LOOKUP(Sheet3!$G$7,Sheet3!$A$18:$A$21,Sheet3!$B$18:$B$21),0)*G926*AN926*2</f>
        <v>0</v>
      </c>
      <c r="BK926" s="122">
        <f>IF(S926="E",LOOKUP(Sheet3!$G$7,Sheet3!$A$18:$A$21,Sheet3!$C$18:$C$21),0)*G926*AN926*2/1000</f>
        <v>0</v>
      </c>
      <c r="BL926" s="122">
        <f>IF(S926="E",LOOKUP(Sheet3!$G$7,Sheet3!$A$18:$A$21,Sheet3!$D$18:$D$21),0)*G926*AN926*2/1000</f>
        <v>0</v>
      </c>
      <c r="BN926" s="124">
        <f t="shared" si="417"/>
        <v>0</v>
      </c>
      <c r="BO926" s="124">
        <f t="shared" si="418"/>
        <v>0</v>
      </c>
      <c r="BP926" s="115"/>
      <c r="BQ926" s="56">
        <f t="shared" si="404"/>
        <v>0</v>
      </c>
      <c r="BR926" s="52">
        <f t="shared" si="419"/>
        <v>0</v>
      </c>
      <c r="BS926" s="52">
        <f t="shared" si="420"/>
        <v>0</v>
      </c>
      <c r="BT926" s="52">
        <f>IF(OR(LOOKUP(V926,Sheet2!A$3:A$25,Sheet2!B$3:B$25)=1,G926=0),0,AW926-AO926*0.2*G926)</f>
        <v>0</v>
      </c>
      <c r="BU926" s="52">
        <f t="shared" si="421"/>
        <v>0</v>
      </c>
      <c r="BV926" s="52">
        <f t="shared" si="422"/>
        <v>0</v>
      </c>
      <c r="BW926" s="32">
        <f t="shared" si="423"/>
        <v>0</v>
      </c>
    </row>
    <row r="927" spans="1:75">
      <c r="A927" s="110"/>
      <c r="D927" s="110">
        <f t="shared" si="405"/>
        <v>0</v>
      </c>
      <c r="E927" s="32"/>
      <c r="L927" s="32">
        <v>1</v>
      </c>
      <c r="M927" s="32">
        <v>0</v>
      </c>
      <c r="N927" s="32">
        <v>0</v>
      </c>
      <c r="O927" s="32">
        <v>0</v>
      </c>
      <c r="P927" s="32">
        <f t="shared" si="427"/>
        <v>0</v>
      </c>
      <c r="R927" s="111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2">
        <f t="shared" si="407"/>
        <v>0</v>
      </c>
      <c r="T927" s="113">
        <f t="shared" si="424"/>
        <v>0</v>
      </c>
      <c r="V927" s="137">
        <f t="shared" si="406"/>
        <v>0</v>
      </c>
      <c r="W927" s="138">
        <f t="shared" si="408"/>
        <v>0</v>
      </c>
      <c r="X927" s="138">
        <f t="shared" si="428"/>
        <v>0</v>
      </c>
      <c r="Y927" s="138">
        <f t="shared" si="429"/>
        <v>0</v>
      </c>
      <c r="Z927" s="138">
        <f>Y927+LOOKUP(V927,Sheet2!A$3:A$24,Sheet2!J$3:J$24)</f>
        <v>0</v>
      </c>
      <c r="AA927" s="138">
        <f t="shared" si="409"/>
        <v>0</v>
      </c>
      <c r="AB927" s="138">
        <f t="shared" si="430"/>
        <v>0</v>
      </c>
      <c r="AC927" s="138">
        <f t="shared" si="431"/>
        <v>0</v>
      </c>
      <c r="AD927" s="138">
        <f>AC927+LOOKUP(V927,Sheet2!A$3:A$24,Sheet2!J$3:J$24)</f>
        <v>0</v>
      </c>
      <c r="AE927" s="138">
        <f t="shared" si="410"/>
        <v>0</v>
      </c>
      <c r="AF927" s="138">
        <f t="shared" si="411"/>
        <v>0</v>
      </c>
      <c r="AG927" s="137">
        <f>LOOKUP(V927,Sheet2!A$3:A$24,Sheet2!K$3:K$24)</f>
        <v>0</v>
      </c>
      <c r="AH927" s="143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37">
        <f>LOOKUP(R927,Sheet3!A$2:A$7,Sheet3!D$2:D$7)</f>
        <v>0</v>
      </c>
      <c r="AJ927" s="137">
        <f t="shared" si="425"/>
        <v>0</v>
      </c>
      <c r="AK927" s="137">
        <f t="shared" si="426"/>
        <v>0</v>
      </c>
      <c r="AL927" s="138">
        <f t="shared" si="412"/>
        <v>0</v>
      </c>
      <c r="AM927" s="138">
        <f t="shared" si="413"/>
        <v>0</v>
      </c>
      <c r="AN927" s="138">
        <f t="shared" si="414"/>
        <v>0</v>
      </c>
      <c r="AO927" s="138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15"/>
      <c r="AQ927" s="152">
        <f t="shared" si="415"/>
        <v>0</v>
      </c>
      <c r="AR927" s="153">
        <f>LOOKUP(S927,Sheet3!F$2:F$9,Sheet3!G$2:G$9)*(AN927-AJ927)*(AN927-AJ927)/2*G927*IF(L927=1,2,IF(L927=2,1,0))</f>
        <v>0</v>
      </c>
      <c r="AS927" s="153">
        <f>LOOKUP(R927,Sheet3!A$2:A$6,Sheet3!B$2:B$6)*AO927*G927</f>
        <v>0</v>
      </c>
      <c r="AT927" s="153">
        <f>LOOKUP(R927,Sheet3!A$2:A$6,Sheet3!C$2:C$6)*AO927*G927</f>
        <v>0</v>
      </c>
      <c r="AU927" s="154">
        <f>IF(AND(AE927&gt;3.5,AF927&gt;3.5),LOOKUP(Sheet1!V927,Sheet2!A$3:A$24,Sheet2!U$3:U$24),LOOKUP(V927,Sheet2!A$3:A$24,Sheet2!T$3:T$24))*G927</f>
        <v>0</v>
      </c>
      <c r="AV927" s="154">
        <f>IF(AND(AE927&gt;3.5,AF927&gt;3.5),LOOKUP(Sheet1!V927,Sheet2!A$3:A$24,Sheet2!W$3:W$24),LOOKUP(V927,Sheet2!A$3:A$24,Sheet2!V$3:V$24))*G927</f>
        <v>0</v>
      </c>
      <c r="AW927" s="153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3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3">
        <f>LOOKUP(S927,Sheet3!F$2:F$9,Sheet3!G$2:G$9)*MIN((((Z927-Y927)+(AD927-AC927))/2+AH927+LOOKUP(V927,Sheet2!A$3:A$24,Sheet2!K$3:K$24)),AN927-AK927)^2/2*G927*IF(L927=1,2,IF(L927=2,1,0))</f>
        <v>0</v>
      </c>
      <c r="AZ927" s="153">
        <f>IF(G927=0,0,MAX(0,SUM(AQ927:AR927)-SUM(AS927:AY927)-BA927-LOOKUP(V927,Sheet2!A$3:A$24,Sheet2!Y$3:Y$24)*G927))</f>
        <v>0</v>
      </c>
      <c r="BA927" s="154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58">
        <f>IF(S927="A",LOOKUP(S927,Sheet3!F$2:F$9,Sheet3!H$2:H$9)*(AN927+AJ927+0.5)*G927*IF(L927=1,2,IF(L927=2,1,0)),0)</f>
        <v>0</v>
      </c>
      <c r="BC927" s="159">
        <f t="shared" si="416"/>
        <v>0</v>
      </c>
      <c r="BD927" s="123">
        <f>LOOKUP($S927,Sheet3!$F$2:$F$9,Sheet3!I$2:I$9)*$G927*IF($L927=1,2,IF($L927=2,1,0))</f>
        <v>0</v>
      </c>
      <c r="BE927" s="123">
        <f>LOOKUP($S927,Sheet3!$F$2:$F$9,Sheet3!J$2:J$9)*$G927*IF($L927=1,2,IF($L927=2,1,0))</f>
        <v>0</v>
      </c>
      <c r="BF927" s="123">
        <f>LOOKUP($S927,Sheet3!$F$2:$F$9,Sheet3!K$2:K$9)*$G927*IF($L927=1,2,IF($L927=2,1,0))</f>
        <v>0</v>
      </c>
      <c r="BG927" s="123">
        <f>LOOKUP($S927,Sheet3!$F$2:$F$9,Sheet3!L$2:L$9)*$G927*IF($L927=1,2,IF($L927=2,1,0))</f>
        <v>0</v>
      </c>
      <c r="BH927" s="122">
        <f>LOOKUP($S927,Sheet3!$F$2:$F$9,Sheet3!M$2:M$9)*$G927*IF($L927=1,2,IF($L927=2,1,0))*2</f>
        <v>0</v>
      </c>
      <c r="BI927" s="122">
        <f>(AO927-Sheet3!$Q$4*IF($L927=1,2,IF($L927=2,1,0)))*LOOKUP(S927,Sheet3!F$2:F$9,Sheet3!M$2:M$9)*ROUNDUP(G927/Sheet3!$Q$7,0)</f>
        <v>0</v>
      </c>
      <c r="BJ927" s="122">
        <f>IF(S927="E",LOOKUP(Sheet3!$G$7,Sheet3!$A$18:$A$21,Sheet3!$B$18:$B$21),0)*G927*AN927*2</f>
        <v>0</v>
      </c>
      <c r="BK927" s="122">
        <f>IF(S927="E",LOOKUP(Sheet3!$G$7,Sheet3!$A$18:$A$21,Sheet3!$C$18:$C$21),0)*G927*AN927*2/1000</f>
        <v>0</v>
      </c>
      <c r="BL927" s="122">
        <f>IF(S927="E",LOOKUP(Sheet3!$G$7,Sheet3!$A$18:$A$21,Sheet3!$D$18:$D$21),0)*G927*AN927*2/1000</f>
        <v>0</v>
      </c>
      <c r="BN927" s="124">
        <f t="shared" si="417"/>
        <v>0</v>
      </c>
      <c r="BO927" s="124">
        <f t="shared" si="418"/>
        <v>0</v>
      </c>
      <c r="BP927" s="115"/>
      <c r="BQ927" s="56">
        <f t="shared" si="404"/>
        <v>0</v>
      </c>
      <c r="BR927" s="52">
        <f t="shared" si="419"/>
        <v>0</v>
      </c>
      <c r="BS927" s="52">
        <f t="shared" si="420"/>
        <v>0</v>
      </c>
      <c r="BT927" s="52">
        <f>IF(OR(LOOKUP(V927,Sheet2!A$3:A$25,Sheet2!B$3:B$25)=1,G927=0),0,AW927-AO927*0.2*G927)</f>
        <v>0</v>
      </c>
      <c r="BU927" s="52">
        <f t="shared" si="421"/>
        <v>0</v>
      </c>
      <c r="BV927" s="52">
        <f t="shared" si="422"/>
        <v>0</v>
      </c>
      <c r="BW927" s="32">
        <f t="shared" si="423"/>
        <v>0</v>
      </c>
    </row>
    <row r="928" spans="1:75">
      <c r="A928" s="110"/>
      <c r="D928" s="110">
        <f t="shared" si="405"/>
        <v>0</v>
      </c>
      <c r="E928" s="32"/>
      <c r="L928" s="32">
        <v>1</v>
      </c>
      <c r="M928" s="32">
        <v>0</v>
      </c>
      <c r="N928" s="32">
        <v>0</v>
      </c>
      <c r="O928" s="32">
        <v>0</v>
      </c>
      <c r="P928" s="32">
        <f t="shared" si="427"/>
        <v>0</v>
      </c>
      <c r="R928" s="111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2">
        <f t="shared" si="407"/>
        <v>0</v>
      </c>
      <c r="T928" s="113">
        <f t="shared" si="424"/>
        <v>0</v>
      </c>
      <c r="V928" s="137">
        <f t="shared" si="406"/>
        <v>0</v>
      </c>
      <c r="W928" s="138">
        <f t="shared" si="408"/>
        <v>0</v>
      </c>
      <c r="X928" s="138">
        <f t="shared" si="428"/>
        <v>0</v>
      </c>
      <c r="Y928" s="138">
        <f t="shared" si="429"/>
        <v>0</v>
      </c>
      <c r="Z928" s="138">
        <f>Y928+LOOKUP(V928,Sheet2!A$3:A$24,Sheet2!J$3:J$24)</f>
        <v>0</v>
      </c>
      <c r="AA928" s="138">
        <f t="shared" si="409"/>
        <v>0</v>
      </c>
      <c r="AB928" s="138">
        <f t="shared" si="430"/>
        <v>0</v>
      </c>
      <c r="AC928" s="138">
        <f t="shared" si="431"/>
        <v>0</v>
      </c>
      <c r="AD928" s="138">
        <f>AC928+LOOKUP(V928,Sheet2!A$3:A$24,Sheet2!J$3:J$24)</f>
        <v>0</v>
      </c>
      <c r="AE928" s="138">
        <f t="shared" si="410"/>
        <v>0</v>
      </c>
      <c r="AF928" s="138">
        <f t="shared" si="411"/>
        <v>0</v>
      </c>
      <c r="AG928" s="137">
        <f>LOOKUP(V928,Sheet2!A$3:A$24,Sheet2!K$3:K$24)</f>
        <v>0</v>
      </c>
      <c r="AH928" s="143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37">
        <f>LOOKUP(R928,Sheet3!A$2:A$7,Sheet3!D$2:D$7)</f>
        <v>0</v>
      </c>
      <c r="AJ928" s="137">
        <f t="shared" si="425"/>
        <v>0</v>
      </c>
      <c r="AK928" s="137">
        <f t="shared" si="426"/>
        <v>0</v>
      </c>
      <c r="AL928" s="138">
        <f t="shared" si="412"/>
        <v>0</v>
      </c>
      <c r="AM928" s="138">
        <f t="shared" si="413"/>
        <v>0</v>
      </c>
      <c r="AN928" s="138">
        <f t="shared" si="414"/>
        <v>0</v>
      </c>
      <c r="AO928" s="138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15"/>
      <c r="AQ928" s="152">
        <f t="shared" si="415"/>
        <v>0</v>
      </c>
      <c r="AR928" s="153">
        <f>LOOKUP(S928,Sheet3!F$2:F$9,Sheet3!G$2:G$9)*(AN928-AJ928)*(AN928-AJ928)/2*G928*IF(L928=1,2,IF(L928=2,1,0))</f>
        <v>0</v>
      </c>
      <c r="AS928" s="153">
        <f>LOOKUP(R928,Sheet3!A$2:A$6,Sheet3!B$2:B$6)*AO928*G928</f>
        <v>0</v>
      </c>
      <c r="AT928" s="153">
        <f>LOOKUP(R928,Sheet3!A$2:A$6,Sheet3!C$2:C$6)*AO928*G928</f>
        <v>0</v>
      </c>
      <c r="AU928" s="154">
        <f>IF(AND(AE928&gt;3.5,AF928&gt;3.5),LOOKUP(Sheet1!V928,Sheet2!A$3:A$24,Sheet2!U$3:U$24),LOOKUP(V928,Sheet2!A$3:A$24,Sheet2!T$3:T$24))*G928</f>
        <v>0</v>
      </c>
      <c r="AV928" s="154">
        <f>IF(AND(AE928&gt;3.5,AF928&gt;3.5),LOOKUP(Sheet1!V928,Sheet2!A$3:A$24,Sheet2!W$3:W$24),LOOKUP(V928,Sheet2!A$3:A$24,Sheet2!V$3:V$24))*G928</f>
        <v>0</v>
      </c>
      <c r="AW928" s="153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3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3">
        <f>LOOKUP(S928,Sheet3!F$2:F$9,Sheet3!G$2:G$9)*MIN((((Z928-Y928)+(AD928-AC928))/2+AH928+LOOKUP(V928,Sheet2!A$3:A$24,Sheet2!K$3:K$24)),AN928-AK928)^2/2*G928*IF(L928=1,2,IF(L928=2,1,0))</f>
        <v>0</v>
      </c>
      <c r="AZ928" s="153">
        <f>IF(G928=0,0,MAX(0,SUM(AQ928:AR928)-SUM(AS928:AY928)-BA928-LOOKUP(V928,Sheet2!A$3:A$24,Sheet2!Y$3:Y$24)*G928))</f>
        <v>0</v>
      </c>
      <c r="BA928" s="154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58">
        <f>IF(S928="A",LOOKUP(S928,Sheet3!F$2:F$9,Sheet3!H$2:H$9)*(AN928+AJ928+0.5)*G928*IF(L928=1,2,IF(L928=2,1,0)),0)</f>
        <v>0</v>
      </c>
      <c r="BC928" s="159">
        <f t="shared" si="416"/>
        <v>0</v>
      </c>
      <c r="BD928" s="123">
        <f>LOOKUP($S928,Sheet3!$F$2:$F$9,Sheet3!I$2:I$9)*$G928*IF($L928=1,2,IF($L928=2,1,0))</f>
        <v>0</v>
      </c>
      <c r="BE928" s="123">
        <f>LOOKUP($S928,Sheet3!$F$2:$F$9,Sheet3!J$2:J$9)*$G928*IF($L928=1,2,IF($L928=2,1,0))</f>
        <v>0</v>
      </c>
      <c r="BF928" s="123">
        <f>LOOKUP($S928,Sheet3!$F$2:$F$9,Sheet3!K$2:K$9)*$G928*IF($L928=1,2,IF($L928=2,1,0))</f>
        <v>0</v>
      </c>
      <c r="BG928" s="123">
        <f>LOOKUP($S928,Sheet3!$F$2:$F$9,Sheet3!L$2:L$9)*$G928*IF($L928=1,2,IF($L928=2,1,0))</f>
        <v>0</v>
      </c>
      <c r="BH928" s="122">
        <f>LOOKUP($S928,Sheet3!$F$2:$F$9,Sheet3!M$2:M$9)*$G928*IF($L928=1,2,IF($L928=2,1,0))*2</f>
        <v>0</v>
      </c>
      <c r="BI928" s="122">
        <f>(AO928-Sheet3!$Q$4*IF($L928=1,2,IF($L928=2,1,0)))*LOOKUP(S928,Sheet3!F$2:F$9,Sheet3!M$2:M$9)*ROUNDUP(G928/Sheet3!$Q$7,0)</f>
        <v>0</v>
      </c>
      <c r="BJ928" s="122">
        <f>IF(S928="E",LOOKUP(Sheet3!$G$7,Sheet3!$A$18:$A$21,Sheet3!$B$18:$B$21),0)*G928*AN928*2</f>
        <v>0</v>
      </c>
      <c r="BK928" s="122">
        <f>IF(S928="E",LOOKUP(Sheet3!$G$7,Sheet3!$A$18:$A$21,Sheet3!$C$18:$C$21),0)*G928*AN928*2/1000</f>
        <v>0</v>
      </c>
      <c r="BL928" s="122">
        <f>IF(S928="E",LOOKUP(Sheet3!$G$7,Sheet3!$A$18:$A$21,Sheet3!$D$18:$D$21),0)*G928*AN928*2/1000</f>
        <v>0</v>
      </c>
      <c r="BN928" s="124">
        <f t="shared" si="417"/>
        <v>0</v>
      </c>
      <c r="BO928" s="124">
        <f t="shared" si="418"/>
        <v>0</v>
      </c>
      <c r="BP928" s="115"/>
      <c r="BQ928" s="56">
        <f t="shared" si="404"/>
        <v>0</v>
      </c>
      <c r="BR928" s="52">
        <f t="shared" si="419"/>
        <v>0</v>
      </c>
      <c r="BS928" s="52">
        <f t="shared" si="420"/>
        <v>0</v>
      </c>
      <c r="BT928" s="52">
        <f>IF(OR(LOOKUP(V928,Sheet2!A$3:A$25,Sheet2!B$3:B$25)=1,G928=0),0,AW928-AO928*0.2*G928)</f>
        <v>0</v>
      </c>
      <c r="BU928" s="52">
        <f t="shared" si="421"/>
        <v>0</v>
      </c>
      <c r="BV928" s="52">
        <f t="shared" si="422"/>
        <v>0</v>
      </c>
      <c r="BW928" s="32">
        <f t="shared" si="423"/>
        <v>0</v>
      </c>
    </row>
    <row r="929" spans="1:75">
      <c r="A929" s="110"/>
      <c r="D929" s="110">
        <f t="shared" si="405"/>
        <v>0</v>
      </c>
      <c r="E929" s="32"/>
      <c r="L929" s="32">
        <v>1</v>
      </c>
      <c r="M929" s="32">
        <v>0</v>
      </c>
      <c r="N929" s="32">
        <v>0</v>
      </c>
      <c r="O929" s="32">
        <v>0</v>
      </c>
      <c r="P929" s="32">
        <f t="shared" si="427"/>
        <v>0</v>
      </c>
      <c r="R929" s="111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2">
        <f t="shared" si="407"/>
        <v>0</v>
      </c>
      <c r="T929" s="113">
        <f t="shared" si="424"/>
        <v>0</v>
      </c>
      <c r="V929" s="137">
        <f t="shared" si="406"/>
        <v>0</v>
      </c>
      <c r="W929" s="138">
        <f t="shared" si="408"/>
        <v>0</v>
      </c>
      <c r="X929" s="138">
        <f t="shared" si="428"/>
        <v>0</v>
      </c>
      <c r="Y929" s="138">
        <f t="shared" si="429"/>
        <v>0</v>
      </c>
      <c r="Z929" s="138">
        <f>Y929+LOOKUP(V929,Sheet2!A$3:A$24,Sheet2!J$3:J$24)</f>
        <v>0</v>
      </c>
      <c r="AA929" s="138">
        <f t="shared" si="409"/>
        <v>0</v>
      </c>
      <c r="AB929" s="138">
        <f t="shared" si="430"/>
        <v>0</v>
      </c>
      <c r="AC929" s="138">
        <f t="shared" si="431"/>
        <v>0</v>
      </c>
      <c r="AD929" s="138">
        <f>AC929+LOOKUP(V929,Sheet2!A$3:A$24,Sheet2!J$3:J$24)</f>
        <v>0</v>
      </c>
      <c r="AE929" s="138">
        <f t="shared" si="410"/>
        <v>0</v>
      </c>
      <c r="AF929" s="138">
        <f t="shared" si="411"/>
        <v>0</v>
      </c>
      <c r="AG929" s="137">
        <f>LOOKUP(V929,Sheet2!A$3:A$24,Sheet2!K$3:K$24)</f>
        <v>0</v>
      </c>
      <c r="AH929" s="143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37">
        <f>LOOKUP(R929,Sheet3!A$2:A$7,Sheet3!D$2:D$7)</f>
        <v>0</v>
      </c>
      <c r="AJ929" s="137">
        <f t="shared" si="425"/>
        <v>0</v>
      </c>
      <c r="AK929" s="137">
        <f t="shared" si="426"/>
        <v>0</v>
      </c>
      <c r="AL929" s="138">
        <f t="shared" si="412"/>
        <v>0</v>
      </c>
      <c r="AM929" s="138">
        <f t="shared" si="413"/>
        <v>0</v>
      </c>
      <c r="AN929" s="138">
        <f t="shared" si="414"/>
        <v>0</v>
      </c>
      <c r="AO929" s="138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15"/>
      <c r="AQ929" s="152">
        <f t="shared" si="415"/>
        <v>0</v>
      </c>
      <c r="AR929" s="153">
        <f>LOOKUP(S929,Sheet3!F$2:F$9,Sheet3!G$2:G$9)*(AN929-AJ929)*(AN929-AJ929)/2*G929*IF(L929=1,2,IF(L929=2,1,0))</f>
        <v>0</v>
      </c>
      <c r="AS929" s="153">
        <f>LOOKUP(R929,Sheet3!A$2:A$6,Sheet3!B$2:B$6)*AO929*G929</f>
        <v>0</v>
      </c>
      <c r="AT929" s="153">
        <f>LOOKUP(R929,Sheet3!A$2:A$6,Sheet3!C$2:C$6)*AO929*G929</f>
        <v>0</v>
      </c>
      <c r="AU929" s="154">
        <f>IF(AND(AE929&gt;3.5,AF929&gt;3.5),LOOKUP(Sheet1!V929,Sheet2!A$3:A$24,Sheet2!U$3:U$24),LOOKUP(V929,Sheet2!A$3:A$24,Sheet2!T$3:T$24))*G929</f>
        <v>0</v>
      </c>
      <c r="AV929" s="154">
        <f>IF(AND(AE929&gt;3.5,AF929&gt;3.5),LOOKUP(Sheet1!V929,Sheet2!A$3:A$24,Sheet2!W$3:W$24),LOOKUP(V929,Sheet2!A$3:A$24,Sheet2!V$3:V$24))*G929</f>
        <v>0</v>
      </c>
      <c r="AW929" s="153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53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53">
        <f>LOOKUP(S929,Sheet3!F$2:F$9,Sheet3!G$2:G$9)*MIN((((Z929-Y929)+(AD929-AC929))/2+AH929+LOOKUP(V929,Sheet2!A$3:A$24,Sheet2!K$3:K$24)),AN929-AK929)^2/2*G929*IF(L929=1,2,IF(L929=2,1,0))</f>
        <v>0</v>
      </c>
      <c r="AZ929" s="153">
        <f>IF(G929=0,0,MAX(0,SUM(AQ929:AR929)-SUM(AS929:AY929)-BA929-LOOKUP(V929,Sheet2!A$3:A$24,Sheet2!Y$3:Y$24)*G929))</f>
        <v>0</v>
      </c>
      <c r="BA929" s="154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58">
        <f>IF(S929="A",LOOKUP(S929,Sheet3!F$2:F$9,Sheet3!H$2:H$9)*(AN929+AJ929+0.5)*G929*IF(L929=1,2,IF(L929=2,1,0)),0)</f>
        <v>0</v>
      </c>
      <c r="BC929" s="159">
        <f t="shared" si="416"/>
        <v>0</v>
      </c>
      <c r="BD929" s="123">
        <f>LOOKUP($S929,Sheet3!$F$2:$F$9,Sheet3!I$2:I$9)*$G929*IF($L929=1,2,IF($L929=2,1,0))</f>
        <v>0</v>
      </c>
      <c r="BE929" s="123">
        <f>LOOKUP($S929,Sheet3!$F$2:$F$9,Sheet3!J$2:J$9)*$G929*IF($L929=1,2,IF($L929=2,1,0))</f>
        <v>0</v>
      </c>
      <c r="BF929" s="123">
        <f>LOOKUP($S929,Sheet3!$F$2:$F$9,Sheet3!K$2:K$9)*$G929*IF($L929=1,2,IF($L929=2,1,0))</f>
        <v>0</v>
      </c>
      <c r="BG929" s="123">
        <f>LOOKUP($S929,Sheet3!$F$2:$F$9,Sheet3!L$2:L$9)*$G929*IF($L929=1,2,IF($L929=2,1,0))</f>
        <v>0</v>
      </c>
      <c r="BH929" s="122">
        <f>LOOKUP($S929,Sheet3!$F$2:$F$9,Sheet3!M$2:M$9)*$G929*IF($L929=1,2,IF($L929=2,1,0))*2</f>
        <v>0</v>
      </c>
      <c r="BI929" s="122">
        <f>(AO929-Sheet3!$Q$4*IF($L929=1,2,IF($L929=2,1,0)))*LOOKUP(S929,Sheet3!F$2:F$9,Sheet3!M$2:M$9)*ROUNDUP(G929/Sheet3!$Q$7,0)</f>
        <v>0</v>
      </c>
      <c r="BJ929" s="122">
        <f>IF(S929="E",LOOKUP(Sheet3!$G$7,Sheet3!$A$18:$A$21,Sheet3!$B$18:$B$21),0)*G929*AN929*2</f>
        <v>0</v>
      </c>
      <c r="BK929" s="122">
        <f>IF(S929="E",LOOKUP(Sheet3!$G$7,Sheet3!$A$18:$A$21,Sheet3!$C$18:$C$21),0)*G929*AN929*2/1000</f>
        <v>0</v>
      </c>
      <c r="BL929" s="122">
        <f>IF(S929="E",LOOKUP(Sheet3!$G$7,Sheet3!$A$18:$A$21,Sheet3!$D$18:$D$21),0)*G929*AN929*2/1000</f>
        <v>0</v>
      </c>
      <c r="BN929" s="124">
        <f t="shared" si="417"/>
        <v>0</v>
      </c>
      <c r="BO929" s="124">
        <f t="shared" si="418"/>
        <v>0</v>
      </c>
      <c r="BP929" s="115"/>
      <c r="BQ929" s="56">
        <f t="shared" si="404"/>
        <v>0</v>
      </c>
      <c r="BR929" s="52">
        <f t="shared" si="419"/>
        <v>0</v>
      </c>
      <c r="BS929" s="52">
        <f t="shared" si="420"/>
        <v>0</v>
      </c>
      <c r="BT929" s="52">
        <f>IF(OR(LOOKUP(V929,Sheet2!A$3:A$25,Sheet2!B$3:B$25)=1,G929=0),0,AW929-AO929*0.2*G929)</f>
        <v>0</v>
      </c>
      <c r="BU929" s="52">
        <f t="shared" si="421"/>
        <v>0</v>
      </c>
      <c r="BV929" s="52">
        <f t="shared" si="422"/>
        <v>0</v>
      </c>
      <c r="BW929" s="32">
        <f t="shared" si="423"/>
        <v>0</v>
      </c>
    </row>
    <row r="930" spans="1:75">
      <c r="A930" s="110"/>
      <c r="D930" s="110">
        <f t="shared" si="405"/>
        <v>0</v>
      </c>
      <c r="E930" s="32"/>
      <c r="L930" s="32">
        <v>1</v>
      </c>
      <c r="M930" s="32">
        <v>0</v>
      </c>
      <c r="N930" s="32">
        <v>0</v>
      </c>
      <c r="O930" s="32">
        <v>0</v>
      </c>
      <c r="P930" s="32">
        <f t="shared" si="427"/>
        <v>0</v>
      </c>
      <c r="R930" s="111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2">
        <f t="shared" si="407"/>
        <v>0</v>
      </c>
      <c r="T930" s="113">
        <f t="shared" si="424"/>
        <v>0</v>
      </c>
      <c r="V930" s="137">
        <f t="shared" si="406"/>
        <v>0</v>
      </c>
      <c r="W930" s="138">
        <f t="shared" si="408"/>
        <v>0</v>
      </c>
      <c r="X930" s="138">
        <f t="shared" si="428"/>
        <v>0</v>
      </c>
      <c r="Y930" s="138">
        <f t="shared" si="429"/>
        <v>0</v>
      </c>
      <c r="Z930" s="138">
        <f>Y930+LOOKUP(V930,Sheet2!A$3:A$24,Sheet2!J$3:J$24)</f>
        <v>0</v>
      </c>
      <c r="AA930" s="138">
        <f t="shared" si="409"/>
        <v>0</v>
      </c>
      <c r="AB930" s="138">
        <f t="shared" si="430"/>
        <v>0</v>
      </c>
      <c r="AC930" s="138">
        <f t="shared" si="431"/>
        <v>0</v>
      </c>
      <c r="AD930" s="138">
        <f>AC930+LOOKUP(V930,Sheet2!A$3:A$24,Sheet2!J$3:J$24)</f>
        <v>0</v>
      </c>
      <c r="AE930" s="138">
        <f t="shared" si="410"/>
        <v>0</v>
      </c>
      <c r="AF930" s="138">
        <f t="shared" si="411"/>
        <v>0</v>
      </c>
      <c r="AG930" s="137">
        <f>LOOKUP(V930,Sheet2!A$3:A$24,Sheet2!K$3:K$24)</f>
        <v>0</v>
      </c>
      <c r="AH930" s="143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37">
        <f>LOOKUP(R930,Sheet3!A$2:A$7,Sheet3!D$2:D$7)</f>
        <v>0</v>
      </c>
      <c r="AJ930" s="137">
        <f t="shared" si="425"/>
        <v>0</v>
      </c>
      <c r="AK930" s="137">
        <f t="shared" si="426"/>
        <v>0</v>
      </c>
      <c r="AL930" s="138">
        <f t="shared" si="412"/>
        <v>0</v>
      </c>
      <c r="AM930" s="138">
        <f t="shared" si="413"/>
        <v>0</v>
      </c>
      <c r="AN930" s="138">
        <f t="shared" si="414"/>
        <v>0</v>
      </c>
      <c r="AO930" s="138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15"/>
      <c r="AQ930" s="152">
        <f t="shared" si="415"/>
        <v>0</v>
      </c>
      <c r="AR930" s="153">
        <f>LOOKUP(S930,Sheet3!F$2:F$9,Sheet3!G$2:G$9)*(AN930-AJ930)*(AN930-AJ930)/2*G930*IF(L930=1,2,IF(L930=2,1,0))</f>
        <v>0</v>
      </c>
      <c r="AS930" s="153">
        <f>LOOKUP(R930,Sheet3!A$2:A$6,Sheet3!B$2:B$6)*AO930*G930</f>
        <v>0</v>
      </c>
      <c r="AT930" s="153">
        <f>LOOKUP(R930,Sheet3!A$2:A$6,Sheet3!C$2:C$6)*AO930*G930</f>
        <v>0</v>
      </c>
      <c r="AU930" s="154">
        <f>IF(AND(AE930&gt;3.5,AF930&gt;3.5),LOOKUP(Sheet1!V930,Sheet2!A$3:A$24,Sheet2!U$3:U$24),LOOKUP(V930,Sheet2!A$3:A$24,Sheet2!T$3:T$24))*G930</f>
        <v>0</v>
      </c>
      <c r="AV930" s="154">
        <f>IF(AND(AE930&gt;3.5,AF930&gt;3.5),LOOKUP(Sheet1!V930,Sheet2!A$3:A$24,Sheet2!W$3:W$24),LOOKUP(V930,Sheet2!A$3:A$24,Sheet2!V$3:V$24))*G930</f>
        <v>0</v>
      </c>
      <c r="AW930" s="153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3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3">
        <f>LOOKUP(S930,Sheet3!F$2:F$9,Sheet3!G$2:G$9)*MIN((((Z930-Y930)+(AD930-AC930))/2+AH930+LOOKUP(V930,Sheet2!A$3:A$24,Sheet2!K$3:K$24)),AN930-AK930)^2/2*G930*IF(L930=1,2,IF(L930=2,1,0))</f>
        <v>0</v>
      </c>
      <c r="AZ930" s="153">
        <f>IF(G930=0,0,MAX(0,SUM(AQ930:AR930)-SUM(AS930:AY930)-BA930-LOOKUP(V930,Sheet2!A$3:A$24,Sheet2!Y$3:Y$24)*G930))</f>
        <v>0</v>
      </c>
      <c r="BA930" s="154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58">
        <f>IF(S930="A",LOOKUP(S930,Sheet3!F$2:F$9,Sheet3!H$2:H$9)*(AN930+AJ930+0.5)*G930*IF(L930=1,2,IF(L930=2,1,0)),0)</f>
        <v>0</v>
      </c>
      <c r="BC930" s="159">
        <f t="shared" si="416"/>
        <v>0</v>
      </c>
      <c r="BD930" s="123">
        <f>LOOKUP($S930,Sheet3!$F$2:$F$9,Sheet3!I$2:I$9)*$G930*IF($L930=1,2,IF($L930=2,1,0))</f>
        <v>0</v>
      </c>
      <c r="BE930" s="123">
        <f>LOOKUP($S930,Sheet3!$F$2:$F$9,Sheet3!J$2:J$9)*$G930*IF($L930=1,2,IF($L930=2,1,0))</f>
        <v>0</v>
      </c>
      <c r="BF930" s="123">
        <f>LOOKUP($S930,Sheet3!$F$2:$F$9,Sheet3!K$2:K$9)*$G930*IF($L930=1,2,IF($L930=2,1,0))</f>
        <v>0</v>
      </c>
      <c r="BG930" s="123">
        <f>LOOKUP($S930,Sheet3!$F$2:$F$9,Sheet3!L$2:L$9)*$G930*IF($L930=1,2,IF($L930=2,1,0))</f>
        <v>0</v>
      </c>
      <c r="BH930" s="122">
        <f>LOOKUP($S930,Sheet3!$F$2:$F$9,Sheet3!M$2:M$9)*$G930*IF($L930=1,2,IF($L930=2,1,0))*2</f>
        <v>0</v>
      </c>
      <c r="BI930" s="122">
        <f>(AO930-Sheet3!$Q$4*IF($L930=1,2,IF($L930=2,1,0)))*LOOKUP(S930,Sheet3!F$2:F$9,Sheet3!M$2:M$9)*ROUNDUP(G930/Sheet3!$Q$7,0)</f>
        <v>0</v>
      </c>
      <c r="BJ930" s="122">
        <f>IF(S930="E",LOOKUP(Sheet3!$G$7,Sheet3!$A$18:$A$21,Sheet3!$B$18:$B$21),0)*G930*AN930*2</f>
        <v>0</v>
      </c>
      <c r="BK930" s="122">
        <f>IF(S930="E",LOOKUP(Sheet3!$G$7,Sheet3!$A$18:$A$21,Sheet3!$C$18:$C$21),0)*G930*AN930*2/1000</f>
        <v>0</v>
      </c>
      <c r="BL930" s="122">
        <f>IF(S930="E",LOOKUP(Sheet3!$G$7,Sheet3!$A$18:$A$21,Sheet3!$D$18:$D$21),0)*G930*AN930*2/1000</f>
        <v>0</v>
      </c>
      <c r="BN930" s="124">
        <f t="shared" si="417"/>
        <v>0</v>
      </c>
      <c r="BO930" s="124">
        <f t="shared" si="418"/>
        <v>0</v>
      </c>
      <c r="BP930" s="115"/>
      <c r="BQ930" s="56">
        <f t="shared" si="404"/>
        <v>0</v>
      </c>
      <c r="BR930" s="52">
        <f t="shared" si="419"/>
        <v>0</v>
      </c>
      <c r="BS930" s="52">
        <f t="shared" si="420"/>
        <v>0</v>
      </c>
      <c r="BT930" s="52">
        <f>IF(OR(LOOKUP(V930,Sheet2!A$3:A$25,Sheet2!B$3:B$25)=1,G930=0),0,AW930-AO930*0.2*G930)</f>
        <v>0</v>
      </c>
      <c r="BU930" s="52">
        <f t="shared" si="421"/>
        <v>0</v>
      </c>
      <c r="BV930" s="52">
        <f t="shared" si="422"/>
        <v>0</v>
      </c>
      <c r="BW930" s="32">
        <f t="shared" si="423"/>
        <v>0</v>
      </c>
    </row>
    <row r="931" spans="1:75">
      <c r="A931" s="110"/>
      <c r="D931" s="110">
        <f t="shared" si="405"/>
        <v>0</v>
      </c>
      <c r="E931" s="32"/>
      <c r="L931" s="32">
        <v>1</v>
      </c>
      <c r="M931" s="32">
        <v>0</v>
      </c>
      <c r="N931" s="32">
        <v>0</v>
      </c>
      <c r="O931" s="32">
        <v>0</v>
      </c>
      <c r="P931" s="32">
        <f t="shared" si="427"/>
        <v>0</v>
      </c>
      <c r="R931" s="111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2">
        <f t="shared" si="407"/>
        <v>0</v>
      </c>
      <c r="T931" s="113">
        <f t="shared" si="424"/>
        <v>0</v>
      </c>
      <c r="V931" s="137">
        <f t="shared" si="406"/>
        <v>0</v>
      </c>
      <c r="W931" s="138">
        <f t="shared" si="408"/>
        <v>0</v>
      </c>
      <c r="X931" s="138">
        <f t="shared" si="428"/>
        <v>0</v>
      </c>
      <c r="Y931" s="138">
        <f t="shared" si="429"/>
        <v>0</v>
      </c>
      <c r="Z931" s="138">
        <f>Y931+LOOKUP(V931,Sheet2!A$3:A$24,Sheet2!J$3:J$24)</f>
        <v>0</v>
      </c>
      <c r="AA931" s="138">
        <f t="shared" si="409"/>
        <v>0</v>
      </c>
      <c r="AB931" s="138">
        <f t="shared" si="430"/>
        <v>0</v>
      </c>
      <c r="AC931" s="138">
        <f t="shared" si="431"/>
        <v>0</v>
      </c>
      <c r="AD931" s="138">
        <f>AC931+LOOKUP(V931,Sheet2!A$3:A$24,Sheet2!J$3:J$24)</f>
        <v>0</v>
      </c>
      <c r="AE931" s="138">
        <f t="shared" si="410"/>
        <v>0</v>
      </c>
      <c r="AF931" s="138">
        <f t="shared" si="411"/>
        <v>0</v>
      </c>
      <c r="AG931" s="137">
        <f>LOOKUP(V931,Sheet2!A$3:A$24,Sheet2!K$3:K$24)</f>
        <v>0</v>
      </c>
      <c r="AH931" s="143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37">
        <f>LOOKUP(R931,Sheet3!A$2:A$7,Sheet3!D$2:D$7)</f>
        <v>0</v>
      </c>
      <c r="AJ931" s="137">
        <f t="shared" si="425"/>
        <v>0</v>
      </c>
      <c r="AK931" s="137">
        <f t="shared" si="426"/>
        <v>0</v>
      </c>
      <c r="AL931" s="138">
        <f t="shared" si="412"/>
        <v>0</v>
      </c>
      <c r="AM931" s="138">
        <f t="shared" si="413"/>
        <v>0</v>
      </c>
      <c r="AN931" s="138">
        <f t="shared" si="414"/>
        <v>0</v>
      </c>
      <c r="AO931" s="138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15"/>
      <c r="AQ931" s="152">
        <f t="shared" si="415"/>
        <v>0</v>
      </c>
      <c r="AR931" s="153">
        <f>LOOKUP(S931,Sheet3!F$2:F$9,Sheet3!G$2:G$9)*(AN931-AJ931)*(AN931-AJ931)/2*G931*IF(L931=1,2,IF(L931=2,1,0))</f>
        <v>0</v>
      </c>
      <c r="AS931" s="153">
        <f>LOOKUP(R931,Sheet3!A$2:A$6,Sheet3!B$2:B$6)*AO931*G931</f>
        <v>0</v>
      </c>
      <c r="AT931" s="153">
        <f>LOOKUP(R931,Sheet3!A$2:A$6,Sheet3!C$2:C$6)*AO931*G931</f>
        <v>0</v>
      </c>
      <c r="AU931" s="154">
        <f>IF(AND(AE931&gt;3.5,AF931&gt;3.5),LOOKUP(Sheet1!V931,Sheet2!A$3:A$24,Sheet2!U$3:U$24),LOOKUP(V931,Sheet2!A$3:A$24,Sheet2!T$3:T$24))*G931</f>
        <v>0</v>
      </c>
      <c r="AV931" s="154">
        <f>IF(AND(AE931&gt;3.5,AF931&gt;3.5),LOOKUP(Sheet1!V931,Sheet2!A$3:A$24,Sheet2!W$3:W$24),LOOKUP(V931,Sheet2!A$3:A$24,Sheet2!V$3:V$24))*G931</f>
        <v>0</v>
      </c>
      <c r="AW931" s="153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3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3">
        <f>LOOKUP(S931,Sheet3!F$2:F$9,Sheet3!G$2:G$9)*MIN((((Z931-Y931)+(AD931-AC931))/2+AH931+LOOKUP(V931,Sheet2!A$3:A$24,Sheet2!K$3:K$24)),AN931-AK931)^2/2*G931*IF(L931=1,2,IF(L931=2,1,0))</f>
        <v>0</v>
      </c>
      <c r="AZ931" s="153">
        <f>IF(G931=0,0,MAX(0,SUM(AQ931:AR931)-SUM(AS931:AY931)-BA931-LOOKUP(V931,Sheet2!A$3:A$24,Sheet2!Y$3:Y$24)*G931))</f>
        <v>0</v>
      </c>
      <c r="BA931" s="154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58">
        <f>IF(S931="A",LOOKUP(S931,Sheet3!F$2:F$9,Sheet3!H$2:H$9)*(AN931+AJ931+0.5)*G931*IF(L931=1,2,IF(L931=2,1,0)),0)</f>
        <v>0</v>
      </c>
      <c r="BC931" s="159">
        <f t="shared" si="416"/>
        <v>0</v>
      </c>
      <c r="BD931" s="123">
        <f>LOOKUP($S931,Sheet3!$F$2:$F$9,Sheet3!I$2:I$9)*$G931*IF($L931=1,2,IF($L931=2,1,0))</f>
        <v>0</v>
      </c>
      <c r="BE931" s="123">
        <f>LOOKUP($S931,Sheet3!$F$2:$F$9,Sheet3!J$2:J$9)*$G931*IF($L931=1,2,IF($L931=2,1,0))</f>
        <v>0</v>
      </c>
      <c r="BF931" s="123">
        <f>LOOKUP($S931,Sheet3!$F$2:$F$9,Sheet3!K$2:K$9)*$G931*IF($L931=1,2,IF($L931=2,1,0))</f>
        <v>0</v>
      </c>
      <c r="BG931" s="123">
        <f>LOOKUP($S931,Sheet3!$F$2:$F$9,Sheet3!L$2:L$9)*$G931*IF($L931=1,2,IF($L931=2,1,0))</f>
        <v>0</v>
      </c>
      <c r="BH931" s="122">
        <f>LOOKUP($S931,Sheet3!$F$2:$F$9,Sheet3!M$2:M$9)*$G931*IF($L931=1,2,IF($L931=2,1,0))*2</f>
        <v>0</v>
      </c>
      <c r="BI931" s="122">
        <f>(AO931-Sheet3!$Q$4*IF($L931=1,2,IF($L931=2,1,0)))*LOOKUP(S931,Sheet3!F$2:F$9,Sheet3!M$2:M$9)*ROUNDUP(G931/Sheet3!$Q$7,0)</f>
        <v>0</v>
      </c>
      <c r="BJ931" s="122">
        <f>IF(S931="E",LOOKUP(Sheet3!$G$7,Sheet3!$A$18:$A$21,Sheet3!$B$18:$B$21),0)*G931*AN931*2</f>
        <v>0</v>
      </c>
      <c r="BK931" s="122">
        <f>IF(S931="E",LOOKUP(Sheet3!$G$7,Sheet3!$A$18:$A$21,Sheet3!$C$18:$C$21),0)*G931*AN931*2/1000</f>
        <v>0</v>
      </c>
      <c r="BL931" s="122">
        <f>IF(S931="E",LOOKUP(Sheet3!$G$7,Sheet3!$A$18:$A$21,Sheet3!$D$18:$D$21),0)*G931*AN931*2/1000</f>
        <v>0</v>
      </c>
      <c r="BN931" s="124">
        <f t="shared" si="417"/>
        <v>0</v>
      </c>
      <c r="BO931" s="124">
        <f t="shared" si="418"/>
        <v>0</v>
      </c>
      <c r="BP931" s="115"/>
      <c r="BQ931" s="56">
        <f t="shared" si="404"/>
        <v>0</v>
      </c>
      <c r="BR931" s="52">
        <f t="shared" si="419"/>
        <v>0</v>
      </c>
      <c r="BS931" s="52">
        <f t="shared" si="420"/>
        <v>0</v>
      </c>
      <c r="BT931" s="52">
        <f>IF(OR(LOOKUP(V931,Sheet2!A$3:A$25,Sheet2!B$3:B$25)=1,G931=0),0,AW931-AO931*0.2*G931)</f>
        <v>0</v>
      </c>
      <c r="BU931" s="52">
        <f t="shared" si="421"/>
        <v>0</v>
      </c>
      <c r="BV931" s="52">
        <f t="shared" si="422"/>
        <v>0</v>
      </c>
      <c r="BW931" s="32">
        <f t="shared" si="423"/>
        <v>0</v>
      </c>
    </row>
    <row r="932" spans="1:75">
      <c r="A932" s="110"/>
      <c r="D932" s="110">
        <f t="shared" si="405"/>
        <v>0</v>
      </c>
      <c r="E932" s="32"/>
      <c r="L932" s="32">
        <v>1</v>
      </c>
      <c r="M932" s="32">
        <v>0</v>
      </c>
      <c r="N932" s="32">
        <v>0</v>
      </c>
      <c r="O932" s="32">
        <v>0</v>
      </c>
      <c r="P932" s="32">
        <f t="shared" si="427"/>
        <v>0</v>
      </c>
      <c r="R932" s="111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2">
        <f t="shared" si="407"/>
        <v>0</v>
      </c>
      <c r="T932" s="113">
        <f t="shared" si="424"/>
        <v>0</v>
      </c>
      <c r="V932" s="137">
        <f t="shared" si="406"/>
        <v>0</v>
      </c>
      <c r="W932" s="138">
        <f t="shared" si="408"/>
        <v>0</v>
      </c>
      <c r="X932" s="138">
        <f t="shared" si="428"/>
        <v>0</v>
      </c>
      <c r="Y932" s="138">
        <f t="shared" si="429"/>
        <v>0</v>
      </c>
      <c r="Z932" s="138">
        <f>Y932+LOOKUP(V932,Sheet2!A$3:A$24,Sheet2!J$3:J$24)</f>
        <v>0</v>
      </c>
      <c r="AA932" s="138">
        <f t="shared" si="409"/>
        <v>0</v>
      </c>
      <c r="AB932" s="138">
        <f t="shared" si="430"/>
        <v>0</v>
      </c>
      <c r="AC932" s="138">
        <f t="shared" si="431"/>
        <v>0</v>
      </c>
      <c r="AD932" s="138">
        <f>AC932+LOOKUP(V932,Sheet2!A$3:A$24,Sheet2!J$3:J$24)</f>
        <v>0</v>
      </c>
      <c r="AE932" s="138">
        <f t="shared" si="410"/>
        <v>0</v>
      </c>
      <c r="AF932" s="138">
        <f t="shared" si="411"/>
        <v>0</v>
      </c>
      <c r="AG932" s="137">
        <f>LOOKUP(V932,Sheet2!A$3:A$24,Sheet2!K$3:K$24)</f>
        <v>0</v>
      </c>
      <c r="AH932" s="143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37">
        <f>LOOKUP(R932,Sheet3!A$2:A$7,Sheet3!D$2:D$7)</f>
        <v>0</v>
      </c>
      <c r="AJ932" s="137">
        <f t="shared" si="425"/>
        <v>0</v>
      </c>
      <c r="AK932" s="137">
        <f t="shared" si="426"/>
        <v>0</v>
      </c>
      <c r="AL932" s="138">
        <f t="shared" si="412"/>
        <v>0</v>
      </c>
      <c r="AM932" s="138">
        <f t="shared" si="413"/>
        <v>0</v>
      </c>
      <c r="AN932" s="138">
        <f t="shared" si="414"/>
        <v>0</v>
      </c>
      <c r="AO932" s="138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15"/>
      <c r="AQ932" s="152">
        <f t="shared" si="415"/>
        <v>0</v>
      </c>
      <c r="AR932" s="153">
        <f>LOOKUP(S932,Sheet3!F$2:F$9,Sheet3!G$2:G$9)*(AN932-AJ932)*(AN932-AJ932)/2*G932*IF(L932=1,2,IF(L932=2,1,0))</f>
        <v>0</v>
      </c>
      <c r="AS932" s="153">
        <f>LOOKUP(R932,Sheet3!A$2:A$6,Sheet3!B$2:B$6)*AO932*G932</f>
        <v>0</v>
      </c>
      <c r="AT932" s="153">
        <f>LOOKUP(R932,Sheet3!A$2:A$6,Sheet3!C$2:C$6)*AO932*G932</f>
        <v>0</v>
      </c>
      <c r="AU932" s="154">
        <f>IF(AND(AE932&gt;3.5,AF932&gt;3.5),LOOKUP(Sheet1!V932,Sheet2!A$3:A$24,Sheet2!U$3:U$24),LOOKUP(V932,Sheet2!A$3:A$24,Sheet2!T$3:T$24))*G932</f>
        <v>0</v>
      </c>
      <c r="AV932" s="154">
        <f>IF(AND(AE932&gt;3.5,AF932&gt;3.5),LOOKUP(Sheet1!V932,Sheet2!A$3:A$24,Sheet2!W$3:W$24),LOOKUP(V932,Sheet2!A$3:A$24,Sheet2!V$3:V$24))*G932</f>
        <v>0</v>
      </c>
      <c r="AW932" s="153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3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3">
        <f>LOOKUP(S932,Sheet3!F$2:F$9,Sheet3!G$2:G$9)*MIN((((Z932-Y932)+(AD932-AC932))/2+AH932+LOOKUP(V932,Sheet2!A$3:A$24,Sheet2!K$3:K$24)),AN932-AK932)^2/2*G932*IF(L932=1,2,IF(L932=2,1,0))</f>
        <v>0</v>
      </c>
      <c r="AZ932" s="153">
        <f>IF(G932=0,0,MAX(0,SUM(AQ932:AR932)-SUM(AS932:AY932)-BA932-LOOKUP(V932,Sheet2!A$3:A$24,Sheet2!Y$3:Y$24)*G932))</f>
        <v>0</v>
      </c>
      <c r="BA932" s="154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58">
        <f>IF(S932="A",LOOKUP(S932,Sheet3!F$2:F$9,Sheet3!H$2:H$9)*(AN932+AJ932+0.5)*G932*IF(L932=1,2,IF(L932=2,1,0)),0)</f>
        <v>0</v>
      </c>
      <c r="BC932" s="159">
        <f t="shared" si="416"/>
        <v>0</v>
      </c>
      <c r="BD932" s="123">
        <f>LOOKUP($S932,Sheet3!$F$2:$F$9,Sheet3!I$2:I$9)*$G932*IF($L932=1,2,IF($L932=2,1,0))</f>
        <v>0</v>
      </c>
      <c r="BE932" s="123">
        <f>LOOKUP($S932,Sheet3!$F$2:$F$9,Sheet3!J$2:J$9)*$G932*IF($L932=1,2,IF($L932=2,1,0))</f>
        <v>0</v>
      </c>
      <c r="BF932" s="123">
        <f>LOOKUP($S932,Sheet3!$F$2:$F$9,Sheet3!K$2:K$9)*$G932*IF($L932=1,2,IF($L932=2,1,0))</f>
        <v>0</v>
      </c>
      <c r="BG932" s="123">
        <f>LOOKUP($S932,Sheet3!$F$2:$F$9,Sheet3!L$2:L$9)*$G932*IF($L932=1,2,IF($L932=2,1,0))</f>
        <v>0</v>
      </c>
      <c r="BH932" s="122">
        <f>LOOKUP($S932,Sheet3!$F$2:$F$9,Sheet3!M$2:M$9)*$G932*IF($L932=1,2,IF($L932=2,1,0))*2</f>
        <v>0</v>
      </c>
      <c r="BI932" s="122">
        <f>(AO932-Sheet3!$Q$4*IF($L932=1,2,IF($L932=2,1,0)))*LOOKUP(S932,Sheet3!F$2:F$9,Sheet3!M$2:M$9)*ROUNDUP(G932/Sheet3!$Q$7,0)</f>
        <v>0</v>
      </c>
      <c r="BJ932" s="122">
        <f>IF(S932="E",LOOKUP(Sheet3!$G$7,Sheet3!$A$18:$A$21,Sheet3!$B$18:$B$21),0)*G932*AN932*2</f>
        <v>0</v>
      </c>
      <c r="BK932" s="122">
        <f>IF(S932="E",LOOKUP(Sheet3!$G$7,Sheet3!$A$18:$A$21,Sheet3!$C$18:$C$21),0)*G932*AN932*2/1000</f>
        <v>0</v>
      </c>
      <c r="BL932" s="122">
        <f>IF(S932="E",LOOKUP(Sheet3!$G$7,Sheet3!$A$18:$A$21,Sheet3!$D$18:$D$21),0)*G932*AN932*2/1000</f>
        <v>0</v>
      </c>
      <c r="BN932" s="124">
        <f t="shared" si="417"/>
        <v>0</v>
      </c>
      <c r="BO932" s="124">
        <f t="shared" si="418"/>
        <v>0</v>
      </c>
      <c r="BP932" s="115"/>
      <c r="BQ932" s="56">
        <f t="shared" si="404"/>
        <v>0</v>
      </c>
      <c r="BR932" s="52">
        <f t="shared" si="419"/>
        <v>0</v>
      </c>
      <c r="BS932" s="52">
        <f t="shared" si="420"/>
        <v>0</v>
      </c>
      <c r="BT932" s="52">
        <f>IF(OR(LOOKUP(V932,Sheet2!A$3:A$25,Sheet2!B$3:B$25)=1,G932=0),0,AW932-AO932*0.2*G932)</f>
        <v>0</v>
      </c>
      <c r="BU932" s="52">
        <f t="shared" si="421"/>
        <v>0</v>
      </c>
      <c r="BV932" s="52">
        <f t="shared" si="422"/>
        <v>0</v>
      </c>
      <c r="BW932" s="32">
        <f t="shared" si="423"/>
        <v>0</v>
      </c>
    </row>
    <row r="933" spans="1:75">
      <c r="A933" s="110"/>
      <c r="D933" s="110">
        <f t="shared" si="405"/>
        <v>0</v>
      </c>
      <c r="E933" s="32"/>
      <c r="L933" s="32">
        <v>1</v>
      </c>
      <c r="M933" s="32">
        <v>0</v>
      </c>
      <c r="N933" s="32">
        <v>0</v>
      </c>
      <c r="O933" s="32">
        <v>0</v>
      </c>
      <c r="P933" s="32">
        <f t="shared" si="427"/>
        <v>0</v>
      </c>
      <c r="R933" s="111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2">
        <f t="shared" si="407"/>
        <v>0</v>
      </c>
      <c r="T933" s="113">
        <f t="shared" si="424"/>
        <v>0</v>
      </c>
      <c r="V933" s="137">
        <f t="shared" si="406"/>
        <v>0</v>
      </c>
      <c r="W933" s="138">
        <f t="shared" si="408"/>
        <v>0</v>
      </c>
      <c r="X933" s="138">
        <f t="shared" si="428"/>
        <v>0</v>
      </c>
      <c r="Y933" s="138">
        <f t="shared" si="429"/>
        <v>0</v>
      </c>
      <c r="Z933" s="138">
        <f>Y933+LOOKUP(V933,Sheet2!A$3:A$24,Sheet2!J$3:J$24)</f>
        <v>0</v>
      </c>
      <c r="AA933" s="138">
        <f t="shared" si="409"/>
        <v>0</v>
      </c>
      <c r="AB933" s="138">
        <f t="shared" si="430"/>
        <v>0</v>
      </c>
      <c r="AC933" s="138">
        <f t="shared" si="431"/>
        <v>0</v>
      </c>
      <c r="AD933" s="138">
        <f>AC933+LOOKUP(V933,Sheet2!A$3:A$24,Sheet2!J$3:J$24)</f>
        <v>0</v>
      </c>
      <c r="AE933" s="138">
        <f t="shared" si="410"/>
        <v>0</v>
      </c>
      <c r="AF933" s="138">
        <f t="shared" si="411"/>
        <v>0</v>
      </c>
      <c r="AG933" s="137">
        <f>LOOKUP(V933,Sheet2!A$3:A$24,Sheet2!K$3:K$24)</f>
        <v>0</v>
      </c>
      <c r="AH933" s="143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37">
        <f>LOOKUP(R933,Sheet3!A$2:A$7,Sheet3!D$2:D$7)</f>
        <v>0</v>
      </c>
      <c r="AJ933" s="137">
        <f t="shared" si="425"/>
        <v>0</v>
      </c>
      <c r="AK933" s="137">
        <f t="shared" si="426"/>
        <v>0</v>
      </c>
      <c r="AL933" s="138">
        <f t="shared" si="412"/>
        <v>0</v>
      </c>
      <c r="AM933" s="138">
        <f t="shared" si="413"/>
        <v>0</v>
      </c>
      <c r="AN933" s="138">
        <f t="shared" si="414"/>
        <v>0</v>
      </c>
      <c r="AO933" s="138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15"/>
      <c r="AQ933" s="152">
        <f t="shared" si="415"/>
        <v>0</v>
      </c>
      <c r="AR933" s="153">
        <f>LOOKUP(S933,Sheet3!F$2:F$9,Sheet3!G$2:G$9)*(AN933-AJ933)*(AN933-AJ933)/2*G933*IF(L933=1,2,IF(L933=2,1,0))</f>
        <v>0</v>
      </c>
      <c r="AS933" s="153">
        <f>LOOKUP(R933,Sheet3!A$2:A$6,Sheet3!B$2:B$6)*AO933*G933</f>
        <v>0</v>
      </c>
      <c r="AT933" s="153">
        <f>LOOKUP(R933,Sheet3!A$2:A$6,Sheet3!C$2:C$6)*AO933*G933</f>
        <v>0</v>
      </c>
      <c r="AU933" s="154">
        <f>IF(AND(AE933&gt;3.5,AF933&gt;3.5),LOOKUP(Sheet1!V933,Sheet2!A$3:A$24,Sheet2!U$3:U$24),LOOKUP(V933,Sheet2!A$3:A$24,Sheet2!T$3:T$24))*G933</f>
        <v>0</v>
      </c>
      <c r="AV933" s="154">
        <f>IF(AND(AE933&gt;3.5,AF933&gt;3.5),LOOKUP(Sheet1!V933,Sheet2!A$3:A$24,Sheet2!W$3:W$24),LOOKUP(V933,Sheet2!A$3:A$24,Sheet2!V$3:V$24))*G933</f>
        <v>0</v>
      </c>
      <c r="AW933" s="153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3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3">
        <f>LOOKUP(S933,Sheet3!F$2:F$9,Sheet3!G$2:G$9)*MIN((((Z933-Y933)+(AD933-AC933))/2+AH933+LOOKUP(V933,Sheet2!A$3:A$24,Sheet2!K$3:K$24)),AN933-AK933)^2/2*G933*IF(L933=1,2,IF(L933=2,1,0))</f>
        <v>0</v>
      </c>
      <c r="AZ933" s="153">
        <f>IF(G933=0,0,MAX(0,SUM(AQ933:AR933)-SUM(AS933:AY933)-BA933-LOOKUP(V933,Sheet2!A$3:A$24,Sheet2!Y$3:Y$24)*G933))</f>
        <v>0</v>
      </c>
      <c r="BA933" s="154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58">
        <f>IF(S933="A",LOOKUP(S933,Sheet3!F$2:F$9,Sheet3!H$2:H$9)*(AN933+AJ933+0.5)*G933*IF(L933=1,2,IF(L933=2,1,0)),0)</f>
        <v>0</v>
      </c>
      <c r="BC933" s="159">
        <f t="shared" si="416"/>
        <v>0</v>
      </c>
      <c r="BD933" s="123">
        <f>LOOKUP($S933,Sheet3!$F$2:$F$9,Sheet3!I$2:I$9)*$G933*IF($L933=1,2,IF($L933=2,1,0))</f>
        <v>0</v>
      </c>
      <c r="BE933" s="123">
        <f>LOOKUP($S933,Sheet3!$F$2:$F$9,Sheet3!J$2:J$9)*$G933*IF($L933=1,2,IF($L933=2,1,0))</f>
        <v>0</v>
      </c>
      <c r="BF933" s="123">
        <f>LOOKUP($S933,Sheet3!$F$2:$F$9,Sheet3!K$2:K$9)*$G933*IF($L933=1,2,IF($L933=2,1,0))</f>
        <v>0</v>
      </c>
      <c r="BG933" s="123">
        <f>LOOKUP($S933,Sheet3!$F$2:$F$9,Sheet3!L$2:L$9)*$G933*IF($L933=1,2,IF($L933=2,1,0))</f>
        <v>0</v>
      </c>
      <c r="BH933" s="122">
        <f>LOOKUP($S933,Sheet3!$F$2:$F$9,Sheet3!M$2:M$9)*$G933*IF($L933=1,2,IF($L933=2,1,0))*2</f>
        <v>0</v>
      </c>
      <c r="BI933" s="122">
        <f>(AO933-Sheet3!$Q$4*IF($L933=1,2,IF($L933=2,1,0)))*LOOKUP(S933,Sheet3!F$2:F$9,Sheet3!M$2:M$9)*ROUNDUP(G933/Sheet3!$Q$7,0)</f>
        <v>0</v>
      </c>
      <c r="BJ933" s="122">
        <f>IF(S933="E",LOOKUP(Sheet3!$G$7,Sheet3!$A$18:$A$21,Sheet3!$B$18:$B$21),0)*G933*AN933*2</f>
        <v>0</v>
      </c>
      <c r="BK933" s="122">
        <f>IF(S933="E",LOOKUP(Sheet3!$G$7,Sheet3!$A$18:$A$21,Sheet3!$C$18:$C$21),0)*G933*AN933*2/1000</f>
        <v>0</v>
      </c>
      <c r="BL933" s="122">
        <f>IF(S933="E",LOOKUP(Sheet3!$G$7,Sheet3!$A$18:$A$21,Sheet3!$D$18:$D$21),0)*G933*AN933*2/1000</f>
        <v>0</v>
      </c>
      <c r="BN933" s="124">
        <f t="shared" si="417"/>
        <v>0</v>
      </c>
      <c r="BO933" s="124">
        <f t="shared" si="418"/>
        <v>0</v>
      </c>
      <c r="BP933" s="115"/>
      <c r="BQ933" s="56">
        <f t="shared" si="404"/>
        <v>0</v>
      </c>
      <c r="BR933" s="52">
        <f t="shared" si="419"/>
        <v>0</v>
      </c>
      <c r="BS933" s="52">
        <f t="shared" si="420"/>
        <v>0</v>
      </c>
      <c r="BT933" s="52">
        <f>IF(OR(LOOKUP(V933,Sheet2!A$3:A$25,Sheet2!B$3:B$25)=1,G933=0),0,AW933-AO933*0.2*G933)</f>
        <v>0</v>
      </c>
      <c r="BU933" s="52">
        <f t="shared" si="421"/>
        <v>0</v>
      </c>
      <c r="BV933" s="52">
        <f t="shared" si="422"/>
        <v>0</v>
      </c>
      <c r="BW933" s="32">
        <f t="shared" si="423"/>
        <v>0</v>
      </c>
    </row>
    <row r="934" spans="1:75">
      <c r="A934" s="110"/>
      <c r="D934" s="110">
        <f t="shared" si="405"/>
        <v>0</v>
      </c>
      <c r="E934" s="32"/>
      <c r="L934" s="32">
        <v>1</v>
      </c>
      <c r="M934" s="32">
        <v>0</v>
      </c>
      <c r="N934" s="32">
        <v>0</v>
      </c>
      <c r="O934" s="32">
        <v>0</v>
      </c>
      <c r="P934" s="32">
        <f t="shared" si="427"/>
        <v>0</v>
      </c>
      <c r="R934" s="111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2">
        <f t="shared" si="407"/>
        <v>0</v>
      </c>
      <c r="T934" s="113">
        <f t="shared" si="424"/>
        <v>0</v>
      </c>
      <c r="V934" s="137">
        <f t="shared" si="406"/>
        <v>0</v>
      </c>
      <c r="W934" s="138">
        <f t="shared" si="408"/>
        <v>0</v>
      </c>
      <c r="X934" s="138">
        <f t="shared" si="428"/>
        <v>0</v>
      </c>
      <c r="Y934" s="138">
        <f t="shared" si="429"/>
        <v>0</v>
      </c>
      <c r="Z934" s="138">
        <f>Y934+LOOKUP(V934,Sheet2!A$3:A$24,Sheet2!J$3:J$24)</f>
        <v>0</v>
      </c>
      <c r="AA934" s="138">
        <f t="shared" si="409"/>
        <v>0</v>
      </c>
      <c r="AB934" s="138">
        <f t="shared" si="430"/>
        <v>0</v>
      </c>
      <c r="AC934" s="138">
        <f t="shared" si="431"/>
        <v>0</v>
      </c>
      <c r="AD934" s="138">
        <f>AC934+LOOKUP(V934,Sheet2!A$3:A$24,Sheet2!J$3:J$24)</f>
        <v>0</v>
      </c>
      <c r="AE934" s="138">
        <f t="shared" si="410"/>
        <v>0</v>
      </c>
      <c r="AF934" s="138">
        <f t="shared" si="411"/>
        <v>0</v>
      </c>
      <c r="AG934" s="137">
        <f>LOOKUP(V934,Sheet2!A$3:A$24,Sheet2!K$3:K$24)</f>
        <v>0</v>
      </c>
      <c r="AH934" s="143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37">
        <f>LOOKUP(R934,Sheet3!A$2:A$7,Sheet3!D$2:D$7)</f>
        <v>0</v>
      </c>
      <c r="AJ934" s="137">
        <f t="shared" si="425"/>
        <v>0</v>
      </c>
      <c r="AK934" s="137">
        <f t="shared" si="426"/>
        <v>0</v>
      </c>
      <c r="AL934" s="138">
        <f t="shared" si="412"/>
        <v>0</v>
      </c>
      <c r="AM934" s="138">
        <f t="shared" si="413"/>
        <v>0</v>
      </c>
      <c r="AN934" s="138">
        <f t="shared" si="414"/>
        <v>0</v>
      </c>
      <c r="AO934" s="138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15"/>
      <c r="AQ934" s="152">
        <f t="shared" si="415"/>
        <v>0</v>
      </c>
      <c r="AR934" s="153">
        <f>LOOKUP(S934,Sheet3!F$2:F$9,Sheet3!G$2:G$9)*(AN934-AJ934)*(AN934-AJ934)/2*G934*IF(L934=1,2,IF(L934=2,1,0))</f>
        <v>0</v>
      </c>
      <c r="AS934" s="153">
        <f>LOOKUP(R934,Sheet3!A$2:A$6,Sheet3!B$2:B$6)*AO934*G934</f>
        <v>0</v>
      </c>
      <c r="AT934" s="153">
        <f>LOOKUP(R934,Sheet3!A$2:A$6,Sheet3!C$2:C$6)*AO934*G934</f>
        <v>0</v>
      </c>
      <c r="AU934" s="154">
        <f>IF(AND(AE934&gt;3.5,AF934&gt;3.5),LOOKUP(Sheet1!V934,Sheet2!A$3:A$24,Sheet2!U$3:U$24),LOOKUP(V934,Sheet2!A$3:A$24,Sheet2!T$3:T$24))*G934</f>
        <v>0</v>
      </c>
      <c r="AV934" s="154">
        <f>IF(AND(AE934&gt;3.5,AF934&gt;3.5),LOOKUP(Sheet1!V934,Sheet2!A$3:A$24,Sheet2!W$3:W$24),LOOKUP(V934,Sheet2!A$3:A$24,Sheet2!V$3:V$24))*G934</f>
        <v>0</v>
      </c>
      <c r="AW934" s="153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3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3">
        <f>LOOKUP(S934,Sheet3!F$2:F$9,Sheet3!G$2:G$9)*MIN((((Z934-Y934)+(AD934-AC934))/2+AH934+LOOKUP(V934,Sheet2!A$3:A$24,Sheet2!K$3:K$24)),AN934-AK934)^2/2*G934*IF(L934=1,2,IF(L934=2,1,0))</f>
        <v>0</v>
      </c>
      <c r="AZ934" s="153">
        <f>IF(G934=0,0,MAX(0,SUM(AQ934:AR934)-SUM(AS934:AY934)-BA934-LOOKUP(V934,Sheet2!A$3:A$24,Sheet2!Y$3:Y$24)*G934))</f>
        <v>0</v>
      </c>
      <c r="BA934" s="154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58">
        <f>IF(S934="A",LOOKUP(S934,Sheet3!F$2:F$9,Sheet3!H$2:H$9)*(AN934+AJ934+0.5)*G934*IF(L934=1,2,IF(L934=2,1,0)),0)</f>
        <v>0</v>
      </c>
      <c r="BC934" s="159">
        <f t="shared" si="416"/>
        <v>0</v>
      </c>
      <c r="BD934" s="123">
        <f>LOOKUP($S934,Sheet3!$F$2:$F$9,Sheet3!I$2:I$9)*$G934*IF($L934=1,2,IF($L934=2,1,0))</f>
        <v>0</v>
      </c>
      <c r="BE934" s="123">
        <f>LOOKUP($S934,Sheet3!$F$2:$F$9,Sheet3!J$2:J$9)*$G934*IF($L934=1,2,IF($L934=2,1,0))</f>
        <v>0</v>
      </c>
      <c r="BF934" s="123">
        <f>LOOKUP($S934,Sheet3!$F$2:$F$9,Sheet3!K$2:K$9)*$G934*IF($L934=1,2,IF($L934=2,1,0))</f>
        <v>0</v>
      </c>
      <c r="BG934" s="123">
        <f>LOOKUP($S934,Sheet3!$F$2:$F$9,Sheet3!L$2:L$9)*$G934*IF($L934=1,2,IF($L934=2,1,0))</f>
        <v>0</v>
      </c>
      <c r="BH934" s="122">
        <f>LOOKUP($S934,Sheet3!$F$2:$F$9,Sheet3!M$2:M$9)*$G934*IF($L934=1,2,IF($L934=2,1,0))*2</f>
        <v>0</v>
      </c>
      <c r="BI934" s="122">
        <f>(AO934-Sheet3!$Q$4*IF($L934=1,2,IF($L934=2,1,0)))*LOOKUP(S934,Sheet3!F$2:F$9,Sheet3!M$2:M$9)*ROUNDUP(G934/Sheet3!$Q$7,0)</f>
        <v>0</v>
      </c>
      <c r="BJ934" s="122">
        <f>IF(S934="E",LOOKUP(Sheet3!$G$7,Sheet3!$A$18:$A$21,Sheet3!$B$18:$B$21),0)*G934*AN934*2</f>
        <v>0</v>
      </c>
      <c r="BK934" s="122">
        <f>IF(S934="E",LOOKUP(Sheet3!$G$7,Sheet3!$A$18:$A$21,Sheet3!$C$18:$C$21),0)*G934*AN934*2/1000</f>
        <v>0</v>
      </c>
      <c r="BL934" s="122">
        <f>IF(S934="E",LOOKUP(Sheet3!$G$7,Sheet3!$A$18:$A$21,Sheet3!$D$18:$D$21),0)*G934*AN934*2/1000</f>
        <v>0</v>
      </c>
      <c r="BN934" s="124">
        <f t="shared" si="417"/>
        <v>0</v>
      </c>
      <c r="BO934" s="124">
        <f t="shared" si="418"/>
        <v>0</v>
      </c>
      <c r="BP934" s="115"/>
      <c r="BQ934" s="56">
        <f t="shared" si="404"/>
        <v>0</v>
      </c>
      <c r="BR934" s="52">
        <f t="shared" si="419"/>
        <v>0</v>
      </c>
      <c r="BS934" s="52">
        <f t="shared" si="420"/>
        <v>0</v>
      </c>
      <c r="BT934" s="52">
        <f>IF(OR(LOOKUP(V934,Sheet2!A$3:A$25,Sheet2!B$3:B$25)=1,G934=0),0,AW934-AO934*0.2*G934)</f>
        <v>0</v>
      </c>
      <c r="BU934" s="52">
        <f t="shared" si="421"/>
        <v>0</v>
      </c>
      <c r="BV934" s="52">
        <f t="shared" si="422"/>
        <v>0</v>
      </c>
      <c r="BW934" s="32">
        <f t="shared" si="423"/>
        <v>0</v>
      </c>
    </row>
    <row r="935" spans="1:75">
      <c r="A935" s="110"/>
      <c r="D935" s="110">
        <f t="shared" si="405"/>
        <v>0</v>
      </c>
      <c r="E935" s="32"/>
      <c r="L935" s="32">
        <v>1</v>
      </c>
      <c r="M935" s="32">
        <v>0</v>
      </c>
      <c r="N935" s="32">
        <v>0</v>
      </c>
      <c r="O935" s="32">
        <v>0</v>
      </c>
      <c r="P935" s="32">
        <f t="shared" si="427"/>
        <v>0</v>
      </c>
      <c r="R935" s="111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2">
        <f t="shared" si="407"/>
        <v>0</v>
      </c>
      <c r="T935" s="113">
        <f t="shared" si="424"/>
        <v>0</v>
      </c>
      <c r="V935" s="137">
        <f t="shared" si="406"/>
        <v>0</v>
      </c>
      <c r="W935" s="138">
        <f t="shared" si="408"/>
        <v>0</v>
      </c>
      <c r="X935" s="138">
        <f t="shared" si="428"/>
        <v>0</v>
      </c>
      <c r="Y935" s="138">
        <f t="shared" si="429"/>
        <v>0</v>
      </c>
      <c r="Z935" s="138">
        <f>Y935+LOOKUP(V935,Sheet2!A$3:A$24,Sheet2!J$3:J$24)</f>
        <v>0</v>
      </c>
      <c r="AA935" s="138">
        <f t="shared" si="409"/>
        <v>0</v>
      </c>
      <c r="AB935" s="138">
        <f t="shared" si="430"/>
        <v>0</v>
      </c>
      <c r="AC935" s="138">
        <f t="shared" si="431"/>
        <v>0</v>
      </c>
      <c r="AD935" s="138">
        <f>AC935+LOOKUP(V935,Sheet2!A$3:A$24,Sheet2!J$3:J$24)</f>
        <v>0</v>
      </c>
      <c r="AE935" s="138">
        <f t="shared" si="410"/>
        <v>0</v>
      </c>
      <c r="AF935" s="138">
        <f t="shared" si="411"/>
        <v>0</v>
      </c>
      <c r="AG935" s="137">
        <f>LOOKUP(V935,Sheet2!A$3:A$24,Sheet2!K$3:K$24)</f>
        <v>0</v>
      </c>
      <c r="AH935" s="143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37">
        <f>LOOKUP(R935,Sheet3!A$2:A$7,Sheet3!D$2:D$7)</f>
        <v>0</v>
      </c>
      <c r="AJ935" s="137">
        <f t="shared" si="425"/>
        <v>0</v>
      </c>
      <c r="AK935" s="137">
        <f t="shared" si="426"/>
        <v>0</v>
      </c>
      <c r="AL935" s="138">
        <f t="shared" si="412"/>
        <v>0</v>
      </c>
      <c r="AM935" s="138">
        <f t="shared" si="413"/>
        <v>0</v>
      </c>
      <c r="AN935" s="138">
        <f t="shared" si="414"/>
        <v>0</v>
      </c>
      <c r="AO935" s="138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15"/>
      <c r="AQ935" s="152">
        <f t="shared" si="415"/>
        <v>0</v>
      </c>
      <c r="AR935" s="153">
        <f>LOOKUP(S935,Sheet3!F$2:F$9,Sheet3!G$2:G$9)*(AN935-AJ935)*(AN935-AJ935)/2*G935*IF(L935=1,2,IF(L935=2,1,0))</f>
        <v>0</v>
      </c>
      <c r="AS935" s="153">
        <f>LOOKUP(R935,Sheet3!A$2:A$6,Sheet3!B$2:B$6)*AO935*G935</f>
        <v>0</v>
      </c>
      <c r="AT935" s="153">
        <f>LOOKUP(R935,Sheet3!A$2:A$6,Sheet3!C$2:C$6)*AO935*G935</f>
        <v>0</v>
      </c>
      <c r="AU935" s="154">
        <f>IF(AND(AE935&gt;3.5,AF935&gt;3.5),LOOKUP(Sheet1!V935,Sheet2!A$3:A$24,Sheet2!U$3:U$24),LOOKUP(V935,Sheet2!A$3:A$24,Sheet2!T$3:T$24))*G935</f>
        <v>0</v>
      </c>
      <c r="AV935" s="154">
        <f>IF(AND(AE935&gt;3.5,AF935&gt;3.5),LOOKUP(Sheet1!V935,Sheet2!A$3:A$24,Sheet2!W$3:W$24),LOOKUP(V935,Sheet2!A$3:A$24,Sheet2!V$3:V$24))*G935</f>
        <v>0</v>
      </c>
      <c r="AW935" s="153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3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3">
        <f>LOOKUP(S935,Sheet3!F$2:F$9,Sheet3!G$2:G$9)*MIN((((Z935-Y935)+(AD935-AC935))/2+AH935+LOOKUP(V935,Sheet2!A$3:A$24,Sheet2!K$3:K$24)),AN935-AK935)^2/2*G935*IF(L935=1,2,IF(L935=2,1,0))</f>
        <v>0</v>
      </c>
      <c r="AZ935" s="153">
        <f>IF(G935=0,0,MAX(0,SUM(AQ935:AR935)-SUM(AS935:AY935)-BA935-LOOKUP(V935,Sheet2!A$3:A$24,Sheet2!Y$3:Y$24)*G935))</f>
        <v>0</v>
      </c>
      <c r="BA935" s="154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58">
        <f>IF(S935="A",LOOKUP(S935,Sheet3!F$2:F$9,Sheet3!H$2:H$9)*(AN935+AJ935+0.5)*G935*IF(L935=1,2,IF(L935=2,1,0)),0)</f>
        <v>0</v>
      </c>
      <c r="BC935" s="159">
        <f t="shared" si="416"/>
        <v>0</v>
      </c>
      <c r="BD935" s="123">
        <f>LOOKUP($S935,Sheet3!$F$2:$F$9,Sheet3!I$2:I$9)*$G935*IF($L935=1,2,IF($L935=2,1,0))</f>
        <v>0</v>
      </c>
      <c r="BE935" s="123">
        <f>LOOKUP($S935,Sheet3!$F$2:$F$9,Sheet3!J$2:J$9)*$G935*IF($L935=1,2,IF($L935=2,1,0))</f>
        <v>0</v>
      </c>
      <c r="BF935" s="123">
        <f>LOOKUP($S935,Sheet3!$F$2:$F$9,Sheet3!K$2:K$9)*$G935*IF($L935=1,2,IF($L935=2,1,0))</f>
        <v>0</v>
      </c>
      <c r="BG935" s="123">
        <f>LOOKUP($S935,Sheet3!$F$2:$F$9,Sheet3!L$2:L$9)*$G935*IF($L935=1,2,IF($L935=2,1,0))</f>
        <v>0</v>
      </c>
      <c r="BH935" s="122">
        <f>LOOKUP($S935,Sheet3!$F$2:$F$9,Sheet3!M$2:M$9)*$G935*IF($L935=1,2,IF($L935=2,1,0))*2</f>
        <v>0</v>
      </c>
      <c r="BI935" s="122">
        <f>(AO935-Sheet3!$Q$4*IF($L935=1,2,IF($L935=2,1,0)))*LOOKUP(S935,Sheet3!F$2:F$9,Sheet3!M$2:M$9)*ROUNDUP(G935/Sheet3!$Q$7,0)</f>
        <v>0</v>
      </c>
      <c r="BJ935" s="122">
        <f>IF(S935="E",LOOKUP(Sheet3!$G$7,Sheet3!$A$18:$A$21,Sheet3!$B$18:$B$21),0)*G935*AN935*2</f>
        <v>0</v>
      </c>
      <c r="BK935" s="122">
        <f>IF(S935="E",LOOKUP(Sheet3!$G$7,Sheet3!$A$18:$A$21,Sheet3!$C$18:$C$21),0)*G935*AN935*2/1000</f>
        <v>0</v>
      </c>
      <c r="BL935" s="122">
        <f>IF(S935="E",LOOKUP(Sheet3!$G$7,Sheet3!$A$18:$A$21,Sheet3!$D$18:$D$21),0)*G935*AN935*2/1000</f>
        <v>0</v>
      </c>
      <c r="BN935" s="124">
        <f t="shared" si="417"/>
        <v>0</v>
      </c>
      <c r="BO935" s="124">
        <f t="shared" si="418"/>
        <v>0</v>
      </c>
      <c r="BP935" s="115"/>
      <c r="BQ935" s="56">
        <f t="shared" si="404"/>
        <v>0</v>
      </c>
      <c r="BR935" s="52">
        <f t="shared" si="419"/>
        <v>0</v>
      </c>
      <c r="BS935" s="52">
        <f t="shared" si="420"/>
        <v>0</v>
      </c>
      <c r="BT935" s="52">
        <f>IF(OR(LOOKUP(V935,Sheet2!A$3:A$25,Sheet2!B$3:B$25)=1,G935=0),0,AW935-AO935*0.2*G935)</f>
        <v>0</v>
      </c>
      <c r="BU935" s="52">
        <f t="shared" si="421"/>
        <v>0</v>
      </c>
      <c r="BV935" s="52">
        <f t="shared" si="422"/>
        <v>0</v>
      </c>
      <c r="BW935" s="32">
        <f t="shared" si="423"/>
        <v>0</v>
      </c>
    </row>
    <row r="936" spans="1:75">
      <c r="A936" s="110"/>
      <c r="D936" s="110">
        <f t="shared" si="405"/>
        <v>0</v>
      </c>
      <c r="E936" s="32"/>
      <c r="L936" s="32">
        <v>1</v>
      </c>
      <c r="M936" s="32">
        <v>0</v>
      </c>
      <c r="N936" s="32">
        <v>0</v>
      </c>
      <c r="O936" s="32">
        <v>0</v>
      </c>
      <c r="P936" s="32">
        <f t="shared" si="427"/>
        <v>0</v>
      </c>
      <c r="R936" s="111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2">
        <f t="shared" si="407"/>
        <v>0</v>
      </c>
      <c r="T936" s="113">
        <f t="shared" si="424"/>
        <v>0</v>
      </c>
      <c r="V936" s="137">
        <f t="shared" si="406"/>
        <v>0</v>
      </c>
      <c r="W936" s="138">
        <f t="shared" si="408"/>
        <v>0</v>
      </c>
      <c r="X936" s="138">
        <f t="shared" si="428"/>
        <v>0</v>
      </c>
      <c r="Y936" s="138">
        <f t="shared" si="429"/>
        <v>0</v>
      </c>
      <c r="Z936" s="138">
        <f>Y936+LOOKUP(V936,Sheet2!A$3:A$24,Sheet2!J$3:J$24)</f>
        <v>0</v>
      </c>
      <c r="AA936" s="138">
        <f t="shared" si="409"/>
        <v>0</v>
      </c>
      <c r="AB936" s="138">
        <f t="shared" si="430"/>
        <v>0</v>
      </c>
      <c r="AC936" s="138">
        <f t="shared" si="431"/>
        <v>0</v>
      </c>
      <c r="AD936" s="138">
        <f>AC936+LOOKUP(V936,Sheet2!A$3:A$24,Sheet2!J$3:J$24)</f>
        <v>0</v>
      </c>
      <c r="AE936" s="138">
        <f t="shared" si="410"/>
        <v>0</v>
      </c>
      <c r="AF936" s="138">
        <f t="shared" si="411"/>
        <v>0</v>
      </c>
      <c r="AG936" s="137">
        <f>LOOKUP(V936,Sheet2!A$3:A$24,Sheet2!K$3:K$24)</f>
        <v>0</v>
      </c>
      <c r="AH936" s="143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37">
        <f>LOOKUP(R936,Sheet3!A$2:A$7,Sheet3!D$2:D$7)</f>
        <v>0</v>
      </c>
      <c r="AJ936" s="137">
        <f t="shared" si="425"/>
        <v>0</v>
      </c>
      <c r="AK936" s="137">
        <f t="shared" si="426"/>
        <v>0</v>
      </c>
      <c r="AL936" s="138">
        <f t="shared" si="412"/>
        <v>0</v>
      </c>
      <c r="AM936" s="138">
        <f t="shared" si="413"/>
        <v>0</v>
      </c>
      <c r="AN936" s="138">
        <f t="shared" si="414"/>
        <v>0</v>
      </c>
      <c r="AO936" s="138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15"/>
      <c r="AQ936" s="152">
        <f t="shared" si="415"/>
        <v>0</v>
      </c>
      <c r="AR936" s="153">
        <f>LOOKUP(S936,Sheet3!F$2:F$9,Sheet3!G$2:G$9)*(AN936-AJ936)*(AN936-AJ936)/2*G936*IF(L936=1,2,IF(L936=2,1,0))</f>
        <v>0</v>
      </c>
      <c r="AS936" s="153">
        <f>LOOKUP(R936,Sheet3!A$2:A$6,Sheet3!B$2:B$6)*AO936*G936</f>
        <v>0</v>
      </c>
      <c r="AT936" s="153">
        <f>LOOKUP(R936,Sheet3!A$2:A$6,Sheet3!C$2:C$6)*AO936*G936</f>
        <v>0</v>
      </c>
      <c r="AU936" s="154">
        <f>IF(AND(AE936&gt;3.5,AF936&gt;3.5),LOOKUP(Sheet1!V936,Sheet2!A$3:A$24,Sheet2!U$3:U$24),LOOKUP(V936,Sheet2!A$3:A$24,Sheet2!T$3:T$24))*G936</f>
        <v>0</v>
      </c>
      <c r="AV936" s="154">
        <f>IF(AND(AE936&gt;3.5,AF936&gt;3.5),LOOKUP(Sheet1!V936,Sheet2!A$3:A$24,Sheet2!W$3:W$24),LOOKUP(V936,Sheet2!A$3:A$24,Sheet2!V$3:V$24))*G936</f>
        <v>0</v>
      </c>
      <c r="AW936" s="153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3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3">
        <f>LOOKUP(S936,Sheet3!F$2:F$9,Sheet3!G$2:G$9)*MIN((((Z936-Y936)+(AD936-AC936))/2+AH936+LOOKUP(V936,Sheet2!A$3:A$24,Sheet2!K$3:K$24)),AN936-AK936)^2/2*G936*IF(L936=1,2,IF(L936=2,1,0))</f>
        <v>0</v>
      </c>
      <c r="AZ936" s="153">
        <f>IF(G936=0,0,MAX(0,SUM(AQ936:AR936)-SUM(AS936:AY936)-BA936-LOOKUP(V936,Sheet2!A$3:A$24,Sheet2!Y$3:Y$24)*G936))</f>
        <v>0</v>
      </c>
      <c r="BA936" s="154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58">
        <f>IF(S936="A",LOOKUP(S936,Sheet3!F$2:F$9,Sheet3!H$2:H$9)*(AN936+AJ936+0.5)*G936*IF(L936=1,2,IF(L936=2,1,0)),0)</f>
        <v>0</v>
      </c>
      <c r="BC936" s="159">
        <f t="shared" si="416"/>
        <v>0</v>
      </c>
      <c r="BD936" s="123">
        <f>LOOKUP($S936,Sheet3!$F$2:$F$9,Sheet3!I$2:I$9)*$G936*IF($L936=1,2,IF($L936=2,1,0))</f>
        <v>0</v>
      </c>
      <c r="BE936" s="123">
        <f>LOOKUP($S936,Sheet3!$F$2:$F$9,Sheet3!J$2:J$9)*$G936*IF($L936=1,2,IF($L936=2,1,0))</f>
        <v>0</v>
      </c>
      <c r="BF936" s="123">
        <f>LOOKUP($S936,Sheet3!$F$2:$F$9,Sheet3!K$2:K$9)*$G936*IF($L936=1,2,IF($L936=2,1,0))</f>
        <v>0</v>
      </c>
      <c r="BG936" s="123">
        <f>LOOKUP($S936,Sheet3!$F$2:$F$9,Sheet3!L$2:L$9)*$G936*IF($L936=1,2,IF($L936=2,1,0))</f>
        <v>0</v>
      </c>
      <c r="BH936" s="122">
        <f>LOOKUP($S936,Sheet3!$F$2:$F$9,Sheet3!M$2:M$9)*$G936*IF($L936=1,2,IF($L936=2,1,0))*2</f>
        <v>0</v>
      </c>
      <c r="BI936" s="122">
        <f>(AO936-Sheet3!$Q$4*IF($L936=1,2,IF($L936=2,1,0)))*LOOKUP(S936,Sheet3!F$2:F$9,Sheet3!M$2:M$9)*ROUNDUP(G936/Sheet3!$Q$7,0)</f>
        <v>0</v>
      </c>
      <c r="BJ936" s="122">
        <f>IF(S936="E",LOOKUP(Sheet3!$G$7,Sheet3!$A$18:$A$21,Sheet3!$B$18:$B$21),0)*G936*AN936*2</f>
        <v>0</v>
      </c>
      <c r="BK936" s="122">
        <f>IF(S936="E",LOOKUP(Sheet3!$G$7,Sheet3!$A$18:$A$21,Sheet3!$C$18:$C$21),0)*G936*AN936*2/1000</f>
        <v>0</v>
      </c>
      <c r="BL936" s="122">
        <f>IF(S936="E",LOOKUP(Sheet3!$G$7,Sheet3!$A$18:$A$21,Sheet3!$D$18:$D$21),0)*G936*AN936*2/1000</f>
        <v>0</v>
      </c>
      <c r="BN936" s="124">
        <f t="shared" si="417"/>
        <v>0</v>
      </c>
      <c r="BO936" s="124">
        <f t="shared" si="418"/>
        <v>0</v>
      </c>
      <c r="BP936" s="115"/>
      <c r="BQ936" s="56">
        <f t="shared" si="404"/>
        <v>0</v>
      </c>
      <c r="BR936" s="52">
        <f t="shared" si="419"/>
        <v>0</v>
      </c>
      <c r="BS936" s="52">
        <f t="shared" si="420"/>
        <v>0</v>
      </c>
      <c r="BT936" s="52">
        <f>IF(OR(LOOKUP(V936,Sheet2!A$3:A$25,Sheet2!B$3:B$25)=1,G936=0),0,AW936-AO936*0.2*G936)</f>
        <v>0</v>
      </c>
      <c r="BU936" s="52">
        <f t="shared" si="421"/>
        <v>0</v>
      </c>
      <c r="BV936" s="52">
        <f t="shared" si="422"/>
        <v>0</v>
      </c>
      <c r="BW936" s="32">
        <f t="shared" si="423"/>
        <v>0</v>
      </c>
    </row>
    <row r="937" spans="1:75">
      <c r="A937" s="110"/>
      <c r="D937" s="110">
        <f t="shared" si="405"/>
        <v>0</v>
      </c>
      <c r="E937" s="32"/>
      <c r="L937" s="32">
        <v>1</v>
      </c>
      <c r="M937" s="32">
        <v>0</v>
      </c>
      <c r="N937" s="32">
        <v>0</v>
      </c>
      <c r="O937" s="32">
        <v>0</v>
      </c>
      <c r="P937" s="32">
        <f t="shared" si="427"/>
        <v>0</v>
      </c>
      <c r="R937" s="111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2">
        <f t="shared" si="407"/>
        <v>0</v>
      </c>
      <c r="T937" s="113">
        <f t="shared" si="424"/>
        <v>0</v>
      </c>
      <c r="V937" s="137">
        <f t="shared" si="406"/>
        <v>0</v>
      </c>
      <c r="W937" s="138">
        <f t="shared" si="408"/>
        <v>0</v>
      </c>
      <c r="X937" s="138">
        <f t="shared" si="428"/>
        <v>0</v>
      </c>
      <c r="Y937" s="138">
        <f t="shared" si="429"/>
        <v>0</v>
      </c>
      <c r="Z937" s="138">
        <f>Y937+LOOKUP(V937,Sheet2!A$3:A$24,Sheet2!J$3:J$24)</f>
        <v>0</v>
      </c>
      <c r="AA937" s="138">
        <f t="shared" si="409"/>
        <v>0</v>
      </c>
      <c r="AB937" s="138">
        <f t="shared" si="430"/>
        <v>0</v>
      </c>
      <c r="AC937" s="138">
        <f t="shared" si="431"/>
        <v>0</v>
      </c>
      <c r="AD937" s="138">
        <f>AC937+LOOKUP(V937,Sheet2!A$3:A$24,Sheet2!J$3:J$24)</f>
        <v>0</v>
      </c>
      <c r="AE937" s="138">
        <f t="shared" si="410"/>
        <v>0</v>
      </c>
      <c r="AF937" s="138">
        <f t="shared" si="411"/>
        <v>0</v>
      </c>
      <c r="AG937" s="137">
        <f>LOOKUP(V937,Sheet2!A$3:A$24,Sheet2!K$3:K$24)</f>
        <v>0</v>
      </c>
      <c r="AH937" s="143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37">
        <f>LOOKUP(R937,Sheet3!A$2:A$7,Sheet3!D$2:D$7)</f>
        <v>0</v>
      </c>
      <c r="AJ937" s="137">
        <f t="shared" si="425"/>
        <v>0</v>
      </c>
      <c r="AK937" s="137">
        <f t="shared" si="426"/>
        <v>0</v>
      </c>
      <c r="AL937" s="138">
        <f t="shared" si="412"/>
        <v>0</v>
      </c>
      <c r="AM937" s="138">
        <f t="shared" si="413"/>
        <v>0</v>
      </c>
      <c r="AN937" s="138">
        <f t="shared" si="414"/>
        <v>0</v>
      </c>
      <c r="AO937" s="138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15"/>
      <c r="AQ937" s="152">
        <f t="shared" si="415"/>
        <v>0</v>
      </c>
      <c r="AR937" s="153">
        <f>LOOKUP(S937,Sheet3!F$2:F$9,Sheet3!G$2:G$9)*(AN937-AJ937)*(AN937-AJ937)/2*G937*IF(L937=1,2,IF(L937=2,1,0))</f>
        <v>0</v>
      </c>
      <c r="AS937" s="153">
        <f>LOOKUP(R937,Sheet3!A$2:A$6,Sheet3!B$2:B$6)*AO937*G937</f>
        <v>0</v>
      </c>
      <c r="AT937" s="153">
        <f>LOOKUP(R937,Sheet3!A$2:A$6,Sheet3!C$2:C$6)*AO937*G937</f>
        <v>0</v>
      </c>
      <c r="AU937" s="154">
        <f>IF(AND(AE937&gt;3.5,AF937&gt;3.5),LOOKUP(Sheet1!V937,Sheet2!A$3:A$24,Sheet2!U$3:U$24),LOOKUP(V937,Sheet2!A$3:A$24,Sheet2!T$3:T$24))*G937</f>
        <v>0</v>
      </c>
      <c r="AV937" s="154">
        <f>IF(AND(AE937&gt;3.5,AF937&gt;3.5),LOOKUP(Sheet1!V937,Sheet2!A$3:A$24,Sheet2!W$3:W$24),LOOKUP(V937,Sheet2!A$3:A$24,Sheet2!V$3:V$24))*G937</f>
        <v>0</v>
      </c>
      <c r="AW937" s="153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3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3">
        <f>LOOKUP(S937,Sheet3!F$2:F$9,Sheet3!G$2:G$9)*MIN((((Z937-Y937)+(AD937-AC937))/2+AH937+LOOKUP(V937,Sheet2!A$3:A$24,Sheet2!K$3:K$24)),AN937-AK937)^2/2*G937*IF(L937=1,2,IF(L937=2,1,0))</f>
        <v>0</v>
      </c>
      <c r="AZ937" s="153">
        <f>IF(G937=0,0,MAX(0,SUM(AQ937:AR937)-SUM(AS937:AY937)-BA937-LOOKUP(V937,Sheet2!A$3:A$24,Sheet2!Y$3:Y$24)*G937))</f>
        <v>0</v>
      </c>
      <c r="BA937" s="154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58">
        <f>IF(S937="A",LOOKUP(S937,Sheet3!F$2:F$9,Sheet3!H$2:H$9)*(AN937+AJ937+0.5)*G937*IF(L937=1,2,IF(L937=2,1,0)),0)</f>
        <v>0</v>
      </c>
      <c r="BC937" s="159">
        <f t="shared" si="416"/>
        <v>0</v>
      </c>
      <c r="BD937" s="123">
        <f>LOOKUP($S937,Sheet3!$F$2:$F$9,Sheet3!I$2:I$9)*$G937*IF($L937=1,2,IF($L937=2,1,0))</f>
        <v>0</v>
      </c>
      <c r="BE937" s="123">
        <f>LOOKUP($S937,Sheet3!$F$2:$F$9,Sheet3!J$2:J$9)*$G937*IF($L937=1,2,IF($L937=2,1,0))</f>
        <v>0</v>
      </c>
      <c r="BF937" s="123">
        <f>LOOKUP($S937,Sheet3!$F$2:$F$9,Sheet3!K$2:K$9)*$G937*IF($L937=1,2,IF($L937=2,1,0))</f>
        <v>0</v>
      </c>
      <c r="BG937" s="123">
        <f>LOOKUP($S937,Sheet3!$F$2:$F$9,Sheet3!L$2:L$9)*$G937*IF($L937=1,2,IF($L937=2,1,0))</f>
        <v>0</v>
      </c>
      <c r="BH937" s="122">
        <f>LOOKUP($S937,Sheet3!$F$2:$F$9,Sheet3!M$2:M$9)*$G937*IF($L937=1,2,IF($L937=2,1,0))*2</f>
        <v>0</v>
      </c>
      <c r="BI937" s="122">
        <f>(AO937-Sheet3!$Q$4*IF($L937=1,2,IF($L937=2,1,0)))*LOOKUP(S937,Sheet3!F$2:F$9,Sheet3!M$2:M$9)*ROUNDUP(G937/Sheet3!$Q$7,0)</f>
        <v>0</v>
      </c>
      <c r="BJ937" s="122">
        <f>IF(S937="E",LOOKUP(Sheet3!$G$7,Sheet3!$A$18:$A$21,Sheet3!$B$18:$B$21),0)*G937*AN937*2</f>
        <v>0</v>
      </c>
      <c r="BK937" s="122">
        <f>IF(S937="E",LOOKUP(Sheet3!$G$7,Sheet3!$A$18:$A$21,Sheet3!$C$18:$C$21),0)*G937*AN937*2/1000</f>
        <v>0</v>
      </c>
      <c r="BL937" s="122">
        <f>IF(S937="E",LOOKUP(Sheet3!$G$7,Sheet3!$A$18:$A$21,Sheet3!$D$18:$D$21),0)*G937*AN937*2/1000</f>
        <v>0</v>
      </c>
      <c r="BN937" s="124">
        <f t="shared" si="417"/>
        <v>0</v>
      </c>
      <c r="BO937" s="124">
        <f t="shared" si="418"/>
        <v>0</v>
      </c>
      <c r="BP937" s="115"/>
      <c r="BQ937" s="56">
        <f t="shared" si="404"/>
        <v>0</v>
      </c>
      <c r="BR937" s="52">
        <f t="shared" si="419"/>
        <v>0</v>
      </c>
      <c r="BS937" s="52">
        <f t="shared" si="420"/>
        <v>0</v>
      </c>
      <c r="BT937" s="52">
        <f>IF(OR(LOOKUP(V937,Sheet2!A$3:A$25,Sheet2!B$3:B$25)=1,G937=0),0,AW937-AO937*0.2*G937)</f>
        <v>0</v>
      </c>
      <c r="BU937" s="52">
        <f t="shared" si="421"/>
        <v>0</v>
      </c>
      <c r="BV937" s="52">
        <f t="shared" si="422"/>
        <v>0</v>
      </c>
      <c r="BW937" s="32">
        <f t="shared" si="423"/>
        <v>0</v>
      </c>
    </row>
    <row r="938" spans="1:75">
      <c r="A938" s="110"/>
      <c r="D938" s="110">
        <f t="shared" ref="D938:D984" si="432">IF(AND(B938=0,E938=0),0,IF(B938&gt;E938,E938-C938-AJ938,IF(AJ938&gt;(E938-B938),E938-AJ938-C938,B938-C938)))</f>
        <v>0</v>
      </c>
      <c r="E938" s="32"/>
      <c r="L938" s="32">
        <v>1</v>
      </c>
      <c r="M938" s="32">
        <v>0</v>
      </c>
      <c r="N938" s="32">
        <v>0</v>
      </c>
      <c r="O938" s="32">
        <v>0</v>
      </c>
      <c r="P938" s="32">
        <f t="shared" si="427"/>
        <v>0</v>
      </c>
      <c r="R938" s="111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2">
        <f t="shared" si="407"/>
        <v>0</v>
      </c>
      <c r="T938" s="113">
        <f t="shared" si="424"/>
        <v>0</v>
      </c>
      <c r="V938" s="137">
        <f t="shared" si="406"/>
        <v>0</v>
      </c>
      <c r="W938" s="138">
        <f t="shared" si="408"/>
        <v>0</v>
      </c>
      <c r="X938" s="138">
        <f t="shared" si="428"/>
        <v>0</v>
      </c>
      <c r="Y938" s="138">
        <f t="shared" si="429"/>
        <v>0</v>
      </c>
      <c r="Z938" s="138">
        <f>Y938+LOOKUP(V938,Sheet2!A$3:A$24,Sheet2!J$3:J$24)</f>
        <v>0</v>
      </c>
      <c r="AA938" s="138">
        <f t="shared" si="409"/>
        <v>0</v>
      </c>
      <c r="AB938" s="138">
        <f t="shared" si="430"/>
        <v>0</v>
      </c>
      <c r="AC938" s="138">
        <f t="shared" si="431"/>
        <v>0</v>
      </c>
      <c r="AD938" s="138">
        <f>AC938+LOOKUP(V938,Sheet2!A$3:A$24,Sheet2!J$3:J$24)</f>
        <v>0</v>
      </c>
      <c r="AE938" s="138">
        <f t="shared" si="410"/>
        <v>0</v>
      </c>
      <c r="AF938" s="138">
        <f t="shared" si="411"/>
        <v>0</v>
      </c>
      <c r="AG938" s="137">
        <f>LOOKUP(V938,Sheet2!A$3:A$24,Sheet2!K$3:K$24)</f>
        <v>0</v>
      </c>
      <c r="AH938" s="143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37">
        <f>LOOKUP(R938,Sheet3!A$2:A$7,Sheet3!D$2:D$7)</f>
        <v>0</v>
      </c>
      <c r="AJ938" s="137">
        <f t="shared" si="425"/>
        <v>0</v>
      </c>
      <c r="AK938" s="137">
        <f t="shared" si="426"/>
        <v>0</v>
      </c>
      <c r="AL938" s="138">
        <f t="shared" si="412"/>
        <v>0</v>
      </c>
      <c r="AM938" s="138">
        <f t="shared" si="413"/>
        <v>0</v>
      </c>
      <c r="AN938" s="138">
        <f t="shared" si="414"/>
        <v>0</v>
      </c>
      <c r="AO938" s="138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15"/>
      <c r="AQ938" s="152">
        <f t="shared" si="415"/>
        <v>0</v>
      </c>
      <c r="AR938" s="153">
        <f>LOOKUP(S938,Sheet3!F$2:F$9,Sheet3!G$2:G$9)*(AN938-AJ938)*(AN938-AJ938)/2*G938*IF(L938=1,2,IF(L938=2,1,0))</f>
        <v>0</v>
      </c>
      <c r="AS938" s="153">
        <f>LOOKUP(R938,Sheet3!A$2:A$6,Sheet3!B$2:B$6)*AO938*G938</f>
        <v>0</v>
      </c>
      <c r="AT938" s="153">
        <f>LOOKUP(R938,Sheet3!A$2:A$6,Sheet3!C$2:C$6)*AO938*G938</f>
        <v>0</v>
      </c>
      <c r="AU938" s="154">
        <f>IF(AND(AE938&gt;3.5,AF938&gt;3.5),LOOKUP(Sheet1!V938,Sheet2!A$3:A$24,Sheet2!U$3:U$24),LOOKUP(V938,Sheet2!A$3:A$24,Sheet2!T$3:T$24))*G938</f>
        <v>0</v>
      </c>
      <c r="AV938" s="154">
        <f>IF(AND(AE938&gt;3.5,AF938&gt;3.5),LOOKUP(Sheet1!V938,Sheet2!A$3:A$24,Sheet2!W$3:W$24),LOOKUP(V938,Sheet2!A$3:A$24,Sheet2!V$3:V$24))*G938</f>
        <v>0</v>
      </c>
      <c r="AW938" s="153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3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3">
        <f>LOOKUP(S938,Sheet3!F$2:F$9,Sheet3!G$2:G$9)*MIN((((Z938-Y938)+(AD938-AC938))/2+AH938+LOOKUP(V938,Sheet2!A$3:A$24,Sheet2!K$3:K$24)),AN938-AK938)^2/2*G938*IF(L938=1,2,IF(L938=2,1,0))</f>
        <v>0</v>
      </c>
      <c r="AZ938" s="153">
        <f>IF(G938=0,0,MAX(0,SUM(AQ938:AR938)-SUM(AS938:AY938)-BA938-LOOKUP(V938,Sheet2!A$3:A$24,Sheet2!Y$3:Y$24)*G938))</f>
        <v>0</v>
      </c>
      <c r="BA938" s="154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58">
        <f>IF(S938="A",LOOKUP(S938,Sheet3!F$2:F$9,Sheet3!H$2:H$9)*(AN938+AJ938+0.5)*G938*IF(L938=1,2,IF(L938=2,1,0)),0)</f>
        <v>0</v>
      </c>
      <c r="BC938" s="159">
        <f t="shared" si="416"/>
        <v>0</v>
      </c>
      <c r="BD938" s="123">
        <f>LOOKUP($S938,Sheet3!$F$2:$F$9,Sheet3!I$2:I$9)*$G938*IF($L938=1,2,IF($L938=2,1,0))</f>
        <v>0</v>
      </c>
      <c r="BE938" s="123">
        <f>LOOKUP($S938,Sheet3!$F$2:$F$9,Sheet3!J$2:J$9)*$G938*IF($L938=1,2,IF($L938=2,1,0))</f>
        <v>0</v>
      </c>
      <c r="BF938" s="123">
        <f>LOOKUP($S938,Sheet3!$F$2:$F$9,Sheet3!K$2:K$9)*$G938*IF($L938=1,2,IF($L938=2,1,0))</f>
        <v>0</v>
      </c>
      <c r="BG938" s="123">
        <f>LOOKUP($S938,Sheet3!$F$2:$F$9,Sheet3!L$2:L$9)*$G938*IF($L938=1,2,IF($L938=2,1,0))</f>
        <v>0</v>
      </c>
      <c r="BH938" s="122">
        <f>LOOKUP($S938,Sheet3!$F$2:$F$9,Sheet3!M$2:M$9)*$G938*IF($L938=1,2,IF($L938=2,1,0))*2</f>
        <v>0</v>
      </c>
      <c r="BI938" s="122">
        <f>(AO938-Sheet3!$Q$4*IF($L938=1,2,IF($L938=2,1,0)))*LOOKUP(S938,Sheet3!F$2:F$9,Sheet3!M$2:M$9)*ROUNDUP(G938/Sheet3!$Q$7,0)</f>
        <v>0</v>
      </c>
      <c r="BJ938" s="122">
        <f>IF(S938="E",LOOKUP(Sheet3!$G$7,Sheet3!$A$18:$A$21,Sheet3!$B$18:$B$21),0)*G938*AN938*2</f>
        <v>0</v>
      </c>
      <c r="BK938" s="122">
        <f>IF(S938="E",LOOKUP(Sheet3!$G$7,Sheet3!$A$18:$A$21,Sheet3!$C$18:$C$21),0)*G938*AN938*2/1000</f>
        <v>0</v>
      </c>
      <c r="BL938" s="122">
        <f>IF(S938="E",LOOKUP(Sheet3!$G$7,Sheet3!$A$18:$A$21,Sheet3!$D$18:$D$21),0)*G938*AN938*2/1000</f>
        <v>0</v>
      </c>
      <c r="BN938" s="124">
        <f t="shared" si="417"/>
        <v>0</v>
      </c>
      <c r="BO938" s="124">
        <f t="shared" si="418"/>
        <v>0</v>
      </c>
      <c r="BP938" s="115"/>
      <c r="BQ938" s="56">
        <f t="shared" si="404"/>
        <v>0</v>
      </c>
      <c r="BR938" s="52">
        <f t="shared" si="419"/>
        <v>0</v>
      </c>
      <c r="BS938" s="52">
        <f t="shared" si="420"/>
        <v>0</v>
      </c>
      <c r="BT938" s="52">
        <f>IF(OR(LOOKUP(V938,Sheet2!A$3:A$25,Sheet2!B$3:B$25)=1,G938=0),0,AW938-AO938*0.2*G938)</f>
        <v>0</v>
      </c>
      <c r="BU938" s="52">
        <f t="shared" si="421"/>
        <v>0</v>
      </c>
      <c r="BV938" s="52">
        <f t="shared" si="422"/>
        <v>0</v>
      </c>
      <c r="BW938" s="32">
        <f t="shared" si="423"/>
        <v>0</v>
      </c>
    </row>
    <row r="939" spans="1:75">
      <c r="A939" s="110"/>
      <c r="D939" s="110">
        <f t="shared" si="432"/>
        <v>0</v>
      </c>
      <c r="E939" s="32"/>
      <c r="L939" s="32">
        <v>1</v>
      </c>
      <c r="M939" s="32">
        <v>0</v>
      </c>
      <c r="N939" s="32">
        <v>0</v>
      </c>
      <c r="O939" s="32">
        <v>0</v>
      </c>
      <c r="P939" s="32">
        <f t="shared" si="427"/>
        <v>0</v>
      </c>
      <c r="R939" s="111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2">
        <f t="shared" si="407"/>
        <v>0</v>
      </c>
      <c r="T939" s="113">
        <f t="shared" si="424"/>
        <v>0</v>
      </c>
      <c r="V939" s="137">
        <f t="shared" si="406"/>
        <v>0</v>
      </c>
      <c r="W939" s="138">
        <f t="shared" si="408"/>
        <v>0</v>
      </c>
      <c r="X939" s="138">
        <f t="shared" si="428"/>
        <v>0</v>
      </c>
      <c r="Y939" s="138">
        <f t="shared" si="429"/>
        <v>0</v>
      </c>
      <c r="Z939" s="138">
        <f>Y939+LOOKUP(V939,Sheet2!A$3:A$24,Sheet2!J$3:J$24)</f>
        <v>0</v>
      </c>
      <c r="AA939" s="138">
        <f t="shared" si="409"/>
        <v>0</v>
      </c>
      <c r="AB939" s="138">
        <f t="shared" si="430"/>
        <v>0</v>
      </c>
      <c r="AC939" s="138">
        <f t="shared" si="431"/>
        <v>0</v>
      </c>
      <c r="AD939" s="138">
        <f>AC939+LOOKUP(V939,Sheet2!A$3:A$24,Sheet2!J$3:J$24)</f>
        <v>0</v>
      </c>
      <c r="AE939" s="138">
        <f t="shared" si="410"/>
        <v>0</v>
      </c>
      <c r="AF939" s="138">
        <f t="shared" si="411"/>
        <v>0</v>
      </c>
      <c r="AG939" s="137">
        <f>LOOKUP(V939,Sheet2!A$3:A$24,Sheet2!K$3:K$24)</f>
        <v>0</v>
      </c>
      <c r="AH939" s="143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37">
        <f>LOOKUP(R939,Sheet3!A$2:A$7,Sheet3!D$2:D$7)</f>
        <v>0</v>
      </c>
      <c r="AJ939" s="137">
        <f t="shared" si="425"/>
        <v>0</v>
      </c>
      <c r="AK939" s="137">
        <f t="shared" si="426"/>
        <v>0</v>
      </c>
      <c r="AL939" s="138">
        <f t="shared" si="412"/>
        <v>0</v>
      </c>
      <c r="AM939" s="138">
        <f t="shared" si="413"/>
        <v>0</v>
      </c>
      <c r="AN939" s="138">
        <f t="shared" si="414"/>
        <v>0</v>
      </c>
      <c r="AO939" s="138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15"/>
      <c r="AQ939" s="152">
        <f t="shared" si="415"/>
        <v>0</v>
      </c>
      <c r="AR939" s="153">
        <f>LOOKUP(S939,Sheet3!F$2:F$9,Sheet3!G$2:G$9)*(AN939-AJ939)*(AN939-AJ939)/2*G939*IF(L939=1,2,IF(L939=2,1,0))</f>
        <v>0</v>
      </c>
      <c r="AS939" s="153">
        <f>LOOKUP(R939,Sheet3!A$2:A$6,Sheet3!B$2:B$6)*AO939*G939</f>
        <v>0</v>
      </c>
      <c r="AT939" s="153">
        <f>LOOKUP(R939,Sheet3!A$2:A$6,Sheet3!C$2:C$6)*AO939*G939</f>
        <v>0</v>
      </c>
      <c r="AU939" s="154">
        <f>IF(AND(AE939&gt;3.5,AF939&gt;3.5),LOOKUP(Sheet1!V939,Sheet2!A$3:A$24,Sheet2!U$3:U$24),LOOKUP(V939,Sheet2!A$3:A$24,Sheet2!T$3:T$24))*G939</f>
        <v>0</v>
      </c>
      <c r="AV939" s="154">
        <f>IF(AND(AE939&gt;3.5,AF939&gt;3.5),LOOKUP(Sheet1!V939,Sheet2!A$3:A$24,Sheet2!W$3:W$24),LOOKUP(V939,Sheet2!A$3:A$24,Sheet2!V$3:V$24))*G939</f>
        <v>0</v>
      </c>
      <c r="AW939" s="153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3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3">
        <f>LOOKUP(S939,Sheet3!F$2:F$9,Sheet3!G$2:G$9)*MIN((((Z939-Y939)+(AD939-AC939))/2+AH939+LOOKUP(V939,Sheet2!A$3:A$24,Sheet2!K$3:K$24)),AN939-AK939)^2/2*G939*IF(L939=1,2,IF(L939=2,1,0))</f>
        <v>0</v>
      </c>
      <c r="AZ939" s="153">
        <f>IF(G939=0,0,MAX(0,SUM(AQ939:AR939)-SUM(AS939:AY939)-BA939-LOOKUP(V939,Sheet2!A$3:A$24,Sheet2!Y$3:Y$24)*G939))</f>
        <v>0</v>
      </c>
      <c r="BA939" s="154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58">
        <f>IF(S939="A",LOOKUP(S939,Sheet3!F$2:F$9,Sheet3!H$2:H$9)*(AN939+AJ939+0.5)*G939*IF(L939=1,2,IF(L939=2,1,0)),0)</f>
        <v>0</v>
      </c>
      <c r="BC939" s="159">
        <f t="shared" si="416"/>
        <v>0</v>
      </c>
      <c r="BD939" s="123">
        <f>LOOKUP($S939,Sheet3!$F$2:$F$9,Sheet3!I$2:I$9)*$G939*IF($L939=1,2,IF($L939=2,1,0))</f>
        <v>0</v>
      </c>
      <c r="BE939" s="123">
        <f>LOOKUP($S939,Sheet3!$F$2:$F$9,Sheet3!J$2:J$9)*$G939*IF($L939=1,2,IF($L939=2,1,0))</f>
        <v>0</v>
      </c>
      <c r="BF939" s="123">
        <f>LOOKUP($S939,Sheet3!$F$2:$F$9,Sheet3!K$2:K$9)*$G939*IF($L939=1,2,IF($L939=2,1,0))</f>
        <v>0</v>
      </c>
      <c r="BG939" s="123">
        <f>LOOKUP($S939,Sheet3!$F$2:$F$9,Sheet3!L$2:L$9)*$G939*IF($L939=1,2,IF($L939=2,1,0))</f>
        <v>0</v>
      </c>
      <c r="BH939" s="122">
        <f>LOOKUP($S939,Sheet3!$F$2:$F$9,Sheet3!M$2:M$9)*$G939*IF($L939=1,2,IF($L939=2,1,0))*2</f>
        <v>0</v>
      </c>
      <c r="BI939" s="122">
        <f>(AO939-Sheet3!$Q$4*IF($L939=1,2,IF($L939=2,1,0)))*LOOKUP(S939,Sheet3!F$2:F$9,Sheet3!M$2:M$9)*ROUNDUP(G939/Sheet3!$Q$7,0)</f>
        <v>0</v>
      </c>
      <c r="BJ939" s="122">
        <f>IF(S939="E",LOOKUP(Sheet3!$G$7,Sheet3!$A$18:$A$21,Sheet3!$B$18:$B$21),0)*G939*AN939*2</f>
        <v>0</v>
      </c>
      <c r="BK939" s="122">
        <f>IF(S939="E",LOOKUP(Sheet3!$G$7,Sheet3!$A$18:$A$21,Sheet3!$C$18:$C$21),0)*G939*AN939*2/1000</f>
        <v>0</v>
      </c>
      <c r="BL939" s="122">
        <f>IF(S939="E",LOOKUP(Sheet3!$G$7,Sheet3!$A$18:$A$21,Sheet3!$D$18:$D$21),0)*G939*AN939*2/1000</f>
        <v>0</v>
      </c>
      <c r="BN939" s="124">
        <f t="shared" si="417"/>
        <v>0</v>
      </c>
      <c r="BO939" s="124">
        <f t="shared" si="418"/>
        <v>0</v>
      </c>
      <c r="BP939" s="115"/>
      <c r="BQ939" s="56">
        <f t="shared" si="404"/>
        <v>0</v>
      </c>
      <c r="BR939" s="52">
        <f t="shared" si="419"/>
        <v>0</v>
      </c>
      <c r="BS939" s="52">
        <f t="shared" si="420"/>
        <v>0</v>
      </c>
      <c r="BT939" s="52">
        <f>IF(OR(LOOKUP(V939,Sheet2!A$3:A$25,Sheet2!B$3:B$25)=1,G939=0),0,AW939-AO939*0.2*G939)</f>
        <v>0</v>
      </c>
      <c r="BU939" s="52">
        <f t="shared" si="421"/>
        <v>0</v>
      </c>
      <c r="BV939" s="52">
        <f t="shared" si="422"/>
        <v>0</v>
      </c>
      <c r="BW939" s="32">
        <f t="shared" si="423"/>
        <v>0</v>
      </c>
    </row>
    <row r="940" spans="1:75">
      <c r="A940" s="110"/>
      <c r="D940" s="110">
        <f t="shared" si="432"/>
        <v>0</v>
      </c>
      <c r="E940" s="32"/>
      <c r="L940" s="32">
        <v>1</v>
      </c>
      <c r="M940" s="32">
        <v>0</v>
      </c>
      <c r="N940" s="32">
        <v>0</v>
      </c>
      <c r="O940" s="32">
        <v>0</v>
      </c>
      <c r="P940" s="32">
        <f t="shared" si="427"/>
        <v>0</v>
      </c>
      <c r="R940" s="111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2">
        <f t="shared" si="407"/>
        <v>0</v>
      </c>
      <c r="T940" s="113">
        <f t="shared" si="424"/>
        <v>0</v>
      </c>
      <c r="V940" s="137">
        <f t="shared" si="406"/>
        <v>0</v>
      </c>
      <c r="W940" s="138">
        <f t="shared" si="408"/>
        <v>0</v>
      </c>
      <c r="X940" s="138">
        <f t="shared" si="428"/>
        <v>0</v>
      </c>
      <c r="Y940" s="138">
        <f t="shared" si="429"/>
        <v>0</v>
      </c>
      <c r="Z940" s="138">
        <f>Y940+LOOKUP(V940,Sheet2!A$3:A$24,Sheet2!J$3:J$24)</f>
        <v>0</v>
      </c>
      <c r="AA940" s="138">
        <f t="shared" si="409"/>
        <v>0</v>
      </c>
      <c r="AB940" s="138">
        <f t="shared" si="430"/>
        <v>0</v>
      </c>
      <c r="AC940" s="138">
        <f t="shared" si="431"/>
        <v>0</v>
      </c>
      <c r="AD940" s="138">
        <f>AC940+LOOKUP(V940,Sheet2!A$3:A$24,Sheet2!J$3:J$24)</f>
        <v>0</v>
      </c>
      <c r="AE940" s="138">
        <f t="shared" si="410"/>
        <v>0</v>
      </c>
      <c r="AF940" s="138">
        <f t="shared" si="411"/>
        <v>0</v>
      </c>
      <c r="AG940" s="137">
        <f>LOOKUP(V940,Sheet2!A$3:A$24,Sheet2!K$3:K$24)</f>
        <v>0</v>
      </c>
      <c r="AH940" s="143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37">
        <f>LOOKUP(R940,Sheet3!A$2:A$7,Sheet3!D$2:D$7)</f>
        <v>0</v>
      </c>
      <c r="AJ940" s="137">
        <f t="shared" si="425"/>
        <v>0</v>
      </c>
      <c r="AK940" s="137">
        <f t="shared" si="426"/>
        <v>0</v>
      </c>
      <c r="AL940" s="138">
        <f t="shared" si="412"/>
        <v>0</v>
      </c>
      <c r="AM940" s="138">
        <f t="shared" si="413"/>
        <v>0</v>
      </c>
      <c r="AN940" s="138">
        <f t="shared" si="414"/>
        <v>0</v>
      </c>
      <c r="AO940" s="138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15"/>
      <c r="AQ940" s="152">
        <f t="shared" si="415"/>
        <v>0</v>
      </c>
      <c r="AR940" s="153">
        <f>LOOKUP(S940,Sheet3!F$2:F$9,Sheet3!G$2:G$9)*(AN940-AJ940)*(AN940-AJ940)/2*G940*IF(L940=1,2,IF(L940=2,1,0))</f>
        <v>0</v>
      </c>
      <c r="AS940" s="153">
        <f>LOOKUP(R940,Sheet3!A$2:A$6,Sheet3!B$2:B$6)*AO940*G940</f>
        <v>0</v>
      </c>
      <c r="AT940" s="153">
        <f>LOOKUP(R940,Sheet3!A$2:A$6,Sheet3!C$2:C$6)*AO940*G940</f>
        <v>0</v>
      </c>
      <c r="AU940" s="154">
        <f>IF(AND(AE940&gt;3.5,AF940&gt;3.5),LOOKUP(Sheet1!V940,Sheet2!A$3:A$24,Sheet2!U$3:U$24),LOOKUP(V940,Sheet2!A$3:A$24,Sheet2!T$3:T$24))*G940</f>
        <v>0</v>
      </c>
      <c r="AV940" s="154">
        <f>IF(AND(AE940&gt;3.5,AF940&gt;3.5),LOOKUP(Sheet1!V940,Sheet2!A$3:A$24,Sheet2!W$3:W$24),LOOKUP(V940,Sheet2!A$3:A$24,Sheet2!V$3:V$24))*G940</f>
        <v>0</v>
      </c>
      <c r="AW940" s="153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3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3">
        <f>LOOKUP(S940,Sheet3!F$2:F$9,Sheet3!G$2:G$9)*MIN((((Z940-Y940)+(AD940-AC940))/2+AH940+LOOKUP(V940,Sheet2!A$3:A$24,Sheet2!K$3:K$24)),AN940-AK940)^2/2*G940*IF(L940=1,2,IF(L940=2,1,0))</f>
        <v>0</v>
      </c>
      <c r="AZ940" s="153">
        <f>IF(G940=0,0,MAX(0,SUM(AQ940:AR940)-SUM(AS940:AY940)-BA940-LOOKUP(V940,Sheet2!A$3:A$24,Sheet2!Y$3:Y$24)*G940))</f>
        <v>0</v>
      </c>
      <c r="BA940" s="154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58">
        <f>IF(S940="A",LOOKUP(S940,Sheet3!F$2:F$9,Sheet3!H$2:H$9)*(AN940+AJ940+0.5)*G940*IF(L940=1,2,IF(L940=2,1,0)),0)</f>
        <v>0</v>
      </c>
      <c r="BC940" s="159">
        <f t="shared" si="416"/>
        <v>0</v>
      </c>
      <c r="BD940" s="123">
        <f>LOOKUP($S940,Sheet3!$F$2:$F$9,Sheet3!I$2:I$9)*$G940*IF($L940=1,2,IF($L940=2,1,0))</f>
        <v>0</v>
      </c>
      <c r="BE940" s="123">
        <f>LOOKUP($S940,Sheet3!$F$2:$F$9,Sheet3!J$2:J$9)*$G940*IF($L940=1,2,IF($L940=2,1,0))</f>
        <v>0</v>
      </c>
      <c r="BF940" s="123">
        <f>LOOKUP($S940,Sheet3!$F$2:$F$9,Sheet3!K$2:K$9)*$G940*IF($L940=1,2,IF($L940=2,1,0))</f>
        <v>0</v>
      </c>
      <c r="BG940" s="123">
        <f>LOOKUP($S940,Sheet3!$F$2:$F$9,Sheet3!L$2:L$9)*$G940*IF($L940=1,2,IF($L940=2,1,0))</f>
        <v>0</v>
      </c>
      <c r="BH940" s="122">
        <f>LOOKUP($S940,Sheet3!$F$2:$F$9,Sheet3!M$2:M$9)*$G940*IF($L940=1,2,IF($L940=2,1,0))*2</f>
        <v>0</v>
      </c>
      <c r="BI940" s="122">
        <f>(AO940-Sheet3!$Q$4*IF($L940=1,2,IF($L940=2,1,0)))*LOOKUP(S940,Sheet3!F$2:F$9,Sheet3!M$2:M$9)*ROUNDUP(G940/Sheet3!$Q$7,0)</f>
        <v>0</v>
      </c>
      <c r="BJ940" s="122">
        <f>IF(S940="E",LOOKUP(Sheet3!$G$7,Sheet3!$A$18:$A$21,Sheet3!$B$18:$B$21),0)*G940*AN940*2</f>
        <v>0</v>
      </c>
      <c r="BK940" s="122">
        <f>IF(S940="E",LOOKUP(Sheet3!$G$7,Sheet3!$A$18:$A$21,Sheet3!$C$18:$C$21),0)*G940*AN940*2/1000</f>
        <v>0</v>
      </c>
      <c r="BL940" s="122">
        <f>IF(S940="E",LOOKUP(Sheet3!$G$7,Sheet3!$A$18:$A$21,Sheet3!$D$18:$D$21),0)*G940*AN940*2/1000</f>
        <v>0</v>
      </c>
      <c r="BN940" s="124">
        <f t="shared" si="417"/>
        <v>0</v>
      </c>
      <c r="BO940" s="124">
        <f t="shared" si="418"/>
        <v>0</v>
      </c>
      <c r="BP940" s="115"/>
      <c r="BQ940" s="56">
        <f t="shared" si="404"/>
        <v>0</v>
      </c>
      <c r="BR940" s="52">
        <f t="shared" si="419"/>
        <v>0</v>
      </c>
      <c r="BS940" s="52">
        <f t="shared" si="420"/>
        <v>0</v>
      </c>
      <c r="BT940" s="52">
        <f>IF(OR(LOOKUP(V940,Sheet2!A$3:A$25,Sheet2!B$3:B$25)=1,G940=0),0,AW940-AO940*0.2*G940)</f>
        <v>0</v>
      </c>
      <c r="BU940" s="52">
        <f t="shared" si="421"/>
        <v>0</v>
      </c>
      <c r="BV940" s="52">
        <f t="shared" si="422"/>
        <v>0</v>
      </c>
      <c r="BW940" s="32">
        <f t="shared" si="423"/>
        <v>0</v>
      </c>
    </row>
    <row r="941" spans="1:75">
      <c r="A941" s="110"/>
      <c r="D941" s="110">
        <f t="shared" si="432"/>
        <v>0</v>
      </c>
      <c r="E941" s="32"/>
      <c r="L941" s="32">
        <v>1</v>
      </c>
      <c r="M941" s="32">
        <v>0</v>
      </c>
      <c r="N941" s="32">
        <v>0</v>
      </c>
      <c r="O941" s="32">
        <v>0</v>
      </c>
      <c r="P941" s="32">
        <f t="shared" si="427"/>
        <v>0</v>
      </c>
      <c r="R941" s="111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2">
        <f t="shared" si="407"/>
        <v>0</v>
      </c>
      <c r="T941" s="113">
        <f t="shared" si="424"/>
        <v>0</v>
      </c>
      <c r="V941" s="137">
        <f t="shared" si="406"/>
        <v>0</v>
      </c>
      <c r="W941" s="138">
        <f t="shared" si="408"/>
        <v>0</v>
      </c>
      <c r="X941" s="138">
        <f t="shared" si="428"/>
        <v>0</v>
      </c>
      <c r="Y941" s="138">
        <f t="shared" si="429"/>
        <v>0</v>
      </c>
      <c r="Z941" s="138">
        <f>Y941+LOOKUP(V941,Sheet2!A$3:A$24,Sheet2!J$3:J$24)</f>
        <v>0</v>
      </c>
      <c r="AA941" s="138">
        <f t="shared" si="409"/>
        <v>0</v>
      </c>
      <c r="AB941" s="138">
        <f t="shared" si="430"/>
        <v>0</v>
      </c>
      <c r="AC941" s="138">
        <f t="shared" si="431"/>
        <v>0</v>
      </c>
      <c r="AD941" s="138">
        <f>AC941+LOOKUP(V941,Sheet2!A$3:A$24,Sheet2!J$3:J$24)</f>
        <v>0</v>
      </c>
      <c r="AE941" s="138">
        <f t="shared" si="410"/>
        <v>0</v>
      </c>
      <c r="AF941" s="138">
        <f t="shared" si="411"/>
        <v>0</v>
      </c>
      <c r="AG941" s="137">
        <f>LOOKUP(V941,Sheet2!A$3:A$24,Sheet2!K$3:K$24)</f>
        <v>0</v>
      </c>
      <c r="AH941" s="143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37">
        <f>LOOKUP(R941,Sheet3!A$2:A$7,Sheet3!D$2:D$7)</f>
        <v>0</v>
      </c>
      <c r="AJ941" s="137">
        <f t="shared" si="425"/>
        <v>0</v>
      </c>
      <c r="AK941" s="137">
        <f t="shared" si="426"/>
        <v>0</v>
      </c>
      <c r="AL941" s="138">
        <f t="shared" si="412"/>
        <v>0</v>
      </c>
      <c r="AM941" s="138">
        <f t="shared" si="413"/>
        <v>0</v>
      </c>
      <c r="AN941" s="138">
        <f t="shared" si="414"/>
        <v>0</v>
      </c>
      <c r="AO941" s="138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15"/>
      <c r="AQ941" s="152">
        <f t="shared" si="415"/>
        <v>0</v>
      </c>
      <c r="AR941" s="153">
        <f>LOOKUP(S941,Sheet3!F$2:F$9,Sheet3!G$2:G$9)*(AN941-AJ941)*(AN941-AJ941)/2*G941*IF(L941=1,2,IF(L941=2,1,0))</f>
        <v>0</v>
      </c>
      <c r="AS941" s="153">
        <f>LOOKUP(R941,Sheet3!A$2:A$6,Sheet3!B$2:B$6)*AO941*G941</f>
        <v>0</v>
      </c>
      <c r="AT941" s="153">
        <f>LOOKUP(R941,Sheet3!A$2:A$6,Sheet3!C$2:C$6)*AO941*G941</f>
        <v>0</v>
      </c>
      <c r="AU941" s="154">
        <f>IF(AND(AE941&gt;3.5,AF941&gt;3.5),LOOKUP(Sheet1!V941,Sheet2!A$3:A$24,Sheet2!U$3:U$24),LOOKUP(V941,Sheet2!A$3:A$24,Sheet2!T$3:T$24))*G941</f>
        <v>0</v>
      </c>
      <c r="AV941" s="154">
        <f>IF(AND(AE941&gt;3.5,AF941&gt;3.5),LOOKUP(Sheet1!V941,Sheet2!A$3:A$24,Sheet2!W$3:W$24),LOOKUP(V941,Sheet2!A$3:A$24,Sheet2!V$3:V$24))*G941</f>
        <v>0</v>
      </c>
      <c r="AW941" s="153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3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3">
        <f>LOOKUP(S941,Sheet3!F$2:F$9,Sheet3!G$2:G$9)*MIN((((Z941-Y941)+(AD941-AC941))/2+AH941+LOOKUP(V941,Sheet2!A$3:A$24,Sheet2!K$3:K$24)),AN941-AK941)^2/2*G941*IF(L941=1,2,IF(L941=2,1,0))</f>
        <v>0</v>
      </c>
      <c r="AZ941" s="153">
        <f>IF(G941=0,0,MAX(0,SUM(AQ941:AR941)-SUM(AS941:AY941)-BA941-LOOKUP(V941,Sheet2!A$3:A$24,Sheet2!Y$3:Y$24)*G941))</f>
        <v>0</v>
      </c>
      <c r="BA941" s="154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58">
        <f>IF(S941="A",LOOKUP(S941,Sheet3!F$2:F$9,Sheet3!H$2:H$9)*(AN941+AJ941+0.5)*G941*IF(L941=1,2,IF(L941=2,1,0)),0)</f>
        <v>0</v>
      </c>
      <c r="BC941" s="159">
        <f t="shared" si="416"/>
        <v>0</v>
      </c>
      <c r="BD941" s="123">
        <f>LOOKUP($S941,Sheet3!$F$2:$F$9,Sheet3!I$2:I$9)*$G941*IF($L941=1,2,IF($L941=2,1,0))</f>
        <v>0</v>
      </c>
      <c r="BE941" s="123">
        <f>LOOKUP($S941,Sheet3!$F$2:$F$9,Sheet3!J$2:J$9)*$G941*IF($L941=1,2,IF($L941=2,1,0))</f>
        <v>0</v>
      </c>
      <c r="BF941" s="123">
        <f>LOOKUP($S941,Sheet3!$F$2:$F$9,Sheet3!K$2:K$9)*$G941*IF($L941=1,2,IF($L941=2,1,0))</f>
        <v>0</v>
      </c>
      <c r="BG941" s="123">
        <f>LOOKUP($S941,Sheet3!$F$2:$F$9,Sheet3!L$2:L$9)*$G941*IF($L941=1,2,IF($L941=2,1,0))</f>
        <v>0</v>
      </c>
      <c r="BH941" s="122">
        <f>LOOKUP($S941,Sheet3!$F$2:$F$9,Sheet3!M$2:M$9)*$G941*IF($L941=1,2,IF($L941=2,1,0))*2</f>
        <v>0</v>
      </c>
      <c r="BI941" s="122">
        <f>(AO941-Sheet3!$Q$4*IF($L941=1,2,IF($L941=2,1,0)))*LOOKUP(S941,Sheet3!F$2:F$9,Sheet3!M$2:M$9)*ROUNDUP(G941/Sheet3!$Q$7,0)</f>
        <v>0</v>
      </c>
      <c r="BJ941" s="122">
        <f>IF(S941="E",LOOKUP(Sheet3!$G$7,Sheet3!$A$18:$A$21,Sheet3!$B$18:$B$21),0)*G941*AN941*2</f>
        <v>0</v>
      </c>
      <c r="BK941" s="122">
        <f>IF(S941="E",LOOKUP(Sheet3!$G$7,Sheet3!$A$18:$A$21,Sheet3!$C$18:$C$21),0)*G941*AN941*2/1000</f>
        <v>0</v>
      </c>
      <c r="BL941" s="122">
        <f>IF(S941="E",LOOKUP(Sheet3!$G$7,Sheet3!$A$18:$A$21,Sheet3!$D$18:$D$21),0)*G941*AN941*2/1000</f>
        <v>0</v>
      </c>
      <c r="BN941" s="124">
        <f t="shared" si="417"/>
        <v>0</v>
      </c>
      <c r="BO941" s="124">
        <f t="shared" si="418"/>
        <v>0</v>
      </c>
      <c r="BP941" s="115"/>
      <c r="BQ941" s="56">
        <f t="shared" si="404"/>
        <v>0</v>
      </c>
      <c r="BR941" s="52">
        <f t="shared" si="419"/>
        <v>0</v>
      </c>
      <c r="BS941" s="52">
        <f t="shared" si="420"/>
        <v>0</v>
      </c>
      <c r="BT941" s="52">
        <f>IF(OR(LOOKUP(V941,Sheet2!A$3:A$25,Sheet2!B$3:B$25)=1,G941=0),0,AW941-AO941*0.2*G941)</f>
        <v>0</v>
      </c>
      <c r="BU941" s="52">
        <f t="shared" si="421"/>
        <v>0</v>
      </c>
      <c r="BV941" s="52">
        <f t="shared" si="422"/>
        <v>0</v>
      </c>
      <c r="BW941" s="32">
        <f t="shared" si="423"/>
        <v>0</v>
      </c>
    </row>
    <row r="942" spans="1:75">
      <c r="A942" s="110"/>
      <c r="D942" s="110">
        <f t="shared" si="432"/>
        <v>0</v>
      </c>
      <c r="E942" s="32"/>
      <c r="L942" s="32">
        <v>1</v>
      </c>
      <c r="M942" s="32">
        <v>0</v>
      </c>
      <c r="N942" s="32">
        <v>0</v>
      </c>
      <c r="O942" s="32">
        <v>0</v>
      </c>
      <c r="P942" s="32">
        <f t="shared" si="427"/>
        <v>0</v>
      </c>
      <c r="R942" s="111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2">
        <f t="shared" si="407"/>
        <v>0</v>
      </c>
      <c r="T942" s="113">
        <f t="shared" si="424"/>
        <v>0</v>
      </c>
      <c r="V942" s="137">
        <f t="shared" si="406"/>
        <v>0</v>
      </c>
      <c r="W942" s="138">
        <f t="shared" si="408"/>
        <v>0</v>
      </c>
      <c r="X942" s="138">
        <f t="shared" si="428"/>
        <v>0</v>
      </c>
      <c r="Y942" s="138">
        <f t="shared" si="429"/>
        <v>0</v>
      </c>
      <c r="Z942" s="138">
        <f>Y942+LOOKUP(V942,Sheet2!A$3:A$24,Sheet2!J$3:J$24)</f>
        <v>0</v>
      </c>
      <c r="AA942" s="138">
        <f t="shared" si="409"/>
        <v>0</v>
      </c>
      <c r="AB942" s="138">
        <f t="shared" si="430"/>
        <v>0</v>
      </c>
      <c r="AC942" s="138">
        <f t="shared" si="431"/>
        <v>0</v>
      </c>
      <c r="AD942" s="138">
        <f>AC942+LOOKUP(V942,Sheet2!A$3:A$24,Sheet2!J$3:J$24)</f>
        <v>0</v>
      </c>
      <c r="AE942" s="138">
        <f t="shared" si="410"/>
        <v>0</v>
      </c>
      <c r="AF942" s="138">
        <f t="shared" si="411"/>
        <v>0</v>
      </c>
      <c r="AG942" s="137">
        <f>LOOKUP(V942,Sheet2!A$3:A$24,Sheet2!K$3:K$24)</f>
        <v>0</v>
      </c>
      <c r="AH942" s="143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37">
        <f>LOOKUP(R942,Sheet3!A$2:A$7,Sheet3!D$2:D$7)</f>
        <v>0</v>
      </c>
      <c r="AJ942" s="137">
        <f t="shared" si="425"/>
        <v>0</v>
      </c>
      <c r="AK942" s="137">
        <f t="shared" si="426"/>
        <v>0</v>
      </c>
      <c r="AL942" s="138">
        <f t="shared" si="412"/>
        <v>0</v>
      </c>
      <c r="AM942" s="138">
        <f t="shared" si="413"/>
        <v>0</v>
      </c>
      <c r="AN942" s="138">
        <f t="shared" si="414"/>
        <v>0</v>
      </c>
      <c r="AO942" s="138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15"/>
      <c r="AQ942" s="152">
        <f t="shared" si="415"/>
        <v>0</v>
      </c>
      <c r="AR942" s="153">
        <f>LOOKUP(S942,Sheet3!F$2:F$9,Sheet3!G$2:G$9)*(AN942-AJ942)*(AN942-AJ942)/2*G942*IF(L942=1,2,IF(L942=2,1,0))</f>
        <v>0</v>
      </c>
      <c r="AS942" s="153">
        <f>LOOKUP(R942,Sheet3!A$2:A$6,Sheet3!B$2:B$6)*AO942*G942</f>
        <v>0</v>
      </c>
      <c r="AT942" s="153">
        <f>LOOKUP(R942,Sheet3!A$2:A$6,Sheet3!C$2:C$6)*AO942*G942</f>
        <v>0</v>
      </c>
      <c r="AU942" s="154">
        <f>IF(AND(AE942&gt;3.5,AF942&gt;3.5),LOOKUP(Sheet1!V942,Sheet2!A$3:A$24,Sheet2!U$3:U$24),LOOKUP(V942,Sheet2!A$3:A$24,Sheet2!T$3:T$24))*G942</f>
        <v>0</v>
      </c>
      <c r="AV942" s="154">
        <f>IF(AND(AE942&gt;3.5,AF942&gt;3.5),LOOKUP(Sheet1!V942,Sheet2!A$3:A$24,Sheet2!W$3:W$24),LOOKUP(V942,Sheet2!A$3:A$24,Sheet2!V$3:V$24))*G942</f>
        <v>0</v>
      </c>
      <c r="AW942" s="153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3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3">
        <f>LOOKUP(S942,Sheet3!F$2:F$9,Sheet3!G$2:G$9)*MIN((((Z942-Y942)+(AD942-AC942))/2+AH942+LOOKUP(V942,Sheet2!A$3:A$24,Sheet2!K$3:K$24)),AN942-AK942)^2/2*G942*IF(L942=1,2,IF(L942=2,1,0))</f>
        <v>0</v>
      </c>
      <c r="AZ942" s="153">
        <f>IF(G942=0,0,MAX(0,SUM(AQ942:AR942)-SUM(AS942:AY942)-BA942-LOOKUP(V942,Sheet2!A$3:A$24,Sheet2!Y$3:Y$24)*G942))</f>
        <v>0</v>
      </c>
      <c r="BA942" s="154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58">
        <f>IF(S942="A",LOOKUP(S942,Sheet3!F$2:F$9,Sheet3!H$2:H$9)*(AN942+AJ942+0.5)*G942*IF(L942=1,2,IF(L942=2,1,0)),0)</f>
        <v>0</v>
      </c>
      <c r="BC942" s="159">
        <f t="shared" si="416"/>
        <v>0</v>
      </c>
      <c r="BD942" s="123">
        <f>LOOKUP($S942,Sheet3!$F$2:$F$9,Sheet3!I$2:I$9)*$G942*IF($L942=1,2,IF($L942=2,1,0))</f>
        <v>0</v>
      </c>
      <c r="BE942" s="123">
        <f>LOOKUP($S942,Sheet3!$F$2:$F$9,Sheet3!J$2:J$9)*$G942*IF($L942=1,2,IF($L942=2,1,0))</f>
        <v>0</v>
      </c>
      <c r="BF942" s="123">
        <f>LOOKUP($S942,Sheet3!$F$2:$F$9,Sheet3!K$2:K$9)*$G942*IF($L942=1,2,IF($L942=2,1,0))</f>
        <v>0</v>
      </c>
      <c r="BG942" s="123">
        <f>LOOKUP($S942,Sheet3!$F$2:$F$9,Sheet3!L$2:L$9)*$G942*IF($L942=1,2,IF($L942=2,1,0))</f>
        <v>0</v>
      </c>
      <c r="BH942" s="122">
        <f>LOOKUP($S942,Sheet3!$F$2:$F$9,Sheet3!M$2:M$9)*$G942*IF($L942=1,2,IF($L942=2,1,0))*2</f>
        <v>0</v>
      </c>
      <c r="BI942" s="122">
        <f>(AO942-Sheet3!$Q$4*IF($L942=1,2,IF($L942=2,1,0)))*LOOKUP(S942,Sheet3!F$2:F$9,Sheet3!M$2:M$9)*ROUNDUP(G942/Sheet3!$Q$7,0)</f>
        <v>0</v>
      </c>
      <c r="BJ942" s="122">
        <f>IF(S942="E",LOOKUP(Sheet3!$G$7,Sheet3!$A$18:$A$21,Sheet3!$B$18:$B$21),0)*G942*AN942*2</f>
        <v>0</v>
      </c>
      <c r="BK942" s="122">
        <f>IF(S942="E",LOOKUP(Sheet3!$G$7,Sheet3!$A$18:$A$21,Sheet3!$C$18:$C$21),0)*G942*AN942*2/1000</f>
        <v>0</v>
      </c>
      <c r="BL942" s="122">
        <f>IF(S942="E",LOOKUP(Sheet3!$G$7,Sheet3!$A$18:$A$21,Sheet3!$D$18:$D$21),0)*G942*AN942*2/1000</f>
        <v>0</v>
      </c>
      <c r="BN942" s="124">
        <f t="shared" si="417"/>
        <v>0</v>
      </c>
      <c r="BO942" s="124">
        <f t="shared" si="418"/>
        <v>0</v>
      </c>
      <c r="BP942" s="115"/>
      <c r="BQ942" s="56">
        <f t="shared" si="404"/>
        <v>0</v>
      </c>
      <c r="BR942" s="52">
        <f t="shared" si="419"/>
        <v>0</v>
      </c>
      <c r="BS942" s="52">
        <f t="shared" si="420"/>
        <v>0</v>
      </c>
      <c r="BT942" s="52">
        <f>IF(OR(LOOKUP(V942,Sheet2!A$3:A$25,Sheet2!B$3:B$25)=1,G942=0),0,AW942-AO942*0.2*G942)</f>
        <v>0</v>
      </c>
      <c r="BU942" s="52">
        <f t="shared" si="421"/>
        <v>0</v>
      </c>
      <c r="BV942" s="52">
        <f t="shared" si="422"/>
        <v>0</v>
      </c>
      <c r="BW942" s="32">
        <f t="shared" si="423"/>
        <v>0</v>
      </c>
    </row>
    <row r="943" spans="1:75">
      <c r="A943" s="110"/>
      <c r="D943" s="110">
        <f t="shared" si="432"/>
        <v>0</v>
      </c>
      <c r="E943" s="32"/>
      <c r="L943" s="32">
        <v>1</v>
      </c>
      <c r="M943" s="32">
        <v>0</v>
      </c>
      <c r="N943" s="32">
        <v>0</v>
      </c>
      <c r="O943" s="32">
        <v>0</v>
      </c>
      <c r="P943" s="32">
        <f t="shared" si="427"/>
        <v>0</v>
      </c>
      <c r="R943" s="111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2">
        <f t="shared" si="407"/>
        <v>0</v>
      </c>
      <c r="T943" s="113">
        <f t="shared" si="424"/>
        <v>0</v>
      </c>
      <c r="V943" s="137">
        <f t="shared" si="406"/>
        <v>0</v>
      </c>
      <c r="W943" s="138">
        <f t="shared" si="408"/>
        <v>0</v>
      </c>
      <c r="X943" s="138">
        <f t="shared" si="428"/>
        <v>0</v>
      </c>
      <c r="Y943" s="138">
        <f t="shared" si="429"/>
        <v>0</v>
      </c>
      <c r="Z943" s="138">
        <f>Y943+LOOKUP(V943,Sheet2!A$3:A$24,Sheet2!J$3:J$24)</f>
        <v>0</v>
      </c>
      <c r="AA943" s="138">
        <f t="shared" si="409"/>
        <v>0</v>
      </c>
      <c r="AB943" s="138">
        <f t="shared" si="430"/>
        <v>0</v>
      </c>
      <c r="AC943" s="138">
        <f t="shared" si="431"/>
        <v>0</v>
      </c>
      <c r="AD943" s="138">
        <f>AC943+LOOKUP(V943,Sheet2!A$3:A$24,Sheet2!J$3:J$24)</f>
        <v>0</v>
      </c>
      <c r="AE943" s="138">
        <f t="shared" si="410"/>
        <v>0</v>
      </c>
      <c r="AF943" s="138">
        <f t="shared" si="411"/>
        <v>0</v>
      </c>
      <c r="AG943" s="137">
        <f>LOOKUP(V943,Sheet2!A$3:A$24,Sheet2!K$3:K$24)</f>
        <v>0</v>
      </c>
      <c r="AH943" s="143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37">
        <f>LOOKUP(R943,Sheet3!A$2:A$7,Sheet3!D$2:D$7)</f>
        <v>0</v>
      </c>
      <c r="AJ943" s="137">
        <f t="shared" si="425"/>
        <v>0</v>
      </c>
      <c r="AK943" s="137">
        <f t="shared" si="426"/>
        <v>0</v>
      </c>
      <c r="AL943" s="138">
        <f t="shared" si="412"/>
        <v>0</v>
      </c>
      <c r="AM943" s="138">
        <f t="shared" si="413"/>
        <v>0</v>
      </c>
      <c r="AN943" s="138">
        <f t="shared" si="414"/>
        <v>0</v>
      </c>
      <c r="AO943" s="138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15"/>
      <c r="AQ943" s="152">
        <f t="shared" si="415"/>
        <v>0</v>
      </c>
      <c r="AR943" s="153">
        <f>LOOKUP(S943,Sheet3!F$2:F$9,Sheet3!G$2:G$9)*(AN943-AJ943)*(AN943-AJ943)/2*G943*IF(L943=1,2,IF(L943=2,1,0))</f>
        <v>0</v>
      </c>
      <c r="AS943" s="153">
        <f>LOOKUP(R943,Sheet3!A$2:A$6,Sheet3!B$2:B$6)*AO943*G943</f>
        <v>0</v>
      </c>
      <c r="AT943" s="153">
        <f>LOOKUP(R943,Sheet3!A$2:A$6,Sheet3!C$2:C$6)*AO943*G943</f>
        <v>0</v>
      </c>
      <c r="AU943" s="154">
        <f>IF(AND(AE943&gt;3.5,AF943&gt;3.5),LOOKUP(Sheet1!V943,Sheet2!A$3:A$24,Sheet2!U$3:U$24),LOOKUP(V943,Sheet2!A$3:A$24,Sheet2!T$3:T$24))*G943</f>
        <v>0</v>
      </c>
      <c r="AV943" s="154">
        <f>IF(AND(AE943&gt;3.5,AF943&gt;3.5),LOOKUP(Sheet1!V943,Sheet2!A$3:A$24,Sheet2!W$3:W$24),LOOKUP(V943,Sheet2!A$3:A$24,Sheet2!V$3:V$24))*G943</f>
        <v>0</v>
      </c>
      <c r="AW943" s="153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3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3">
        <f>LOOKUP(S943,Sheet3!F$2:F$9,Sheet3!G$2:G$9)*MIN((((Z943-Y943)+(AD943-AC943))/2+AH943+LOOKUP(V943,Sheet2!A$3:A$24,Sheet2!K$3:K$24)),AN943-AK943)^2/2*G943*IF(L943=1,2,IF(L943=2,1,0))</f>
        <v>0</v>
      </c>
      <c r="AZ943" s="153">
        <f>IF(G943=0,0,MAX(0,SUM(AQ943:AR943)-SUM(AS943:AY943)-BA943-LOOKUP(V943,Sheet2!A$3:A$24,Sheet2!Y$3:Y$24)*G943))</f>
        <v>0</v>
      </c>
      <c r="BA943" s="154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58">
        <f>IF(S943="A",LOOKUP(S943,Sheet3!F$2:F$9,Sheet3!H$2:H$9)*(AN943+AJ943+0.5)*G943*IF(L943=1,2,IF(L943=2,1,0)),0)</f>
        <v>0</v>
      </c>
      <c r="BC943" s="159">
        <f t="shared" si="416"/>
        <v>0</v>
      </c>
      <c r="BD943" s="123">
        <f>LOOKUP($S943,Sheet3!$F$2:$F$9,Sheet3!I$2:I$9)*$G943*IF($L943=1,2,IF($L943=2,1,0))</f>
        <v>0</v>
      </c>
      <c r="BE943" s="123">
        <f>LOOKUP($S943,Sheet3!$F$2:$F$9,Sheet3!J$2:J$9)*$G943*IF($L943=1,2,IF($L943=2,1,0))</f>
        <v>0</v>
      </c>
      <c r="BF943" s="123">
        <f>LOOKUP($S943,Sheet3!$F$2:$F$9,Sheet3!K$2:K$9)*$G943*IF($L943=1,2,IF($L943=2,1,0))</f>
        <v>0</v>
      </c>
      <c r="BG943" s="123">
        <f>LOOKUP($S943,Sheet3!$F$2:$F$9,Sheet3!L$2:L$9)*$G943*IF($L943=1,2,IF($L943=2,1,0))</f>
        <v>0</v>
      </c>
      <c r="BH943" s="122">
        <f>LOOKUP($S943,Sheet3!$F$2:$F$9,Sheet3!M$2:M$9)*$G943*IF($L943=1,2,IF($L943=2,1,0))*2</f>
        <v>0</v>
      </c>
      <c r="BI943" s="122">
        <f>(AO943-Sheet3!$Q$4*IF($L943=1,2,IF($L943=2,1,0)))*LOOKUP(S943,Sheet3!F$2:F$9,Sheet3!M$2:M$9)*ROUNDUP(G943/Sheet3!$Q$7,0)</f>
        <v>0</v>
      </c>
      <c r="BJ943" s="122">
        <f>IF(S943="E",LOOKUP(Sheet3!$G$7,Sheet3!$A$18:$A$21,Sheet3!$B$18:$B$21),0)*G943*AN943*2</f>
        <v>0</v>
      </c>
      <c r="BK943" s="122">
        <f>IF(S943="E",LOOKUP(Sheet3!$G$7,Sheet3!$A$18:$A$21,Sheet3!$C$18:$C$21),0)*G943*AN943*2/1000</f>
        <v>0</v>
      </c>
      <c r="BL943" s="122">
        <f>IF(S943="E",LOOKUP(Sheet3!$G$7,Sheet3!$A$18:$A$21,Sheet3!$D$18:$D$21),0)*G943*AN943*2/1000</f>
        <v>0</v>
      </c>
      <c r="BN943" s="124">
        <f t="shared" si="417"/>
        <v>0</v>
      </c>
      <c r="BO943" s="124">
        <f t="shared" si="418"/>
        <v>0</v>
      </c>
      <c r="BP943" s="115"/>
      <c r="BQ943" s="56">
        <f t="shared" si="404"/>
        <v>0</v>
      </c>
      <c r="BR943" s="52">
        <f t="shared" si="419"/>
        <v>0</v>
      </c>
      <c r="BS943" s="52">
        <f t="shared" si="420"/>
        <v>0</v>
      </c>
      <c r="BT943" s="52">
        <f>IF(OR(LOOKUP(V943,Sheet2!A$3:A$25,Sheet2!B$3:B$25)=1,G943=0),0,AW943-AO943*0.2*G943)</f>
        <v>0</v>
      </c>
      <c r="BU943" s="52">
        <f t="shared" si="421"/>
        <v>0</v>
      </c>
      <c r="BV943" s="52">
        <f t="shared" si="422"/>
        <v>0</v>
      </c>
      <c r="BW943" s="32">
        <f t="shared" si="423"/>
        <v>0</v>
      </c>
    </row>
    <row r="944" spans="1:75">
      <c r="A944" s="110"/>
      <c r="D944" s="110">
        <f t="shared" si="432"/>
        <v>0</v>
      </c>
      <c r="E944" s="32"/>
      <c r="L944" s="32">
        <v>1</v>
      </c>
      <c r="M944" s="32">
        <v>0</v>
      </c>
      <c r="N944" s="32">
        <v>0</v>
      </c>
      <c r="O944" s="32">
        <v>0</v>
      </c>
      <c r="P944" s="32">
        <f t="shared" si="427"/>
        <v>0</v>
      </c>
      <c r="R944" s="111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2">
        <f t="shared" si="407"/>
        <v>0</v>
      </c>
      <c r="T944" s="113">
        <f t="shared" si="424"/>
        <v>0</v>
      </c>
      <c r="V944" s="137">
        <f t="shared" si="406"/>
        <v>0</v>
      </c>
      <c r="W944" s="138">
        <f t="shared" si="408"/>
        <v>0</v>
      </c>
      <c r="X944" s="138">
        <f t="shared" si="428"/>
        <v>0</v>
      </c>
      <c r="Y944" s="138">
        <f t="shared" si="429"/>
        <v>0</v>
      </c>
      <c r="Z944" s="138">
        <f>Y944+LOOKUP(V944,Sheet2!A$3:A$24,Sheet2!J$3:J$24)</f>
        <v>0</v>
      </c>
      <c r="AA944" s="138">
        <f t="shared" si="409"/>
        <v>0</v>
      </c>
      <c r="AB944" s="138">
        <f t="shared" si="430"/>
        <v>0</v>
      </c>
      <c r="AC944" s="138">
        <f t="shared" si="431"/>
        <v>0</v>
      </c>
      <c r="AD944" s="138">
        <f>AC944+LOOKUP(V944,Sheet2!A$3:A$24,Sheet2!J$3:J$24)</f>
        <v>0</v>
      </c>
      <c r="AE944" s="138">
        <f t="shared" si="410"/>
        <v>0</v>
      </c>
      <c r="AF944" s="138">
        <f t="shared" si="411"/>
        <v>0</v>
      </c>
      <c r="AG944" s="137">
        <f>LOOKUP(V944,Sheet2!A$3:A$24,Sheet2!K$3:K$24)</f>
        <v>0</v>
      </c>
      <c r="AH944" s="143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37">
        <f>LOOKUP(R944,Sheet3!A$2:A$7,Sheet3!D$2:D$7)</f>
        <v>0</v>
      </c>
      <c r="AJ944" s="137">
        <f t="shared" si="425"/>
        <v>0</v>
      </c>
      <c r="AK944" s="137">
        <f t="shared" si="426"/>
        <v>0</v>
      </c>
      <c r="AL944" s="138">
        <f t="shared" si="412"/>
        <v>0</v>
      </c>
      <c r="AM944" s="138">
        <f t="shared" si="413"/>
        <v>0</v>
      </c>
      <c r="AN944" s="138">
        <f t="shared" si="414"/>
        <v>0</v>
      </c>
      <c r="AO944" s="138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15"/>
      <c r="AQ944" s="152">
        <f t="shared" si="415"/>
        <v>0</v>
      </c>
      <c r="AR944" s="153">
        <f>LOOKUP(S944,Sheet3!F$2:F$9,Sheet3!G$2:G$9)*(AN944-AJ944)*(AN944-AJ944)/2*G944*IF(L944=1,2,IF(L944=2,1,0))</f>
        <v>0</v>
      </c>
      <c r="AS944" s="153">
        <f>LOOKUP(R944,Sheet3!A$2:A$6,Sheet3!B$2:B$6)*AO944*G944</f>
        <v>0</v>
      </c>
      <c r="AT944" s="153">
        <f>LOOKUP(R944,Sheet3!A$2:A$6,Sheet3!C$2:C$6)*AO944*G944</f>
        <v>0</v>
      </c>
      <c r="AU944" s="154">
        <f>IF(AND(AE944&gt;3.5,AF944&gt;3.5),LOOKUP(Sheet1!V944,Sheet2!A$3:A$24,Sheet2!U$3:U$24),LOOKUP(V944,Sheet2!A$3:A$24,Sheet2!T$3:T$24))*G944</f>
        <v>0</v>
      </c>
      <c r="AV944" s="154">
        <f>IF(AND(AE944&gt;3.5,AF944&gt;3.5),LOOKUP(Sheet1!V944,Sheet2!A$3:A$24,Sheet2!W$3:W$24),LOOKUP(V944,Sheet2!A$3:A$24,Sheet2!V$3:V$24))*G944</f>
        <v>0</v>
      </c>
      <c r="AW944" s="153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3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3">
        <f>LOOKUP(S944,Sheet3!F$2:F$9,Sheet3!G$2:G$9)*MIN((((Z944-Y944)+(AD944-AC944))/2+AH944+LOOKUP(V944,Sheet2!A$3:A$24,Sheet2!K$3:K$24)),AN944-AK944)^2/2*G944*IF(L944=1,2,IF(L944=2,1,0))</f>
        <v>0</v>
      </c>
      <c r="AZ944" s="153">
        <f>IF(G944=0,0,MAX(0,SUM(AQ944:AR944)-SUM(AS944:AY944)-BA944-LOOKUP(V944,Sheet2!A$3:A$24,Sheet2!Y$3:Y$24)*G944))</f>
        <v>0</v>
      </c>
      <c r="BA944" s="154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58">
        <f>IF(S944="A",LOOKUP(S944,Sheet3!F$2:F$9,Sheet3!H$2:H$9)*(AN944+AJ944+0.5)*G944*IF(L944=1,2,IF(L944=2,1,0)),0)</f>
        <v>0</v>
      </c>
      <c r="BC944" s="159">
        <f t="shared" si="416"/>
        <v>0</v>
      </c>
      <c r="BD944" s="123">
        <f>LOOKUP($S944,Sheet3!$F$2:$F$9,Sheet3!I$2:I$9)*$G944*IF($L944=1,2,IF($L944=2,1,0))</f>
        <v>0</v>
      </c>
      <c r="BE944" s="123">
        <f>LOOKUP($S944,Sheet3!$F$2:$F$9,Sheet3!J$2:J$9)*$G944*IF($L944=1,2,IF($L944=2,1,0))</f>
        <v>0</v>
      </c>
      <c r="BF944" s="123">
        <f>LOOKUP($S944,Sheet3!$F$2:$F$9,Sheet3!K$2:K$9)*$G944*IF($L944=1,2,IF($L944=2,1,0))</f>
        <v>0</v>
      </c>
      <c r="BG944" s="123">
        <f>LOOKUP($S944,Sheet3!$F$2:$F$9,Sheet3!L$2:L$9)*$G944*IF($L944=1,2,IF($L944=2,1,0))</f>
        <v>0</v>
      </c>
      <c r="BH944" s="122">
        <f>LOOKUP($S944,Sheet3!$F$2:$F$9,Sheet3!M$2:M$9)*$G944*IF($L944=1,2,IF($L944=2,1,0))*2</f>
        <v>0</v>
      </c>
      <c r="BI944" s="122">
        <f>(AO944-Sheet3!$Q$4*IF($L944=1,2,IF($L944=2,1,0)))*LOOKUP(S944,Sheet3!F$2:F$9,Sheet3!M$2:M$9)*ROUNDUP(G944/Sheet3!$Q$7,0)</f>
        <v>0</v>
      </c>
      <c r="BJ944" s="122">
        <f>IF(S944="E",LOOKUP(Sheet3!$G$7,Sheet3!$A$18:$A$21,Sheet3!$B$18:$B$21),0)*G944*AN944*2</f>
        <v>0</v>
      </c>
      <c r="BK944" s="122">
        <f>IF(S944="E",LOOKUP(Sheet3!$G$7,Sheet3!$A$18:$A$21,Sheet3!$C$18:$C$21),0)*G944*AN944*2/1000</f>
        <v>0</v>
      </c>
      <c r="BL944" s="122">
        <f>IF(S944="E",LOOKUP(Sheet3!$G$7,Sheet3!$A$18:$A$21,Sheet3!$D$18:$D$21),0)*G944*AN944*2/1000</f>
        <v>0</v>
      </c>
      <c r="BN944" s="124">
        <f t="shared" si="417"/>
        <v>0</v>
      </c>
      <c r="BO944" s="124">
        <f t="shared" si="418"/>
        <v>0</v>
      </c>
      <c r="BP944" s="115"/>
      <c r="BQ944" s="56">
        <f t="shared" si="404"/>
        <v>0</v>
      </c>
      <c r="BR944" s="52">
        <f t="shared" si="419"/>
        <v>0</v>
      </c>
      <c r="BS944" s="52">
        <f t="shared" si="420"/>
        <v>0</v>
      </c>
      <c r="BT944" s="52">
        <f>IF(OR(LOOKUP(V944,Sheet2!A$3:A$25,Sheet2!B$3:B$25)=1,G944=0),0,AW944-AO944*0.2*G944)</f>
        <v>0</v>
      </c>
      <c r="BU944" s="52">
        <f t="shared" si="421"/>
        <v>0</v>
      </c>
      <c r="BV944" s="52">
        <f t="shared" si="422"/>
        <v>0</v>
      </c>
      <c r="BW944" s="32">
        <f t="shared" si="423"/>
        <v>0</v>
      </c>
    </row>
    <row r="945" spans="1:75">
      <c r="A945" s="110"/>
      <c r="D945" s="110">
        <f t="shared" si="432"/>
        <v>0</v>
      </c>
      <c r="E945" s="32"/>
      <c r="L945" s="32">
        <v>1</v>
      </c>
      <c r="M945" s="32">
        <v>0</v>
      </c>
      <c r="N945" s="32">
        <v>0</v>
      </c>
      <c r="O945" s="32">
        <v>0</v>
      </c>
      <c r="P945" s="32">
        <f t="shared" si="427"/>
        <v>0</v>
      </c>
      <c r="R945" s="111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2">
        <f t="shared" si="407"/>
        <v>0</v>
      </c>
      <c r="T945" s="113">
        <f t="shared" si="424"/>
        <v>0</v>
      </c>
      <c r="V945" s="137">
        <f t="shared" si="406"/>
        <v>0</v>
      </c>
      <c r="W945" s="138">
        <f t="shared" si="408"/>
        <v>0</v>
      </c>
      <c r="X945" s="138">
        <f t="shared" si="428"/>
        <v>0</v>
      </c>
      <c r="Y945" s="138">
        <f t="shared" si="429"/>
        <v>0</v>
      </c>
      <c r="Z945" s="138">
        <f>Y945+LOOKUP(V945,Sheet2!A$3:A$24,Sheet2!J$3:J$24)</f>
        <v>0</v>
      </c>
      <c r="AA945" s="138">
        <f t="shared" si="409"/>
        <v>0</v>
      </c>
      <c r="AB945" s="138">
        <f t="shared" si="430"/>
        <v>0</v>
      </c>
      <c r="AC945" s="138">
        <f t="shared" si="431"/>
        <v>0</v>
      </c>
      <c r="AD945" s="138">
        <f>AC945+LOOKUP(V945,Sheet2!A$3:A$24,Sheet2!J$3:J$24)</f>
        <v>0</v>
      </c>
      <c r="AE945" s="138">
        <f t="shared" si="410"/>
        <v>0</v>
      </c>
      <c r="AF945" s="138">
        <f t="shared" si="411"/>
        <v>0</v>
      </c>
      <c r="AG945" s="137">
        <f>LOOKUP(V945,Sheet2!A$3:A$24,Sheet2!K$3:K$24)</f>
        <v>0</v>
      </c>
      <c r="AH945" s="143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37">
        <f>LOOKUP(R945,Sheet3!A$2:A$7,Sheet3!D$2:D$7)</f>
        <v>0</v>
      </c>
      <c r="AJ945" s="137">
        <f t="shared" si="425"/>
        <v>0</v>
      </c>
      <c r="AK945" s="137">
        <f t="shared" si="426"/>
        <v>0</v>
      </c>
      <c r="AL945" s="138">
        <f t="shared" si="412"/>
        <v>0</v>
      </c>
      <c r="AM945" s="138">
        <f t="shared" si="413"/>
        <v>0</v>
      </c>
      <c r="AN945" s="138">
        <f t="shared" si="414"/>
        <v>0</v>
      </c>
      <c r="AO945" s="138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15"/>
      <c r="AQ945" s="152">
        <f t="shared" si="415"/>
        <v>0</v>
      </c>
      <c r="AR945" s="153">
        <f>LOOKUP(S945,Sheet3!F$2:F$9,Sheet3!G$2:G$9)*(AN945-AJ945)*(AN945-AJ945)/2*G945*IF(L945=1,2,IF(L945=2,1,0))</f>
        <v>0</v>
      </c>
      <c r="AS945" s="153">
        <f>LOOKUP(R945,Sheet3!A$2:A$6,Sheet3!B$2:B$6)*AO945*G945</f>
        <v>0</v>
      </c>
      <c r="AT945" s="153">
        <f>LOOKUP(R945,Sheet3!A$2:A$6,Sheet3!C$2:C$6)*AO945*G945</f>
        <v>0</v>
      </c>
      <c r="AU945" s="154">
        <f>IF(AND(AE945&gt;3.5,AF945&gt;3.5),LOOKUP(Sheet1!V945,Sheet2!A$3:A$24,Sheet2!U$3:U$24),LOOKUP(V945,Sheet2!A$3:A$24,Sheet2!T$3:T$24))*G945</f>
        <v>0</v>
      </c>
      <c r="AV945" s="154">
        <f>IF(AND(AE945&gt;3.5,AF945&gt;3.5),LOOKUP(Sheet1!V945,Sheet2!A$3:A$24,Sheet2!W$3:W$24),LOOKUP(V945,Sheet2!A$3:A$24,Sheet2!V$3:V$24))*G945</f>
        <v>0</v>
      </c>
      <c r="AW945" s="153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3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3">
        <f>LOOKUP(S945,Sheet3!F$2:F$9,Sheet3!G$2:G$9)*MIN((((Z945-Y945)+(AD945-AC945))/2+AH945+LOOKUP(V945,Sheet2!A$3:A$24,Sheet2!K$3:K$24)),AN945-AK945)^2/2*G945*IF(L945=1,2,IF(L945=2,1,0))</f>
        <v>0</v>
      </c>
      <c r="AZ945" s="153">
        <f>IF(G945=0,0,MAX(0,SUM(AQ945:AR945)-SUM(AS945:AY945)-BA945-LOOKUP(V945,Sheet2!A$3:A$24,Sheet2!Y$3:Y$24)*G945))</f>
        <v>0</v>
      </c>
      <c r="BA945" s="154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58">
        <f>IF(S945="A",LOOKUP(S945,Sheet3!F$2:F$9,Sheet3!H$2:H$9)*(AN945+AJ945+0.5)*G945*IF(L945=1,2,IF(L945=2,1,0)),0)</f>
        <v>0</v>
      </c>
      <c r="BC945" s="159">
        <f t="shared" si="416"/>
        <v>0</v>
      </c>
      <c r="BD945" s="123">
        <f>LOOKUP($S945,Sheet3!$F$2:$F$9,Sheet3!I$2:I$9)*$G945*IF($L945=1,2,IF($L945=2,1,0))</f>
        <v>0</v>
      </c>
      <c r="BE945" s="123">
        <f>LOOKUP($S945,Sheet3!$F$2:$F$9,Sheet3!J$2:J$9)*$G945*IF($L945=1,2,IF($L945=2,1,0))</f>
        <v>0</v>
      </c>
      <c r="BF945" s="123">
        <f>LOOKUP($S945,Sheet3!$F$2:$F$9,Sheet3!K$2:K$9)*$G945*IF($L945=1,2,IF($L945=2,1,0))</f>
        <v>0</v>
      </c>
      <c r="BG945" s="123">
        <f>LOOKUP($S945,Sheet3!$F$2:$F$9,Sheet3!L$2:L$9)*$G945*IF($L945=1,2,IF($L945=2,1,0))</f>
        <v>0</v>
      </c>
      <c r="BH945" s="122">
        <f>LOOKUP($S945,Sheet3!$F$2:$F$9,Sheet3!M$2:M$9)*$G945*IF($L945=1,2,IF($L945=2,1,0))*2</f>
        <v>0</v>
      </c>
      <c r="BI945" s="122">
        <f>(AO945-Sheet3!$Q$4*IF($L945=1,2,IF($L945=2,1,0)))*LOOKUP(S945,Sheet3!F$2:F$9,Sheet3!M$2:M$9)*ROUNDUP(G945/Sheet3!$Q$7,0)</f>
        <v>0</v>
      </c>
      <c r="BJ945" s="122">
        <f>IF(S945="E",LOOKUP(Sheet3!$G$7,Sheet3!$A$18:$A$21,Sheet3!$B$18:$B$21),0)*G945*AN945*2</f>
        <v>0</v>
      </c>
      <c r="BK945" s="122">
        <f>IF(S945="E",LOOKUP(Sheet3!$G$7,Sheet3!$A$18:$A$21,Sheet3!$C$18:$C$21),0)*G945*AN945*2/1000</f>
        <v>0</v>
      </c>
      <c r="BL945" s="122">
        <f>IF(S945="E",LOOKUP(Sheet3!$G$7,Sheet3!$A$18:$A$21,Sheet3!$D$18:$D$21),0)*G945*AN945*2/1000</f>
        <v>0</v>
      </c>
      <c r="BN945" s="124">
        <f t="shared" si="417"/>
        <v>0</v>
      </c>
      <c r="BO945" s="124">
        <f t="shared" si="418"/>
        <v>0</v>
      </c>
      <c r="BP945" s="115"/>
      <c r="BQ945" s="56">
        <f t="shared" si="404"/>
        <v>0</v>
      </c>
      <c r="BR945" s="52">
        <f t="shared" si="419"/>
        <v>0</v>
      </c>
      <c r="BS945" s="52">
        <f t="shared" si="420"/>
        <v>0</v>
      </c>
      <c r="BT945" s="52">
        <f>IF(OR(LOOKUP(V945,Sheet2!A$3:A$25,Sheet2!B$3:B$25)=1,G945=0),0,AW945-AO945*0.2*G945)</f>
        <v>0</v>
      </c>
      <c r="BU945" s="52">
        <f t="shared" si="421"/>
        <v>0</v>
      </c>
      <c r="BV945" s="52">
        <f t="shared" si="422"/>
        <v>0</v>
      </c>
      <c r="BW945" s="32">
        <f t="shared" si="423"/>
        <v>0</v>
      </c>
    </row>
    <row r="946" spans="1:75">
      <c r="A946" s="110"/>
      <c r="D946" s="110">
        <f t="shared" si="432"/>
        <v>0</v>
      </c>
      <c r="E946" s="32"/>
      <c r="L946" s="32">
        <v>1</v>
      </c>
      <c r="M946" s="32">
        <v>0</v>
      </c>
      <c r="N946" s="32">
        <v>0</v>
      </c>
      <c r="O946" s="32">
        <v>0</v>
      </c>
      <c r="P946" s="32">
        <f t="shared" si="427"/>
        <v>0</v>
      </c>
      <c r="R946" s="111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2">
        <f t="shared" si="407"/>
        <v>0</v>
      </c>
      <c r="T946" s="113">
        <f t="shared" si="424"/>
        <v>0</v>
      </c>
      <c r="V946" s="137">
        <f t="shared" si="406"/>
        <v>0</v>
      </c>
      <c r="W946" s="138">
        <f t="shared" si="408"/>
        <v>0</v>
      </c>
      <c r="X946" s="138">
        <f t="shared" si="428"/>
        <v>0</v>
      </c>
      <c r="Y946" s="138">
        <f t="shared" si="429"/>
        <v>0</v>
      </c>
      <c r="Z946" s="138">
        <f>Y946+LOOKUP(V946,Sheet2!A$3:A$24,Sheet2!J$3:J$24)</f>
        <v>0</v>
      </c>
      <c r="AA946" s="138">
        <f t="shared" si="409"/>
        <v>0</v>
      </c>
      <c r="AB946" s="138">
        <f t="shared" si="430"/>
        <v>0</v>
      </c>
      <c r="AC946" s="138">
        <f t="shared" si="431"/>
        <v>0</v>
      </c>
      <c r="AD946" s="138">
        <f>AC946+LOOKUP(V946,Sheet2!A$3:A$24,Sheet2!J$3:J$24)</f>
        <v>0</v>
      </c>
      <c r="AE946" s="138">
        <f t="shared" si="410"/>
        <v>0</v>
      </c>
      <c r="AF946" s="138">
        <f t="shared" si="411"/>
        <v>0</v>
      </c>
      <c r="AG946" s="137">
        <f>LOOKUP(V946,Sheet2!A$3:A$24,Sheet2!K$3:K$24)</f>
        <v>0</v>
      </c>
      <c r="AH946" s="143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37">
        <f>LOOKUP(R946,Sheet3!A$2:A$7,Sheet3!D$2:D$7)</f>
        <v>0</v>
      </c>
      <c r="AJ946" s="137">
        <f t="shared" si="425"/>
        <v>0</v>
      </c>
      <c r="AK946" s="137">
        <f t="shared" si="426"/>
        <v>0</v>
      </c>
      <c r="AL946" s="138">
        <f t="shared" si="412"/>
        <v>0</v>
      </c>
      <c r="AM946" s="138">
        <f t="shared" si="413"/>
        <v>0</v>
      </c>
      <c r="AN946" s="138">
        <f t="shared" si="414"/>
        <v>0</v>
      </c>
      <c r="AO946" s="138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15"/>
      <c r="AQ946" s="152">
        <f t="shared" si="415"/>
        <v>0</v>
      </c>
      <c r="AR946" s="153">
        <f>LOOKUP(S946,Sheet3!F$2:F$9,Sheet3!G$2:G$9)*(AN946-AJ946)*(AN946-AJ946)/2*G946*IF(L946=1,2,IF(L946=2,1,0))</f>
        <v>0</v>
      </c>
      <c r="AS946" s="153">
        <f>LOOKUP(R946,Sheet3!A$2:A$6,Sheet3!B$2:B$6)*AO946*G946</f>
        <v>0</v>
      </c>
      <c r="AT946" s="153">
        <f>LOOKUP(R946,Sheet3!A$2:A$6,Sheet3!C$2:C$6)*AO946*G946</f>
        <v>0</v>
      </c>
      <c r="AU946" s="154">
        <f>IF(AND(AE946&gt;3.5,AF946&gt;3.5),LOOKUP(Sheet1!V946,Sheet2!A$3:A$24,Sheet2!U$3:U$24),LOOKUP(V946,Sheet2!A$3:A$24,Sheet2!T$3:T$24))*G946</f>
        <v>0</v>
      </c>
      <c r="AV946" s="154">
        <f>IF(AND(AE946&gt;3.5,AF946&gt;3.5),LOOKUP(Sheet1!V946,Sheet2!A$3:A$24,Sheet2!W$3:W$24),LOOKUP(V946,Sheet2!A$3:A$24,Sheet2!V$3:V$24))*G946</f>
        <v>0</v>
      </c>
      <c r="AW946" s="153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3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3">
        <f>LOOKUP(S946,Sheet3!F$2:F$9,Sheet3!G$2:G$9)*MIN((((Z946-Y946)+(AD946-AC946))/2+AH946+LOOKUP(V946,Sheet2!A$3:A$24,Sheet2!K$3:K$24)),AN946-AK946)^2/2*G946*IF(L946=1,2,IF(L946=2,1,0))</f>
        <v>0</v>
      </c>
      <c r="AZ946" s="153">
        <f>IF(G946=0,0,MAX(0,SUM(AQ946:AR946)-SUM(AS946:AY946)-BA946-LOOKUP(V946,Sheet2!A$3:A$24,Sheet2!Y$3:Y$24)*G946))</f>
        <v>0</v>
      </c>
      <c r="BA946" s="154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58">
        <f>IF(S946="A",LOOKUP(S946,Sheet3!F$2:F$9,Sheet3!H$2:H$9)*(AN946+AJ946+0.5)*G946*IF(L946=1,2,IF(L946=2,1,0)),0)</f>
        <v>0</v>
      </c>
      <c r="BC946" s="159">
        <f t="shared" si="416"/>
        <v>0</v>
      </c>
      <c r="BD946" s="123">
        <f>LOOKUP($S946,Sheet3!$F$2:$F$9,Sheet3!I$2:I$9)*$G946*IF($L946=1,2,IF($L946=2,1,0))</f>
        <v>0</v>
      </c>
      <c r="BE946" s="123">
        <f>LOOKUP($S946,Sheet3!$F$2:$F$9,Sheet3!J$2:J$9)*$G946*IF($L946=1,2,IF($L946=2,1,0))</f>
        <v>0</v>
      </c>
      <c r="BF946" s="123">
        <f>LOOKUP($S946,Sheet3!$F$2:$F$9,Sheet3!K$2:K$9)*$G946*IF($L946=1,2,IF($L946=2,1,0))</f>
        <v>0</v>
      </c>
      <c r="BG946" s="123">
        <f>LOOKUP($S946,Sheet3!$F$2:$F$9,Sheet3!L$2:L$9)*$G946*IF($L946=1,2,IF($L946=2,1,0))</f>
        <v>0</v>
      </c>
      <c r="BH946" s="122">
        <f>LOOKUP($S946,Sheet3!$F$2:$F$9,Sheet3!M$2:M$9)*$G946*IF($L946=1,2,IF($L946=2,1,0))*2</f>
        <v>0</v>
      </c>
      <c r="BI946" s="122">
        <f>(AO946-Sheet3!$Q$4*IF($L946=1,2,IF($L946=2,1,0)))*LOOKUP(S946,Sheet3!F$2:F$9,Sheet3!M$2:M$9)*ROUNDUP(G946/Sheet3!$Q$7,0)</f>
        <v>0</v>
      </c>
      <c r="BJ946" s="122">
        <f>IF(S946="E",LOOKUP(Sheet3!$G$7,Sheet3!$A$18:$A$21,Sheet3!$B$18:$B$21),0)*G946*AN946*2</f>
        <v>0</v>
      </c>
      <c r="BK946" s="122">
        <f>IF(S946="E",LOOKUP(Sheet3!$G$7,Sheet3!$A$18:$A$21,Sheet3!$C$18:$C$21),0)*G946*AN946*2/1000</f>
        <v>0</v>
      </c>
      <c r="BL946" s="122">
        <f>IF(S946="E",LOOKUP(Sheet3!$G$7,Sheet3!$A$18:$A$21,Sheet3!$D$18:$D$21),0)*G946*AN946*2/1000</f>
        <v>0</v>
      </c>
      <c r="BN946" s="124">
        <f t="shared" si="417"/>
        <v>0</v>
      </c>
      <c r="BO946" s="124">
        <f t="shared" si="418"/>
        <v>0</v>
      </c>
      <c r="BP946" s="115"/>
      <c r="BQ946" s="56">
        <f t="shared" si="404"/>
        <v>0</v>
      </c>
      <c r="BR946" s="52">
        <f t="shared" si="419"/>
        <v>0</v>
      </c>
      <c r="BS946" s="52">
        <f t="shared" si="420"/>
        <v>0</v>
      </c>
      <c r="BT946" s="52">
        <f>IF(OR(LOOKUP(V946,Sheet2!A$3:A$25,Sheet2!B$3:B$25)=1,G946=0),0,AW946-AO946*0.2*G946)</f>
        <v>0</v>
      </c>
      <c r="BU946" s="52">
        <f t="shared" si="421"/>
        <v>0</v>
      </c>
      <c r="BV946" s="52">
        <f t="shared" si="422"/>
        <v>0</v>
      </c>
      <c r="BW946" s="32">
        <f t="shared" si="423"/>
        <v>0</v>
      </c>
    </row>
    <row r="947" spans="1:75">
      <c r="A947" s="110"/>
      <c r="D947" s="110">
        <f t="shared" si="432"/>
        <v>0</v>
      </c>
      <c r="E947" s="32"/>
      <c r="L947" s="32">
        <v>1</v>
      </c>
      <c r="M947" s="32">
        <v>0</v>
      </c>
      <c r="N947" s="32">
        <v>0</v>
      </c>
      <c r="O947" s="32">
        <v>0</v>
      </c>
      <c r="P947" s="32">
        <f t="shared" si="427"/>
        <v>0</v>
      </c>
      <c r="R947" s="111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2">
        <f t="shared" si="407"/>
        <v>0</v>
      </c>
      <c r="T947" s="113">
        <f t="shared" si="424"/>
        <v>0</v>
      </c>
      <c r="V947" s="137">
        <f t="shared" si="406"/>
        <v>0</v>
      </c>
      <c r="W947" s="138">
        <f t="shared" si="408"/>
        <v>0</v>
      </c>
      <c r="X947" s="138">
        <f t="shared" si="428"/>
        <v>0</v>
      </c>
      <c r="Y947" s="138">
        <f t="shared" si="429"/>
        <v>0</v>
      </c>
      <c r="Z947" s="138">
        <f>Y947+LOOKUP(V947,Sheet2!A$3:A$24,Sheet2!J$3:J$24)</f>
        <v>0</v>
      </c>
      <c r="AA947" s="138">
        <f t="shared" si="409"/>
        <v>0</v>
      </c>
      <c r="AB947" s="138">
        <f t="shared" si="430"/>
        <v>0</v>
      </c>
      <c r="AC947" s="138">
        <f t="shared" si="431"/>
        <v>0</v>
      </c>
      <c r="AD947" s="138">
        <f>AC947+LOOKUP(V947,Sheet2!A$3:A$24,Sheet2!J$3:J$24)</f>
        <v>0</v>
      </c>
      <c r="AE947" s="138">
        <f t="shared" si="410"/>
        <v>0</v>
      </c>
      <c r="AF947" s="138">
        <f t="shared" si="411"/>
        <v>0</v>
      </c>
      <c r="AG947" s="137">
        <f>LOOKUP(V947,Sheet2!A$3:A$24,Sheet2!K$3:K$24)</f>
        <v>0</v>
      </c>
      <c r="AH947" s="143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37">
        <f>LOOKUP(R947,Sheet3!A$2:A$7,Sheet3!D$2:D$7)</f>
        <v>0</v>
      </c>
      <c r="AJ947" s="137">
        <f t="shared" si="425"/>
        <v>0</v>
      </c>
      <c r="AK947" s="137">
        <f t="shared" si="426"/>
        <v>0</v>
      </c>
      <c r="AL947" s="138">
        <f t="shared" si="412"/>
        <v>0</v>
      </c>
      <c r="AM947" s="138">
        <f t="shared" si="413"/>
        <v>0</v>
      </c>
      <c r="AN947" s="138">
        <f t="shared" si="414"/>
        <v>0</v>
      </c>
      <c r="AO947" s="138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15"/>
      <c r="AQ947" s="152">
        <f t="shared" si="415"/>
        <v>0</v>
      </c>
      <c r="AR947" s="153">
        <f>LOOKUP(S947,Sheet3!F$2:F$9,Sheet3!G$2:G$9)*(AN947-AJ947)*(AN947-AJ947)/2*G947*IF(L947=1,2,IF(L947=2,1,0))</f>
        <v>0</v>
      </c>
      <c r="AS947" s="153">
        <f>LOOKUP(R947,Sheet3!A$2:A$6,Sheet3!B$2:B$6)*AO947*G947</f>
        <v>0</v>
      </c>
      <c r="AT947" s="153">
        <f>LOOKUP(R947,Sheet3!A$2:A$6,Sheet3!C$2:C$6)*AO947*G947</f>
        <v>0</v>
      </c>
      <c r="AU947" s="154">
        <f>IF(AND(AE947&gt;3.5,AF947&gt;3.5),LOOKUP(Sheet1!V947,Sheet2!A$3:A$24,Sheet2!U$3:U$24),LOOKUP(V947,Sheet2!A$3:A$24,Sheet2!T$3:T$24))*G947</f>
        <v>0</v>
      </c>
      <c r="AV947" s="154">
        <f>IF(AND(AE947&gt;3.5,AF947&gt;3.5),LOOKUP(Sheet1!V947,Sheet2!A$3:A$24,Sheet2!W$3:W$24),LOOKUP(V947,Sheet2!A$3:A$24,Sheet2!V$3:V$24))*G947</f>
        <v>0</v>
      </c>
      <c r="AW947" s="153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3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3">
        <f>LOOKUP(S947,Sheet3!F$2:F$9,Sheet3!G$2:G$9)*MIN((((Z947-Y947)+(AD947-AC947))/2+AH947+LOOKUP(V947,Sheet2!A$3:A$24,Sheet2!K$3:K$24)),AN947-AK947)^2/2*G947*IF(L947=1,2,IF(L947=2,1,0))</f>
        <v>0</v>
      </c>
      <c r="AZ947" s="153">
        <f>IF(G947=0,0,MAX(0,SUM(AQ947:AR947)-SUM(AS947:AY947)-BA947-LOOKUP(V947,Sheet2!A$3:A$24,Sheet2!Y$3:Y$24)*G947))</f>
        <v>0</v>
      </c>
      <c r="BA947" s="154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58">
        <f>IF(S947="A",LOOKUP(S947,Sheet3!F$2:F$9,Sheet3!H$2:H$9)*(AN947+AJ947+0.5)*G947*IF(L947=1,2,IF(L947=2,1,0)),0)</f>
        <v>0</v>
      </c>
      <c r="BC947" s="159">
        <f t="shared" si="416"/>
        <v>0</v>
      </c>
      <c r="BD947" s="123">
        <f>LOOKUP($S947,Sheet3!$F$2:$F$9,Sheet3!I$2:I$9)*$G947*IF($L947=1,2,IF($L947=2,1,0))</f>
        <v>0</v>
      </c>
      <c r="BE947" s="123">
        <f>LOOKUP($S947,Sheet3!$F$2:$F$9,Sheet3!J$2:J$9)*$G947*IF($L947=1,2,IF($L947=2,1,0))</f>
        <v>0</v>
      </c>
      <c r="BF947" s="123">
        <f>LOOKUP($S947,Sheet3!$F$2:$F$9,Sheet3!K$2:K$9)*$G947*IF($L947=1,2,IF($L947=2,1,0))</f>
        <v>0</v>
      </c>
      <c r="BG947" s="123">
        <f>LOOKUP($S947,Sheet3!$F$2:$F$9,Sheet3!L$2:L$9)*$G947*IF($L947=1,2,IF($L947=2,1,0))</f>
        <v>0</v>
      </c>
      <c r="BH947" s="122">
        <f>LOOKUP($S947,Sheet3!$F$2:$F$9,Sheet3!M$2:M$9)*$G947*IF($L947=1,2,IF($L947=2,1,0))*2</f>
        <v>0</v>
      </c>
      <c r="BI947" s="122">
        <f>(AO947-Sheet3!$Q$4*IF($L947=1,2,IF($L947=2,1,0)))*LOOKUP(S947,Sheet3!F$2:F$9,Sheet3!M$2:M$9)*ROUNDUP(G947/Sheet3!$Q$7,0)</f>
        <v>0</v>
      </c>
      <c r="BJ947" s="122">
        <f>IF(S947="E",LOOKUP(Sheet3!$G$7,Sheet3!$A$18:$A$21,Sheet3!$B$18:$B$21),0)*G947*AN947*2</f>
        <v>0</v>
      </c>
      <c r="BK947" s="122">
        <f>IF(S947="E",LOOKUP(Sheet3!$G$7,Sheet3!$A$18:$A$21,Sheet3!$C$18:$C$21),0)*G947*AN947*2/1000</f>
        <v>0</v>
      </c>
      <c r="BL947" s="122">
        <f>IF(S947="E",LOOKUP(Sheet3!$G$7,Sheet3!$A$18:$A$21,Sheet3!$D$18:$D$21),0)*G947*AN947*2/1000</f>
        <v>0</v>
      </c>
      <c r="BN947" s="124">
        <f t="shared" si="417"/>
        <v>0</v>
      </c>
      <c r="BO947" s="124">
        <f t="shared" si="418"/>
        <v>0</v>
      </c>
      <c r="BP947" s="115"/>
      <c r="BQ947" s="56">
        <f t="shared" si="404"/>
        <v>0</v>
      </c>
      <c r="BR947" s="52">
        <f t="shared" si="419"/>
        <v>0</v>
      </c>
      <c r="BS947" s="52">
        <f t="shared" si="420"/>
        <v>0</v>
      </c>
      <c r="BT947" s="52">
        <f>IF(OR(LOOKUP(V947,Sheet2!A$3:A$25,Sheet2!B$3:B$25)=1,G947=0),0,AW947-AO947*0.2*G947)</f>
        <v>0</v>
      </c>
      <c r="BU947" s="52">
        <f t="shared" si="421"/>
        <v>0</v>
      </c>
      <c r="BV947" s="52">
        <f t="shared" si="422"/>
        <v>0</v>
      </c>
      <c r="BW947" s="32">
        <f t="shared" si="423"/>
        <v>0</v>
      </c>
    </row>
    <row r="948" spans="1:75">
      <c r="A948" s="110"/>
      <c r="D948" s="110">
        <f t="shared" si="432"/>
        <v>0</v>
      </c>
      <c r="E948" s="32"/>
      <c r="L948" s="32">
        <v>1</v>
      </c>
      <c r="M948" s="32">
        <v>0</v>
      </c>
      <c r="N948" s="32">
        <v>0</v>
      </c>
      <c r="O948" s="32">
        <v>0</v>
      </c>
      <c r="P948" s="32">
        <f t="shared" si="427"/>
        <v>0</v>
      </c>
      <c r="R948" s="111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2">
        <f t="shared" si="407"/>
        <v>0</v>
      </c>
      <c r="T948" s="113">
        <f t="shared" si="424"/>
        <v>0</v>
      </c>
      <c r="V948" s="137">
        <f t="shared" si="406"/>
        <v>0</v>
      </c>
      <c r="W948" s="138">
        <f t="shared" si="408"/>
        <v>0</v>
      </c>
      <c r="X948" s="138">
        <f t="shared" si="428"/>
        <v>0</v>
      </c>
      <c r="Y948" s="138">
        <f t="shared" si="429"/>
        <v>0</v>
      </c>
      <c r="Z948" s="138">
        <f>Y948+LOOKUP(V948,Sheet2!A$3:A$24,Sheet2!J$3:J$24)</f>
        <v>0</v>
      </c>
      <c r="AA948" s="138">
        <f t="shared" si="409"/>
        <v>0</v>
      </c>
      <c r="AB948" s="138">
        <f t="shared" si="430"/>
        <v>0</v>
      </c>
      <c r="AC948" s="138">
        <f t="shared" si="431"/>
        <v>0</v>
      </c>
      <c r="AD948" s="138">
        <f>AC948+LOOKUP(V948,Sheet2!A$3:A$24,Sheet2!J$3:J$24)</f>
        <v>0</v>
      </c>
      <c r="AE948" s="138">
        <f t="shared" si="410"/>
        <v>0</v>
      </c>
      <c r="AF948" s="138">
        <f t="shared" si="411"/>
        <v>0</v>
      </c>
      <c r="AG948" s="137">
        <f>LOOKUP(V948,Sheet2!A$3:A$24,Sheet2!K$3:K$24)</f>
        <v>0</v>
      </c>
      <c r="AH948" s="143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37">
        <f>LOOKUP(R948,Sheet3!A$2:A$7,Sheet3!D$2:D$7)</f>
        <v>0</v>
      </c>
      <c r="AJ948" s="137">
        <f t="shared" si="425"/>
        <v>0</v>
      </c>
      <c r="AK948" s="137">
        <f t="shared" si="426"/>
        <v>0</v>
      </c>
      <c r="AL948" s="138">
        <f t="shared" si="412"/>
        <v>0</v>
      </c>
      <c r="AM948" s="138">
        <f t="shared" si="413"/>
        <v>0</v>
      </c>
      <c r="AN948" s="138">
        <f t="shared" si="414"/>
        <v>0</v>
      </c>
      <c r="AO948" s="138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15"/>
      <c r="AQ948" s="152">
        <f t="shared" si="415"/>
        <v>0</v>
      </c>
      <c r="AR948" s="153">
        <f>LOOKUP(S948,Sheet3!F$2:F$9,Sheet3!G$2:G$9)*(AN948-AJ948)*(AN948-AJ948)/2*G948*IF(L948=1,2,IF(L948=2,1,0))</f>
        <v>0</v>
      </c>
      <c r="AS948" s="153">
        <f>LOOKUP(R948,Sheet3!A$2:A$6,Sheet3!B$2:B$6)*AO948*G948</f>
        <v>0</v>
      </c>
      <c r="AT948" s="153">
        <f>LOOKUP(R948,Sheet3!A$2:A$6,Sheet3!C$2:C$6)*AO948*G948</f>
        <v>0</v>
      </c>
      <c r="AU948" s="154">
        <f>IF(AND(AE948&gt;3.5,AF948&gt;3.5),LOOKUP(Sheet1!V948,Sheet2!A$3:A$24,Sheet2!U$3:U$24),LOOKUP(V948,Sheet2!A$3:A$24,Sheet2!T$3:T$24))*G948</f>
        <v>0</v>
      </c>
      <c r="AV948" s="154">
        <f>IF(AND(AE948&gt;3.5,AF948&gt;3.5),LOOKUP(Sheet1!V948,Sheet2!A$3:A$24,Sheet2!W$3:W$24),LOOKUP(V948,Sheet2!A$3:A$24,Sheet2!V$3:V$24))*G948</f>
        <v>0</v>
      </c>
      <c r="AW948" s="153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3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3">
        <f>LOOKUP(S948,Sheet3!F$2:F$9,Sheet3!G$2:G$9)*MIN((((Z948-Y948)+(AD948-AC948))/2+AH948+LOOKUP(V948,Sheet2!A$3:A$24,Sheet2!K$3:K$24)),AN948-AK948)^2/2*G948*IF(L948=1,2,IF(L948=2,1,0))</f>
        <v>0</v>
      </c>
      <c r="AZ948" s="153">
        <f>IF(G948=0,0,MAX(0,SUM(AQ948:AR948)-SUM(AS948:AY948)-BA948-LOOKUP(V948,Sheet2!A$3:A$24,Sheet2!Y$3:Y$24)*G948))</f>
        <v>0</v>
      </c>
      <c r="BA948" s="154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58">
        <f>IF(S948="A",LOOKUP(S948,Sheet3!F$2:F$9,Sheet3!H$2:H$9)*(AN948+AJ948+0.5)*G948*IF(L948=1,2,IF(L948=2,1,0)),0)</f>
        <v>0</v>
      </c>
      <c r="BC948" s="159">
        <f t="shared" si="416"/>
        <v>0</v>
      </c>
      <c r="BD948" s="123">
        <f>LOOKUP($S948,Sheet3!$F$2:$F$9,Sheet3!I$2:I$9)*$G948*IF($L948=1,2,IF($L948=2,1,0))</f>
        <v>0</v>
      </c>
      <c r="BE948" s="123">
        <f>LOOKUP($S948,Sheet3!$F$2:$F$9,Sheet3!J$2:J$9)*$G948*IF($L948=1,2,IF($L948=2,1,0))</f>
        <v>0</v>
      </c>
      <c r="BF948" s="123">
        <f>LOOKUP($S948,Sheet3!$F$2:$F$9,Sheet3!K$2:K$9)*$G948*IF($L948=1,2,IF($L948=2,1,0))</f>
        <v>0</v>
      </c>
      <c r="BG948" s="123">
        <f>LOOKUP($S948,Sheet3!$F$2:$F$9,Sheet3!L$2:L$9)*$G948*IF($L948=1,2,IF($L948=2,1,0))</f>
        <v>0</v>
      </c>
      <c r="BH948" s="122">
        <f>LOOKUP($S948,Sheet3!$F$2:$F$9,Sheet3!M$2:M$9)*$G948*IF($L948=1,2,IF($L948=2,1,0))*2</f>
        <v>0</v>
      </c>
      <c r="BI948" s="122">
        <f>(AO948-Sheet3!$Q$4*IF($L948=1,2,IF($L948=2,1,0)))*LOOKUP(S948,Sheet3!F$2:F$9,Sheet3!M$2:M$9)*ROUNDUP(G948/Sheet3!$Q$7,0)</f>
        <v>0</v>
      </c>
      <c r="BJ948" s="122">
        <f>IF(S948="E",LOOKUP(Sheet3!$G$7,Sheet3!$A$18:$A$21,Sheet3!$B$18:$B$21),0)*G948*AN948*2</f>
        <v>0</v>
      </c>
      <c r="BK948" s="122">
        <f>IF(S948="E",LOOKUP(Sheet3!$G$7,Sheet3!$A$18:$A$21,Sheet3!$C$18:$C$21),0)*G948*AN948*2/1000</f>
        <v>0</v>
      </c>
      <c r="BL948" s="122">
        <f>IF(S948="E",LOOKUP(Sheet3!$G$7,Sheet3!$A$18:$A$21,Sheet3!$D$18:$D$21),0)*G948*AN948*2/1000</f>
        <v>0</v>
      </c>
      <c r="BN948" s="124">
        <f t="shared" si="417"/>
        <v>0</v>
      </c>
      <c r="BO948" s="124">
        <f t="shared" si="418"/>
        <v>0</v>
      </c>
      <c r="BP948" s="115"/>
      <c r="BQ948" s="56">
        <f t="shared" si="404"/>
        <v>0</v>
      </c>
      <c r="BR948" s="52">
        <f t="shared" si="419"/>
        <v>0</v>
      </c>
      <c r="BS948" s="52">
        <f t="shared" si="420"/>
        <v>0</v>
      </c>
      <c r="BT948" s="52">
        <f>IF(OR(LOOKUP(V948,Sheet2!A$3:A$25,Sheet2!B$3:B$25)=1,G948=0),0,AW948-AO948*0.2*G948)</f>
        <v>0</v>
      </c>
      <c r="BU948" s="52">
        <f t="shared" si="421"/>
        <v>0</v>
      </c>
      <c r="BV948" s="52">
        <f t="shared" si="422"/>
        <v>0</v>
      </c>
      <c r="BW948" s="32">
        <f t="shared" si="423"/>
        <v>0</v>
      </c>
    </row>
    <row r="949" spans="1:75">
      <c r="A949" s="110"/>
      <c r="D949" s="110">
        <f t="shared" si="432"/>
        <v>0</v>
      </c>
      <c r="E949" s="32"/>
      <c r="L949" s="32">
        <v>1</v>
      </c>
      <c r="M949" s="32">
        <v>0</v>
      </c>
      <c r="N949" s="32">
        <v>0</v>
      </c>
      <c r="O949" s="32">
        <v>0</v>
      </c>
      <c r="P949" s="32">
        <f t="shared" si="427"/>
        <v>0</v>
      </c>
      <c r="R949" s="111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2">
        <f t="shared" si="407"/>
        <v>0</v>
      </c>
      <c r="T949" s="113">
        <f t="shared" si="424"/>
        <v>0</v>
      </c>
      <c r="V949" s="137">
        <f t="shared" si="406"/>
        <v>0</v>
      </c>
      <c r="W949" s="138">
        <f t="shared" si="408"/>
        <v>0</v>
      </c>
      <c r="X949" s="138">
        <f t="shared" si="428"/>
        <v>0</v>
      </c>
      <c r="Y949" s="138">
        <f t="shared" si="429"/>
        <v>0</v>
      </c>
      <c r="Z949" s="138">
        <f>Y949+LOOKUP(V949,Sheet2!A$3:A$24,Sheet2!J$3:J$24)</f>
        <v>0</v>
      </c>
      <c r="AA949" s="138">
        <f t="shared" si="409"/>
        <v>0</v>
      </c>
      <c r="AB949" s="138">
        <f t="shared" si="430"/>
        <v>0</v>
      </c>
      <c r="AC949" s="138">
        <f t="shared" si="431"/>
        <v>0</v>
      </c>
      <c r="AD949" s="138">
        <f>AC949+LOOKUP(V949,Sheet2!A$3:A$24,Sheet2!J$3:J$24)</f>
        <v>0</v>
      </c>
      <c r="AE949" s="138">
        <f t="shared" si="410"/>
        <v>0</v>
      </c>
      <c r="AF949" s="138">
        <f t="shared" si="411"/>
        <v>0</v>
      </c>
      <c r="AG949" s="137">
        <f>LOOKUP(V949,Sheet2!A$3:A$24,Sheet2!K$3:K$24)</f>
        <v>0</v>
      </c>
      <c r="AH949" s="143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37">
        <f>LOOKUP(R949,Sheet3!A$2:A$7,Sheet3!D$2:D$7)</f>
        <v>0</v>
      </c>
      <c r="AJ949" s="137">
        <f t="shared" si="425"/>
        <v>0</v>
      </c>
      <c r="AK949" s="137">
        <f t="shared" si="426"/>
        <v>0</v>
      </c>
      <c r="AL949" s="138">
        <f t="shared" si="412"/>
        <v>0</v>
      </c>
      <c r="AM949" s="138">
        <f t="shared" si="413"/>
        <v>0</v>
      </c>
      <c r="AN949" s="138">
        <f t="shared" si="414"/>
        <v>0</v>
      </c>
      <c r="AO949" s="138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15"/>
      <c r="AQ949" s="152">
        <f t="shared" si="415"/>
        <v>0</v>
      </c>
      <c r="AR949" s="153">
        <f>LOOKUP(S949,Sheet3!F$2:F$9,Sheet3!G$2:G$9)*(AN949-AJ949)*(AN949-AJ949)/2*G949*IF(L949=1,2,IF(L949=2,1,0))</f>
        <v>0</v>
      </c>
      <c r="AS949" s="153">
        <f>LOOKUP(R949,Sheet3!A$2:A$6,Sheet3!B$2:B$6)*AO949*G949</f>
        <v>0</v>
      </c>
      <c r="AT949" s="153">
        <f>LOOKUP(R949,Sheet3!A$2:A$6,Sheet3!C$2:C$6)*AO949*G949</f>
        <v>0</v>
      </c>
      <c r="AU949" s="154">
        <f>IF(AND(AE949&gt;3.5,AF949&gt;3.5),LOOKUP(Sheet1!V949,Sheet2!A$3:A$24,Sheet2!U$3:U$24),LOOKUP(V949,Sheet2!A$3:A$24,Sheet2!T$3:T$24))*G949</f>
        <v>0</v>
      </c>
      <c r="AV949" s="154">
        <f>IF(AND(AE949&gt;3.5,AF949&gt;3.5),LOOKUP(Sheet1!V949,Sheet2!A$3:A$24,Sheet2!W$3:W$24),LOOKUP(V949,Sheet2!A$3:A$24,Sheet2!V$3:V$24))*G949</f>
        <v>0</v>
      </c>
      <c r="AW949" s="153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3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3">
        <f>LOOKUP(S949,Sheet3!F$2:F$9,Sheet3!G$2:G$9)*MIN((((Z949-Y949)+(AD949-AC949))/2+AH949+LOOKUP(V949,Sheet2!A$3:A$24,Sheet2!K$3:K$24)),AN949-AK949)^2/2*G949*IF(L949=1,2,IF(L949=2,1,0))</f>
        <v>0</v>
      </c>
      <c r="AZ949" s="153">
        <f>IF(G949=0,0,MAX(0,SUM(AQ949:AR949)-SUM(AS949:AY949)-BA949-LOOKUP(V949,Sheet2!A$3:A$24,Sheet2!Y$3:Y$24)*G949))</f>
        <v>0</v>
      </c>
      <c r="BA949" s="154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58">
        <f>IF(S949="A",LOOKUP(S949,Sheet3!F$2:F$9,Sheet3!H$2:H$9)*(AN949+AJ949+0.5)*G949*IF(L949=1,2,IF(L949=2,1,0)),0)</f>
        <v>0</v>
      </c>
      <c r="BC949" s="159">
        <f t="shared" si="416"/>
        <v>0</v>
      </c>
      <c r="BD949" s="123">
        <f>LOOKUP($S949,Sheet3!$F$2:$F$9,Sheet3!I$2:I$9)*$G949*IF($L949=1,2,IF($L949=2,1,0))</f>
        <v>0</v>
      </c>
      <c r="BE949" s="123">
        <f>LOOKUP($S949,Sheet3!$F$2:$F$9,Sheet3!J$2:J$9)*$G949*IF($L949=1,2,IF($L949=2,1,0))</f>
        <v>0</v>
      </c>
      <c r="BF949" s="123">
        <f>LOOKUP($S949,Sheet3!$F$2:$F$9,Sheet3!K$2:K$9)*$G949*IF($L949=1,2,IF($L949=2,1,0))</f>
        <v>0</v>
      </c>
      <c r="BG949" s="123">
        <f>LOOKUP($S949,Sheet3!$F$2:$F$9,Sheet3!L$2:L$9)*$G949*IF($L949=1,2,IF($L949=2,1,0))</f>
        <v>0</v>
      </c>
      <c r="BH949" s="122">
        <f>LOOKUP($S949,Sheet3!$F$2:$F$9,Sheet3!M$2:M$9)*$G949*IF($L949=1,2,IF($L949=2,1,0))*2</f>
        <v>0</v>
      </c>
      <c r="BI949" s="122">
        <f>(AO949-Sheet3!$Q$4*IF($L949=1,2,IF($L949=2,1,0)))*LOOKUP(S949,Sheet3!F$2:F$9,Sheet3!M$2:M$9)*ROUNDUP(G949/Sheet3!$Q$7,0)</f>
        <v>0</v>
      </c>
      <c r="BJ949" s="122">
        <f>IF(S949="E",LOOKUP(Sheet3!$G$7,Sheet3!$A$18:$A$21,Sheet3!$B$18:$B$21),0)*G949*AN949*2</f>
        <v>0</v>
      </c>
      <c r="BK949" s="122">
        <f>IF(S949="E",LOOKUP(Sheet3!$G$7,Sheet3!$A$18:$A$21,Sheet3!$C$18:$C$21),0)*G949*AN949*2/1000</f>
        <v>0</v>
      </c>
      <c r="BL949" s="122">
        <f>IF(S949="E",LOOKUP(Sheet3!$G$7,Sheet3!$A$18:$A$21,Sheet3!$D$18:$D$21),0)*G949*AN949*2/1000</f>
        <v>0</v>
      </c>
      <c r="BN949" s="124">
        <f t="shared" si="417"/>
        <v>0</v>
      </c>
      <c r="BO949" s="124">
        <f t="shared" si="418"/>
        <v>0</v>
      </c>
      <c r="BP949" s="115"/>
      <c r="BQ949" s="56">
        <f t="shared" si="404"/>
        <v>0</v>
      </c>
      <c r="BR949" s="52">
        <f t="shared" si="419"/>
        <v>0</v>
      </c>
      <c r="BS949" s="52">
        <f t="shared" si="420"/>
        <v>0</v>
      </c>
      <c r="BT949" s="52">
        <f>IF(OR(LOOKUP(V949,Sheet2!A$3:A$25,Sheet2!B$3:B$25)=1,G949=0),0,AW949-AO949*0.2*G949)</f>
        <v>0</v>
      </c>
      <c r="BU949" s="52">
        <f t="shared" si="421"/>
        <v>0</v>
      </c>
      <c r="BV949" s="52">
        <f t="shared" si="422"/>
        <v>0</v>
      </c>
      <c r="BW949" s="32">
        <f t="shared" si="423"/>
        <v>0</v>
      </c>
    </row>
    <row r="950" s="109" customFormat="1" spans="1:75">
      <c r="A950" s="110"/>
      <c r="B950" s="32"/>
      <c r="C950" s="32"/>
      <c r="D950" s="110">
        <f t="shared" si="432"/>
        <v>0</v>
      </c>
      <c r="E950" s="32"/>
      <c r="F950" s="110"/>
      <c r="G950" s="32"/>
      <c r="H950" s="32"/>
      <c r="L950" s="109">
        <v>1</v>
      </c>
      <c r="M950" s="109">
        <v>0</v>
      </c>
      <c r="N950" s="32">
        <v>0</v>
      </c>
      <c r="O950" s="109">
        <v>0</v>
      </c>
      <c r="P950" s="109">
        <f t="shared" si="427"/>
        <v>0</v>
      </c>
      <c r="R950" s="164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2">
        <f t="shared" si="407"/>
        <v>0</v>
      </c>
      <c r="T950" s="113">
        <f t="shared" si="424"/>
        <v>0</v>
      </c>
      <c r="U950" s="165"/>
      <c r="V950" s="166">
        <f t="shared" si="406"/>
        <v>0</v>
      </c>
      <c r="W950" s="167">
        <f t="shared" si="408"/>
        <v>0</v>
      </c>
      <c r="X950" s="167">
        <f t="shared" si="428"/>
        <v>0</v>
      </c>
      <c r="Y950" s="167">
        <f t="shared" si="429"/>
        <v>0</v>
      </c>
      <c r="Z950" s="167">
        <f>Y950+LOOKUP(V950,Sheet2!A$3:A$24,Sheet2!J$3:J$24)</f>
        <v>0</v>
      </c>
      <c r="AA950" s="167">
        <f t="shared" si="409"/>
        <v>0</v>
      </c>
      <c r="AB950" s="167">
        <f t="shared" si="430"/>
        <v>0</v>
      </c>
      <c r="AC950" s="167">
        <f t="shared" si="431"/>
        <v>0</v>
      </c>
      <c r="AD950" s="167">
        <f>AC950+LOOKUP(V950,Sheet2!A$3:A$24,Sheet2!J$3:J$24)</f>
        <v>0</v>
      </c>
      <c r="AE950" s="167">
        <f t="shared" si="410"/>
        <v>0</v>
      </c>
      <c r="AF950" s="167">
        <f t="shared" si="411"/>
        <v>0</v>
      </c>
      <c r="AG950" s="166">
        <f>LOOKUP(V950,Sheet2!A$3:A$24,Sheet2!K$3:K$24)</f>
        <v>0</v>
      </c>
      <c r="AH950" s="166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66">
        <f>LOOKUP(R950,Sheet3!A$2:A$7,Sheet3!D$2:D$7)</f>
        <v>0</v>
      </c>
      <c r="AJ950" s="166">
        <f t="shared" si="425"/>
        <v>0</v>
      </c>
      <c r="AK950" s="166">
        <f t="shared" si="426"/>
        <v>0</v>
      </c>
      <c r="AL950" s="167">
        <f t="shared" si="412"/>
        <v>0</v>
      </c>
      <c r="AM950" s="167">
        <f t="shared" si="413"/>
        <v>0</v>
      </c>
      <c r="AN950" s="167">
        <f t="shared" si="414"/>
        <v>0</v>
      </c>
      <c r="AO950" s="167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68"/>
      <c r="AQ950" s="169">
        <f t="shared" si="415"/>
        <v>0</v>
      </c>
      <c r="AR950" s="169">
        <f>LOOKUP(S950,Sheet3!F$2:F$9,Sheet3!G$2:G$9)*(AN950-AJ950)*(AN950-AJ950)/2*G950*IF(L950=1,2,IF(L950=2,1,0))</f>
        <v>0</v>
      </c>
      <c r="AS950" s="169">
        <f>LOOKUP(R950,Sheet3!A$2:A$6,Sheet3!B$2:B$6)*AO950*G950</f>
        <v>0</v>
      </c>
      <c r="AT950" s="169">
        <f>LOOKUP(R950,Sheet3!A$2:A$6,Sheet3!C$2:C$6)*AO950*G950</f>
        <v>0</v>
      </c>
      <c r="AU950" s="169">
        <f>IF(AND(AE950&gt;3.5,AF950&gt;3.5),LOOKUP(Sheet1!V950,Sheet2!A$3:A$24,Sheet2!U$3:U$24),LOOKUP(V950,Sheet2!A$3:A$24,Sheet2!T$3:T$24))*G950</f>
        <v>0</v>
      </c>
      <c r="AV950" s="169">
        <f>IF(AND(AE950&gt;3.5,AF950&gt;3.5),LOOKUP(Sheet1!V950,Sheet2!A$3:A$24,Sheet2!W$3:W$24),LOOKUP(V950,Sheet2!A$3:A$24,Sheet2!V$3:V$24))*G950</f>
        <v>0</v>
      </c>
      <c r="AW950" s="169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69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69">
        <f>LOOKUP(S950,Sheet3!F$2:F$9,Sheet3!G$2:G$9)*MIN((((Z950-Y950)+(AD950-AC950))/2+AH950+LOOKUP(V950,Sheet2!A$3:A$24,Sheet2!K$3:K$24)),AN950-AK950)^2/2*G950*IF(L950=1,2,IF(L950=2,1,0))</f>
        <v>0</v>
      </c>
      <c r="AZ950" s="169">
        <f>IF(G950=0,0,MAX(0,SUM(AQ950:AR950)-SUM(AS950:AY950)-BA950-LOOKUP(V950,Sheet2!A$3:A$24,Sheet2!Y$3:Y$24)*G950))</f>
        <v>0</v>
      </c>
      <c r="BA950" s="169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58">
        <f>IF(S950="A",LOOKUP(S950,Sheet3!F$2:F$9,Sheet3!H$2:H$9)*(AN950+AJ950+0.5)*G950*IF(L950=1,2,IF(L950=2,1,0)),0)</f>
        <v>0</v>
      </c>
      <c r="BC950" s="158">
        <f t="shared" si="416"/>
        <v>0</v>
      </c>
      <c r="BD950" s="170">
        <f>LOOKUP($S950,Sheet3!$F$2:$F$9,Sheet3!I$2:I$9)*$G950*IF($L950=1,2,IF($L950=2,1,0))</f>
        <v>0</v>
      </c>
      <c r="BE950" s="170">
        <f>LOOKUP($S950,Sheet3!$F$2:$F$9,Sheet3!J$2:J$9)*$G950*IF($L950=1,2,IF($L950=2,1,0))</f>
        <v>0</v>
      </c>
      <c r="BF950" s="170">
        <f>LOOKUP($S950,Sheet3!$F$2:$F$9,Sheet3!K$2:K$9)*$G950*IF($L950=1,2,IF($L950=2,1,0))</f>
        <v>0</v>
      </c>
      <c r="BG950" s="170">
        <f>LOOKUP($S950,Sheet3!$F$2:$F$9,Sheet3!L$2:L$9)*$G950*IF($L950=1,2,IF($L950=2,1,0))</f>
        <v>0</v>
      </c>
      <c r="BH950" s="121">
        <f>LOOKUP($S950,Sheet3!$F$2:$F$9,Sheet3!M$2:M$9)*$G950*IF($L950=1,2,IF($L950=2,1,0))*2</f>
        <v>0</v>
      </c>
      <c r="BI950" s="121">
        <f>(AO950-Sheet3!$Q$4*IF($L950=1,2,IF($L950=2,1,0)))*LOOKUP(S950,Sheet3!F$2:F$9,Sheet3!M$2:M$9)*ROUNDUP(G950/Sheet3!$Q$7,0)</f>
        <v>0</v>
      </c>
      <c r="BJ950" s="121">
        <f>IF(S950="E",LOOKUP(Sheet3!$G$7,Sheet3!$A$18:$A$21,Sheet3!$B$18:$B$21),0)*G950*AN950*2</f>
        <v>0</v>
      </c>
      <c r="BK950" s="121">
        <f>IF(S950="E",LOOKUP(Sheet3!$G$7,Sheet3!$A$18:$A$21,Sheet3!$C$18:$C$21),0)*G950*AN950*2/1000</f>
        <v>0</v>
      </c>
      <c r="BL950" s="121">
        <f>IF(S950="E",LOOKUP(Sheet3!$G$7,Sheet3!$A$18:$A$21,Sheet3!$D$18:$D$21),0)*G950*AN950*2/1000</f>
        <v>0</v>
      </c>
      <c r="BN950" s="171">
        <f t="shared" si="417"/>
        <v>0</v>
      </c>
      <c r="BO950" s="171">
        <f t="shared" si="418"/>
        <v>0</v>
      </c>
      <c r="BP950" s="168"/>
      <c r="BQ950" s="56">
        <f t="shared" ref="BQ950:BQ1013" si="433">BP950/0.35*(AN950+2+AJ950)</f>
        <v>0</v>
      </c>
      <c r="BR950" s="52">
        <f t="shared" si="419"/>
        <v>0</v>
      </c>
      <c r="BS950" s="52">
        <f t="shared" si="420"/>
        <v>0</v>
      </c>
      <c r="BT950" s="173">
        <f>IF(OR(LOOKUP(V950,Sheet2!A$3:A$25,Sheet2!B$3:B$25)=1,G950=0),0,AW950-AO950*0.2*G950)</f>
        <v>0</v>
      </c>
      <c r="BU950" s="173">
        <f t="shared" si="421"/>
        <v>0</v>
      </c>
      <c r="BV950" s="173">
        <f t="shared" si="422"/>
        <v>0</v>
      </c>
      <c r="BW950" s="109">
        <f t="shared" si="423"/>
        <v>0</v>
      </c>
    </row>
    <row r="951" spans="1:75">
      <c r="A951" s="110"/>
      <c r="D951" s="110">
        <f t="shared" si="432"/>
        <v>0</v>
      </c>
      <c r="E951" s="32"/>
      <c r="L951" s="32">
        <v>1</v>
      </c>
      <c r="M951" s="32">
        <v>0</v>
      </c>
      <c r="N951" s="32">
        <v>0</v>
      </c>
      <c r="O951" s="32">
        <v>0</v>
      </c>
      <c r="P951" s="32">
        <f t="shared" si="427"/>
        <v>0</v>
      </c>
      <c r="R951" s="111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2">
        <f t="shared" si="407"/>
        <v>0</v>
      </c>
      <c r="T951" s="113">
        <f t="shared" si="424"/>
        <v>0</v>
      </c>
      <c r="V951" s="137">
        <f t="shared" si="406"/>
        <v>0</v>
      </c>
      <c r="W951" s="138">
        <f t="shared" si="408"/>
        <v>0</v>
      </c>
      <c r="X951" s="138">
        <f t="shared" si="428"/>
        <v>0</v>
      </c>
      <c r="Y951" s="138">
        <f t="shared" si="429"/>
        <v>0</v>
      </c>
      <c r="Z951" s="138">
        <f>Y951+LOOKUP(V951,Sheet2!A$3:A$24,Sheet2!J$3:J$24)</f>
        <v>0</v>
      </c>
      <c r="AA951" s="138">
        <f t="shared" si="409"/>
        <v>0</v>
      </c>
      <c r="AB951" s="138">
        <f t="shared" si="430"/>
        <v>0</v>
      </c>
      <c r="AC951" s="138">
        <f t="shared" si="431"/>
        <v>0</v>
      </c>
      <c r="AD951" s="138">
        <f>AC951+LOOKUP(V951,Sheet2!A$3:A$24,Sheet2!J$3:J$24)</f>
        <v>0</v>
      </c>
      <c r="AE951" s="138">
        <f t="shared" si="410"/>
        <v>0</v>
      </c>
      <c r="AF951" s="138">
        <f t="shared" si="411"/>
        <v>0</v>
      </c>
      <c r="AG951" s="137">
        <f>LOOKUP(V951,Sheet2!A$3:A$24,Sheet2!K$3:K$24)</f>
        <v>0</v>
      </c>
      <c r="AH951" s="143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37">
        <f>LOOKUP(R951,Sheet3!A$2:A$7,Sheet3!D$2:D$7)</f>
        <v>0</v>
      </c>
      <c r="AJ951" s="137">
        <f t="shared" si="425"/>
        <v>0</v>
      </c>
      <c r="AK951" s="137">
        <f t="shared" si="426"/>
        <v>0</v>
      </c>
      <c r="AL951" s="138">
        <f t="shared" si="412"/>
        <v>0</v>
      </c>
      <c r="AM951" s="138">
        <f t="shared" si="413"/>
        <v>0</v>
      </c>
      <c r="AN951" s="138">
        <f t="shared" si="414"/>
        <v>0</v>
      </c>
      <c r="AO951" s="138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15"/>
      <c r="AQ951" s="152">
        <f t="shared" si="415"/>
        <v>0</v>
      </c>
      <c r="AR951" s="153">
        <f>LOOKUP(S951,Sheet3!F$2:F$9,Sheet3!G$2:G$9)*(AN951-AJ951)*(AN951-AJ951)/2*G951*IF(L951=1,2,IF(L951=2,1,0))</f>
        <v>0</v>
      </c>
      <c r="AS951" s="153">
        <f>LOOKUP(R951,Sheet3!A$2:A$6,Sheet3!B$2:B$6)*AO951*G951</f>
        <v>0</v>
      </c>
      <c r="AT951" s="153">
        <f>LOOKUP(R951,Sheet3!A$2:A$6,Sheet3!C$2:C$6)*AO951*G951</f>
        <v>0</v>
      </c>
      <c r="AU951" s="154">
        <f>IF(AND(AE951&gt;3.5,AF951&gt;3.5),LOOKUP(Sheet1!V951,Sheet2!A$3:A$24,Sheet2!U$3:U$24),LOOKUP(V951,Sheet2!A$3:A$24,Sheet2!T$3:T$24))*G951</f>
        <v>0</v>
      </c>
      <c r="AV951" s="154">
        <f>IF(AND(AE951&gt;3.5,AF951&gt;3.5),LOOKUP(Sheet1!V951,Sheet2!A$3:A$24,Sheet2!W$3:W$24),LOOKUP(V951,Sheet2!A$3:A$24,Sheet2!V$3:V$24))*G951</f>
        <v>0</v>
      </c>
      <c r="AW951" s="153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3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3">
        <f>LOOKUP(S951,Sheet3!F$2:F$9,Sheet3!G$2:G$9)*MIN((((Z951-Y951)+(AD951-AC951))/2+AH951+LOOKUP(V951,Sheet2!A$3:A$24,Sheet2!K$3:K$24)),AN951-AK951)^2/2*G951*IF(L951=1,2,IF(L951=2,1,0))</f>
        <v>0</v>
      </c>
      <c r="AZ951" s="153">
        <f>IF(G951=0,0,MAX(0,SUM(AQ951:AR951)-SUM(AS951:AY951)-BA951-LOOKUP(V951,Sheet2!A$3:A$24,Sheet2!Y$3:Y$24)*G951))</f>
        <v>0</v>
      </c>
      <c r="BA951" s="154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58">
        <f>IF(S951="A",LOOKUP(S951,Sheet3!F$2:F$9,Sheet3!H$2:H$9)*(AN951+AJ951+0.5)*G951*IF(L951=1,2,IF(L951=2,1,0)),0)</f>
        <v>0</v>
      </c>
      <c r="BC951" s="159">
        <f t="shared" si="416"/>
        <v>0</v>
      </c>
      <c r="BD951" s="123">
        <f>LOOKUP($S951,Sheet3!$F$2:$F$9,Sheet3!I$2:I$9)*$G951*IF($L951=1,2,IF($L951=2,1,0))</f>
        <v>0</v>
      </c>
      <c r="BE951" s="123">
        <f>LOOKUP($S951,Sheet3!$F$2:$F$9,Sheet3!J$2:J$9)*$G951*IF($L951=1,2,IF($L951=2,1,0))</f>
        <v>0</v>
      </c>
      <c r="BF951" s="123">
        <f>LOOKUP($S951,Sheet3!$F$2:$F$9,Sheet3!K$2:K$9)*$G951*IF($L951=1,2,IF($L951=2,1,0))</f>
        <v>0</v>
      </c>
      <c r="BG951" s="123">
        <f>LOOKUP($S951,Sheet3!$F$2:$F$9,Sheet3!L$2:L$9)*$G951*IF($L951=1,2,IF($L951=2,1,0))</f>
        <v>0</v>
      </c>
      <c r="BH951" s="122">
        <f>LOOKUP($S951,Sheet3!$F$2:$F$9,Sheet3!M$2:M$9)*$G951*IF($L951=1,2,IF($L951=2,1,0))*2</f>
        <v>0</v>
      </c>
      <c r="BI951" s="122">
        <f>(AO951-Sheet3!$Q$4*IF($L951=1,2,IF($L951=2,1,0)))*LOOKUP(S951,Sheet3!F$2:F$9,Sheet3!M$2:M$9)*ROUNDUP(G951/Sheet3!$Q$7,0)</f>
        <v>0</v>
      </c>
      <c r="BJ951" s="122">
        <f>IF(S951="E",LOOKUP(Sheet3!$G$7,Sheet3!$A$18:$A$21,Sheet3!$B$18:$B$21),0)*G951*AN951*2</f>
        <v>0</v>
      </c>
      <c r="BK951" s="122">
        <f>IF(S951="E",LOOKUP(Sheet3!$G$7,Sheet3!$A$18:$A$21,Sheet3!$C$18:$C$21),0)*G951*AN951*2/1000</f>
        <v>0</v>
      </c>
      <c r="BL951" s="122">
        <f>IF(S951="E",LOOKUP(Sheet3!$G$7,Sheet3!$A$18:$A$21,Sheet3!$D$18:$D$21),0)*G951*AN951*2/1000</f>
        <v>0</v>
      </c>
      <c r="BN951" s="124">
        <f t="shared" si="417"/>
        <v>0</v>
      </c>
      <c r="BO951" s="124">
        <f t="shared" si="418"/>
        <v>0</v>
      </c>
      <c r="BP951" s="115"/>
      <c r="BQ951" s="56">
        <f t="shared" si="433"/>
        <v>0</v>
      </c>
      <c r="BR951" s="52">
        <f t="shared" si="419"/>
        <v>0</v>
      </c>
      <c r="BS951" s="52">
        <f t="shared" si="420"/>
        <v>0</v>
      </c>
      <c r="BT951" s="52">
        <f>IF(OR(LOOKUP(V951,Sheet2!A$3:A$25,Sheet2!B$3:B$25)=1,G951=0),0,AW951-AO951*0.2*G951)</f>
        <v>0</v>
      </c>
      <c r="BU951" s="52">
        <f t="shared" si="421"/>
        <v>0</v>
      </c>
      <c r="BV951" s="52">
        <f t="shared" si="422"/>
        <v>0</v>
      </c>
      <c r="BW951" s="32">
        <f t="shared" si="423"/>
        <v>0</v>
      </c>
    </row>
    <row r="952" spans="1:75">
      <c r="A952" s="110"/>
      <c r="D952" s="110">
        <f t="shared" si="432"/>
        <v>0</v>
      </c>
      <c r="E952" s="32"/>
      <c r="L952" s="32">
        <v>1</v>
      </c>
      <c r="M952" s="32">
        <v>0</v>
      </c>
      <c r="N952" s="32">
        <v>0</v>
      </c>
      <c r="O952" s="32">
        <v>0</v>
      </c>
      <c r="P952" s="32">
        <f t="shared" si="427"/>
        <v>0</v>
      </c>
      <c r="R952" s="111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2">
        <f t="shared" si="407"/>
        <v>0</v>
      </c>
      <c r="T952" s="113">
        <f t="shared" si="424"/>
        <v>0</v>
      </c>
      <c r="V952" s="137">
        <f t="shared" si="406"/>
        <v>0</v>
      </c>
      <c r="W952" s="138">
        <f t="shared" si="408"/>
        <v>0</v>
      </c>
      <c r="X952" s="138">
        <f t="shared" si="428"/>
        <v>0</v>
      </c>
      <c r="Y952" s="138">
        <f t="shared" si="429"/>
        <v>0</v>
      </c>
      <c r="Z952" s="138">
        <f>Y952+LOOKUP(V952,Sheet2!A$3:A$24,Sheet2!J$3:J$24)</f>
        <v>0</v>
      </c>
      <c r="AA952" s="138">
        <f t="shared" si="409"/>
        <v>0</v>
      </c>
      <c r="AB952" s="138">
        <f t="shared" si="430"/>
        <v>0</v>
      </c>
      <c r="AC952" s="138">
        <f t="shared" si="431"/>
        <v>0</v>
      </c>
      <c r="AD952" s="138">
        <f>AC952+LOOKUP(V952,Sheet2!A$3:A$24,Sheet2!J$3:J$24)</f>
        <v>0</v>
      </c>
      <c r="AE952" s="138">
        <f t="shared" si="410"/>
        <v>0</v>
      </c>
      <c r="AF952" s="138">
        <f t="shared" si="411"/>
        <v>0</v>
      </c>
      <c r="AG952" s="137">
        <f>LOOKUP(V952,Sheet2!A$3:A$24,Sheet2!K$3:K$24)</f>
        <v>0</v>
      </c>
      <c r="AH952" s="143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37">
        <f>LOOKUP(R952,Sheet3!A$2:A$7,Sheet3!D$2:D$7)</f>
        <v>0</v>
      </c>
      <c r="AJ952" s="137">
        <f t="shared" si="425"/>
        <v>0</v>
      </c>
      <c r="AK952" s="137">
        <f t="shared" si="426"/>
        <v>0</v>
      </c>
      <c r="AL952" s="138">
        <f t="shared" si="412"/>
        <v>0</v>
      </c>
      <c r="AM952" s="138">
        <f t="shared" si="413"/>
        <v>0</v>
      </c>
      <c r="AN952" s="138">
        <f t="shared" si="414"/>
        <v>0</v>
      </c>
      <c r="AO952" s="138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15"/>
      <c r="AQ952" s="152">
        <f t="shared" si="415"/>
        <v>0</v>
      </c>
      <c r="AR952" s="153">
        <f>LOOKUP(S952,Sheet3!F$2:F$9,Sheet3!G$2:G$9)*(AN952-AJ952)*(AN952-AJ952)/2*G952*IF(L952=1,2,IF(L952=2,1,0))</f>
        <v>0</v>
      </c>
      <c r="AS952" s="153">
        <f>LOOKUP(R952,Sheet3!A$2:A$6,Sheet3!B$2:B$6)*AO952*G952</f>
        <v>0</v>
      </c>
      <c r="AT952" s="153">
        <f>LOOKUP(R952,Sheet3!A$2:A$6,Sheet3!C$2:C$6)*AO952*G952</f>
        <v>0</v>
      </c>
      <c r="AU952" s="154">
        <f>IF(AND(AE952&gt;3.5,AF952&gt;3.5),LOOKUP(Sheet1!V952,Sheet2!A$3:A$24,Sheet2!U$3:U$24),LOOKUP(V952,Sheet2!A$3:A$24,Sheet2!T$3:T$24))*G952</f>
        <v>0</v>
      </c>
      <c r="AV952" s="154">
        <f>IF(AND(AE952&gt;3.5,AF952&gt;3.5),LOOKUP(Sheet1!V952,Sheet2!A$3:A$24,Sheet2!W$3:W$24),LOOKUP(V952,Sheet2!A$3:A$24,Sheet2!V$3:V$24))*G952</f>
        <v>0</v>
      </c>
      <c r="AW952" s="153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3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3">
        <f>LOOKUP(S952,Sheet3!F$2:F$9,Sheet3!G$2:G$9)*MIN((((Z952-Y952)+(AD952-AC952))/2+AH952+LOOKUP(V952,Sheet2!A$3:A$24,Sheet2!K$3:K$24)),AN952-AK952)^2/2*G952*IF(L952=1,2,IF(L952=2,1,0))</f>
        <v>0</v>
      </c>
      <c r="AZ952" s="153">
        <f>IF(G952=0,0,MAX(0,SUM(AQ952:AR952)-SUM(AS952:AY952)-BA952-LOOKUP(V952,Sheet2!A$3:A$24,Sheet2!Y$3:Y$24)*G952))</f>
        <v>0</v>
      </c>
      <c r="BA952" s="154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58">
        <f>IF(S952="A",LOOKUP(S952,Sheet3!F$2:F$9,Sheet3!H$2:H$9)*(AN952+AJ952+0.5)*G952*IF(L952=1,2,IF(L952=2,1,0)),0)</f>
        <v>0</v>
      </c>
      <c r="BC952" s="159">
        <f t="shared" si="416"/>
        <v>0</v>
      </c>
      <c r="BD952" s="123">
        <f>LOOKUP($S952,Sheet3!$F$2:$F$9,Sheet3!I$2:I$9)*$G952*IF($L952=1,2,IF($L952=2,1,0))</f>
        <v>0</v>
      </c>
      <c r="BE952" s="123">
        <f>LOOKUP($S952,Sheet3!$F$2:$F$9,Sheet3!J$2:J$9)*$G952*IF($L952=1,2,IF($L952=2,1,0))</f>
        <v>0</v>
      </c>
      <c r="BF952" s="123">
        <f>LOOKUP($S952,Sheet3!$F$2:$F$9,Sheet3!K$2:K$9)*$G952*IF($L952=1,2,IF($L952=2,1,0))</f>
        <v>0</v>
      </c>
      <c r="BG952" s="123">
        <f>LOOKUP($S952,Sheet3!$F$2:$F$9,Sheet3!L$2:L$9)*$G952*IF($L952=1,2,IF($L952=2,1,0))</f>
        <v>0</v>
      </c>
      <c r="BH952" s="122">
        <f>LOOKUP($S952,Sheet3!$F$2:$F$9,Sheet3!M$2:M$9)*$G952*IF($L952=1,2,IF($L952=2,1,0))*2</f>
        <v>0</v>
      </c>
      <c r="BI952" s="122">
        <f>(AO952-Sheet3!$Q$4*IF($L952=1,2,IF($L952=2,1,0)))*LOOKUP(S952,Sheet3!F$2:F$9,Sheet3!M$2:M$9)*ROUNDUP(G952/Sheet3!$Q$7,0)</f>
        <v>0</v>
      </c>
      <c r="BJ952" s="122">
        <f>IF(S952="E",LOOKUP(Sheet3!$G$7,Sheet3!$A$18:$A$21,Sheet3!$B$18:$B$21),0)*G952*AN952*2</f>
        <v>0</v>
      </c>
      <c r="BK952" s="122">
        <f>IF(S952="E",LOOKUP(Sheet3!$G$7,Sheet3!$A$18:$A$21,Sheet3!$C$18:$C$21),0)*G952*AN952*2/1000</f>
        <v>0</v>
      </c>
      <c r="BL952" s="122">
        <f>IF(S952="E",LOOKUP(Sheet3!$G$7,Sheet3!$A$18:$A$21,Sheet3!$D$18:$D$21),0)*G952*AN952*2/1000</f>
        <v>0</v>
      </c>
      <c r="BN952" s="124">
        <f t="shared" si="417"/>
        <v>0</v>
      </c>
      <c r="BO952" s="124">
        <f t="shared" si="418"/>
        <v>0</v>
      </c>
      <c r="BP952" s="115"/>
      <c r="BQ952" s="56">
        <f t="shared" si="433"/>
        <v>0</v>
      </c>
      <c r="BR952" s="52">
        <f t="shared" si="419"/>
        <v>0</v>
      </c>
      <c r="BS952" s="52">
        <f t="shared" si="420"/>
        <v>0</v>
      </c>
      <c r="BT952" s="52">
        <f>IF(OR(LOOKUP(V952,Sheet2!A$3:A$25,Sheet2!B$3:B$25)=1,G952=0),0,AW952-AO952*0.2*G952)</f>
        <v>0</v>
      </c>
      <c r="BU952" s="52">
        <f t="shared" si="421"/>
        <v>0</v>
      </c>
      <c r="BV952" s="52">
        <f t="shared" si="422"/>
        <v>0</v>
      </c>
      <c r="BW952" s="32">
        <f t="shared" si="423"/>
        <v>0</v>
      </c>
    </row>
    <row r="953" spans="1:75">
      <c r="A953" s="110"/>
      <c r="D953" s="110">
        <f t="shared" si="432"/>
        <v>0</v>
      </c>
      <c r="E953" s="32"/>
      <c r="L953" s="32">
        <v>1</v>
      </c>
      <c r="M953" s="32">
        <v>0</v>
      </c>
      <c r="N953" s="32">
        <v>0</v>
      </c>
      <c r="O953" s="32">
        <v>0</v>
      </c>
      <c r="P953" s="32">
        <f t="shared" si="427"/>
        <v>0</v>
      </c>
      <c r="R953" s="111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2">
        <f t="shared" si="407"/>
        <v>0</v>
      </c>
      <c r="T953" s="113">
        <f t="shared" si="424"/>
        <v>0</v>
      </c>
      <c r="V953" s="137">
        <f t="shared" si="406"/>
        <v>0</v>
      </c>
      <c r="W953" s="138">
        <f t="shared" si="408"/>
        <v>0</v>
      </c>
      <c r="X953" s="138">
        <f t="shared" si="428"/>
        <v>0</v>
      </c>
      <c r="Y953" s="138">
        <f t="shared" si="429"/>
        <v>0</v>
      </c>
      <c r="Z953" s="138">
        <f>Y953+LOOKUP(V953,Sheet2!A$3:A$24,Sheet2!J$3:J$24)</f>
        <v>0</v>
      </c>
      <c r="AA953" s="138">
        <f t="shared" si="409"/>
        <v>0</v>
      </c>
      <c r="AB953" s="138">
        <f t="shared" si="430"/>
        <v>0</v>
      </c>
      <c r="AC953" s="138">
        <f t="shared" si="431"/>
        <v>0</v>
      </c>
      <c r="AD953" s="138">
        <f>AC953+LOOKUP(V953,Sheet2!A$3:A$24,Sheet2!J$3:J$24)</f>
        <v>0</v>
      </c>
      <c r="AE953" s="138">
        <f t="shared" si="410"/>
        <v>0</v>
      </c>
      <c r="AF953" s="138">
        <f t="shared" si="411"/>
        <v>0</v>
      </c>
      <c r="AG953" s="137">
        <f>LOOKUP(V953,Sheet2!A$3:A$24,Sheet2!K$3:K$24)</f>
        <v>0</v>
      </c>
      <c r="AH953" s="143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37">
        <f>LOOKUP(R953,Sheet3!A$2:A$7,Sheet3!D$2:D$7)</f>
        <v>0</v>
      </c>
      <c r="AJ953" s="137">
        <f t="shared" si="425"/>
        <v>0</v>
      </c>
      <c r="AK953" s="137">
        <f t="shared" si="426"/>
        <v>0</v>
      </c>
      <c r="AL953" s="138">
        <f t="shared" si="412"/>
        <v>0</v>
      </c>
      <c r="AM953" s="138">
        <f t="shared" si="413"/>
        <v>0</v>
      </c>
      <c r="AN953" s="138">
        <f t="shared" si="414"/>
        <v>0</v>
      </c>
      <c r="AO953" s="138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15"/>
      <c r="AQ953" s="152">
        <f t="shared" si="415"/>
        <v>0</v>
      </c>
      <c r="AR953" s="153">
        <f>LOOKUP(S953,Sheet3!F$2:F$9,Sheet3!G$2:G$9)*(AN953-AJ953)*(AN953-AJ953)/2*G953*IF(L953=1,2,IF(L953=2,1,0))</f>
        <v>0</v>
      </c>
      <c r="AS953" s="153">
        <f>LOOKUP(R953,Sheet3!A$2:A$6,Sheet3!B$2:B$6)*AO953*G953</f>
        <v>0</v>
      </c>
      <c r="AT953" s="153">
        <f>LOOKUP(R953,Sheet3!A$2:A$6,Sheet3!C$2:C$6)*AO953*G953</f>
        <v>0</v>
      </c>
      <c r="AU953" s="154">
        <f>IF(AND(AE953&gt;3.5,AF953&gt;3.5),LOOKUP(Sheet1!V953,Sheet2!A$3:A$24,Sheet2!U$3:U$24),LOOKUP(V953,Sheet2!A$3:A$24,Sheet2!T$3:T$24))*G953</f>
        <v>0</v>
      </c>
      <c r="AV953" s="154">
        <f>IF(AND(AE953&gt;3.5,AF953&gt;3.5),LOOKUP(Sheet1!V953,Sheet2!A$3:A$24,Sheet2!W$3:W$24),LOOKUP(V953,Sheet2!A$3:A$24,Sheet2!V$3:V$24))*G953</f>
        <v>0</v>
      </c>
      <c r="AW953" s="153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3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3">
        <f>LOOKUP(S953,Sheet3!F$2:F$9,Sheet3!G$2:G$9)*MIN((((Z953-Y953)+(AD953-AC953))/2+AH953+LOOKUP(V953,Sheet2!A$3:A$24,Sheet2!K$3:K$24)),AN953-AK953)^2/2*G953*IF(L953=1,2,IF(L953=2,1,0))</f>
        <v>0</v>
      </c>
      <c r="AZ953" s="153">
        <f>IF(G953=0,0,MAX(0,SUM(AQ953:AR953)-SUM(AS953:AY953)-BA953-LOOKUP(V953,Sheet2!A$3:A$24,Sheet2!Y$3:Y$24)*G953))</f>
        <v>0</v>
      </c>
      <c r="BA953" s="154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58">
        <f>IF(S953="A",LOOKUP(S953,Sheet3!F$2:F$9,Sheet3!H$2:H$9)*(AN953+AJ953+0.5)*G953*IF(L953=1,2,IF(L953=2,1,0)),0)</f>
        <v>0</v>
      </c>
      <c r="BC953" s="159">
        <f t="shared" si="416"/>
        <v>0</v>
      </c>
      <c r="BD953" s="123">
        <f>LOOKUP($S953,Sheet3!$F$2:$F$9,Sheet3!I$2:I$9)*$G953*IF($L953=1,2,IF($L953=2,1,0))</f>
        <v>0</v>
      </c>
      <c r="BE953" s="123">
        <f>LOOKUP($S953,Sheet3!$F$2:$F$9,Sheet3!J$2:J$9)*$G953*IF($L953=1,2,IF($L953=2,1,0))</f>
        <v>0</v>
      </c>
      <c r="BF953" s="123">
        <f>LOOKUP($S953,Sheet3!$F$2:$F$9,Sheet3!K$2:K$9)*$G953*IF($L953=1,2,IF($L953=2,1,0))</f>
        <v>0</v>
      </c>
      <c r="BG953" s="123">
        <f>LOOKUP($S953,Sheet3!$F$2:$F$9,Sheet3!L$2:L$9)*$G953*IF($L953=1,2,IF($L953=2,1,0))</f>
        <v>0</v>
      </c>
      <c r="BH953" s="122">
        <f>LOOKUP($S953,Sheet3!$F$2:$F$9,Sheet3!M$2:M$9)*$G953*IF($L953=1,2,IF($L953=2,1,0))*2</f>
        <v>0</v>
      </c>
      <c r="BI953" s="122">
        <f>(AO953-Sheet3!$Q$4*IF($L953=1,2,IF($L953=2,1,0)))*LOOKUP(S953,Sheet3!F$2:F$9,Sheet3!M$2:M$9)*ROUNDUP(G953/Sheet3!$Q$7,0)</f>
        <v>0</v>
      </c>
      <c r="BJ953" s="122">
        <f>IF(S953="E",LOOKUP(Sheet3!$G$7,Sheet3!$A$18:$A$21,Sheet3!$B$18:$B$21),0)*G953*AN953*2</f>
        <v>0</v>
      </c>
      <c r="BK953" s="122">
        <f>IF(S953="E",LOOKUP(Sheet3!$G$7,Sheet3!$A$18:$A$21,Sheet3!$C$18:$C$21),0)*G953*AN953*2/1000</f>
        <v>0</v>
      </c>
      <c r="BL953" s="122">
        <f>IF(S953="E",LOOKUP(Sheet3!$G$7,Sheet3!$A$18:$A$21,Sheet3!$D$18:$D$21),0)*G953*AN953*2/1000</f>
        <v>0</v>
      </c>
      <c r="BN953" s="124">
        <f t="shared" si="417"/>
        <v>0</v>
      </c>
      <c r="BO953" s="124">
        <f t="shared" si="418"/>
        <v>0</v>
      </c>
      <c r="BP953" s="115"/>
      <c r="BQ953" s="56">
        <f t="shared" si="433"/>
        <v>0</v>
      </c>
      <c r="BR953" s="52">
        <f t="shared" si="419"/>
        <v>0</v>
      </c>
      <c r="BS953" s="52">
        <f t="shared" si="420"/>
        <v>0</v>
      </c>
      <c r="BT953" s="52">
        <f>IF(OR(LOOKUP(V953,Sheet2!A$3:A$25,Sheet2!B$3:B$25)=1,G953=0),0,AW953-AO953*0.2*G953)</f>
        <v>0</v>
      </c>
      <c r="BU953" s="52">
        <f t="shared" si="421"/>
        <v>0</v>
      </c>
      <c r="BV953" s="52">
        <f t="shared" si="422"/>
        <v>0</v>
      </c>
      <c r="BW953" s="32">
        <f t="shared" si="423"/>
        <v>0</v>
      </c>
    </row>
    <row r="954" spans="1:75">
      <c r="A954" s="110"/>
      <c r="D954" s="110">
        <f t="shared" si="432"/>
        <v>0</v>
      </c>
      <c r="E954" s="32"/>
      <c r="L954" s="32">
        <v>1</v>
      </c>
      <c r="M954" s="32">
        <v>0</v>
      </c>
      <c r="N954" s="32">
        <v>0</v>
      </c>
      <c r="O954" s="32">
        <v>0</v>
      </c>
      <c r="P954" s="32">
        <f t="shared" si="427"/>
        <v>0</v>
      </c>
      <c r="R954" s="111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2">
        <f t="shared" si="407"/>
        <v>0</v>
      </c>
      <c r="T954" s="113">
        <f t="shared" si="424"/>
        <v>0</v>
      </c>
      <c r="V954" s="137">
        <f t="shared" si="406"/>
        <v>0</v>
      </c>
      <c r="W954" s="138">
        <f t="shared" si="408"/>
        <v>0</v>
      </c>
      <c r="X954" s="138">
        <f t="shared" si="428"/>
        <v>0</v>
      </c>
      <c r="Y954" s="138">
        <f t="shared" si="429"/>
        <v>0</v>
      </c>
      <c r="Z954" s="138">
        <f>Y954+LOOKUP(V954,Sheet2!A$3:A$24,Sheet2!J$3:J$24)</f>
        <v>0</v>
      </c>
      <c r="AA954" s="138">
        <f t="shared" si="409"/>
        <v>0</v>
      </c>
      <c r="AB954" s="138">
        <f t="shared" si="430"/>
        <v>0</v>
      </c>
      <c r="AC954" s="138">
        <f t="shared" si="431"/>
        <v>0</v>
      </c>
      <c r="AD954" s="138">
        <f>AC954+LOOKUP(V954,Sheet2!A$3:A$24,Sheet2!J$3:J$24)</f>
        <v>0</v>
      </c>
      <c r="AE954" s="138">
        <f t="shared" si="410"/>
        <v>0</v>
      </c>
      <c r="AF954" s="138">
        <f t="shared" si="411"/>
        <v>0</v>
      </c>
      <c r="AG954" s="137">
        <f>LOOKUP(V954,Sheet2!A$3:A$24,Sheet2!K$3:K$24)</f>
        <v>0</v>
      </c>
      <c r="AH954" s="143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37">
        <f>LOOKUP(R954,Sheet3!A$2:A$7,Sheet3!D$2:D$7)</f>
        <v>0</v>
      </c>
      <c r="AJ954" s="137">
        <f t="shared" si="425"/>
        <v>0</v>
      </c>
      <c r="AK954" s="137">
        <f t="shared" si="426"/>
        <v>0</v>
      </c>
      <c r="AL954" s="138">
        <f t="shared" si="412"/>
        <v>0</v>
      </c>
      <c r="AM954" s="138">
        <f t="shared" si="413"/>
        <v>0</v>
      </c>
      <c r="AN954" s="138">
        <f t="shared" si="414"/>
        <v>0</v>
      </c>
      <c r="AO954" s="138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15"/>
      <c r="AQ954" s="152">
        <f t="shared" si="415"/>
        <v>0</v>
      </c>
      <c r="AR954" s="153">
        <f>LOOKUP(S954,Sheet3!F$2:F$9,Sheet3!G$2:G$9)*(AN954-AJ954)*(AN954-AJ954)/2*G954*IF(L954=1,2,IF(L954=2,1,0))</f>
        <v>0</v>
      </c>
      <c r="AS954" s="153">
        <f>LOOKUP(R954,Sheet3!A$2:A$6,Sheet3!B$2:B$6)*AO954*G954</f>
        <v>0</v>
      </c>
      <c r="AT954" s="153">
        <f>LOOKUP(R954,Sheet3!A$2:A$6,Sheet3!C$2:C$6)*AO954*G954</f>
        <v>0</v>
      </c>
      <c r="AU954" s="154">
        <f>IF(AND(AE954&gt;3.5,AF954&gt;3.5),LOOKUP(Sheet1!V954,Sheet2!A$3:A$24,Sheet2!U$3:U$24),LOOKUP(V954,Sheet2!A$3:A$24,Sheet2!T$3:T$24))*G954</f>
        <v>0</v>
      </c>
      <c r="AV954" s="154">
        <f>IF(AND(AE954&gt;3.5,AF954&gt;3.5),LOOKUP(Sheet1!V954,Sheet2!A$3:A$24,Sheet2!W$3:W$24),LOOKUP(V954,Sheet2!A$3:A$24,Sheet2!V$3:V$24))*G954</f>
        <v>0</v>
      </c>
      <c r="AW954" s="153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3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3">
        <f>LOOKUP(S954,Sheet3!F$2:F$9,Sheet3!G$2:G$9)*MIN((((Z954-Y954)+(AD954-AC954))/2+AH954+LOOKUP(V954,Sheet2!A$3:A$24,Sheet2!K$3:K$24)),AN954-AK954)^2/2*G954*IF(L954=1,2,IF(L954=2,1,0))</f>
        <v>0</v>
      </c>
      <c r="AZ954" s="153">
        <f>IF(G954=0,0,MAX(0,SUM(AQ954:AR954)-SUM(AS954:AY954)-BA954-LOOKUP(V954,Sheet2!A$3:A$24,Sheet2!Y$3:Y$24)*G954))</f>
        <v>0</v>
      </c>
      <c r="BA954" s="154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58">
        <f>IF(S954="A",LOOKUP(S954,Sheet3!F$2:F$9,Sheet3!H$2:H$9)*(AN954+AJ954+0.5)*G954*IF(L954=1,2,IF(L954=2,1,0)),0)</f>
        <v>0</v>
      </c>
      <c r="BC954" s="159">
        <f t="shared" si="416"/>
        <v>0</v>
      </c>
      <c r="BD954" s="123">
        <f>LOOKUP($S954,Sheet3!$F$2:$F$9,Sheet3!I$2:I$9)*$G954*IF($L954=1,2,IF($L954=2,1,0))</f>
        <v>0</v>
      </c>
      <c r="BE954" s="123">
        <f>LOOKUP($S954,Sheet3!$F$2:$F$9,Sheet3!J$2:J$9)*$G954*IF($L954=1,2,IF($L954=2,1,0))</f>
        <v>0</v>
      </c>
      <c r="BF954" s="123">
        <f>LOOKUP($S954,Sheet3!$F$2:$F$9,Sheet3!K$2:K$9)*$G954*IF($L954=1,2,IF($L954=2,1,0))</f>
        <v>0</v>
      </c>
      <c r="BG954" s="123">
        <f>LOOKUP($S954,Sheet3!$F$2:$F$9,Sheet3!L$2:L$9)*$G954*IF($L954=1,2,IF($L954=2,1,0))</f>
        <v>0</v>
      </c>
      <c r="BH954" s="122">
        <f>LOOKUP($S954,Sheet3!$F$2:$F$9,Sheet3!M$2:M$9)*$G954*IF($L954=1,2,IF($L954=2,1,0))*2</f>
        <v>0</v>
      </c>
      <c r="BI954" s="122">
        <f>(AO954-Sheet3!$Q$4*IF($L954=1,2,IF($L954=2,1,0)))*LOOKUP(S954,Sheet3!F$2:F$9,Sheet3!M$2:M$9)*ROUNDUP(G954/Sheet3!$Q$7,0)</f>
        <v>0</v>
      </c>
      <c r="BJ954" s="122">
        <f>IF(S954="E",LOOKUP(Sheet3!$G$7,Sheet3!$A$18:$A$21,Sheet3!$B$18:$B$21),0)*G954*AN954*2</f>
        <v>0</v>
      </c>
      <c r="BK954" s="122">
        <f>IF(S954="E",LOOKUP(Sheet3!$G$7,Sheet3!$A$18:$A$21,Sheet3!$C$18:$C$21),0)*G954*AN954*2/1000</f>
        <v>0</v>
      </c>
      <c r="BL954" s="122">
        <f>IF(S954="E",LOOKUP(Sheet3!$G$7,Sheet3!$A$18:$A$21,Sheet3!$D$18:$D$21),0)*G954*AN954*2/1000</f>
        <v>0</v>
      </c>
      <c r="BN954" s="124">
        <f t="shared" si="417"/>
        <v>0</v>
      </c>
      <c r="BO954" s="124">
        <f t="shared" si="418"/>
        <v>0</v>
      </c>
      <c r="BP954" s="115"/>
      <c r="BQ954" s="56">
        <f t="shared" si="433"/>
        <v>0</v>
      </c>
      <c r="BR954" s="52">
        <f t="shared" si="419"/>
        <v>0</v>
      </c>
      <c r="BS954" s="52">
        <f t="shared" si="420"/>
        <v>0</v>
      </c>
      <c r="BT954" s="52">
        <f>IF(OR(LOOKUP(V954,Sheet2!A$3:A$25,Sheet2!B$3:B$25)=1,G954=0),0,AW954-AO954*0.2*G954)</f>
        <v>0</v>
      </c>
      <c r="BU954" s="52">
        <f t="shared" si="421"/>
        <v>0</v>
      </c>
      <c r="BV954" s="52">
        <f t="shared" si="422"/>
        <v>0</v>
      </c>
      <c r="BW954" s="32">
        <f t="shared" si="423"/>
        <v>0</v>
      </c>
    </row>
    <row r="955" spans="1:75">
      <c r="A955" s="110"/>
      <c r="D955" s="110">
        <f t="shared" si="432"/>
        <v>0</v>
      </c>
      <c r="E955" s="32"/>
      <c r="L955" s="32">
        <v>1</v>
      </c>
      <c r="M955" s="32">
        <v>0</v>
      </c>
      <c r="N955" s="32">
        <v>0</v>
      </c>
      <c r="O955" s="32">
        <v>0</v>
      </c>
      <c r="P955" s="32">
        <f t="shared" si="427"/>
        <v>0</v>
      </c>
      <c r="R955" s="111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2">
        <f t="shared" si="407"/>
        <v>0</v>
      </c>
      <c r="T955" s="113">
        <f t="shared" si="424"/>
        <v>0</v>
      </c>
      <c r="V955" s="137">
        <f t="shared" si="406"/>
        <v>0</v>
      </c>
      <c r="W955" s="138">
        <f t="shared" si="408"/>
        <v>0</v>
      </c>
      <c r="X955" s="138">
        <f t="shared" si="428"/>
        <v>0</v>
      </c>
      <c r="Y955" s="138">
        <f t="shared" si="429"/>
        <v>0</v>
      </c>
      <c r="Z955" s="138">
        <f>Y955+LOOKUP(V955,Sheet2!A$3:A$24,Sheet2!J$3:J$24)</f>
        <v>0</v>
      </c>
      <c r="AA955" s="138">
        <f t="shared" si="409"/>
        <v>0</v>
      </c>
      <c r="AB955" s="138">
        <f t="shared" si="430"/>
        <v>0</v>
      </c>
      <c r="AC955" s="138">
        <f t="shared" si="431"/>
        <v>0</v>
      </c>
      <c r="AD955" s="138">
        <f>AC955+LOOKUP(V955,Sheet2!A$3:A$24,Sheet2!J$3:J$24)</f>
        <v>0</v>
      </c>
      <c r="AE955" s="138">
        <f t="shared" si="410"/>
        <v>0</v>
      </c>
      <c r="AF955" s="138">
        <f t="shared" si="411"/>
        <v>0</v>
      </c>
      <c r="AG955" s="137">
        <f>LOOKUP(V955,Sheet2!A$3:A$24,Sheet2!K$3:K$24)</f>
        <v>0</v>
      </c>
      <c r="AH955" s="143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37">
        <f>LOOKUP(R955,Sheet3!A$2:A$7,Sheet3!D$2:D$7)</f>
        <v>0</v>
      </c>
      <c r="AJ955" s="137">
        <f t="shared" si="425"/>
        <v>0</v>
      </c>
      <c r="AK955" s="137">
        <f t="shared" si="426"/>
        <v>0</v>
      </c>
      <c r="AL955" s="138">
        <f t="shared" si="412"/>
        <v>0</v>
      </c>
      <c r="AM955" s="138">
        <f t="shared" si="413"/>
        <v>0</v>
      </c>
      <c r="AN955" s="138">
        <f t="shared" si="414"/>
        <v>0</v>
      </c>
      <c r="AO955" s="138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15"/>
      <c r="AQ955" s="152">
        <f t="shared" si="415"/>
        <v>0</v>
      </c>
      <c r="AR955" s="153">
        <f>LOOKUP(S955,Sheet3!F$2:F$9,Sheet3!G$2:G$9)*(AN955-AJ955)*(AN955-AJ955)/2*G955*IF(L955=1,2,IF(L955=2,1,0))</f>
        <v>0</v>
      </c>
      <c r="AS955" s="153">
        <f>LOOKUP(R955,Sheet3!A$2:A$6,Sheet3!B$2:B$6)*AO955*G955</f>
        <v>0</v>
      </c>
      <c r="AT955" s="153">
        <f>LOOKUP(R955,Sheet3!A$2:A$6,Sheet3!C$2:C$6)*AO955*G955</f>
        <v>0</v>
      </c>
      <c r="AU955" s="154">
        <f>IF(AND(AE955&gt;3.5,AF955&gt;3.5),LOOKUP(Sheet1!V955,Sheet2!A$3:A$24,Sheet2!U$3:U$24),LOOKUP(V955,Sheet2!A$3:A$24,Sheet2!T$3:T$24))*G955</f>
        <v>0</v>
      </c>
      <c r="AV955" s="154">
        <f>IF(AND(AE955&gt;3.5,AF955&gt;3.5),LOOKUP(Sheet1!V955,Sheet2!A$3:A$24,Sheet2!W$3:W$24),LOOKUP(V955,Sheet2!A$3:A$24,Sheet2!V$3:V$24))*G955</f>
        <v>0</v>
      </c>
      <c r="AW955" s="153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3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3">
        <f>LOOKUP(S955,Sheet3!F$2:F$9,Sheet3!G$2:G$9)*MIN((((Z955-Y955)+(AD955-AC955))/2+AH955+LOOKUP(V955,Sheet2!A$3:A$24,Sheet2!K$3:K$24)),AN955-AK955)^2/2*G955*IF(L955=1,2,IF(L955=2,1,0))</f>
        <v>0</v>
      </c>
      <c r="AZ955" s="153">
        <f>IF(G955=0,0,MAX(0,SUM(AQ955:AR955)-SUM(AS955:AY955)-BA955-LOOKUP(V955,Sheet2!A$3:A$24,Sheet2!Y$3:Y$24)*G955))</f>
        <v>0</v>
      </c>
      <c r="BA955" s="154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58">
        <f>IF(S955="A",LOOKUP(S955,Sheet3!F$2:F$9,Sheet3!H$2:H$9)*(AN955+AJ955+0.5)*G955*IF(L955=1,2,IF(L955=2,1,0)),0)</f>
        <v>0</v>
      </c>
      <c r="BC955" s="159">
        <f t="shared" si="416"/>
        <v>0</v>
      </c>
      <c r="BD955" s="123">
        <f>LOOKUP($S955,Sheet3!$F$2:$F$9,Sheet3!I$2:I$9)*$G955*IF($L955=1,2,IF($L955=2,1,0))</f>
        <v>0</v>
      </c>
      <c r="BE955" s="123">
        <f>LOOKUP($S955,Sheet3!$F$2:$F$9,Sheet3!J$2:J$9)*$G955*IF($L955=1,2,IF($L955=2,1,0))</f>
        <v>0</v>
      </c>
      <c r="BF955" s="123">
        <f>LOOKUP($S955,Sheet3!$F$2:$F$9,Sheet3!K$2:K$9)*$G955*IF($L955=1,2,IF($L955=2,1,0))</f>
        <v>0</v>
      </c>
      <c r="BG955" s="123">
        <f>LOOKUP($S955,Sheet3!$F$2:$F$9,Sheet3!L$2:L$9)*$G955*IF($L955=1,2,IF($L955=2,1,0))</f>
        <v>0</v>
      </c>
      <c r="BH955" s="122">
        <f>LOOKUP($S955,Sheet3!$F$2:$F$9,Sheet3!M$2:M$9)*$G955*IF($L955=1,2,IF($L955=2,1,0))*2</f>
        <v>0</v>
      </c>
      <c r="BI955" s="122">
        <f>(AO955-Sheet3!$Q$4*IF($L955=1,2,IF($L955=2,1,0)))*LOOKUP(S955,Sheet3!F$2:F$9,Sheet3!M$2:M$9)*ROUNDUP(G955/Sheet3!$Q$7,0)</f>
        <v>0</v>
      </c>
      <c r="BJ955" s="122">
        <f>IF(S955="E",LOOKUP(Sheet3!$G$7,Sheet3!$A$18:$A$21,Sheet3!$B$18:$B$21),0)*G955*AN955*2</f>
        <v>0</v>
      </c>
      <c r="BK955" s="122">
        <f>IF(S955="E",LOOKUP(Sheet3!$G$7,Sheet3!$A$18:$A$21,Sheet3!$C$18:$C$21),0)*G955*AN955*2/1000</f>
        <v>0</v>
      </c>
      <c r="BL955" s="122">
        <f>IF(S955="E",LOOKUP(Sheet3!$G$7,Sheet3!$A$18:$A$21,Sheet3!$D$18:$D$21),0)*G955*AN955*2/1000</f>
        <v>0</v>
      </c>
      <c r="BN955" s="124">
        <f t="shared" si="417"/>
        <v>0</v>
      </c>
      <c r="BO955" s="124">
        <f t="shared" si="418"/>
        <v>0</v>
      </c>
      <c r="BP955" s="115"/>
      <c r="BQ955" s="56">
        <f t="shared" si="433"/>
        <v>0</v>
      </c>
      <c r="BR955" s="52">
        <f t="shared" si="419"/>
        <v>0</v>
      </c>
      <c r="BS955" s="52">
        <f t="shared" si="420"/>
        <v>0</v>
      </c>
      <c r="BT955" s="52">
        <f>IF(OR(LOOKUP(V955,Sheet2!A$3:A$25,Sheet2!B$3:B$25)=1,G955=0),0,AW955-AO955*0.2*G955)</f>
        <v>0</v>
      </c>
      <c r="BU955" s="52">
        <f t="shared" si="421"/>
        <v>0</v>
      </c>
      <c r="BV955" s="52">
        <f t="shared" si="422"/>
        <v>0</v>
      </c>
      <c r="BW955" s="32">
        <f t="shared" si="423"/>
        <v>0</v>
      </c>
    </row>
    <row r="956" spans="1:75">
      <c r="A956" s="110"/>
      <c r="D956" s="110">
        <f t="shared" si="432"/>
        <v>0</v>
      </c>
      <c r="E956" s="32"/>
      <c r="L956" s="32">
        <v>1</v>
      </c>
      <c r="M956" s="32">
        <v>0</v>
      </c>
      <c r="N956" s="32">
        <v>0</v>
      </c>
      <c r="O956" s="32">
        <v>0</v>
      </c>
      <c r="P956" s="32">
        <f t="shared" si="427"/>
        <v>0</v>
      </c>
      <c r="R956" s="111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2">
        <f t="shared" si="407"/>
        <v>0</v>
      </c>
      <c r="T956" s="113">
        <f t="shared" si="424"/>
        <v>0</v>
      </c>
      <c r="V956" s="137">
        <f t="shared" si="406"/>
        <v>0</v>
      </c>
      <c r="W956" s="138">
        <f t="shared" si="408"/>
        <v>0</v>
      </c>
      <c r="X956" s="138">
        <f t="shared" si="428"/>
        <v>0</v>
      </c>
      <c r="Y956" s="138">
        <f t="shared" si="429"/>
        <v>0</v>
      </c>
      <c r="Z956" s="138">
        <f>Y956+LOOKUP(V956,Sheet2!A$3:A$24,Sheet2!J$3:J$24)</f>
        <v>0</v>
      </c>
      <c r="AA956" s="138">
        <f t="shared" si="409"/>
        <v>0</v>
      </c>
      <c r="AB956" s="138">
        <f t="shared" si="430"/>
        <v>0</v>
      </c>
      <c r="AC956" s="138">
        <f t="shared" si="431"/>
        <v>0</v>
      </c>
      <c r="AD956" s="138">
        <f>AC956+LOOKUP(V956,Sheet2!A$3:A$24,Sheet2!J$3:J$24)</f>
        <v>0</v>
      </c>
      <c r="AE956" s="138">
        <f t="shared" si="410"/>
        <v>0</v>
      </c>
      <c r="AF956" s="138">
        <f t="shared" si="411"/>
        <v>0</v>
      </c>
      <c r="AG956" s="137">
        <f>LOOKUP(V956,Sheet2!A$3:A$24,Sheet2!K$3:K$24)</f>
        <v>0</v>
      </c>
      <c r="AH956" s="143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37">
        <f>LOOKUP(R956,Sheet3!A$2:A$7,Sheet3!D$2:D$7)</f>
        <v>0</v>
      </c>
      <c r="AJ956" s="137">
        <f t="shared" si="425"/>
        <v>0</v>
      </c>
      <c r="AK956" s="137">
        <f t="shared" si="426"/>
        <v>0</v>
      </c>
      <c r="AL956" s="138">
        <f t="shared" si="412"/>
        <v>0</v>
      </c>
      <c r="AM956" s="138">
        <f t="shared" si="413"/>
        <v>0</v>
      </c>
      <c r="AN956" s="138">
        <f t="shared" si="414"/>
        <v>0</v>
      </c>
      <c r="AO956" s="138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15"/>
      <c r="AQ956" s="152">
        <f t="shared" si="415"/>
        <v>0</v>
      </c>
      <c r="AR956" s="153">
        <f>LOOKUP(S956,Sheet3!F$2:F$9,Sheet3!G$2:G$9)*(AN956-AJ956)*(AN956-AJ956)/2*G956*IF(L956=1,2,IF(L956=2,1,0))</f>
        <v>0</v>
      </c>
      <c r="AS956" s="153">
        <f>LOOKUP(R956,Sheet3!A$2:A$6,Sheet3!B$2:B$6)*AO956*G956</f>
        <v>0</v>
      </c>
      <c r="AT956" s="153">
        <f>LOOKUP(R956,Sheet3!A$2:A$6,Sheet3!C$2:C$6)*AO956*G956</f>
        <v>0</v>
      </c>
      <c r="AU956" s="154">
        <f>IF(AND(AE956&gt;3.5,AF956&gt;3.5),LOOKUP(Sheet1!V956,Sheet2!A$3:A$24,Sheet2!U$3:U$24),LOOKUP(V956,Sheet2!A$3:A$24,Sheet2!T$3:T$24))*G956</f>
        <v>0</v>
      </c>
      <c r="AV956" s="154">
        <f>IF(AND(AE956&gt;3.5,AF956&gt;3.5),LOOKUP(Sheet1!V956,Sheet2!A$3:A$24,Sheet2!W$3:W$24),LOOKUP(V956,Sheet2!A$3:A$24,Sheet2!V$3:V$24))*G956</f>
        <v>0</v>
      </c>
      <c r="AW956" s="153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3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3">
        <f>LOOKUP(S956,Sheet3!F$2:F$9,Sheet3!G$2:G$9)*MIN((((Z956-Y956)+(AD956-AC956))/2+AH956+LOOKUP(V956,Sheet2!A$3:A$24,Sheet2!K$3:K$24)),AN956-AK956)^2/2*G956*IF(L956=1,2,IF(L956=2,1,0))</f>
        <v>0</v>
      </c>
      <c r="AZ956" s="153">
        <f>IF(G956=0,0,MAX(0,SUM(AQ956:AR956)-SUM(AS956:AY956)-BA956-LOOKUP(V956,Sheet2!A$3:A$24,Sheet2!Y$3:Y$24)*G956))</f>
        <v>0</v>
      </c>
      <c r="BA956" s="154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58">
        <f>IF(S956="A",LOOKUP(S956,Sheet3!F$2:F$9,Sheet3!H$2:H$9)*(AN956+AJ956+0.5)*G956*IF(L956=1,2,IF(L956=2,1,0)),0)</f>
        <v>0</v>
      </c>
      <c r="BC956" s="159">
        <f t="shared" si="416"/>
        <v>0</v>
      </c>
      <c r="BD956" s="123">
        <f>LOOKUP($S956,Sheet3!$F$2:$F$9,Sheet3!I$2:I$9)*$G956*IF($L956=1,2,IF($L956=2,1,0))</f>
        <v>0</v>
      </c>
      <c r="BE956" s="123">
        <f>LOOKUP($S956,Sheet3!$F$2:$F$9,Sheet3!J$2:J$9)*$G956*IF($L956=1,2,IF($L956=2,1,0))</f>
        <v>0</v>
      </c>
      <c r="BF956" s="123">
        <f>LOOKUP($S956,Sheet3!$F$2:$F$9,Sheet3!K$2:K$9)*$G956*IF($L956=1,2,IF($L956=2,1,0))</f>
        <v>0</v>
      </c>
      <c r="BG956" s="123">
        <f>LOOKUP($S956,Sheet3!$F$2:$F$9,Sheet3!L$2:L$9)*$G956*IF($L956=1,2,IF($L956=2,1,0))</f>
        <v>0</v>
      </c>
      <c r="BH956" s="122">
        <f>LOOKUP($S956,Sheet3!$F$2:$F$9,Sheet3!M$2:M$9)*$G956*IF($L956=1,2,IF($L956=2,1,0))*2</f>
        <v>0</v>
      </c>
      <c r="BI956" s="122">
        <f>(AO956-Sheet3!$Q$4*IF($L956=1,2,IF($L956=2,1,0)))*LOOKUP(S956,Sheet3!F$2:F$9,Sheet3!M$2:M$9)*ROUNDUP(G956/Sheet3!$Q$7,0)</f>
        <v>0</v>
      </c>
      <c r="BJ956" s="122">
        <f>IF(S956="E",LOOKUP(Sheet3!$G$7,Sheet3!$A$18:$A$21,Sheet3!$B$18:$B$21),0)*G956*AN956*2</f>
        <v>0</v>
      </c>
      <c r="BK956" s="122">
        <f>IF(S956="E",LOOKUP(Sheet3!$G$7,Sheet3!$A$18:$A$21,Sheet3!$C$18:$C$21),0)*G956*AN956*2/1000</f>
        <v>0</v>
      </c>
      <c r="BL956" s="122">
        <f>IF(S956="E",LOOKUP(Sheet3!$G$7,Sheet3!$A$18:$A$21,Sheet3!$D$18:$D$21),0)*G956*AN956*2/1000</f>
        <v>0</v>
      </c>
      <c r="BN956" s="124">
        <f t="shared" si="417"/>
        <v>0</v>
      </c>
      <c r="BO956" s="124">
        <f t="shared" si="418"/>
        <v>0</v>
      </c>
      <c r="BP956" s="115"/>
      <c r="BQ956" s="56">
        <f t="shared" si="433"/>
        <v>0</v>
      </c>
      <c r="BR956" s="52">
        <f t="shared" si="419"/>
        <v>0</v>
      </c>
      <c r="BS956" s="52">
        <f t="shared" si="420"/>
        <v>0</v>
      </c>
      <c r="BT956" s="52">
        <f>IF(OR(LOOKUP(V956,Sheet2!A$3:A$25,Sheet2!B$3:B$25)=1,G956=0),0,AW956-AO956*0.2*G956)</f>
        <v>0</v>
      </c>
      <c r="BU956" s="52">
        <f t="shared" si="421"/>
        <v>0</v>
      </c>
      <c r="BV956" s="52">
        <f t="shared" si="422"/>
        <v>0</v>
      </c>
      <c r="BW956" s="32">
        <f t="shared" si="423"/>
        <v>0</v>
      </c>
    </row>
    <row r="957" spans="1:75">
      <c r="A957" s="110"/>
      <c r="D957" s="110">
        <f t="shared" si="432"/>
        <v>0</v>
      </c>
      <c r="E957" s="32"/>
      <c r="L957" s="32">
        <v>1</v>
      </c>
      <c r="M957" s="32">
        <v>0</v>
      </c>
      <c r="N957" s="32">
        <v>0</v>
      </c>
      <c r="O957" s="32">
        <v>0</v>
      </c>
      <c r="P957" s="32">
        <f t="shared" si="427"/>
        <v>0</v>
      </c>
      <c r="R957" s="111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2">
        <f t="shared" si="407"/>
        <v>0</v>
      </c>
      <c r="T957" s="113">
        <f t="shared" si="424"/>
        <v>0</v>
      </c>
      <c r="V957" s="137">
        <f t="shared" si="406"/>
        <v>0</v>
      </c>
      <c r="W957" s="138">
        <f t="shared" si="408"/>
        <v>0</v>
      </c>
      <c r="X957" s="138">
        <f t="shared" si="428"/>
        <v>0</v>
      </c>
      <c r="Y957" s="138">
        <f t="shared" si="429"/>
        <v>0</v>
      </c>
      <c r="Z957" s="138">
        <f>Y957+LOOKUP(V957,Sheet2!A$3:A$24,Sheet2!J$3:J$24)</f>
        <v>0</v>
      </c>
      <c r="AA957" s="138">
        <f t="shared" si="409"/>
        <v>0</v>
      </c>
      <c r="AB957" s="138">
        <f t="shared" si="430"/>
        <v>0</v>
      </c>
      <c r="AC957" s="138">
        <f t="shared" si="431"/>
        <v>0</v>
      </c>
      <c r="AD957" s="138">
        <f>AC957+LOOKUP(V957,Sheet2!A$3:A$24,Sheet2!J$3:J$24)</f>
        <v>0</v>
      </c>
      <c r="AE957" s="138">
        <f t="shared" si="410"/>
        <v>0</v>
      </c>
      <c r="AF957" s="138">
        <f t="shared" si="411"/>
        <v>0</v>
      </c>
      <c r="AG957" s="137">
        <f>LOOKUP(V957,Sheet2!A$3:A$24,Sheet2!K$3:K$24)</f>
        <v>0</v>
      </c>
      <c r="AH957" s="143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37">
        <f>LOOKUP(R957,Sheet3!A$2:A$7,Sheet3!D$2:D$7)</f>
        <v>0</v>
      </c>
      <c r="AJ957" s="137">
        <f t="shared" si="425"/>
        <v>0</v>
      </c>
      <c r="AK957" s="137">
        <f t="shared" si="426"/>
        <v>0</v>
      </c>
      <c r="AL957" s="138">
        <f t="shared" si="412"/>
        <v>0</v>
      </c>
      <c r="AM957" s="138">
        <f t="shared" si="413"/>
        <v>0</v>
      </c>
      <c r="AN957" s="138">
        <f t="shared" si="414"/>
        <v>0</v>
      </c>
      <c r="AO957" s="138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15"/>
      <c r="AQ957" s="152">
        <f t="shared" si="415"/>
        <v>0</v>
      </c>
      <c r="AR957" s="153">
        <f>LOOKUP(S957,Sheet3!F$2:F$9,Sheet3!G$2:G$9)*(AN957-AJ957)*(AN957-AJ957)/2*G957*IF(L957=1,2,IF(L957=2,1,0))</f>
        <v>0</v>
      </c>
      <c r="AS957" s="153">
        <f>LOOKUP(R957,Sheet3!A$2:A$6,Sheet3!B$2:B$6)*AO957*G957</f>
        <v>0</v>
      </c>
      <c r="AT957" s="153">
        <f>LOOKUP(R957,Sheet3!A$2:A$6,Sheet3!C$2:C$6)*AO957*G957</f>
        <v>0</v>
      </c>
      <c r="AU957" s="154">
        <f>IF(AND(AE957&gt;3.5,AF957&gt;3.5),LOOKUP(Sheet1!V957,Sheet2!A$3:A$24,Sheet2!U$3:U$24),LOOKUP(V957,Sheet2!A$3:A$24,Sheet2!T$3:T$24))*G957</f>
        <v>0</v>
      </c>
      <c r="AV957" s="154">
        <f>IF(AND(AE957&gt;3.5,AF957&gt;3.5),LOOKUP(Sheet1!V957,Sheet2!A$3:A$24,Sheet2!W$3:W$24),LOOKUP(V957,Sheet2!A$3:A$24,Sheet2!V$3:V$24))*G957</f>
        <v>0</v>
      </c>
      <c r="AW957" s="153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3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3">
        <f>LOOKUP(S957,Sheet3!F$2:F$9,Sheet3!G$2:G$9)*MIN((((Z957-Y957)+(AD957-AC957))/2+AH957+LOOKUP(V957,Sheet2!A$3:A$24,Sheet2!K$3:K$24)),AN957-AK957)^2/2*G957*IF(L957=1,2,IF(L957=2,1,0))</f>
        <v>0</v>
      </c>
      <c r="AZ957" s="153">
        <f>IF(G957=0,0,MAX(0,SUM(AQ957:AR957)-SUM(AS957:AY957)-BA957-LOOKUP(V957,Sheet2!A$3:A$24,Sheet2!Y$3:Y$24)*G957))</f>
        <v>0</v>
      </c>
      <c r="BA957" s="154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58">
        <f>IF(S957="A",LOOKUP(S957,Sheet3!F$2:F$9,Sheet3!H$2:H$9)*(AN957+AJ957+0.5)*G957*IF(L957=1,2,IF(L957=2,1,0)),0)</f>
        <v>0</v>
      </c>
      <c r="BC957" s="159">
        <f t="shared" si="416"/>
        <v>0</v>
      </c>
      <c r="BD957" s="123">
        <f>LOOKUP($S957,Sheet3!$F$2:$F$9,Sheet3!I$2:I$9)*$G957*IF($L957=1,2,IF($L957=2,1,0))</f>
        <v>0</v>
      </c>
      <c r="BE957" s="123">
        <f>LOOKUP($S957,Sheet3!$F$2:$F$9,Sheet3!J$2:J$9)*$G957*IF($L957=1,2,IF($L957=2,1,0))</f>
        <v>0</v>
      </c>
      <c r="BF957" s="123">
        <f>LOOKUP($S957,Sheet3!$F$2:$F$9,Sheet3!K$2:K$9)*$G957*IF($L957=1,2,IF($L957=2,1,0))</f>
        <v>0</v>
      </c>
      <c r="BG957" s="123">
        <f>LOOKUP($S957,Sheet3!$F$2:$F$9,Sheet3!L$2:L$9)*$G957*IF($L957=1,2,IF($L957=2,1,0))</f>
        <v>0</v>
      </c>
      <c r="BH957" s="122">
        <f>LOOKUP($S957,Sheet3!$F$2:$F$9,Sheet3!M$2:M$9)*$G957*IF($L957=1,2,IF($L957=2,1,0))*2</f>
        <v>0</v>
      </c>
      <c r="BI957" s="122">
        <f>(AO957-Sheet3!$Q$4*IF($L957=1,2,IF($L957=2,1,0)))*LOOKUP(S957,Sheet3!F$2:F$9,Sheet3!M$2:M$9)*ROUNDUP(G957/Sheet3!$Q$7,0)</f>
        <v>0</v>
      </c>
      <c r="BJ957" s="122">
        <f>IF(S957="E",LOOKUP(Sheet3!$G$7,Sheet3!$A$18:$A$21,Sheet3!$B$18:$B$21),0)*G957*AN957*2</f>
        <v>0</v>
      </c>
      <c r="BK957" s="122">
        <f>IF(S957="E",LOOKUP(Sheet3!$G$7,Sheet3!$A$18:$A$21,Sheet3!$C$18:$C$21),0)*G957*AN957*2/1000</f>
        <v>0</v>
      </c>
      <c r="BL957" s="122">
        <f>IF(S957="E",LOOKUP(Sheet3!$G$7,Sheet3!$A$18:$A$21,Sheet3!$D$18:$D$21),0)*G957*AN957*2/1000</f>
        <v>0</v>
      </c>
      <c r="BN957" s="124">
        <f t="shared" si="417"/>
        <v>0</v>
      </c>
      <c r="BO957" s="124">
        <f t="shared" si="418"/>
        <v>0</v>
      </c>
      <c r="BP957" s="115"/>
      <c r="BQ957" s="56">
        <f t="shared" si="433"/>
        <v>0</v>
      </c>
      <c r="BR957" s="52">
        <f t="shared" si="419"/>
        <v>0</v>
      </c>
      <c r="BS957" s="52">
        <f t="shared" si="420"/>
        <v>0</v>
      </c>
      <c r="BT957" s="52">
        <f>IF(OR(LOOKUP(V957,Sheet2!A$3:A$25,Sheet2!B$3:B$25)=1,G957=0),0,AW957-AO957*0.2*G957)</f>
        <v>0</v>
      </c>
      <c r="BU957" s="52">
        <f t="shared" si="421"/>
        <v>0</v>
      </c>
      <c r="BV957" s="52">
        <f t="shared" si="422"/>
        <v>0</v>
      </c>
      <c r="BW957" s="32">
        <f t="shared" si="423"/>
        <v>0</v>
      </c>
    </row>
    <row r="958" spans="1:75">
      <c r="A958" s="110"/>
      <c r="D958" s="110">
        <f t="shared" si="432"/>
        <v>0</v>
      </c>
      <c r="E958" s="32"/>
      <c r="L958" s="32">
        <v>1</v>
      </c>
      <c r="M958" s="32">
        <v>0</v>
      </c>
      <c r="N958" s="32">
        <v>0</v>
      </c>
      <c r="O958" s="32">
        <v>0</v>
      </c>
      <c r="P958" s="32">
        <f t="shared" si="427"/>
        <v>0</v>
      </c>
      <c r="R958" s="111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2">
        <f t="shared" si="407"/>
        <v>0</v>
      </c>
      <c r="T958" s="113">
        <f t="shared" si="424"/>
        <v>0</v>
      </c>
      <c r="V958" s="137">
        <f t="shared" si="406"/>
        <v>0</v>
      </c>
      <c r="W958" s="138">
        <f t="shared" si="408"/>
        <v>0</v>
      </c>
      <c r="X958" s="138">
        <f t="shared" si="428"/>
        <v>0</v>
      </c>
      <c r="Y958" s="138">
        <f t="shared" si="429"/>
        <v>0</v>
      </c>
      <c r="Z958" s="138">
        <f>Y958+LOOKUP(V958,Sheet2!A$3:A$24,Sheet2!J$3:J$24)</f>
        <v>0</v>
      </c>
      <c r="AA958" s="138">
        <f t="shared" si="409"/>
        <v>0</v>
      </c>
      <c r="AB958" s="138">
        <f t="shared" si="430"/>
        <v>0</v>
      </c>
      <c r="AC958" s="138">
        <f t="shared" si="431"/>
        <v>0</v>
      </c>
      <c r="AD958" s="138">
        <f>AC958+LOOKUP(V958,Sheet2!A$3:A$24,Sheet2!J$3:J$24)</f>
        <v>0</v>
      </c>
      <c r="AE958" s="138">
        <f t="shared" si="410"/>
        <v>0</v>
      </c>
      <c r="AF958" s="138">
        <f t="shared" si="411"/>
        <v>0</v>
      </c>
      <c r="AG958" s="137">
        <f>LOOKUP(V958,Sheet2!A$3:A$24,Sheet2!K$3:K$24)</f>
        <v>0</v>
      </c>
      <c r="AH958" s="143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37">
        <f>LOOKUP(R958,Sheet3!A$2:A$7,Sheet3!D$2:D$7)</f>
        <v>0</v>
      </c>
      <c r="AJ958" s="137">
        <f t="shared" si="425"/>
        <v>0</v>
      </c>
      <c r="AK958" s="137">
        <f t="shared" si="426"/>
        <v>0</v>
      </c>
      <c r="AL958" s="138">
        <f t="shared" si="412"/>
        <v>0</v>
      </c>
      <c r="AM958" s="138">
        <f t="shared" si="413"/>
        <v>0</v>
      </c>
      <c r="AN958" s="138">
        <f t="shared" si="414"/>
        <v>0</v>
      </c>
      <c r="AO958" s="138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15"/>
      <c r="AQ958" s="152">
        <f t="shared" si="415"/>
        <v>0</v>
      </c>
      <c r="AR958" s="153">
        <f>LOOKUP(S958,Sheet3!F$2:F$9,Sheet3!G$2:G$9)*(AN958-AJ958)*(AN958-AJ958)/2*G958*IF(L958=1,2,IF(L958=2,1,0))</f>
        <v>0</v>
      </c>
      <c r="AS958" s="153">
        <f>LOOKUP(R958,Sheet3!A$2:A$6,Sheet3!B$2:B$6)*AO958*G958</f>
        <v>0</v>
      </c>
      <c r="AT958" s="153">
        <f>LOOKUP(R958,Sheet3!A$2:A$6,Sheet3!C$2:C$6)*AO958*G958</f>
        <v>0</v>
      </c>
      <c r="AU958" s="154">
        <f>IF(AND(AE958&gt;3.5,AF958&gt;3.5),LOOKUP(Sheet1!V958,Sheet2!A$3:A$24,Sheet2!U$3:U$24),LOOKUP(V958,Sheet2!A$3:A$24,Sheet2!T$3:T$24))*G958</f>
        <v>0</v>
      </c>
      <c r="AV958" s="154">
        <f>IF(AND(AE958&gt;3.5,AF958&gt;3.5),LOOKUP(Sheet1!V958,Sheet2!A$3:A$24,Sheet2!W$3:W$24),LOOKUP(V958,Sheet2!A$3:A$24,Sheet2!V$3:V$24))*G958</f>
        <v>0</v>
      </c>
      <c r="AW958" s="153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3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3">
        <f>LOOKUP(S958,Sheet3!F$2:F$9,Sheet3!G$2:G$9)*MIN((((Z958-Y958)+(AD958-AC958))/2+AH958+LOOKUP(V958,Sheet2!A$3:A$24,Sheet2!K$3:K$24)),AN958-AK958)^2/2*G958*IF(L958=1,2,IF(L958=2,1,0))</f>
        <v>0</v>
      </c>
      <c r="AZ958" s="153">
        <f>IF(G958=0,0,MAX(0,SUM(AQ958:AR958)-SUM(AS958:AY958)-BA958-LOOKUP(V958,Sheet2!A$3:A$24,Sheet2!Y$3:Y$24)*G958))</f>
        <v>0</v>
      </c>
      <c r="BA958" s="154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58">
        <f>IF(S958="A",LOOKUP(S958,Sheet3!F$2:F$9,Sheet3!H$2:H$9)*(AN958+AJ958+0.5)*G958*IF(L958=1,2,IF(L958=2,1,0)),0)</f>
        <v>0</v>
      </c>
      <c r="BC958" s="159">
        <f t="shared" si="416"/>
        <v>0</v>
      </c>
      <c r="BD958" s="123">
        <f>LOOKUP($S958,Sheet3!$F$2:$F$9,Sheet3!I$2:I$9)*$G958*IF($L958=1,2,IF($L958=2,1,0))</f>
        <v>0</v>
      </c>
      <c r="BE958" s="123">
        <f>LOOKUP($S958,Sheet3!$F$2:$F$9,Sheet3!J$2:J$9)*$G958*IF($L958=1,2,IF($L958=2,1,0))</f>
        <v>0</v>
      </c>
      <c r="BF958" s="123">
        <f>LOOKUP($S958,Sheet3!$F$2:$F$9,Sheet3!K$2:K$9)*$G958*IF($L958=1,2,IF($L958=2,1,0))</f>
        <v>0</v>
      </c>
      <c r="BG958" s="123">
        <f>LOOKUP($S958,Sheet3!$F$2:$F$9,Sheet3!L$2:L$9)*$G958*IF($L958=1,2,IF($L958=2,1,0))</f>
        <v>0</v>
      </c>
      <c r="BH958" s="122">
        <f>LOOKUP($S958,Sheet3!$F$2:$F$9,Sheet3!M$2:M$9)*$G958*IF($L958=1,2,IF($L958=2,1,0))*2</f>
        <v>0</v>
      </c>
      <c r="BI958" s="122">
        <f>(AO958-Sheet3!$Q$4*IF($L958=1,2,IF($L958=2,1,0)))*LOOKUP(S958,Sheet3!F$2:F$9,Sheet3!M$2:M$9)*ROUNDUP(G958/Sheet3!$Q$7,0)</f>
        <v>0</v>
      </c>
      <c r="BJ958" s="122">
        <f>IF(S958="E",LOOKUP(Sheet3!$G$7,Sheet3!$A$18:$A$21,Sheet3!$B$18:$B$21),0)*G958*AN958*2</f>
        <v>0</v>
      </c>
      <c r="BK958" s="122">
        <f>IF(S958="E",LOOKUP(Sheet3!$G$7,Sheet3!$A$18:$A$21,Sheet3!$C$18:$C$21),0)*G958*AN958*2/1000</f>
        <v>0</v>
      </c>
      <c r="BL958" s="122">
        <f>IF(S958="E",LOOKUP(Sheet3!$G$7,Sheet3!$A$18:$A$21,Sheet3!$D$18:$D$21),0)*G958*AN958*2/1000</f>
        <v>0</v>
      </c>
      <c r="BN958" s="124">
        <f t="shared" si="417"/>
        <v>0</v>
      </c>
      <c r="BO958" s="124">
        <f t="shared" si="418"/>
        <v>0</v>
      </c>
      <c r="BP958" s="115"/>
      <c r="BQ958" s="56">
        <f t="shared" si="433"/>
        <v>0</v>
      </c>
      <c r="BR958" s="52">
        <f t="shared" si="419"/>
        <v>0</v>
      </c>
      <c r="BS958" s="52">
        <f t="shared" si="420"/>
        <v>0</v>
      </c>
      <c r="BT958" s="52">
        <f>IF(OR(LOOKUP(V958,Sheet2!A$3:A$25,Sheet2!B$3:B$25)=1,G958=0),0,AW958-AO958*0.2*G958)</f>
        <v>0</v>
      </c>
      <c r="BU958" s="52">
        <f t="shared" si="421"/>
        <v>0</v>
      </c>
      <c r="BV958" s="52">
        <f t="shared" si="422"/>
        <v>0</v>
      </c>
      <c r="BW958" s="32">
        <f t="shared" si="423"/>
        <v>0</v>
      </c>
    </row>
    <row r="959" spans="1:75">
      <c r="A959" s="110"/>
      <c r="D959" s="110">
        <f t="shared" si="432"/>
        <v>0</v>
      </c>
      <c r="E959" s="32"/>
      <c r="L959" s="32">
        <v>1</v>
      </c>
      <c r="M959" s="32">
        <v>0</v>
      </c>
      <c r="N959" s="32">
        <v>0</v>
      </c>
      <c r="O959" s="32">
        <v>0</v>
      </c>
      <c r="P959" s="32">
        <f t="shared" si="427"/>
        <v>0</v>
      </c>
      <c r="R959" s="111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2">
        <f t="shared" si="407"/>
        <v>0</v>
      </c>
      <c r="T959" s="113">
        <f t="shared" si="424"/>
        <v>0</v>
      </c>
      <c r="V959" s="137">
        <f t="shared" si="406"/>
        <v>0</v>
      </c>
      <c r="W959" s="138">
        <f t="shared" si="408"/>
        <v>0</v>
      </c>
      <c r="X959" s="138">
        <f t="shared" si="428"/>
        <v>0</v>
      </c>
      <c r="Y959" s="138">
        <f t="shared" si="429"/>
        <v>0</v>
      </c>
      <c r="Z959" s="138">
        <f>Y959+LOOKUP(V959,Sheet2!A$3:A$24,Sheet2!J$3:J$24)</f>
        <v>0</v>
      </c>
      <c r="AA959" s="138">
        <f t="shared" si="409"/>
        <v>0</v>
      </c>
      <c r="AB959" s="138">
        <f t="shared" si="430"/>
        <v>0</v>
      </c>
      <c r="AC959" s="138">
        <f t="shared" si="431"/>
        <v>0</v>
      </c>
      <c r="AD959" s="138">
        <f>AC959+LOOKUP(V959,Sheet2!A$3:A$24,Sheet2!J$3:J$24)</f>
        <v>0</v>
      </c>
      <c r="AE959" s="138">
        <f t="shared" si="410"/>
        <v>0</v>
      </c>
      <c r="AF959" s="138">
        <f t="shared" si="411"/>
        <v>0</v>
      </c>
      <c r="AG959" s="137">
        <f>LOOKUP(V959,Sheet2!A$3:A$24,Sheet2!K$3:K$24)</f>
        <v>0</v>
      </c>
      <c r="AH959" s="143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37">
        <f>LOOKUP(R959,Sheet3!A$2:A$7,Sheet3!D$2:D$7)</f>
        <v>0</v>
      </c>
      <c r="AJ959" s="137">
        <f t="shared" si="425"/>
        <v>0</v>
      </c>
      <c r="AK959" s="137">
        <f t="shared" si="426"/>
        <v>0</v>
      </c>
      <c r="AL959" s="138">
        <f t="shared" si="412"/>
        <v>0</v>
      </c>
      <c r="AM959" s="138">
        <f t="shared" si="413"/>
        <v>0</v>
      </c>
      <c r="AN959" s="138">
        <f t="shared" si="414"/>
        <v>0</v>
      </c>
      <c r="AO959" s="138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15"/>
      <c r="AQ959" s="152">
        <f t="shared" si="415"/>
        <v>0</v>
      </c>
      <c r="AR959" s="153">
        <f>LOOKUP(S959,Sheet3!F$2:F$9,Sheet3!G$2:G$9)*(AN959-AJ959)*(AN959-AJ959)/2*G959*IF(L959=1,2,IF(L959=2,1,0))</f>
        <v>0</v>
      </c>
      <c r="AS959" s="153">
        <f>LOOKUP(R959,Sheet3!A$2:A$6,Sheet3!B$2:B$6)*AO959*G959</f>
        <v>0</v>
      </c>
      <c r="AT959" s="153">
        <f>LOOKUP(R959,Sheet3!A$2:A$6,Sheet3!C$2:C$6)*AO959*G959</f>
        <v>0</v>
      </c>
      <c r="AU959" s="154">
        <f>IF(AND(AE959&gt;3.5,AF959&gt;3.5),LOOKUP(Sheet1!V959,Sheet2!A$3:A$24,Sheet2!U$3:U$24),LOOKUP(V959,Sheet2!A$3:A$24,Sheet2!T$3:T$24))*G959</f>
        <v>0</v>
      </c>
      <c r="AV959" s="154">
        <f>IF(AND(AE959&gt;3.5,AF959&gt;3.5),LOOKUP(Sheet1!V959,Sheet2!A$3:A$24,Sheet2!W$3:W$24),LOOKUP(V959,Sheet2!A$3:A$24,Sheet2!V$3:V$24))*G959</f>
        <v>0</v>
      </c>
      <c r="AW959" s="153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3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3">
        <f>LOOKUP(S959,Sheet3!F$2:F$9,Sheet3!G$2:G$9)*MIN((((Z959-Y959)+(AD959-AC959))/2+AH959+LOOKUP(V959,Sheet2!A$3:A$24,Sheet2!K$3:K$24)),AN959-AK959)^2/2*G959*IF(L959=1,2,IF(L959=2,1,0))</f>
        <v>0</v>
      </c>
      <c r="AZ959" s="153">
        <f>IF(G959=0,0,MAX(0,SUM(AQ959:AR959)-SUM(AS959:AY959)-BA959-LOOKUP(V959,Sheet2!A$3:A$24,Sheet2!Y$3:Y$24)*G959))</f>
        <v>0</v>
      </c>
      <c r="BA959" s="154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58">
        <f>IF(S959="A",LOOKUP(S959,Sheet3!F$2:F$9,Sheet3!H$2:H$9)*(AN959+AJ959+0.5)*G959*IF(L959=1,2,IF(L959=2,1,0)),0)</f>
        <v>0</v>
      </c>
      <c r="BC959" s="159">
        <f t="shared" si="416"/>
        <v>0</v>
      </c>
      <c r="BD959" s="123">
        <f>LOOKUP($S959,Sheet3!$F$2:$F$9,Sheet3!I$2:I$9)*$G959*IF($L959=1,2,IF($L959=2,1,0))</f>
        <v>0</v>
      </c>
      <c r="BE959" s="123">
        <f>LOOKUP($S959,Sheet3!$F$2:$F$9,Sheet3!J$2:J$9)*$G959*IF($L959=1,2,IF($L959=2,1,0))</f>
        <v>0</v>
      </c>
      <c r="BF959" s="123">
        <f>LOOKUP($S959,Sheet3!$F$2:$F$9,Sheet3!K$2:K$9)*$G959*IF($L959=1,2,IF($L959=2,1,0))</f>
        <v>0</v>
      </c>
      <c r="BG959" s="123">
        <f>LOOKUP($S959,Sheet3!$F$2:$F$9,Sheet3!L$2:L$9)*$G959*IF($L959=1,2,IF($L959=2,1,0))</f>
        <v>0</v>
      </c>
      <c r="BH959" s="122">
        <f>LOOKUP($S959,Sheet3!$F$2:$F$9,Sheet3!M$2:M$9)*$G959*IF($L959=1,2,IF($L959=2,1,0))*2</f>
        <v>0</v>
      </c>
      <c r="BI959" s="122">
        <f>(AO959-Sheet3!$Q$4*IF($L959=1,2,IF($L959=2,1,0)))*LOOKUP(S959,Sheet3!F$2:F$9,Sheet3!M$2:M$9)*ROUNDUP(G959/Sheet3!$Q$7,0)</f>
        <v>0</v>
      </c>
      <c r="BJ959" s="122">
        <f>IF(S959="E",LOOKUP(Sheet3!$G$7,Sheet3!$A$18:$A$21,Sheet3!$B$18:$B$21),0)*G959*AN959*2</f>
        <v>0</v>
      </c>
      <c r="BK959" s="122">
        <f>IF(S959="E",LOOKUP(Sheet3!$G$7,Sheet3!$A$18:$A$21,Sheet3!$C$18:$C$21),0)*G959*AN959*2/1000</f>
        <v>0</v>
      </c>
      <c r="BL959" s="122">
        <f>IF(S959="E",LOOKUP(Sheet3!$G$7,Sheet3!$A$18:$A$21,Sheet3!$D$18:$D$21),0)*G959*AN959*2/1000</f>
        <v>0</v>
      </c>
      <c r="BN959" s="124">
        <f t="shared" si="417"/>
        <v>0</v>
      </c>
      <c r="BO959" s="124">
        <f t="shared" si="418"/>
        <v>0</v>
      </c>
      <c r="BP959" s="115"/>
      <c r="BQ959" s="56">
        <f t="shared" si="433"/>
        <v>0</v>
      </c>
      <c r="BR959" s="52">
        <f t="shared" si="419"/>
        <v>0</v>
      </c>
      <c r="BS959" s="52">
        <f t="shared" si="420"/>
        <v>0</v>
      </c>
      <c r="BT959" s="52">
        <f>IF(OR(LOOKUP(V959,Sheet2!A$3:A$25,Sheet2!B$3:B$25)=1,G959=0),0,AW959-AO959*0.2*G959)</f>
        <v>0</v>
      </c>
      <c r="BU959" s="52">
        <f t="shared" si="421"/>
        <v>0</v>
      </c>
      <c r="BV959" s="52">
        <f t="shared" si="422"/>
        <v>0</v>
      </c>
      <c r="BW959" s="32">
        <f t="shared" si="423"/>
        <v>0</v>
      </c>
    </row>
    <row r="960" spans="1:75">
      <c r="A960" s="110"/>
      <c r="D960" s="110">
        <f t="shared" si="432"/>
        <v>0</v>
      </c>
      <c r="E960" s="32"/>
      <c r="L960" s="32">
        <v>1</v>
      </c>
      <c r="M960" s="32">
        <v>0</v>
      </c>
      <c r="N960" s="32">
        <v>0</v>
      </c>
      <c r="O960" s="32">
        <v>0</v>
      </c>
      <c r="P960" s="32">
        <f t="shared" si="427"/>
        <v>0</v>
      </c>
      <c r="R960" s="111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2">
        <f t="shared" si="407"/>
        <v>0</v>
      </c>
      <c r="T960" s="113">
        <f t="shared" si="424"/>
        <v>0</v>
      </c>
      <c r="V960" s="137">
        <f t="shared" si="406"/>
        <v>0</v>
      </c>
      <c r="W960" s="138">
        <f t="shared" si="408"/>
        <v>0</v>
      </c>
      <c r="X960" s="138">
        <f t="shared" si="428"/>
        <v>0</v>
      </c>
      <c r="Y960" s="138">
        <f t="shared" si="429"/>
        <v>0</v>
      </c>
      <c r="Z960" s="138">
        <f>Y960+LOOKUP(V960,Sheet2!A$3:A$24,Sheet2!J$3:J$24)</f>
        <v>0</v>
      </c>
      <c r="AA960" s="138">
        <f t="shared" si="409"/>
        <v>0</v>
      </c>
      <c r="AB960" s="138">
        <f t="shared" si="430"/>
        <v>0</v>
      </c>
      <c r="AC960" s="138">
        <f t="shared" si="431"/>
        <v>0</v>
      </c>
      <c r="AD960" s="138">
        <f>AC960+LOOKUP(V960,Sheet2!A$3:A$24,Sheet2!J$3:J$24)</f>
        <v>0</v>
      </c>
      <c r="AE960" s="138">
        <f t="shared" si="410"/>
        <v>0</v>
      </c>
      <c r="AF960" s="138">
        <f t="shared" si="411"/>
        <v>0</v>
      </c>
      <c r="AG960" s="137">
        <f>LOOKUP(V960,Sheet2!A$3:A$24,Sheet2!K$3:K$24)</f>
        <v>0</v>
      </c>
      <c r="AH960" s="143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37">
        <f>LOOKUP(R960,Sheet3!A$2:A$7,Sheet3!D$2:D$7)</f>
        <v>0</v>
      </c>
      <c r="AJ960" s="137">
        <f t="shared" si="425"/>
        <v>0</v>
      </c>
      <c r="AK960" s="137">
        <f t="shared" si="426"/>
        <v>0</v>
      </c>
      <c r="AL960" s="138">
        <f t="shared" si="412"/>
        <v>0</v>
      </c>
      <c r="AM960" s="138">
        <f t="shared" si="413"/>
        <v>0</v>
      </c>
      <c r="AN960" s="138">
        <f t="shared" si="414"/>
        <v>0</v>
      </c>
      <c r="AO960" s="138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15"/>
      <c r="AQ960" s="152">
        <f t="shared" si="415"/>
        <v>0</v>
      </c>
      <c r="AR960" s="153">
        <f>LOOKUP(S960,Sheet3!F$2:F$9,Sheet3!G$2:G$9)*(AN960-AJ960)*(AN960-AJ960)/2*G960*IF(L960=1,2,IF(L960=2,1,0))</f>
        <v>0</v>
      </c>
      <c r="AS960" s="153">
        <f>LOOKUP(R960,Sheet3!A$2:A$6,Sheet3!B$2:B$6)*AO960*G960</f>
        <v>0</v>
      </c>
      <c r="AT960" s="153">
        <f>LOOKUP(R960,Sheet3!A$2:A$6,Sheet3!C$2:C$6)*AO960*G960</f>
        <v>0</v>
      </c>
      <c r="AU960" s="154">
        <f>IF(AND(AE960&gt;3.5,AF960&gt;3.5),LOOKUP(Sheet1!V960,Sheet2!A$3:A$24,Sheet2!U$3:U$24),LOOKUP(V960,Sheet2!A$3:A$24,Sheet2!T$3:T$24))*G960</f>
        <v>0</v>
      </c>
      <c r="AV960" s="154">
        <f>IF(AND(AE960&gt;3.5,AF960&gt;3.5),LOOKUP(Sheet1!V960,Sheet2!A$3:A$24,Sheet2!W$3:W$24),LOOKUP(V960,Sheet2!A$3:A$24,Sheet2!V$3:V$24))*G960</f>
        <v>0</v>
      </c>
      <c r="AW960" s="153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3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3">
        <f>LOOKUP(S960,Sheet3!F$2:F$9,Sheet3!G$2:G$9)*MIN((((Z960-Y960)+(AD960-AC960))/2+AH960+LOOKUP(V960,Sheet2!A$3:A$24,Sheet2!K$3:K$24)),AN960-AK960)^2/2*G960*IF(L960=1,2,IF(L960=2,1,0))</f>
        <v>0</v>
      </c>
      <c r="AZ960" s="153">
        <f>IF(G960=0,0,MAX(0,SUM(AQ960:AR960)-SUM(AS960:AY960)-BA960-LOOKUP(V960,Sheet2!A$3:A$24,Sheet2!Y$3:Y$24)*G960))</f>
        <v>0</v>
      </c>
      <c r="BA960" s="154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58">
        <f>IF(S960="A",LOOKUP(S960,Sheet3!F$2:F$9,Sheet3!H$2:H$9)*(AN960+AJ960+0.5)*G960*IF(L960=1,2,IF(L960=2,1,0)),0)</f>
        <v>0</v>
      </c>
      <c r="BC960" s="159">
        <f t="shared" si="416"/>
        <v>0</v>
      </c>
      <c r="BD960" s="123">
        <f>LOOKUP($S960,Sheet3!$F$2:$F$9,Sheet3!I$2:I$9)*$G960*IF($L960=1,2,IF($L960=2,1,0))</f>
        <v>0</v>
      </c>
      <c r="BE960" s="123">
        <f>LOOKUP($S960,Sheet3!$F$2:$F$9,Sheet3!J$2:J$9)*$G960*IF($L960=1,2,IF($L960=2,1,0))</f>
        <v>0</v>
      </c>
      <c r="BF960" s="123">
        <f>LOOKUP($S960,Sheet3!$F$2:$F$9,Sheet3!K$2:K$9)*$G960*IF($L960=1,2,IF($L960=2,1,0))</f>
        <v>0</v>
      </c>
      <c r="BG960" s="123">
        <f>LOOKUP($S960,Sheet3!$F$2:$F$9,Sheet3!L$2:L$9)*$G960*IF($L960=1,2,IF($L960=2,1,0))</f>
        <v>0</v>
      </c>
      <c r="BH960" s="122">
        <f>LOOKUP($S960,Sheet3!$F$2:$F$9,Sheet3!M$2:M$9)*$G960*IF($L960=1,2,IF($L960=2,1,0))*2</f>
        <v>0</v>
      </c>
      <c r="BI960" s="122">
        <f>(AO960-Sheet3!$Q$4*IF($L960=1,2,IF($L960=2,1,0)))*LOOKUP(S960,Sheet3!F$2:F$9,Sheet3!M$2:M$9)*ROUNDUP(G960/Sheet3!$Q$7,0)</f>
        <v>0</v>
      </c>
      <c r="BJ960" s="122">
        <f>IF(S960="E",LOOKUP(Sheet3!$G$7,Sheet3!$A$18:$A$21,Sheet3!$B$18:$B$21),0)*G960*AN960*2</f>
        <v>0</v>
      </c>
      <c r="BK960" s="122">
        <f>IF(S960="E",LOOKUP(Sheet3!$G$7,Sheet3!$A$18:$A$21,Sheet3!$C$18:$C$21),0)*G960*AN960*2/1000</f>
        <v>0</v>
      </c>
      <c r="BL960" s="122">
        <f>IF(S960="E",LOOKUP(Sheet3!$G$7,Sheet3!$A$18:$A$21,Sheet3!$D$18:$D$21),0)*G960*AN960*2/1000</f>
        <v>0</v>
      </c>
      <c r="BN960" s="124">
        <f t="shared" si="417"/>
        <v>0</v>
      </c>
      <c r="BO960" s="124">
        <f t="shared" si="418"/>
        <v>0</v>
      </c>
      <c r="BP960" s="115"/>
      <c r="BQ960" s="56">
        <f t="shared" si="433"/>
        <v>0</v>
      </c>
      <c r="BR960" s="52">
        <f t="shared" si="419"/>
        <v>0</v>
      </c>
      <c r="BS960" s="52">
        <f t="shared" si="420"/>
        <v>0</v>
      </c>
      <c r="BT960" s="52">
        <f>IF(OR(LOOKUP(V960,Sheet2!A$3:A$25,Sheet2!B$3:B$25)=1,G960=0),0,AW960-AO960*0.2*G960)</f>
        <v>0</v>
      </c>
      <c r="BU960" s="52">
        <f t="shared" si="421"/>
        <v>0</v>
      </c>
      <c r="BV960" s="52">
        <f t="shared" si="422"/>
        <v>0</v>
      </c>
      <c r="BW960" s="32">
        <f t="shared" si="423"/>
        <v>0</v>
      </c>
    </row>
    <row r="961" spans="1:75">
      <c r="A961" s="110"/>
      <c r="D961" s="110">
        <f t="shared" si="432"/>
        <v>0</v>
      </c>
      <c r="E961" s="32"/>
      <c r="L961" s="32">
        <v>1</v>
      </c>
      <c r="M961" s="32">
        <v>0</v>
      </c>
      <c r="N961" s="32">
        <v>0</v>
      </c>
      <c r="O961" s="32">
        <v>0</v>
      </c>
      <c r="P961" s="32">
        <f t="shared" si="427"/>
        <v>0</v>
      </c>
      <c r="R961" s="111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2">
        <f t="shared" si="407"/>
        <v>0</v>
      </c>
      <c r="T961" s="113">
        <f t="shared" si="424"/>
        <v>0</v>
      </c>
      <c r="V961" s="137">
        <f t="shared" si="406"/>
        <v>0</v>
      </c>
      <c r="W961" s="138">
        <f t="shared" si="408"/>
        <v>0</v>
      </c>
      <c r="X961" s="138">
        <f t="shared" si="428"/>
        <v>0</v>
      </c>
      <c r="Y961" s="138">
        <f t="shared" si="429"/>
        <v>0</v>
      </c>
      <c r="Z961" s="138">
        <f>Y961+LOOKUP(V961,Sheet2!A$3:A$24,Sheet2!J$3:J$24)</f>
        <v>0</v>
      </c>
      <c r="AA961" s="138">
        <f t="shared" si="409"/>
        <v>0</v>
      </c>
      <c r="AB961" s="138">
        <f t="shared" si="430"/>
        <v>0</v>
      </c>
      <c r="AC961" s="138">
        <f t="shared" si="431"/>
        <v>0</v>
      </c>
      <c r="AD961" s="138">
        <f>AC961+LOOKUP(V961,Sheet2!A$3:A$24,Sheet2!J$3:J$24)</f>
        <v>0</v>
      </c>
      <c r="AE961" s="138">
        <f t="shared" si="410"/>
        <v>0</v>
      </c>
      <c r="AF961" s="138">
        <f t="shared" si="411"/>
        <v>0</v>
      </c>
      <c r="AG961" s="137">
        <f>LOOKUP(V961,Sheet2!A$3:A$24,Sheet2!K$3:K$24)</f>
        <v>0</v>
      </c>
      <c r="AH961" s="143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37">
        <f>LOOKUP(R961,Sheet3!A$2:A$7,Sheet3!D$2:D$7)</f>
        <v>0</v>
      </c>
      <c r="AJ961" s="137">
        <f t="shared" si="425"/>
        <v>0</v>
      </c>
      <c r="AK961" s="137">
        <f t="shared" si="426"/>
        <v>0</v>
      </c>
      <c r="AL961" s="138">
        <f t="shared" si="412"/>
        <v>0</v>
      </c>
      <c r="AM961" s="138">
        <f t="shared" si="413"/>
        <v>0</v>
      </c>
      <c r="AN961" s="138">
        <f t="shared" si="414"/>
        <v>0</v>
      </c>
      <c r="AO961" s="138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15"/>
      <c r="AQ961" s="152">
        <f t="shared" si="415"/>
        <v>0</v>
      </c>
      <c r="AR961" s="153">
        <f>LOOKUP(S961,Sheet3!F$2:F$9,Sheet3!G$2:G$9)*(AN961-AJ961)*(AN961-AJ961)/2*G961*IF(L961=1,2,IF(L961=2,1,0))</f>
        <v>0</v>
      </c>
      <c r="AS961" s="153">
        <f>LOOKUP(R961,Sheet3!A$2:A$6,Sheet3!B$2:B$6)*AO961*G961</f>
        <v>0</v>
      </c>
      <c r="AT961" s="153">
        <f>LOOKUP(R961,Sheet3!A$2:A$6,Sheet3!C$2:C$6)*AO961*G961</f>
        <v>0</v>
      </c>
      <c r="AU961" s="154">
        <f>IF(AND(AE961&gt;3.5,AF961&gt;3.5),LOOKUP(Sheet1!V961,Sheet2!A$3:A$24,Sheet2!U$3:U$24),LOOKUP(V961,Sheet2!A$3:A$24,Sheet2!T$3:T$24))*G961</f>
        <v>0</v>
      </c>
      <c r="AV961" s="154">
        <f>IF(AND(AE961&gt;3.5,AF961&gt;3.5),LOOKUP(Sheet1!V961,Sheet2!A$3:A$24,Sheet2!W$3:W$24),LOOKUP(V961,Sheet2!A$3:A$24,Sheet2!V$3:V$24))*G961</f>
        <v>0</v>
      </c>
      <c r="AW961" s="153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3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3">
        <f>LOOKUP(S961,Sheet3!F$2:F$9,Sheet3!G$2:G$9)*MIN((((Z961-Y961)+(AD961-AC961))/2+AH961+LOOKUP(V961,Sheet2!A$3:A$24,Sheet2!K$3:K$24)),AN961-AK961)^2/2*G961*IF(L961=1,2,IF(L961=2,1,0))</f>
        <v>0</v>
      </c>
      <c r="AZ961" s="153">
        <f>IF(G961=0,0,MAX(0,SUM(AQ961:AR961)-SUM(AS961:AY961)-BA961-LOOKUP(V961,Sheet2!A$3:A$24,Sheet2!Y$3:Y$24)*G961))</f>
        <v>0</v>
      </c>
      <c r="BA961" s="154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58">
        <f>IF(S961="A",LOOKUP(S961,Sheet3!F$2:F$9,Sheet3!H$2:H$9)*(AN961+AJ961+0.5)*G961*IF(L961=1,2,IF(L961=2,1,0)),0)</f>
        <v>0</v>
      </c>
      <c r="BC961" s="159">
        <f t="shared" si="416"/>
        <v>0</v>
      </c>
      <c r="BD961" s="123">
        <f>LOOKUP($S961,Sheet3!$F$2:$F$9,Sheet3!I$2:I$9)*$G961*IF($L961=1,2,IF($L961=2,1,0))</f>
        <v>0</v>
      </c>
      <c r="BE961" s="123">
        <f>LOOKUP($S961,Sheet3!$F$2:$F$9,Sheet3!J$2:J$9)*$G961*IF($L961=1,2,IF($L961=2,1,0))</f>
        <v>0</v>
      </c>
      <c r="BF961" s="123">
        <f>LOOKUP($S961,Sheet3!$F$2:$F$9,Sheet3!K$2:K$9)*$G961*IF($L961=1,2,IF($L961=2,1,0))</f>
        <v>0</v>
      </c>
      <c r="BG961" s="123">
        <f>LOOKUP($S961,Sheet3!$F$2:$F$9,Sheet3!L$2:L$9)*$G961*IF($L961=1,2,IF($L961=2,1,0))</f>
        <v>0</v>
      </c>
      <c r="BH961" s="122">
        <f>LOOKUP($S961,Sheet3!$F$2:$F$9,Sheet3!M$2:M$9)*$G961*IF($L961=1,2,IF($L961=2,1,0))*2</f>
        <v>0</v>
      </c>
      <c r="BI961" s="122">
        <f>(AO961-Sheet3!$Q$4*IF($L961=1,2,IF($L961=2,1,0)))*LOOKUP(S961,Sheet3!F$2:F$9,Sheet3!M$2:M$9)*ROUNDUP(G961/Sheet3!$Q$7,0)</f>
        <v>0</v>
      </c>
      <c r="BJ961" s="122">
        <f>IF(S961="E",LOOKUP(Sheet3!$G$7,Sheet3!$A$18:$A$21,Sheet3!$B$18:$B$21),0)*G961*AN961*2</f>
        <v>0</v>
      </c>
      <c r="BK961" s="122">
        <f>IF(S961="E",LOOKUP(Sheet3!$G$7,Sheet3!$A$18:$A$21,Sheet3!$C$18:$C$21),0)*G961*AN961*2/1000</f>
        <v>0</v>
      </c>
      <c r="BL961" s="122">
        <f>IF(S961="E",LOOKUP(Sheet3!$G$7,Sheet3!$A$18:$A$21,Sheet3!$D$18:$D$21),0)*G961*AN961*2/1000</f>
        <v>0</v>
      </c>
      <c r="BN961" s="124">
        <f t="shared" si="417"/>
        <v>0</v>
      </c>
      <c r="BO961" s="124">
        <f t="shared" si="418"/>
        <v>0</v>
      </c>
      <c r="BP961" s="115"/>
      <c r="BQ961" s="56">
        <f t="shared" si="433"/>
        <v>0</v>
      </c>
      <c r="BR961" s="52">
        <f t="shared" si="419"/>
        <v>0</v>
      </c>
      <c r="BS961" s="52">
        <f t="shared" si="420"/>
        <v>0</v>
      </c>
      <c r="BT961" s="52">
        <f>IF(OR(LOOKUP(V961,Sheet2!A$3:A$25,Sheet2!B$3:B$25)=1,G961=0),0,AW961-AO961*0.2*G961)</f>
        <v>0</v>
      </c>
      <c r="BU961" s="52">
        <f t="shared" si="421"/>
        <v>0</v>
      </c>
      <c r="BV961" s="52">
        <f t="shared" si="422"/>
        <v>0</v>
      </c>
      <c r="BW961" s="32">
        <f t="shared" si="423"/>
        <v>0</v>
      </c>
    </row>
    <row r="962" spans="1:75">
      <c r="A962" s="110"/>
      <c r="D962" s="110">
        <f t="shared" si="432"/>
        <v>0</v>
      </c>
      <c r="E962" s="32"/>
      <c r="L962" s="32">
        <v>1</v>
      </c>
      <c r="M962" s="32">
        <v>0</v>
      </c>
      <c r="N962" s="32">
        <v>0</v>
      </c>
      <c r="O962" s="32">
        <v>0</v>
      </c>
      <c r="P962" s="32">
        <f t="shared" si="427"/>
        <v>0</v>
      </c>
      <c r="R962" s="111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2">
        <f t="shared" si="407"/>
        <v>0</v>
      </c>
      <c r="T962" s="113">
        <f t="shared" si="424"/>
        <v>0</v>
      </c>
      <c r="V962" s="137">
        <f t="shared" si="406"/>
        <v>0</v>
      </c>
      <c r="W962" s="138">
        <f t="shared" si="408"/>
        <v>0</v>
      </c>
      <c r="X962" s="138">
        <f t="shared" si="428"/>
        <v>0</v>
      </c>
      <c r="Y962" s="138">
        <f t="shared" si="429"/>
        <v>0</v>
      </c>
      <c r="Z962" s="138">
        <f>Y962+LOOKUP(V962,Sheet2!A$3:A$24,Sheet2!J$3:J$24)</f>
        <v>0</v>
      </c>
      <c r="AA962" s="138">
        <f t="shared" si="409"/>
        <v>0</v>
      </c>
      <c r="AB962" s="138">
        <f t="shared" si="430"/>
        <v>0</v>
      </c>
      <c r="AC962" s="138">
        <f t="shared" si="431"/>
        <v>0</v>
      </c>
      <c r="AD962" s="138">
        <f>AC962+LOOKUP(V962,Sheet2!A$3:A$24,Sheet2!J$3:J$24)</f>
        <v>0</v>
      </c>
      <c r="AE962" s="138">
        <f t="shared" si="410"/>
        <v>0</v>
      </c>
      <c r="AF962" s="138">
        <f t="shared" si="411"/>
        <v>0</v>
      </c>
      <c r="AG962" s="137">
        <f>LOOKUP(V962,Sheet2!A$3:A$24,Sheet2!K$3:K$24)</f>
        <v>0</v>
      </c>
      <c r="AH962" s="143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37">
        <f>LOOKUP(R962,Sheet3!A$2:A$7,Sheet3!D$2:D$7)</f>
        <v>0</v>
      </c>
      <c r="AJ962" s="137">
        <f t="shared" si="425"/>
        <v>0</v>
      </c>
      <c r="AK962" s="137">
        <f t="shared" si="426"/>
        <v>0</v>
      </c>
      <c r="AL962" s="138">
        <f t="shared" si="412"/>
        <v>0</v>
      </c>
      <c r="AM962" s="138">
        <f t="shared" si="413"/>
        <v>0</v>
      </c>
      <c r="AN962" s="138">
        <f t="shared" si="414"/>
        <v>0</v>
      </c>
      <c r="AO962" s="138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15"/>
      <c r="AQ962" s="152">
        <f t="shared" si="415"/>
        <v>0</v>
      </c>
      <c r="AR962" s="153">
        <f>LOOKUP(S962,Sheet3!F$2:F$9,Sheet3!G$2:G$9)*(AN962-AJ962)*(AN962-AJ962)/2*G962*IF(L962=1,2,IF(L962=2,1,0))</f>
        <v>0</v>
      </c>
      <c r="AS962" s="153">
        <f>LOOKUP(R962,Sheet3!A$2:A$6,Sheet3!B$2:B$6)*AO962*G962</f>
        <v>0</v>
      </c>
      <c r="AT962" s="153">
        <f>LOOKUP(R962,Sheet3!A$2:A$6,Sheet3!C$2:C$6)*AO962*G962</f>
        <v>0</v>
      </c>
      <c r="AU962" s="154">
        <f>IF(AND(AE962&gt;3.5,AF962&gt;3.5),LOOKUP(Sheet1!V962,Sheet2!A$3:A$24,Sheet2!U$3:U$24),LOOKUP(V962,Sheet2!A$3:A$24,Sheet2!T$3:T$24))*G962</f>
        <v>0</v>
      </c>
      <c r="AV962" s="154">
        <f>IF(AND(AE962&gt;3.5,AF962&gt;3.5),LOOKUP(Sheet1!V962,Sheet2!A$3:A$24,Sheet2!W$3:W$24),LOOKUP(V962,Sheet2!A$3:A$24,Sheet2!V$3:V$24))*G962</f>
        <v>0</v>
      </c>
      <c r="AW962" s="153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3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3">
        <f>LOOKUP(S962,Sheet3!F$2:F$9,Sheet3!G$2:G$9)*MIN((((Z962-Y962)+(AD962-AC962))/2+AH962+LOOKUP(V962,Sheet2!A$3:A$24,Sheet2!K$3:K$24)),AN962-AK962)^2/2*G962*IF(L962=1,2,IF(L962=2,1,0))</f>
        <v>0</v>
      </c>
      <c r="AZ962" s="153">
        <f>IF(G962=0,0,MAX(0,SUM(AQ962:AR962)-SUM(AS962:AY962)-BA962-LOOKUP(V962,Sheet2!A$3:A$24,Sheet2!Y$3:Y$24)*G962))</f>
        <v>0</v>
      </c>
      <c r="BA962" s="154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58">
        <f>IF(S962="A",LOOKUP(S962,Sheet3!F$2:F$9,Sheet3!H$2:H$9)*(AN962+AJ962+0.5)*G962*IF(L962=1,2,IF(L962=2,1,0)),0)</f>
        <v>0</v>
      </c>
      <c r="BC962" s="159">
        <f t="shared" si="416"/>
        <v>0</v>
      </c>
      <c r="BD962" s="123">
        <f>LOOKUP($S962,Sheet3!$F$2:$F$9,Sheet3!I$2:I$9)*$G962*IF($L962=1,2,IF($L962=2,1,0))</f>
        <v>0</v>
      </c>
      <c r="BE962" s="123">
        <f>LOOKUP($S962,Sheet3!$F$2:$F$9,Sheet3!J$2:J$9)*$G962*IF($L962=1,2,IF($L962=2,1,0))</f>
        <v>0</v>
      </c>
      <c r="BF962" s="123">
        <f>LOOKUP($S962,Sheet3!$F$2:$F$9,Sheet3!K$2:K$9)*$G962*IF($L962=1,2,IF($L962=2,1,0))</f>
        <v>0</v>
      </c>
      <c r="BG962" s="123">
        <f>LOOKUP($S962,Sheet3!$F$2:$F$9,Sheet3!L$2:L$9)*$G962*IF($L962=1,2,IF($L962=2,1,0))</f>
        <v>0</v>
      </c>
      <c r="BH962" s="122">
        <f>LOOKUP($S962,Sheet3!$F$2:$F$9,Sheet3!M$2:M$9)*$G962*IF($L962=1,2,IF($L962=2,1,0))*2</f>
        <v>0</v>
      </c>
      <c r="BI962" s="122">
        <f>(AO962-Sheet3!$Q$4*IF($L962=1,2,IF($L962=2,1,0)))*LOOKUP(S962,Sheet3!F$2:F$9,Sheet3!M$2:M$9)*ROUNDUP(G962/Sheet3!$Q$7,0)</f>
        <v>0</v>
      </c>
      <c r="BJ962" s="122">
        <f>IF(S962="E",LOOKUP(Sheet3!$G$7,Sheet3!$A$18:$A$21,Sheet3!$B$18:$B$21),0)*G962*AN962*2</f>
        <v>0</v>
      </c>
      <c r="BK962" s="122">
        <f>IF(S962="E",LOOKUP(Sheet3!$G$7,Sheet3!$A$18:$A$21,Sheet3!$C$18:$C$21),0)*G962*AN962*2/1000</f>
        <v>0</v>
      </c>
      <c r="BL962" s="122">
        <f>IF(S962="E",LOOKUP(Sheet3!$G$7,Sheet3!$A$18:$A$21,Sheet3!$D$18:$D$21),0)*G962*AN962*2/1000</f>
        <v>0</v>
      </c>
      <c r="BN962" s="124">
        <f t="shared" si="417"/>
        <v>0</v>
      </c>
      <c r="BO962" s="124">
        <f t="shared" si="418"/>
        <v>0</v>
      </c>
      <c r="BP962" s="115"/>
      <c r="BQ962" s="56">
        <f t="shared" si="433"/>
        <v>0</v>
      </c>
      <c r="BR962" s="52">
        <f t="shared" si="419"/>
        <v>0</v>
      </c>
      <c r="BS962" s="52">
        <f t="shared" si="420"/>
        <v>0</v>
      </c>
      <c r="BT962" s="52">
        <f>IF(OR(LOOKUP(V962,Sheet2!A$3:A$25,Sheet2!B$3:B$25)=1,G962=0),0,AW962-AO962*0.2*G962)</f>
        <v>0</v>
      </c>
      <c r="BU962" s="52">
        <f t="shared" si="421"/>
        <v>0</v>
      </c>
      <c r="BV962" s="52">
        <f t="shared" si="422"/>
        <v>0</v>
      </c>
      <c r="BW962" s="32">
        <f t="shared" si="423"/>
        <v>0</v>
      </c>
    </row>
    <row r="963" spans="1:75">
      <c r="A963" s="110"/>
      <c r="D963" s="110">
        <f t="shared" si="432"/>
        <v>0</v>
      </c>
      <c r="E963" s="32"/>
      <c r="L963" s="32">
        <v>1</v>
      </c>
      <c r="M963" s="32">
        <v>0</v>
      </c>
      <c r="N963" s="32">
        <v>0</v>
      </c>
      <c r="O963" s="32">
        <v>0</v>
      </c>
      <c r="P963" s="32">
        <f t="shared" si="427"/>
        <v>0</v>
      </c>
      <c r="R963" s="111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2">
        <f t="shared" si="407"/>
        <v>0</v>
      </c>
      <c r="T963" s="113">
        <f t="shared" si="424"/>
        <v>0</v>
      </c>
      <c r="V963" s="137">
        <f t="shared" ref="V963:V1026" si="434">IF(G963=0,0,IF(NOT(H963=0),H963,V962))</f>
        <v>0</v>
      </c>
      <c r="W963" s="138">
        <f t="shared" si="408"/>
        <v>0</v>
      </c>
      <c r="X963" s="138">
        <f t="shared" si="428"/>
        <v>0</v>
      </c>
      <c r="Y963" s="138">
        <f t="shared" si="429"/>
        <v>0</v>
      </c>
      <c r="Z963" s="138">
        <f>Y963+LOOKUP(V963,Sheet2!A$3:A$24,Sheet2!J$3:J$24)</f>
        <v>0</v>
      </c>
      <c r="AA963" s="138">
        <f t="shared" si="409"/>
        <v>0</v>
      </c>
      <c r="AB963" s="138">
        <f t="shared" si="430"/>
        <v>0</v>
      </c>
      <c r="AC963" s="138">
        <f t="shared" si="431"/>
        <v>0</v>
      </c>
      <c r="AD963" s="138">
        <f>AC963+LOOKUP(V963,Sheet2!A$3:A$24,Sheet2!J$3:J$24)</f>
        <v>0</v>
      </c>
      <c r="AE963" s="138">
        <f t="shared" si="410"/>
        <v>0</v>
      </c>
      <c r="AF963" s="138">
        <f t="shared" si="411"/>
        <v>0</v>
      </c>
      <c r="AG963" s="137">
        <f>LOOKUP(V963,Sheet2!A$3:A$24,Sheet2!K$3:K$24)</f>
        <v>0</v>
      </c>
      <c r="AH963" s="143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37">
        <f>LOOKUP(R963,Sheet3!A$2:A$7,Sheet3!D$2:D$7)</f>
        <v>0</v>
      </c>
      <c r="AJ963" s="137">
        <f t="shared" si="425"/>
        <v>0</v>
      </c>
      <c r="AK963" s="137">
        <f t="shared" si="426"/>
        <v>0</v>
      </c>
      <c r="AL963" s="138">
        <f t="shared" si="412"/>
        <v>0</v>
      </c>
      <c r="AM963" s="138">
        <f t="shared" si="413"/>
        <v>0</v>
      </c>
      <c r="AN963" s="138">
        <f t="shared" si="414"/>
        <v>0</v>
      </c>
      <c r="AO963" s="138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15"/>
      <c r="AQ963" s="152">
        <f t="shared" si="415"/>
        <v>0</v>
      </c>
      <c r="AR963" s="153">
        <f>LOOKUP(S963,Sheet3!F$2:F$9,Sheet3!G$2:G$9)*(AN963-AJ963)*(AN963-AJ963)/2*G963*IF(L963=1,2,IF(L963=2,1,0))</f>
        <v>0</v>
      </c>
      <c r="AS963" s="153">
        <f>LOOKUP(R963,Sheet3!A$2:A$6,Sheet3!B$2:B$6)*AO963*G963</f>
        <v>0</v>
      </c>
      <c r="AT963" s="153">
        <f>LOOKUP(R963,Sheet3!A$2:A$6,Sheet3!C$2:C$6)*AO963*G963</f>
        <v>0</v>
      </c>
      <c r="AU963" s="154">
        <f>IF(AND(AE963&gt;3.5,AF963&gt;3.5),LOOKUP(Sheet1!V963,Sheet2!A$3:A$24,Sheet2!U$3:U$24),LOOKUP(V963,Sheet2!A$3:A$24,Sheet2!T$3:T$24))*G963</f>
        <v>0</v>
      </c>
      <c r="AV963" s="154">
        <f>IF(AND(AE963&gt;3.5,AF963&gt;3.5),LOOKUP(Sheet1!V963,Sheet2!A$3:A$24,Sheet2!W$3:W$24),LOOKUP(V963,Sheet2!A$3:A$24,Sheet2!V$3:V$24))*G963</f>
        <v>0</v>
      </c>
      <c r="AW963" s="153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3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3">
        <f>LOOKUP(S963,Sheet3!F$2:F$9,Sheet3!G$2:G$9)*MIN((((Z963-Y963)+(AD963-AC963))/2+AH963+LOOKUP(V963,Sheet2!A$3:A$24,Sheet2!K$3:K$24)),AN963-AK963)^2/2*G963*IF(L963=1,2,IF(L963=2,1,0))</f>
        <v>0</v>
      </c>
      <c r="AZ963" s="153">
        <f>IF(G963=0,0,MAX(0,SUM(AQ963:AR963)-SUM(AS963:AY963)-BA963-LOOKUP(V963,Sheet2!A$3:A$24,Sheet2!Y$3:Y$24)*G963))</f>
        <v>0</v>
      </c>
      <c r="BA963" s="154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58">
        <f>IF(S963="A",LOOKUP(S963,Sheet3!F$2:F$9,Sheet3!H$2:H$9)*(AN963+AJ963+0.5)*G963*IF(L963=1,2,IF(L963=2,1,0)),0)</f>
        <v>0</v>
      </c>
      <c r="BC963" s="159">
        <f t="shared" si="416"/>
        <v>0</v>
      </c>
      <c r="BD963" s="123">
        <f>LOOKUP($S963,Sheet3!$F$2:$F$9,Sheet3!I$2:I$9)*$G963*IF($L963=1,2,IF($L963=2,1,0))</f>
        <v>0</v>
      </c>
      <c r="BE963" s="123">
        <f>LOOKUP($S963,Sheet3!$F$2:$F$9,Sheet3!J$2:J$9)*$G963*IF($L963=1,2,IF($L963=2,1,0))</f>
        <v>0</v>
      </c>
      <c r="BF963" s="123">
        <f>LOOKUP($S963,Sheet3!$F$2:$F$9,Sheet3!K$2:K$9)*$G963*IF($L963=1,2,IF($L963=2,1,0))</f>
        <v>0</v>
      </c>
      <c r="BG963" s="123">
        <f>LOOKUP($S963,Sheet3!$F$2:$F$9,Sheet3!L$2:L$9)*$G963*IF($L963=1,2,IF($L963=2,1,0))</f>
        <v>0</v>
      </c>
      <c r="BH963" s="122">
        <f>LOOKUP($S963,Sheet3!$F$2:$F$9,Sheet3!M$2:M$9)*$G963*IF($L963=1,2,IF($L963=2,1,0))*2</f>
        <v>0</v>
      </c>
      <c r="BI963" s="122">
        <f>(AO963-Sheet3!$Q$4*IF($L963=1,2,IF($L963=2,1,0)))*LOOKUP(S963,Sheet3!F$2:F$9,Sheet3!M$2:M$9)*ROUNDUP(G963/Sheet3!$Q$7,0)</f>
        <v>0</v>
      </c>
      <c r="BJ963" s="122">
        <f>IF(S963="E",LOOKUP(Sheet3!$G$7,Sheet3!$A$18:$A$21,Sheet3!$B$18:$B$21),0)*G963*AN963*2</f>
        <v>0</v>
      </c>
      <c r="BK963" s="122">
        <f>IF(S963="E",LOOKUP(Sheet3!$G$7,Sheet3!$A$18:$A$21,Sheet3!$C$18:$C$21),0)*G963*AN963*2/1000</f>
        <v>0</v>
      </c>
      <c r="BL963" s="122">
        <f>IF(S963="E",LOOKUP(Sheet3!$G$7,Sheet3!$A$18:$A$21,Sheet3!$D$18:$D$21),0)*G963*AN963*2/1000</f>
        <v>0</v>
      </c>
      <c r="BN963" s="124">
        <f t="shared" si="417"/>
        <v>0</v>
      </c>
      <c r="BO963" s="124">
        <f t="shared" si="418"/>
        <v>0</v>
      </c>
      <c r="BP963" s="115"/>
      <c r="BQ963" s="56">
        <f t="shared" si="433"/>
        <v>0</v>
      </c>
      <c r="BR963" s="52">
        <f t="shared" si="419"/>
        <v>0</v>
      </c>
      <c r="BS963" s="52">
        <f t="shared" si="420"/>
        <v>0</v>
      </c>
      <c r="BT963" s="52">
        <f>IF(OR(LOOKUP(V963,Sheet2!A$3:A$25,Sheet2!B$3:B$25)=1,G963=0),0,AW963-AO963*0.2*G963)</f>
        <v>0</v>
      </c>
      <c r="BU963" s="52">
        <f t="shared" si="421"/>
        <v>0</v>
      </c>
      <c r="BV963" s="52">
        <f t="shared" si="422"/>
        <v>0</v>
      </c>
      <c r="BW963" s="32">
        <f t="shared" si="423"/>
        <v>0</v>
      </c>
    </row>
    <row r="964" spans="1:75">
      <c r="A964" s="110"/>
      <c r="D964" s="110">
        <f t="shared" si="432"/>
        <v>0</v>
      </c>
      <c r="E964" s="32"/>
      <c r="L964" s="32">
        <v>1</v>
      </c>
      <c r="M964" s="32">
        <v>0</v>
      </c>
      <c r="N964" s="32">
        <v>0</v>
      </c>
      <c r="O964" s="32">
        <v>0</v>
      </c>
      <c r="P964" s="32">
        <f t="shared" si="427"/>
        <v>0</v>
      </c>
      <c r="R964" s="111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2">
        <f t="shared" ref="S964:S1027" si="435">IF(G964=0,0,IF((MAX(AL964,AM964)+AJ964)&gt;6,"顶管",IF((MAX(AL964,AM964)+AJ964)&gt;5,"D",IF((MAX(AL964,AM964)+AJ964)&gt;4,"C",IF((MAX(AL964,AM964)+AJ964)&gt;3,"B",IF((MAX(AL964,AM964)+AJ964)&gt;1,"A","无"))))))</f>
        <v>0</v>
      </c>
      <c r="T964" s="113">
        <f t="shared" si="424"/>
        <v>0</v>
      </c>
      <c r="V964" s="137">
        <f t="shared" si="434"/>
        <v>0</v>
      </c>
      <c r="W964" s="138">
        <f t="shared" ref="W964:W1027" si="436">IF($G964=0,0,D964)</f>
        <v>0</v>
      </c>
      <c r="X964" s="138">
        <f t="shared" si="428"/>
        <v>0</v>
      </c>
      <c r="Y964" s="138">
        <f t="shared" si="429"/>
        <v>0</v>
      </c>
      <c r="Z964" s="138">
        <f>Y964+LOOKUP(V964,Sheet2!A$3:A$24,Sheet2!J$3:J$24)</f>
        <v>0</v>
      </c>
      <c r="AA964" s="138">
        <f t="shared" ref="AA964:AA1027" si="437">IF($G964=0,0,D965)</f>
        <v>0</v>
      </c>
      <c r="AB964" s="138">
        <f t="shared" si="430"/>
        <v>0</v>
      </c>
      <c r="AC964" s="138">
        <f t="shared" si="431"/>
        <v>0</v>
      </c>
      <c r="AD964" s="138">
        <f>AC964+LOOKUP(V964,Sheet2!A$3:A$24,Sheet2!J$3:J$24)</f>
        <v>0</v>
      </c>
      <c r="AE964" s="138">
        <f t="shared" ref="AE964:AE1027" si="438">X964-Z964</f>
        <v>0</v>
      </c>
      <c r="AF964" s="138">
        <f t="shared" ref="AF964:AF1027" si="439">AB964-AD964</f>
        <v>0</v>
      </c>
      <c r="AG964" s="137">
        <f>LOOKUP(V964,Sheet2!A$3:A$24,Sheet2!K$3:K$24)</f>
        <v>0</v>
      </c>
      <c r="AH964" s="143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37">
        <f>LOOKUP(R964,Sheet3!A$2:A$7,Sheet3!D$2:D$7)</f>
        <v>0</v>
      </c>
      <c r="AJ964" s="137">
        <f t="shared" si="425"/>
        <v>0</v>
      </c>
      <c r="AK964" s="137">
        <f t="shared" si="426"/>
        <v>0</v>
      </c>
      <c r="AL964" s="138">
        <f t="shared" ref="AL964:AL1027" si="440">IF(G964=0,0,IF(W964=0,X964-Y964+AH964+AI964,W964-Y964+AH964+AI964))</f>
        <v>0</v>
      </c>
      <c r="AM964" s="138">
        <f t="shared" ref="AM964:AM1027" si="441">IF(G964=0,0,IF(AA964=0,AB964-AC964+AH964+AI964,AA964-AC964+AH964+AI964))</f>
        <v>0</v>
      </c>
      <c r="AN964" s="138">
        <f t="shared" ref="AN964:AN1027" si="442">(AL964+AM964)/2</f>
        <v>0</v>
      </c>
      <c r="AO964" s="138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15"/>
      <c r="AQ964" s="152">
        <f t="shared" ref="AQ964:AQ1027" si="443">IF(G964=0,0,AN964*AO964*G964)</f>
        <v>0</v>
      </c>
      <c r="AR964" s="153">
        <f>LOOKUP(S964,Sheet3!F$2:F$9,Sheet3!G$2:G$9)*(AN964-AJ964)*(AN964-AJ964)/2*G964*IF(L964=1,2,IF(L964=2,1,0))</f>
        <v>0</v>
      </c>
      <c r="AS964" s="153">
        <f>LOOKUP(R964,Sheet3!A$2:A$6,Sheet3!B$2:B$6)*AO964*G964</f>
        <v>0</v>
      </c>
      <c r="AT964" s="153">
        <f>LOOKUP(R964,Sheet3!A$2:A$6,Sheet3!C$2:C$6)*AO964*G964</f>
        <v>0</v>
      </c>
      <c r="AU964" s="154">
        <f>IF(AND(AE964&gt;3.5,AF964&gt;3.5),LOOKUP(Sheet1!V964,Sheet2!A$3:A$24,Sheet2!U$3:U$24),LOOKUP(V964,Sheet2!A$3:A$24,Sheet2!T$3:T$24))*G964</f>
        <v>0</v>
      </c>
      <c r="AV964" s="154">
        <f>IF(AND(AE964&gt;3.5,AF964&gt;3.5),LOOKUP(Sheet1!V964,Sheet2!A$3:A$24,Sheet2!W$3:W$24),LOOKUP(V964,Sheet2!A$3:A$24,Sheet2!V$3:V$24))*G964</f>
        <v>0</v>
      </c>
      <c r="AW964" s="153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3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3">
        <f>LOOKUP(S964,Sheet3!F$2:F$9,Sheet3!G$2:G$9)*MIN((((Z964-Y964)+(AD964-AC964))/2+AH964+LOOKUP(V964,Sheet2!A$3:A$24,Sheet2!K$3:K$24)),AN964-AK964)^2/2*G964*IF(L964=1,2,IF(L964=2,1,0))</f>
        <v>0</v>
      </c>
      <c r="AZ964" s="153">
        <f>IF(G964=0,0,MAX(0,SUM(AQ964:AR964)-SUM(AS964:AY964)-BA964-LOOKUP(V964,Sheet2!A$3:A$24,Sheet2!Y$3:Y$24)*G964))</f>
        <v>0</v>
      </c>
      <c r="BA964" s="154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58">
        <f>IF(S964="A",LOOKUP(S964,Sheet3!F$2:F$9,Sheet3!H$2:H$9)*(AN964+AJ964+0.5)*G964*IF(L964=1,2,IF(L964=2,1,0)),0)</f>
        <v>0</v>
      </c>
      <c r="BC964" s="159">
        <f t="shared" ref="BC964:BC1027" si="444">IF(BB964=0,0,(AN964+AJ964+1.5)*G964/1.5*2)</f>
        <v>0</v>
      </c>
      <c r="BD964" s="123">
        <f>LOOKUP($S964,Sheet3!$F$2:$F$9,Sheet3!I$2:I$9)*$G964*IF($L964=1,2,IF($L964=2,1,0))</f>
        <v>0</v>
      </c>
      <c r="BE964" s="123">
        <f>LOOKUP($S964,Sheet3!$F$2:$F$9,Sheet3!J$2:J$9)*$G964*IF($L964=1,2,IF($L964=2,1,0))</f>
        <v>0</v>
      </c>
      <c r="BF964" s="123">
        <f>LOOKUP($S964,Sheet3!$F$2:$F$9,Sheet3!K$2:K$9)*$G964*IF($L964=1,2,IF($L964=2,1,0))</f>
        <v>0</v>
      </c>
      <c r="BG964" s="123">
        <f>LOOKUP($S964,Sheet3!$F$2:$F$9,Sheet3!L$2:L$9)*$G964*IF($L964=1,2,IF($L964=2,1,0))</f>
        <v>0</v>
      </c>
      <c r="BH964" s="122">
        <f>LOOKUP($S964,Sheet3!$F$2:$F$9,Sheet3!M$2:M$9)*$G964*IF($L964=1,2,IF($L964=2,1,0))*2</f>
        <v>0</v>
      </c>
      <c r="BI964" s="122">
        <f>(AO964-Sheet3!$Q$4*IF($L964=1,2,IF($L964=2,1,0)))*LOOKUP(S964,Sheet3!F$2:F$9,Sheet3!M$2:M$9)*ROUNDUP(G964/Sheet3!$Q$7,0)</f>
        <v>0</v>
      </c>
      <c r="BJ964" s="122">
        <f>IF(S964="E",LOOKUP(Sheet3!$G$7,Sheet3!$A$18:$A$21,Sheet3!$B$18:$B$21),0)*G964*AN964*2</f>
        <v>0</v>
      </c>
      <c r="BK964" s="122">
        <f>IF(S964="E",LOOKUP(Sheet3!$G$7,Sheet3!$A$18:$A$21,Sheet3!$C$18:$C$21),0)*G964*AN964*2/1000</f>
        <v>0</v>
      </c>
      <c r="BL964" s="122">
        <f>IF(S964="E",LOOKUP(Sheet3!$G$7,Sheet3!$A$18:$A$21,Sheet3!$D$18:$D$21),0)*G964*AN964*2/1000</f>
        <v>0</v>
      </c>
      <c r="BN964" s="124">
        <f t="shared" ref="BN964:BN1027" si="445">IF(O964=1,(AQ964+AR964)*(AN964-P964)/AN964,AQ964+AR964)</f>
        <v>0</v>
      </c>
      <c r="BO964" s="124">
        <f t="shared" ref="BO964:BO1027" si="446">P964*G964*AO964</f>
        <v>0</v>
      </c>
      <c r="BP964" s="115"/>
      <c r="BQ964" s="56">
        <f t="shared" si="433"/>
        <v>0</v>
      </c>
      <c r="BR964" s="52">
        <f t="shared" ref="BR964:BR1027" si="447">IF(OR(S964="a",S964="E",S964="无"),BN964,0)</f>
        <v>0</v>
      </c>
      <c r="BS964" s="52">
        <f t="shared" ref="BS964:BS1027" si="448">IF(OR(S964="a",S964="E",S964="无"),0,BN964)</f>
        <v>0</v>
      </c>
      <c r="BT964" s="52">
        <f>IF(OR(LOOKUP(V964,Sheet2!A$3:A$25,Sheet2!B$3:B$25)=1,G964=0),0,AW964-AO964*0.2*G964)</f>
        <v>0</v>
      </c>
      <c r="BU964" s="52">
        <f t="shared" ref="BU964:BU1027" si="449">(MAX(AL964,AM964)+AJ964)*1+AO964*0.5</f>
        <v>0</v>
      </c>
      <c r="BV964" s="52">
        <f t="shared" ref="BV964:BV1027" si="450">(MAX(AL964,AM964)+AJ964)*2+AO964*0.5</f>
        <v>0</v>
      </c>
      <c r="BW964" s="32">
        <f t="shared" ref="BW964:BW1027" si="451">IF(N964=1,G964,0)</f>
        <v>0</v>
      </c>
    </row>
    <row r="965" spans="1:75">
      <c r="A965" s="110"/>
      <c r="D965" s="110">
        <f t="shared" si="432"/>
        <v>0</v>
      </c>
      <c r="E965" s="32"/>
      <c r="L965" s="32">
        <v>1</v>
      </c>
      <c r="M965" s="32">
        <v>0</v>
      </c>
      <c r="N965" s="32">
        <v>0</v>
      </c>
      <c r="O965" s="32">
        <v>0</v>
      </c>
      <c r="P965" s="32">
        <f t="shared" si="427"/>
        <v>0</v>
      </c>
      <c r="R965" s="111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2">
        <f t="shared" si="435"/>
        <v>0</v>
      </c>
      <c r="T965" s="113">
        <f t="shared" ref="T965:T1028" si="452">IF(G965=0,0,IF(OR(AE965&lt;0.5,AF965&lt;0.5),"Y",0))</f>
        <v>0</v>
      </c>
      <c r="V965" s="137">
        <f t="shared" si="434"/>
        <v>0</v>
      </c>
      <c r="W965" s="138">
        <f t="shared" si="436"/>
        <v>0</v>
      </c>
      <c r="X965" s="138">
        <f t="shared" si="428"/>
        <v>0</v>
      </c>
      <c r="Y965" s="138">
        <f t="shared" si="429"/>
        <v>0</v>
      </c>
      <c r="Z965" s="138">
        <f>Y965+LOOKUP(V965,Sheet2!A$3:A$24,Sheet2!J$3:J$24)</f>
        <v>0</v>
      </c>
      <c r="AA965" s="138">
        <f t="shared" si="437"/>
        <v>0</v>
      </c>
      <c r="AB965" s="138">
        <f t="shared" si="430"/>
        <v>0</v>
      </c>
      <c r="AC965" s="138">
        <f t="shared" si="431"/>
        <v>0</v>
      </c>
      <c r="AD965" s="138">
        <f>AC965+LOOKUP(V965,Sheet2!A$3:A$24,Sheet2!J$3:J$24)</f>
        <v>0</v>
      </c>
      <c r="AE965" s="138">
        <f t="shared" si="438"/>
        <v>0</v>
      </c>
      <c r="AF965" s="138">
        <f t="shared" si="439"/>
        <v>0</v>
      </c>
      <c r="AG965" s="137">
        <f>LOOKUP(V965,Sheet2!A$3:A$24,Sheet2!K$3:K$24)</f>
        <v>0</v>
      </c>
      <c r="AH965" s="143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37">
        <f>LOOKUP(R965,Sheet3!A$2:A$7,Sheet3!D$2:D$7)</f>
        <v>0</v>
      </c>
      <c r="AJ965" s="137">
        <f t="shared" ref="AJ965:AJ1028" si="453">IF(B965=0,0,IF(NOT(I965=0),I965,AJ964))</f>
        <v>0</v>
      </c>
      <c r="AK965" s="137">
        <f t="shared" ref="AK965:AK1028" si="454">IF(B965=0,0,IF(NOT(J965=0),J965,AK964))</f>
        <v>0</v>
      </c>
      <c r="AL965" s="138">
        <f t="shared" si="440"/>
        <v>0</v>
      </c>
      <c r="AM965" s="138">
        <f t="shared" si="441"/>
        <v>0</v>
      </c>
      <c r="AN965" s="138">
        <f t="shared" si="442"/>
        <v>0</v>
      </c>
      <c r="AO965" s="138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15"/>
      <c r="AQ965" s="152">
        <f t="shared" si="443"/>
        <v>0</v>
      </c>
      <c r="AR965" s="153">
        <f>LOOKUP(S965,Sheet3!F$2:F$9,Sheet3!G$2:G$9)*(AN965-AJ965)*(AN965-AJ965)/2*G965*IF(L965=1,2,IF(L965=2,1,0))</f>
        <v>0</v>
      </c>
      <c r="AS965" s="153">
        <f>LOOKUP(R965,Sheet3!A$2:A$6,Sheet3!B$2:B$6)*AO965*G965</f>
        <v>0</v>
      </c>
      <c r="AT965" s="153">
        <f>LOOKUP(R965,Sheet3!A$2:A$6,Sheet3!C$2:C$6)*AO965*G965</f>
        <v>0</v>
      </c>
      <c r="AU965" s="154">
        <f>IF(AND(AE965&gt;3.5,AF965&gt;3.5),LOOKUP(Sheet1!V965,Sheet2!A$3:A$24,Sheet2!U$3:U$24),LOOKUP(V965,Sheet2!A$3:A$24,Sheet2!T$3:T$24))*G965</f>
        <v>0</v>
      </c>
      <c r="AV965" s="154">
        <f>IF(AND(AE965&gt;3.5,AF965&gt;3.5),LOOKUP(Sheet1!V965,Sheet2!A$3:A$24,Sheet2!W$3:W$24),LOOKUP(V965,Sheet2!A$3:A$24,Sheet2!V$3:V$24))*G965</f>
        <v>0</v>
      </c>
      <c r="AW965" s="153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3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3">
        <f>LOOKUP(S965,Sheet3!F$2:F$9,Sheet3!G$2:G$9)*MIN((((Z965-Y965)+(AD965-AC965))/2+AH965+LOOKUP(V965,Sheet2!A$3:A$24,Sheet2!K$3:K$24)),AN965-AK965)^2/2*G965*IF(L965=1,2,IF(L965=2,1,0))</f>
        <v>0</v>
      </c>
      <c r="AZ965" s="153">
        <f>IF(G965=0,0,MAX(0,SUM(AQ965:AR965)-SUM(AS965:AY965)-BA965-LOOKUP(V965,Sheet2!A$3:A$24,Sheet2!Y$3:Y$24)*G965))</f>
        <v>0</v>
      </c>
      <c r="BA965" s="154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58">
        <f>IF(S965="A",LOOKUP(S965,Sheet3!F$2:F$9,Sheet3!H$2:H$9)*(AN965+AJ965+0.5)*G965*IF(L965=1,2,IF(L965=2,1,0)),0)</f>
        <v>0</v>
      </c>
      <c r="BC965" s="159">
        <f t="shared" si="444"/>
        <v>0</v>
      </c>
      <c r="BD965" s="123">
        <f>LOOKUP($S965,Sheet3!$F$2:$F$9,Sheet3!I$2:I$9)*$G965*IF($L965=1,2,IF($L965=2,1,0))</f>
        <v>0</v>
      </c>
      <c r="BE965" s="123">
        <f>LOOKUP($S965,Sheet3!$F$2:$F$9,Sheet3!J$2:J$9)*$G965*IF($L965=1,2,IF($L965=2,1,0))</f>
        <v>0</v>
      </c>
      <c r="BF965" s="123">
        <f>LOOKUP($S965,Sheet3!$F$2:$F$9,Sheet3!K$2:K$9)*$G965*IF($L965=1,2,IF($L965=2,1,0))</f>
        <v>0</v>
      </c>
      <c r="BG965" s="123">
        <f>LOOKUP($S965,Sheet3!$F$2:$F$9,Sheet3!L$2:L$9)*$G965*IF($L965=1,2,IF($L965=2,1,0))</f>
        <v>0</v>
      </c>
      <c r="BH965" s="122">
        <f>LOOKUP($S965,Sheet3!$F$2:$F$9,Sheet3!M$2:M$9)*$G965*IF($L965=1,2,IF($L965=2,1,0))*2</f>
        <v>0</v>
      </c>
      <c r="BI965" s="122">
        <f>(AO965-Sheet3!$Q$4*IF($L965=1,2,IF($L965=2,1,0)))*LOOKUP(S965,Sheet3!F$2:F$9,Sheet3!M$2:M$9)*ROUNDUP(G965/Sheet3!$Q$7,0)</f>
        <v>0</v>
      </c>
      <c r="BJ965" s="122">
        <f>IF(S965="E",LOOKUP(Sheet3!$G$7,Sheet3!$A$18:$A$21,Sheet3!$B$18:$B$21),0)*G965*AN965*2</f>
        <v>0</v>
      </c>
      <c r="BK965" s="122">
        <f>IF(S965="E",LOOKUP(Sheet3!$G$7,Sheet3!$A$18:$A$21,Sheet3!$C$18:$C$21),0)*G965*AN965*2/1000</f>
        <v>0</v>
      </c>
      <c r="BL965" s="122">
        <f>IF(S965="E",LOOKUP(Sheet3!$G$7,Sheet3!$A$18:$A$21,Sheet3!$D$18:$D$21),0)*G965*AN965*2/1000</f>
        <v>0</v>
      </c>
      <c r="BN965" s="124">
        <f t="shared" si="445"/>
        <v>0</v>
      </c>
      <c r="BO965" s="124">
        <f t="shared" si="446"/>
        <v>0</v>
      </c>
      <c r="BP965" s="115"/>
      <c r="BQ965" s="56">
        <f t="shared" si="433"/>
        <v>0</v>
      </c>
      <c r="BR965" s="52">
        <f t="shared" si="447"/>
        <v>0</v>
      </c>
      <c r="BS965" s="52">
        <f t="shared" si="448"/>
        <v>0</v>
      </c>
      <c r="BT965" s="52">
        <f>IF(OR(LOOKUP(V965,Sheet2!A$3:A$25,Sheet2!B$3:B$25)=1,G965=0),0,AW965-AO965*0.2*G965)</f>
        <v>0</v>
      </c>
      <c r="BU965" s="52">
        <f t="shared" si="449"/>
        <v>0</v>
      </c>
      <c r="BV965" s="52">
        <f t="shared" si="450"/>
        <v>0</v>
      </c>
      <c r="BW965" s="32">
        <f t="shared" si="451"/>
        <v>0</v>
      </c>
    </row>
    <row r="966" spans="1:75">
      <c r="A966" s="110"/>
      <c r="D966" s="110">
        <f t="shared" si="432"/>
        <v>0</v>
      </c>
      <c r="E966" s="32"/>
      <c r="L966" s="32">
        <v>1</v>
      </c>
      <c r="M966" s="32">
        <v>0</v>
      </c>
      <c r="N966" s="32">
        <v>0</v>
      </c>
      <c r="O966" s="32">
        <v>0</v>
      </c>
      <c r="P966" s="32">
        <f t="shared" si="427"/>
        <v>0</v>
      </c>
      <c r="R966" s="111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2">
        <f t="shared" si="435"/>
        <v>0</v>
      </c>
      <c r="T966" s="113">
        <f t="shared" si="452"/>
        <v>0</v>
      </c>
      <c r="V966" s="137">
        <f t="shared" si="434"/>
        <v>0</v>
      </c>
      <c r="W966" s="138">
        <f t="shared" si="436"/>
        <v>0</v>
      </c>
      <c r="X966" s="138">
        <f t="shared" si="428"/>
        <v>0</v>
      </c>
      <c r="Y966" s="138">
        <f t="shared" si="429"/>
        <v>0</v>
      </c>
      <c r="Z966" s="138">
        <f>Y966+LOOKUP(V966,Sheet2!A$3:A$24,Sheet2!J$3:J$24)</f>
        <v>0</v>
      </c>
      <c r="AA966" s="138">
        <f t="shared" si="437"/>
        <v>0</v>
      </c>
      <c r="AB966" s="138">
        <f t="shared" si="430"/>
        <v>0</v>
      </c>
      <c r="AC966" s="138">
        <f t="shared" si="431"/>
        <v>0</v>
      </c>
      <c r="AD966" s="138">
        <f>AC966+LOOKUP(V966,Sheet2!A$3:A$24,Sheet2!J$3:J$24)</f>
        <v>0</v>
      </c>
      <c r="AE966" s="138">
        <f t="shared" si="438"/>
        <v>0</v>
      </c>
      <c r="AF966" s="138">
        <f t="shared" si="439"/>
        <v>0</v>
      </c>
      <c r="AG966" s="137">
        <f>LOOKUP(V966,Sheet2!A$3:A$24,Sheet2!K$3:K$24)</f>
        <v>0</v>
      </c>
      <c r="AH966" s="143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37">
        <f>LOOKUP(R966,Sheet3!A$2:A$7,Sheet3!D$2:D$7)</f>
        <v>0</v>
      </c>
      <c r="AJ966" s="137">
        <f t="shared" si="453"/>
        <v>0</v>
      </c>
      <c r="AK966" s="137">
        <f t="shared" si="454"/>
        <v>0</v>
      </c>
      <c r="AL966" s="138">
        <f t="shared" si="440"/>
        <v>0</v>
      </c>
      <c r="AM966" s="138">
        <f t="shared" si="441"/>
        <v>0</v>
      </c>
      <c r="AN966" s="138">
        <f t="shared" si="442"/>
        <v>0</v>
      </c>
      <c r="AO966" s="138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15"/>
      <c r="AQ966" s="152">
        <f t="shared" si="443"/>
        <v>0</v>
      </c>
      <c r="AR966" s="153">
        <f>LOOKUP(S966,Sheet3!F$2:F$9,Sheet3!G$2:G$9)*(AN966-AJ966)*(AN966-AJ966)/2*G966*IF(L966=1,2,IF(L966=2,1,0))</f>
        <v>0</v>
      </c>
      <c r="AS966" s="153">
        <f>LOOKUP(R966,Sheet3!A$2:A$6,Sheet3!B$2:B$6)*AO966*G966</f>
        <v>0</v>
      </c>
      <c r="AT966" s="153">
        <f>LOOKUP(R966,Sheet3!A$2:A$6,Sheet3!C$2:C$6)*AO966*G966</f>
        <v>0</v>
      </c>
      <c r="AU966" s="154">
        <f>IF(AND(AE966&gt;3.5,AF966&gt;3.5),LOOKUP(Sheet1!V966,Sheet2!A$3:A$24,Sheet2!U$3:U$24),LOOKUP(V966,Sheet2!A$3:A$24,Sheet2!T$3:T$24))*G966</f>
        <v>0</v>
      </c>
      <c r="AV966" s="154">
        <f>IF(AND(AE966&gt;3.5,AF966&gt;3.5),LOOKUP(Sheet1!V966,Sheet2!A$3:A$24,Sheet2!W$3:W$24),LOOKUP(V966,Sheet2!A$3:A$24,Sheet2!V$3:V$24))*G966</f>
        <v>0</v>
      </c>
      <c r="AW966" s="153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3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3">
        <f>LOOKUP(S966,Sheet3!F$2:F$9,Sheet3!G$2:G$9)*MIN((((Z966-Y966)+(AD966-AC966))/2+AH966+LOOKUP(V966,Sheet2!A$3:A$24,Sheet2!K$3:K$24)),AN966-AK966)^2/2*G966*IF(L966=1,2,IF(L966=2,1,0))</f>
        <v>0</v>
      </c>
      <c r="AZ966" s="153">
        <f>IF(G966=0,0,MAX(0,SUM(AQ966:AR966)-SUM(AS966:AY966)-BA966-LOOKUP(V966,Sheet2!A$3:A$24,Sheet2!Y$3:Y$24)*G966))</f>
        <v>0</v>
      </c>
      <c r="BA966" s="154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58">
        <f>IF(S966="A",LOOKUP(S966,Sheet3!F$2:F$9,Sheet3!H$2:H$9)*(AN966+AJ966+0.5)*G966*IF(L966=1,2,IF(L966=2,1,0)),0)</f>
        <v>0</v>
      </c>
      <c r="BC966" s="159">
        <f t="shared" si="444"/>
        <v>0</v>
      </c>
      <c r="BD966" s="123">
        <f>LOOKUP($S966,Sheet3!$F$2:$F$9,Sheet3!I$2:I$9)*$G966*IF($L966=1,2,IF($L966=2,1,0))</f>
        <v>0</v>
      </c>
      <c r="BE966" s="123">
        <f>LOOKUP($S966,Sheet3!$F$2:$F$9,Sheet3!J$2:J$9)*$G966*IF($L966=1,2,IF($L966=2,1,0))</f>
        <v>0</v>
      </c>
      <c r="BF966" s="123">
        <f>LOOKUP($S966,Sheet3!$F$2:$F$9,Sheet3!K$2:K$9)*$G966*IF($L966=1,2,IF($L966=2,1,0))</f>
        <v>0</v>
      </c>
      <c r="BG966" s="123">
        <f>LOOKUP($S966,Sheet3!$F$2:$F$9,Sheet3!L$2:L$9)*$G966*IF($L966=1,2,IF($L966=2,1,0))</f>
        <v>0</v>
      </c>
      <c r="BH966" s="122">
        <f>LOOKUP($S966,Sheet3!$F$2:$F$9,Sheet3!M$2:M$9)*$G966*IF($L966=1,2,IF($L966=2,1,0))*2</f>
        <v>0</v>
      </c>
      <c r="BI966" s="122">
        <f>(AO966-Sheet3!$Q$4*IF($L966=1,2,IF($L966=2,1,0)))*LOOKUP(S966,Sheet3!F$2:F$9,Sheet3!M$2:M$9)*ROUNDUP(G966/Sheet3!$Q$7,0)</f>
        <v>0</v>
      </c>
      <c r="BJ966" s="122">
        <f>IF(S966="E",LOOKUP(Sheet3!$G$7,Sheet3!$A$18:$A$21,Sheet3!$B$18:$B$21),0)*G966*AN966*2</f>
        <v>0</v>
      </c>
      <c r="BK966" s="122">
        <f>IF(S966="E",LOOKUP(Sheet3!$G$7,Sheet3!$A$18:$A$21,Sheet3!$C$18:$C$21),0)*G966*AN966*2/1000</f>
        <v>0</v>
      </c>
      <c r="BL966" s="122">
        <f>IF(S966="E",LOOKUP(Sheet3!$G$7,Sheet3!$A$18:$A$21,Sheet3!$D$18:$D$21),0)*G966*AN966*2/1000</f>
        <v>0</v>
      </c>
      <c r="BN966" s="124">
        <f t="shared" si="445"/>
        <v>0</v>
      </c>
      <c r="BO966" s="124">
        <f t="shared" si="446"/>
        <v>0</v>
      </c>
      <c r="BP966" s="115"/>
      <c r="BQ966" s="56">
        <f t="shared" si="433"/>
        <v>0</v>
      </c>
      <c r="BR966" s="52">
        <f t="shared" si="447"/>
        <v>0</v>
      </c>
      <c r="BS966" s="52">
        <f t="shared" si="448"/>
        <v>0</v>
      </c>
      <c r="BT966" s="52">
        <f>IF(OR(LOOKUP(V966,Sheet2!A$3:A$25,Sheet2!B$3:B$25)=1,G966=0),0,AW966-AO966*0.2*G966)</f>
        <v>0</v>
      </c>
      <c r="BU966" s="52">
        <f t="shared" si="449"/>
        <v>0</v>
      </c>
      <c r="BV966" s="52">
        <f t="shared" si="450"/>
        <v>0</v>
      </c>
      <c r="BW966" s="32">
        <f t="shared" si="451"/>
        <v>0</v>
      </c>
    </row>
    <row r="967" spans="1:75">
      <c r="A967" s="110"/>
      <c r="D967" s="110">
        <f t="shared" si="432"/>
        <v>0</v>
      </c>
      <c r="E967" s="32"/>
      <c r="L967" s="32">
        <v>1</v>
      </c>
      <c r="M967" s="32">
        <v>0</v>
      </c>
      <c r="N967" s="32">
        <v>0</v>
      </c>
      <c r="O967" s="32">
        <v>0</v>
      </c>
      <c r="P967" s="32">
        <f t="shared" si="427"/>
        <v>0</v>
      </c>
      <c r="R967" s="111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2">
        <f t="shared" si="435"/>
        <v>0</v>
      </c>
      <c r="T967" s="113">
        <f t="shared" si="452"/>
        <v>0</v>
      </c>
      <c r="V967" s="137">
        <f t="shared" si="434"/>
        <v>0</v>
      </c>
      <c r="W967" s="138">
        <f t="shared" si="436"/>
        <v>0</v>
      </c>
      <c r="X967" s="138">
        <f t="shared" si="428"/>
        <v>0</v>
      </c>
      <c r="Y967" s="138">
        <f t="shared" si="429"/>
        <v>0</v>
      </c>
      <c r="Z967" s="138">
        <f>Y967+LOOKUP(V967,Sheet2!A$3:A$24,Sheet2!J$3:J$24)</f>
        <v>0</v>
      </c>
      <c r="AA967" s="138">
        <f t="shared" si="437"/>
        <v>0</v>
      </c>
      <c r="AB967" s="138">
        <f t="shared" si="430"/>
        <v>0</v>
      </c>
      <c r="AC967" s="138">
        <f t="shared" si="431"/>
        <v>0</v>
      </c>
      <c r="AD967" s="138">
        <f>AC967+LOOKUP(V967,Sheet2!A$3:A$24,Sheet2!J$3:J$24)</f>
        <v>0</v>
      </c>
      <c r="AE967" s="138">
        <f t="shared" si="438"/>
        <v>0</v>
      </c>
      <c r="AF967" s="138">
        <f t="shared" si="439"/>
        <v>0</v>
      </c>
      <c r="AG967" s="137">
        <f>LOOKUP(V967,Sheet2!A$3:A$24,Sheet2!K$3:K$24)</f>
        <v>0</v>
      </c>
      <c r="AH967" s="143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37">
        <f>LOOKUP(R967,Sheet3!A$2:A$7,Sheet3!D$2:D$7)</f>
        <v>0</v>
      </c>
      <c r="AJ967" s="137">
        <f t="shared" si="453"/>
        <v>0</v>
      </c>
      <c r="AK967" s="137">
        <f t="shared" si="454"/>
        <v>0</v>
      </c>
      <c r="AL967" s="138">
        <f t="shared" si="440"/>
        <v>0</v>
      </c>
      <c r="AM967" s="138">
        <f t="shared" si="441"/>
        <v>0</v>
      </c>
      <c r="AN967" s="138">
        <f t="shared" si="442"/>
        <v>0</v>
      </c>
      <c r="AO967" s="138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15"/>
      <c r="AQ967" s="152">
        <f t="shared" si="443"/>
        <v>0</v>
      </c>
      <c r="AR967" s="153">
        <f>LOOKUP(S967,Sheet3!F$2:F$9,Sheet3!G$2:G$9)*(AN967-AJ967)*(AN967-AJ967)/2*G967*IF(L967=1,2,IF(L967=2,1,0))</f>
        <v>0</v>
      </c>
      <c r="AS967" s="153">
        <f>LOOKUP(R967,Sheet3!A$2:A$6,Sheet3!B$2:B$6)*AO967*G967</f>
        <v>0</v>
      </c>
      <c r="AT967" s="153">
        <f>LOOKUP(R967,Sheet3!A$2:A$6,Sheet3!C$2:C$6)*AO967*G967</f>
        <v>0</v>
      </c>
      <c r="AU967" s="154">
        <f>IF(AND(AE967&gt;3.5,AF967&gt;3.5),LOOKUP(Sheet1!V967,Sheet2!A$3:A$24,Sheet2!U$3:U$24),LOOKUP(V967,Sheet2!A$3:A$24,Sheet2!T$3:T$24))*G967</f>
        <v>0</v>
      </c>
      <c r="AV967" s="154">
        <f>IF(AND(AE967&gt;3.5,AF967&gt;3.5),LOOKUP(Sheet1!V967,Sheet2!A$3:A$24,Sheet2!W$3:W$24),LOOKUP(V967,Sheet2!A$3:A$24,Sheet2!V$3:V$24))*G967</f>
        <v>0</v>
      </c>
      <c r="AW967" s="153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3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3">
        <f>LOOKUP(S967,Sheet3!F$2:F$9,Sheet3!G$2:G$9)*MIN((((Z967-Y967)+(AD967-AC967))/2+AH967+LOOKUP(V967,Sheet2!A$3:A$24,Sheet2!K$3:K$24)),AN967-AK967)^2/2*G967*IF(L967=1,2,IF(L967=2,1,0))</f>
        <v>0</v>
      </c>
      <c r="AZ967" s="153">
        <f>IF(G967=0,0,MAX(0,SUM(AQ967:AR967)-SUM(AS967:AY967)-BA967-LOOKUP(V967,Sheet2!A$3:A$24,Sheet2!Y$3:Y$24)*G967))</f>
        <v>0</v>
      </c>
      <c r="BA967" s="154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58">
        <f>IF(S967="A",LOOKUP(S967,Sheet3!F$2:F$9,Sheet3!H$2:H$9)*(AN967+AJ967+0.5)*G967*IF(L967=1,2,IF(L967=2,1,0)),0)</f>
        <v>0</v>
      </c>
      <c r="BC967" s="159">
        <f t="shared" si="444"/>
        <v>0</v>
      </c>
      <c r="BD967" s="123">
        <f>LOOKUP($S967,Sheet3!$F$2:$F$9,Sheet3!I$2:I$9)*$G967*IF($L967=1,2,IF($L967=2,1,0))</f>
        <v>0</v>
      </c>
      <c r="BE967" s="123">
        <f>LOOKUP($S967,Sheet3!$F$2:$F$9,Sheet3!J$2:J$9)*$G967*IF($L967=1,2,IF($L967=2,1,0))</f>
        <v>0</v>
      </c>
      <c r="BF967" s="123">
        <f>LOOKUP($S967,Sheet3!$F$2:$F$9,Sheet3!K$2:K$9)*$G967*IF($L967=1,2,IF($L967=2,1,0))</f>
        <v>0</v>
      </c>
      <c r="BG967" s="123">
        <f>LOOKUP($S967,Sheet3!$F$2:$F$9,Sheet3!L$2:L$9)*$G967*IF($L967=1,2,IF($L967=2,1,0))</f>
        <v>0</v>
      </c>
      <c r="BH967" s="122">
        <f>LOOKUP($S967,Sheet3!$F$2:$F$9,Sheet3!M$2:M$9)*$G967*IF($L967=1,2,IF($L967=2,1,0))*2</f>
        <v>0</v>
      </c>
      <c r="BI967" s="122">
        <f>(AO967-Sheet3!$Q$4*IF($L967=1,2,IF($L967=2,1,0)))*LOOKUP(S967,Sheet3!F$2:F$9,Sheet3!M$2:M$9)*ROUNDUP(G967/Sheet3!$Q$7,0)</f>
        <v>0</v>
      </c>
      <c r="BJ967" s="122">
        <f>IF(S967="E",LOOKUP(Sheet3!$G$7,Sheet3!$A$18:$A$21,Sheet3!$B$18:$B$21),0)*G967*AN967*2</f>
        <v>0</v>
      </c>
      <c r="BK967" s="122">
        <f>IF(S967="E",LOOKUP(Sheet3!$G$7,Sheet3!$A$18:$A$21,Sheet3!$C$18:$C$21),0)*G967*AN967*2/1000</f>
        <v>0</v>
      </c>
      <c r="BL967" s="122">
        <f>IF(S967="E",LOOKUP(Sheet3!$G$7,Sheet3!$A$18:$A$21,Sheet3!$D$18:$D$21),0)*G967*AN967*2/1000</f>
        <v>0</v>
      </c>
      <c r="BN967" s="124">
        <f t="shared" si="445"/>
        <v>0</v>
      </c>
      <c r="BO967" s="124">
        <f t="shared" si="446"/>
        <v>0</v>
      </c>
      <c r="BP967" s="115"/>
      <c r="BQ967" s="56">
        <f t="shared" si="433"/>
        <v>0</v>
      </c>
      <c r="BR967" s="52">
        <f t="shared" si="447"/>
        <v>0</v>
      </c>
      <c r="BS967" s="52">
        <f t="shared" si="448"/>
        <v>0</v>
      </c>
      <c r="BT967" s="52">
        <f>IF(OR(LOOKUP(V967,Sheet2!A$3:A$25,Sheet2!B$3:B$25)=1,G967=0),0,AW967-AO967*0.2*G967)</f>
        <v>0</v>
      </c>
      <c r="BU967" s="52">
        <f t="shared" si="449"/>
        <v>0</v>
      </c>
      <c r="BV967" s="52">
        <f t="shared" si="450"/>
        <v>0</v>
      </c>
      <c r="BW967" s="32">
        <f t="shared" si="451"/>
        <v>0</v>
      </c>
    </row>
    <row r="968" spans="1:75">
      <c r="A968" s="110"/>
      <c r="D968" s="110">
        <f t="shared" si="432"/>
        <v>0</v>
      </c>
      <c r="E968" s="32"/>
      <c r="L968" s="32">
        <v>1</v>
      </c>
      <c r="M968" s="32">
        <v>0</v>
      </c>
      <c r="N968" s="32">
        <v>0</v>
      </c>
      <c r="O968" s="32">
        <v>0</v>
      </c>
      <c r="P968" s="32">
        <f t="shared" si="427"/>
        <v>0</v>
      </c>
      <c r="R968" s="111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2">
        <f t="shared" si="435"/>
        <v>0</v>
      </c>
      <c r="T968" s="113">
        <f t="shared" si="452"/>
        <v>0</v>
      </c>
      <c r="V968" s="137">
        <f t="shared" si="434"/>
        <v>0</v>
      </c>
      <c r="W968" s="138">
        <f t="shared" si="436"/>
        <v>0</v>
      </c>
      <c r="X968" s="138">
        <f t="shared" si="428"/>
        <v>0</v>
      </c>
      <c r="Y968" s="138">
        <f t="shared" si="429"/>
        <v>0</v>
      </c>
      <c r="Z968" s="138">
        <f>Y968+LOOKUP(V968,Sheet2!A$3:A$24,Sheet2!J$3:J$24)</f>
        <v>0</v>
      </c>
      <c r="AA968" s="138">
        <f t="shared" si="437"/>
        <v>0</v>
      </c>
      <c r="AB968" s="138">
        <f t="shared" si="430"/>
        <v>0</v>
      </c>
      <c r="AC968" s="138">
        <f t="shared" si="431"/>
        <v>0</v>
      </c>
      <c r="AD968" s="138">
        <f>AC968+LOOKUP(V968,Sheet2!A$3:A$24,Sheet2!J$3:J$24)</f>
        <v>0</v>
      </c>
      <c r="AE968" s="138">
        <f t="shared" si="438"/>
        <v>0</v>
      </c>
      <c r="AF968" s="138">
        <f t="shared" si="439"/>
        <v>0</v>
      </c>
      <c r="AG968" s="137">
        <f>LOOKUP(V968,Sheet2!A$3:A$24,Sheet2!K$3:K$24)</f>
        <v>0</v>
      </c>
      <c r="AH968" s="143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37">
        <f>LOOKUP(R968,Sheet3!A$2:A$7,Sheet3!D$2:D$7)</f>
        <v>0</v>
      </c>
      <c r="AJ968" s="137">
        <f t="shared" si="453"/>
        <v>0</v>
      </c>
      <c r="AK968" s="137">
        <f t="shared" si="454"/>
        <v>0</v>
      </c>
      <c r="AL968" s="138">
        <f t="shared" si="440"/>
        <v>0</v>
      </c>
      <c r="AM968" s="138">
        <f t="shared" si="441"/>
        <v>0</v>
      </c>
      <c r="AN968" s="138">
        <f t="shared" si="442"/>
        <v>0</v>
      </c>
      <c r="AO968" s="138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15"/>
      <c r="AQ968" s="152">
        <f t="shared" si="443"/>
        <v>0</v>
      </c>
      <c r="AR968" s="153">
        <f>LOOKUP(S968,Sheet3!F$2:F$9,Sheet3!G$2:G$9)*(AN968-AJ968)*(AN968-AJ968)/2*G968*IF(L968=1,2,IF(L968=2,1,0))</f>
        <v>0</v>
      </c>
      <c r="AS968" s="153">
        <f>LOOKUP(R968,Sheet3!A$2:A$6,Sheet3!B$2:B$6)*AO968*G968</f>
        <v>0</v>
      </c>
      <c r="AT968" s="153">
        <f>LOOKUP(R968,Sheet3!A$2:A$6,Sheet3!C$2:C$6)*AO968*G968</f>
        <v>0</v>
      </c>
      <c r="AU968" s="154">
        <f>IF(AND(AE968&gt;3.5,AF968&gt;3.5),LOOKUP(Sheet1!V968,Sheet2!A$3:A$24,Sheet2!U$3:U$24),LOOKUP(V968,Sheet2!A$3:A$24,Sheet2!T$3:T$24))*G968</f>
        <v>0</v>
      </c>
      <c r="AV968" s="154">
        <f>IF(AND(AE968&gt;3.5,AF968&gt;3.5),LOOKUP(Sheet1!V968,Sheet2!A$3:A$24,Sheet2!W$3:W$24),LOOKUP(V968,Sheet2!A$3:A$24,Sheet2!V$3:V$24))*G968</f>
        <v>0</v>
      </c>
      <c r="AW968" s="153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3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3">
        <f>LOOKUP(S968,Sheet3!F$2:F$9,Sheet3!G$2:G$9)*MIN((((Z968-Y968)+(AD968-AC968))/2+AH968+LOOKUP(V968,Sheet2!A$3:A$24,Sheet2!K$3:K$24)),AN968-AK968)^2/2*G968*IF(L968=1,2,IF(L968=2,1,0))</f>
        <v>0</v>
      </c>
      <c r="AZ968" s="153">
        <f>IF(G968=0,0,MAX(0,SUM(AQ968:AR968)-SUM(AS968:AY968)-BA968-LOOKUP(V968,Sheet2!A$3:A$24,Sheet2!Y$3:Y$24)*G968))</f>
        <v>0</v>
      </c>
      <c r="BA968" s="154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58">
        <f>IF(S968="A",LOOKUP(S968,Sheet3!F$2:F$9,Sheet3!H$2:H$9)*(AN968+AJ968+0.5)*G968*IF(L968=1,2,IF(L968=2,1,0)),0)</f>
        <v>0</v>
      </c>
      <c r="BC968" s="159">
        <f t="shared" si="444"/>
        <v>0</v>
      </c>
      <c r="BD968" s="123">
        <f>LOOKUP($S968,Sheet3!$F$2:$F$9,Sheet3!I$2:I$9)*$G968*IF($L968=1,2,IF($L968=2,1,0))</f>
        <v>0</v>
      </c>
      <c r="BE968" s="123">
        <f>LOOKUP($S968,Sheet3!$F$2:$F$9,Sheet3!J$2:J$9)*$G968*IF($L968=1,2,IF($L968=2,1,0))</f>
        <v>0</v>
      </c>
      <c r="BF968" s="123">
        <f>LOOKUP($S968,Sheet3!$F$2:$F$9,Sheet3!K$2:K$9)*$G968*IF($L968=1,2,IF($L968=2,1,0))</f>
        <v>0</v>
      </c>
      <c r="BG968" s="123">
        <f>LOOKUP($S968,Sheet3!$F$2:$F$9,Sheet3!L$2:L$9)*$G968*IF($L968=1,2,IF($L968=2,1,0))</f>
        <v>0</v>
      </c>
      <c r="BH968" s="122">
        <f>LOOKUP($S968,Sheet3!$F$2:$F$9,Sheet3!M$2:M$9)*$G968*IF($L968=1,2,IF($L968=2,1,0))*2</f>
        <v>0</v>
      </c>
      <c r="BI968" s="122">
        <f>(AO968-Sheet3!$Q$4*IF($L968=1,2,IF($L968=2,1,0)))*LOOKUP(S968,Sheet3!F$2:F$9,Sheet3!M$2:M$9)*ROUNDUP(G968/Sheet3!$Q$7,0)</f>
        <v>0</v>
      </c>
      <c r="BJ968" s="122">
        <f>IF(S968="E",LOOKUP(Sheet3!$G$7,Sheet3!$A$18:$A$21,Sheet3!$B$18:$B$21),0)*G968*AN968*2</f>
        <v>0</v>
      </c>
      <c r="BK968" s="122">
        <f>IF(S968="E",LOOKUP(Sheet3!$G$7,Sheet3!$A$18:$A$21,Sheet3!$C$18:$C$21),0)*G968*AN968*2/1000</f>
        <v>0</v>
      </c>
      <c r="BL968" s="122">
        <f>IF(S968="E",LOOKUP(Sheet3!$G$7,Sheet3!$A$18:$A$21,Sheet3!$D$18:$D$21),0)*G968*AN968*2/1000</f>
        <v>0</v>
      </c>
      <c r="BN968" s="124">
        <f t="shared" si="445"/>
        <v>0</v>
      </c>
      <c r="BO968" s="124">
        <f t="shared" si="446"/>
        <v>0</v>
      </c>
      <c r="BP968" s="115"/>
      <c r="BQ968" s="56">
        <f t="shared" si="433"/>
        <v>0</v>
      </c>
      <c r="BR968" s="52">
        <f t="shared" si="447"/>
        <v>0</v>
      </c>
      <c r="BS968" s="52">
        <f t="shared" si="448"/>
        <v>0</v>
      </c>
      <c r="BT968" s="52">
        <f>IF(OR(LOOKUP(V968,Sheet2!A$3:A$25,Sheet2!B$3:B$25)=1,G968=0),0,AW968-AO968*0.2*G968)</f>
        <v>0</v>
      </c>
      <c r="BU968" s="52">
        <f t="shared" si="449"/>
        <v>0</v>
      </c>
      <c r="BV968" s="52">
        <f t="shared" si="450"/>
        <v>0</v>
      </c>
      <c r="BW968" s="32">
        <f t="shared" si="451"/>
        <v>0</v>
      </c>
    </row>
    <row r="969" spans="1:75">
      <c r="A969" s="110"/>
      <c r="D969" s="110">
        <f t="shared" si="432"/>
        <v>0</v>
      </c>
      <c r="E969" s="32"/>
      <c r="L969" s="32">
        <v>1</v>
      </c>
      <c r="M969" s="32">
        <v>0</v>
      </c>
      <c r="N969" s="32">
        <v>0</v>
      </c>
      <c r="O969" s="32">
        <v>0</v>
      </c>
      <c r="P969" s="32">
        <f t="shared" ref="P969:P1032" si="455">IF(O969=0,0,AN969)</f>
        <v>0</v>
      </c>
      <c r="R969" s="111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2">
        <f t="shared" si="435"/>
        <v>0</v>
      </c>
      <c r="T969" s="113">
        <f t="shared" si="452"/>
        <v>0</v>
      </c>
      <c r="V969" s="137">
        <f t="shared" si="434"/>
        <v>0</v>
      </c>
      <c r="W969" s="138">
        <f t="shared" si="436"/>
        <v>0</v>
      </c>
      <c r="X969" s="138">
        <f t="shared" si="428"/>
        <v>0</v>
      </c>
      <c r="Y969" s="138">
        <f t="shared" si="429"/>
        <v>0</v>
      </c>
      <c r="Z969" s="138">
        <f>Y969+LOOKUP(V969,Sheet2!A$3:A$24,Sheet2!J$3:J$24)</f>
        <v>0</v>
      </c>
      <c r="AA969" s="138">
        <f t="shared" si="437"/>
        <v>0</v>
      </c>
      <c r="AB969" s="138">
        <f t="shared" si="430"/>
        <v>0</v>
      </c>
      <c r="AC969" s="138">
        <f t="shared" si="431"/>
        <v>0</v>
      </c>
      <c r="AD969" s="138">
        <f>AC969+LOOKUP(V969,Sheet2!A$3:A$24,Sheet2!J$3:J$24)</f>
        <v>0</v>
      </c>
      <c r="AE969" s="138">
        <f t="shared" si="438"/>
        <v>0</v>
      </c>
      <c r="AF969" s="138">
        <f t="shared" si="439"/>
        <v>0</v>
      </c>
      <c r="AG969" s="137">
        <f>LOOKUP(V969,Sheet2!A$3:A$24,Sheet2!K$3:K$24)</f>
        <v>0</v>
      </c>
      <c r="AH969" s="143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37">
        <f>LOOKUP(R969,Sheet3!A$2:A$7,Sheet3!D$2:D$7)</f>
        <v>0</v>
      </c>
      <c r="AJ969" s="137">
        <f t="shared" si="453"/>
        <v>0</v>
      </c>
      <c r="AK969" s="137">
        <f t="shared" si="454"/>
        <v>0</v>
      </c>
      <c r="AL969" s="138">
        <f t="shared" si="440"/>
        <v>0</v>
      </c>
      <c r="AM969" s="138">
        <f t="shared" si="441"/>
        <v>0</v>
      </c>
      <c r="AN969" s="138">
        <f t="shared" si="442"/>
        <v>0</v>
      </c>
      <c r="AO969" s="138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15"/>
      <c r="AQ969" s="152">
        <f t="shared" si="443"/>
        <v>0</v>
      </c>
      <c r="AR969" s="153">
        <f>LOOKUP(S969,Sheet3!F$2:F$9,Sheet3!G$2:G$9)*(AN969-AJ969)*(AN969-AJ969)/2*G969*IF(L969=1,2,IF(L969=2,1,0))</f>
        <v>0</v>
      </c>
      <c r="AS969" s="153">
        <f>LOOKUP(R969,Sheet3!A$2:A$6,Sheet3!B$2:B$6)*AO969*G969</f>
        <v>0</v>
      </c>
      <c r="AT969" s="153">
        <f>LOOKUP(R969,Sheet3!A$2:A$6,Sheet3!C$2:C$6)*AO969*G969</f>
        <v>0</v>
      </c>
      <c r="AU969" s="154">
        <f>IF(AND(AE969&gt;3.5,AF969&gt;3.5),LOOKUP(Sheet1!V969,Sheet2!A$3:A$24,Sheet2!U$3:U$24),LOOKUP(V969,Sheet2!A$3:A$24,Sheet2!T$3:T$24))*G969</f>
        <v>0</v>
      </c>
      <c r="AV969" s="154">
        <f>IF(AND(AE969&gt;3.5,AF969&gt;3.5),LOOKUP(Sheet1!V969,Sheet2!A$3:A$24,Sheet2!W$3:W$24),LOOKUP(V969,Sheet2!A$3:A$24,Sheet2!V$3:V$24))*G969</f>
        <v>0</v>
      </c>
      <c r="AW969" s="153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3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3">
        <f>LOOKUP(S969,Sheet3!F$2:F$9,Sheet3!G$2:G$9)*MIN((((Z969-Y969)+(AD969-AC969))/2+AH969+LOOKUP(V969,Sheet2!A$3:A$24,Sheet2!K$3:K$24)),AN969-AK969)^2/2*G969*IF(L969=1,2,IF(L969=2,1,0))</f>
        <v>0</v>
      </c>
      <c r="AZ969" s="153">
        <f>IF(G969=0,0,MAX(0,SUM(AQ969:AR969)-SUM(AS969:AY969)-BA969-LOOKUP(V969,Sheet2!A$3:A$24,Sheet2!Y$3:Y$24)*G969))</f>
        <v>0</v>
      </c>
      <c r="BA969" s="154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58">
        <f>IF(S969="A",LOOKUP(S969,Sheet3!F$2:F$9,Sheet3!H$2:H$9)*(AN969+AJ969+0.5)*G969*IF(L969=1,2,IF(L969=2,1,0)),0)</f>
        <v>0</v>
      </c>
      <c r="BC969" s="159">
        <f t="shared" si="444"/>
        <v>0</v>
      </c>
      <c r="BD969" s="123">
        <f>LOOKUP($S969,Sheet3!$F$2:$F$9,Sheet3!I$2:I$9)*$G969*IF($L969=1,2,IF($L969=2,1,0))</f>
        <v>0</v>
      </c>
      <c r="BE969" s="123">
        <f>LOOKUP($S969,Sheet3!$F$2:$F$9,Sheet3!J$2:J$9)*$G969*IF($L969=1,2,IF($L969=2,1,0))</f>
        <v>0</v>
      </c>
      <c r="BF969" s="123">
        <f>LOOKUP($S969,Sheet3!$F$2:$F$9,Sheet3!K$2:K$9)*$G969*IF($L969=1,2,IF($L969=2,1,0))</f>
        <v>0</v>
      </c>
      <c r="BG969" s="123">
        <f>LOOKUP($S969,Sheet3!$F$2:$F$9,Sheet3!L$2:L$9)*$G969*IF($L969=1,2,IF($L969=2,1,0))</f>
        <v>0</v>
      </c>
      <c r="BH969" s="122">
        <f>LOOKUP($S969,Sheet3!$F$2:$F$9,Sheet3!M$2:M$9)*$G969*IF($L969=1,2,IF($L969=2,1,0))*2</f>
        <v>0</v>
      </c>
      <c r="BI969" s="122">
        <f>(AO969-Sheet3!$Q$4*IF($L969=1,2,IF($L969=2,1,0)))*LOOKUP(S969,Sheet3!F$2:F$9,Sheet3!M$2:M$9)*ROUNDUP(G969/Sheet3!$Q$7,0)</f>
        <v>0</v>
      </c>
      <c r="BJ969" s="122">
        <f>IF(S969="E",LOOKUP(Sheet3!$G$7,Sheet3!$A$18:$A$21,Sheet3!$B$18:$B$21),0)*G969*AN969*2</f>
        <v>0</v>
      </c>
      <c r="BK969" s="122">
        <f>IF(S969="E",LOOKUP(Sheet3!$G$7,Sheet3!$A$18:$A$21,Sheet3!$C$18:$C$21),0)*G969*AN969*2/1000</f>
        <v>0</v>
      </c>
      <c r="BL969" s="122">
        <f>IF(S969="E",LOOKUP(Sheet3!$G$7,Sheet3!$A$18:$A$21,Sheet3!$D$18:$D$21),0)*G969*AN969*2/1000</f>
        <v>0</v>
      </c>
      <c r="BN969" s="124">
        <f t="shared" si="445"/>
        <v>0</v>
      </c>
      <c r="BO969" s="124">
        <f t="shared" si="446"/>
        <v>0</v>
      </c>
      <c r="BP969" s="115"/>
      <c r="BQ969" s="56">
        <f t="shared" si="433"/>
        <v>0</v>
      </c>
      <c r="BR969" s="52">
        <f t="shared" si="447"/>
        <v>0</v>
      </c>
      <c r="BS969" s="52">
        <f t="shared" si="448"/>
        <v>0</v>
      </c>
      <c r="BT969" s="52">
        <f>IF(OR(LOOKUP(V969,Sheet2!A$3:A$25,Sheet2!B$3:B$25)=1,G969=0),0,AW969-AO969*0.2*G969)</f>
        <v>0</v>
      </c>
      <c r="BU969" s="52">
        <f t="shared" si="449"/>
        <v>0</v>
      </c>
      <c r="BV969" s="52">
        <f t="shared" si="450"/>
        <v>0</v>
      </c>
      <c r="BW969" s="32">
        <f t="shared" si="451"/>
        <v>0</v>
      </c>
    </row>
    <row r="970" spans="1:75">
      <c r="A970" s="110"/>
      <c r="D970" s="110">
        <f t="shared" si="432"/>
        <v>0</v>
      </c>
      <c r="E970" s="32"/>
      <c r="L970" s="32">
        <v>1</v>
      </c>
      <c r="M970" s="32">
        <v>0</v>
      </c>
      <c r="N970" s="32">
        <v>0</v>
      </c>
      <c r="O970" s="32">
        <v>0</v>
      </c>
      <c r="P970" s="32">
        <f t="shared" si="455"/>
        <v>0</v>
      </c>
      <c r="R970" s="111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2">
        <f t="shared" si="435"/>
        <v>0</v>
      </c>
      <c r="T970" s="113">
        <f t="shared" si="452"/>
        <v>0</v>
      </c>
      <c r="V970" s="137">
        <f t="shared" si="434"/>
        <v>0</v>
      </c>
      <c r="W970" s="138">
        <f t="shared" si="436"/>
        <v>0</v>
      </c>
      <c r="X970" s="138">
        <f t="shared" ref="X970:X1033" si="456">IF($G970=0,0,E970)</f>
        <v>0</v>
      </c>
      <c r="Y970" s="138">
        <f t="shared" ref="Y970:Y1033" si="457">IF($G970=0,0,F970)</f>
        <v>0</v>
      </c>
      <c r="Z970" s="138">
        <f>Y970+LOOKUP(V970,Sheet2!A$3:A$24,Sheet2!J$3:J$24)</f>
        <v>0</v>
      </c>
      <c r="AA970" s="138">
        <f t="shared" si="437"/>
        <v>0</v>
      </c>
      <c r="AB970" s="138">
        <f t="shared" ref="AB970:AB1033" si="458">IF($G970=0,0,E971)</f>
        <v>0</v>
      </c>
      <c r="AC970" s="138">
        <f t="shared" ref="AC970:AC1033" si="459">IF($G970=0,0,F971)</f>
        <v>0</v>
      </c>
      <c r="AD970" s="138">
        <f>AC970+LOOKUP(V970,Sheet2!A$3:A$24,Sheet2!J$3:J$24)</f>
        <v>0</v>
      </c>
      <c r="AE970" s="138">
        <f t="shared" si="438"/>
        <v>0</v>
      </c>
      <c r="AF970" s="138">
        <f t="shared" si="439"/>
        <v>0</v>
      </c>
      <c r="AG970" s="137">
        <f>LOOKUP(V970,Sheet2!A$3:A$24,Sheet2!K$3:K$24)</f>
        <v>0</v>
      </c>
      <c r="AH970" s="143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37">
        <f>LOOKUP(R970,Sheet3!A$2:A$7,Sheet3!D$2:D$7)</f>
        <v>0</v>
      </c>
      <c r="AJ970" s="137">
        <f t="shared" si="453"/>
        <v>0</v>
      </c>
      <c r="AK970" s="137">
        <f t="shared" si="454"/>
        <v>0</v>
      </c>
      <c r="AL970" s="138">
        <f t="shared" si="440"/>
        <v>0</v>
      </c>
      <c r="AM970" s="138">
        <f t="shared" si="441"/>
        <v>0</v>
      </c>
      <c r="AN970" s="138">
        <f t="shared" si="442"/>
        <v>0</v>
      </c>
      <c r="AO970" s="138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15"/>
      <c r="AQ970" s="152">
        <f t="shared" si="443"/>
        <v>0</v>
      </c>
      <c r="AR970" s="153">
        <f>LOOKUP(S970,Sheet3!F$2:F$9,Sheet3!G$2:G$9)*(AN970-AJ970)*(AN970-AJ970)/2*G970*IF(L970=1,2,IF(L970=2,1,0))</f>
        <v>0</v>
      </c>
      <c r="AS970" s="153">
        <f>LOOKUP(R970,Sheet3!A$2:A$6,Sheet3!B$2:B$6)*AO970*G970</f>
        <v>0</v>
      </c>
      <c r="AT970" s="153">
        <f>LOOKUP(R970,Sheet3!A$2:A$6,Sheet3!C$2:C$6)*AO970*G970</f>
        <v>0</v>
      </c>
      <c r="AU970" s="154">
        <f>IF(AND(AE970&gt;3.5,AF970&gt;3.5),LOOKUP(Sheet1!V970,Sheet2!A$3:A$24,Sheet2!U$3:U$24),LOOKUP(V970,Sheet2!A$3:A$24,Sheet2!T$3:T$24))*G970</f>
        <v>0</v>
      </c>
      <c r="AV970" s="154">
        <f>IF(AND(AE970&gt;3.5,AF970&gt;3.5),LOOKUP(Sheet1!V970,Sheet2!A$3:A$24,Sheet2!W$3:W$24),LOOKUP(V970,Sheet2!A$3:A$24,Sheet2!V$3:V$24))*G970</f>
        <v>0</v>
      </c>
      <c r="AW970" s="153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3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3">
        <f>LOOKUP(S970,Sheet3!F$2:F$9,Sheet3!G$2:G$9)*MIN((((Z970-Y970)+(AD970-AC970))/2+AH970+LOOKUP(V970,Sheet2!A$3:A$24,Sheet2!K$3:K$24)),AN970-AK970)^2/2*G970*IF(L970=1,2,IF(L970=2,1,0))</f>
        <v>0</v>
      </c>
      <c r="AZ970" s="153">
        <f>IF(G970=0,0,MAX(0,SUM(AQ970:AR970)-SUM(AS970:AY970)-BA970-LOOKUP(V970,Sheet2!A$3:A$24,Sheet2!Y$3:Y$24)*G970))</f>
        <v>0</v>
      </c>
      <c r="BA970" s="154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58">
        <f>IF(S970="A",LOOKUP(S970,Sheet3!F$2:F$9,Sheet3!H$2:H$9)*(AN970+AJ970+0.5)*G970*IF(L970=1,2,IF(L970=2,1,0)),0)</f>
        <v>0</v>
      </c>
      <c r="BC970" s="159">
        <f t="shared" si="444"/>
        <v>0</v>
      </c>
      <c r="BD970" s="123">
        <f>LOOKUP($S970,Sheet3!$F$2:$F$9,Sheet3!I$2:I$9)*$G970*IF($L970=1,2,IF($L970=2,1,0))</f>
        <v>0</v>
      </c>
      <c r="BE970" s="123">
        <f>LOOKUP($S970,Sheet3!$F$2:$F$9,Sheet3!J$2:J$9)*$G970*IF($L970=1,2,IF($L970=2,1,0))</f>
        <v>0</v>
      </c>
      <c r="BF970" s="123">
        <f>LOOKUP($S970,Sheet3!$F$2:$F$9,Sheet3!K$2:K$9)*$G970*IF($L970=1,2,IF($L970=2,1,0))</f>
        <v>0</v>
      </c>
      <c r="BG970" s="123">
        <f>LOOKUP($S970,Sheet3!$F$2:$F$9,Sheet3!L$2:L$9)*$G970*IF($L970=1,2,IF($L970=2,1,0))</f>
        <v>0</v>
      </c>
      <c r="BH970" s="122">
        <f>LOOKUP($S970,Sheet3!$F$2:$F$9,Sheet3!M$2:M$9)*$G970*IF($L970=1,2,IF($L970=2,1,0))*2</f>
        <v>0</v>
      </c>
      <c r="BI970" s="122">
        <f>(AO970-Sheet3!$Q$4*IF($L970=1,2,IF($L970=2,1,0)))*LOOKUP(S970,Sheet3!F$2:F$9,Sheet3!M$2:M$9)*ROUNDUP(G970/Sheet3!$Q$7,0)</f>
        <v>0</v>
      </c>
      <c r="BJ970" s="122">
        <f>IF(S970="E",LOOKUP(Sheet3!$G$7,Sheet3!$A$18:$A$21,Sheet3!$B$18:$B$21),0)*G970*AN970*2</f>
        <v>0</v>
      </c>
      <c r="BK970" s="122">
        <f>IF(S970="E",LOOKUP(Sheet3!$G$7,Sheet3!$A$18:$A$21,Sheet3!$C$18:$C$21),0)*G970*AN970*2/1000</f>
        <v>0</v>
      </c>
      <c r="BL970" s="122">
        <f>IF(S970="E",LOOKUP(Sheet3!$G$7,Sheet3!$A$18:$A$21,Sheet3!$D$18:$D$21),0)*G970*AN970*2/1000</f>
        <v>0</v>
      </c>
      <c r="BN970" s="124">
        <f t="shared" si="445"/>
        <v>0</v>
      </c>
      <c r="BO970" s="124">
        <f t="shared" si="446"/>
        <v>0</v>
      </c>
      <c r="BP970" s="115"/>
      <c r="BQ970" s="56">
        <f t="shared" si="433"/>
        <v>0</v>
      </c>
      <c r="BR970" s="52">
        <f t="shared" si="447"/>
        <v>0</v>
      </c>
      <c r="BS970" s="52">
        <f t="shared" si="448"/>
        <v>0</v>
      </c>
      <c r="BT970" s="52">
        <f>IF(OR(LOOKUP(V970,Sheet2!A$3:A$25,Sheet2!B$3:B$25)=1,G970=0),0,AW970-AO970*0.2*G970)</f>
        <v>0</v>
      </c>
      <c r="BU970" s="52">
        <f t="shared" si="449"/>
        <v>0</v>
      </c>
      <c r="BV970" s="52">
        <f t="shared" si="450"/>
        <v>0</v>
      </c>
      <c r="BW970" s="32">
        <f t="shared" si="451"/>
        <v>0</v>
      </c>
    </row>
    <row r="971" spans="1:75">
      <c r="A971" s="110"/>
      <c r="D971" s="110">
        <f t="shared" si="432"/>
        <v>0</v>
      </c>
      <c r="E971" s="32"/>
      <c r="L971" s="32">
        <v>1</v>
      </c>
      <c r="M971" s="32">
        <v>0</v>
      </c>
      <c r="N971" s="32">
        <v>0</v>
      </c>
      <c r="O971" s="32">
        <v>0</v>
      </c>
      <c r="P971" s="32">
        <f t="shared" si="455"/>
        <v>0</v>
      </c>
      <c r="R971" s="111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2">
        <f t="shared" si="435"/>
        <v>0</v>
      </c>
      <c r="T971" s="113">
        <f t="shared" si="452"/>
        <v>0</v>
      </c>
      <c r="V971" s="137">
        <f t="shared" si="434"/>
        <v>0</v>
      </c>
      <c r="W971" s="138">
        <f t="shared" si="436"/>
        <v>0</v>
      </c>
      <c r="X971" s="138">
        <f t="shared" si="456"/>
        <v>0</v>
      </c>
      <c r="Y971" s="138">
        <f t="shared" si="457"/>
        <v>0</v>
      </c>
      <c r="Z971" s="138">
        <f>Y971+LOOKUP(V971,Sheet2!A$3:A$24,Sheet2!J$3:J$24)</f>
        <v>0</v>
      </c>
      <c r="AA971" s="138">
        <f t="shared" si="437"/>
        <v>0</v>
      </c>
      <c r="AB971" s="138">
        <f t="shared" si="458"/>
        <v>0</v>
      </c>
      <c r="AC971" s="138">
        <f t="shared" si="459"/>
        <v>0</v>
      </c>
      <c r="AD971" s="138">
        <f>AC971+LOOKUP(V971,Sheet2!A$3:A$24,Sheet2!J$3:J$24)</f>
        <v>0</v>
      </c>
      <c r="AE971" s="138">
        <f t="shared" si="438"/>
        <v>0</v>
      </c>
      <c r="AF971" s="138">
        <f t="shared" si="439"/>
        <v>0</v>
      </c>
      <c r="AG971" s="137">
        <f>LOOKUP(V971,Sheet2!A$3:A$24,Sheet2!K$3:K$24)</f>
        <v>0</v>
      </c>
      <c r="AH971" s="143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37">
        <f>LOOKUP(R971,Sheet3!A$2:A$7,Sheet3!D$2:D$7)</f>
        <v>0</v>
      </c>
      <c r="AJ971" s="137">
        <f t="shared" si="453"/>
        <v>0</v>
      </c>
      <c r="AK971" s="137">
        <f t="shared" si="454"/>
        <v>0</v>
      </c>
      <c r="AL971" s="138">
        <f t="shared" si="440"/>
        <v>0</v>
      </c>
      <c r="AM971" s="138">
        <f t="shared" si="441"/>
        <v>0</v>
      </c>
      <c r="AN971" s="138">
        <f t="shared" si="442"/>
        <v>0</v>
      </c>
      <c r="AO971" s="138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15"/>
      <c r="AQ971" s="152">
        <f t="shared" si="443"/>
        <v>0</v>
      </c>
      <c r="AR971" s="153">
        <f>LOOKUP(S971,Sheet3!F$2:F$9,Sheet3!G$2:G$9)*(AN971-AJ971)*(AN971-AJ971)/2*G971*IF(L971=1,2,IF(L971=2,1,0))</f>
        <v>0</v>
      </c>
      <c r="AS971" s="153">
        <f>LOOKUP(R971,Sheet3!A$2:A$6,Sheet3!B$2:B$6)*AO971*G971</f>
        <v>0</v>
      </c>
      <c r="AT971" s="153">
        <f>LOOKUP(R971,Sheet3!A$2:A$6,Sheet3!C$2:C$6)*AO971*G971</f>
        <v>0</v>
      </c>
      <c r="AU971" s="154">
        <f>IF(AND(AE971&gt;3.5,AF971&gt;3.5),LOOKUP(Sheet1!V971,Sheet2!A$3:A$24,Sheet2!U$3:U$24),LOOKUP(V971,Sheet2!A$3:A$24,Sheet2!T$3:T$24))*G971</f>
        <v>0</v>
      </c>
      <c r="AV971" s="154">
        <f>IF(AND(AE971&gt;3.5,AF971&gt;3.5),LOOKUP(Sheet1!V971,Sheet2!A$3:A$24,Sheet2!W$3:W$24),LOOKUP(V971,Sheet2!A$3:A$24,Sheet2!V$3:V$24))*G971</f>
        <v>0</v>
      </c>
      <c r="AW971" s="153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3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3">
        <f>LOOKUP(S971,Sheet3!F$2:F$9,Sheet3!G$2:G$9)*MIN((((Z971-Y971)+(AD971-AC971))/2+AH971+LOOKUP(V971,Sheet2!A$3:A$24,Sheet2!K$3:K$24)),AN971-AK971)^2/2*G971*IF(L971=1,2,IF(L971=2,1,0))</f>
        <v>0</v>
      </c>
      <c r="AZ971" s="153">
        <f>IF(G971=0,0,MAX(0,SUM(AQ971:AR971)-SUM(AS971:AY971)-BA971-LOOKUP(V971,Sheet2!A$3:A$24,Sheet2!Y$3:Y$24)*G971))</f>
        <v>0</v>
      </c>
      <c r="BA971" s="154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58">
        <f>IF(S971="A",LOOKUP(S971,Sheet3!F$2:F$9,Sheet3!H$2:H$9)*(AN971+AJ971+0.5)*G971*IF(L971=1,2,IF(L971=2,1,0)),0)</f>
        <v>0</v>
      </c>
      <c r="BC971" s="159">
        <f t="shared" si="444"/>
        <v>0</v>
      </c>
      <c r="BD971" s="123">
        <f>LOOKUP($S971,Sheet3!$F$2:$F$9,Sheet3!I$2:I$9)*$G971*IF($L971=1,2,IF($L971=2,1,0))</f>
        <v>0</v>
      </c>
      <c r="BE971" s="123">
        <f>LOOKUP($S971,Sheet3!$F$2:$F$9,Sheet3!J$2:J$9)*$G971*IF($L971=1,2,IF($L971=2,1,0))</f>
        <v>0</v>
      </c>
      <c r="BF971" s="123">
        <f>LOOKUP($S971,Sheet3!$F$2:$F$9,Sheet3!K$2:K$9)*$G971*IF($L971=1,2,IF($L971=2,1,0))</f>
        <v>0</v>
      </c>
      <c r="BG971" s="123">
        <f>LOOKUP($S971,Sheet3!$F$2:$F$9,Sheet3!L$2:L$9)*$G971*IF($L971=1,2,IF($L971=2,1,0))</f>
        <v>0</v>
      </c>
      <c r="BH971" s="122">
        <f>LOOKUP($S971,Sheet3!$F$2:$F$9,Sheet3!M$2:M$9)*$G971*IF($L971=1,2,IF($L971=2,1,0))*2</f>
        <v>0</v>
      </c>
      <c r="BI971" s="122">
        <f>(AO971-Sheet3!$Q$4*IF($L971=1,2,IF($L971=2,1,0)))*LOOKUP(S971,Sheet3!F$2:F$9,Sheet3!M$2:M$9)*ROUNDUP(G971/Sheet3!$Q$7,0)</f>
        <v>0</v>
      </c>
      <c r="BJ971" s="122">
        <f>IF(S971="E",LOOKUP(Sheet3!$G$7,Sheet3!$A$18:$A$21,Sheet3!$B$18:$B$21),0)*G971*AN971*2</f>
        <v>0</v>
      </c>
      <c r="BK971" s="122">
        <f>IF(S971="E",LOOKUP(Sheet3!$G$7,Sheet3!$A$18:$A$21,Sheet3!$C$18:$C$21),0)*G971*AN971*2/1000</f>
        <v>0</v>
      </c>
      <c r="BL971" s="122">
        <f>IF(S971="E",LOOKUP(Sheet3!$G$7,Sheet3!$A$18:$A$21,Sheet3!$D$18:$D$21),0)*G971*AN971*2/1000</f>
        <v>0</v>
      </c>
      <c r="BN971" s="124">
        <f t="shared" si="445"/>
        <v>0</v>
      </c>
      <c r="BO971" s="124">
        <f t="shared" si="446"/>
        <v>0</v>
      </c>
      <c r="BP971" s="115"/>
      <c r="BQ971" s="56">
        <f t="shared" si="433"/>
        <v>0</v>
      </c>
      <c r="BR971" s="52">
        <f t="shared" si="447"/>
        <v>0</v>
      </c>
      <c r="BS971" s="52">
        <f t="shared" si="448"/>
        <v>0</v>
      </c>
      <c r="BT971" s="52">
        <f>IF(OR(LOOKUP(V971,Sheet2!A$3:A$25,Sheet2!B$3:B$25)=1,G971=0),0,AW971-AO971*0.2*G971)</f>
        <v>0</v>
      </c>
      <c r="BU971" s="52">
        <f t="shared" si="449"/>
        <v>0</v>
      </c>
      <c r="BV971" s="52">
        <f t="shared" si="450"/>
        <v>0</v>
      </c>
      <c r="BW971" s="32">
        <f t="shared" si="451"/>
        <v>0</v>
      </c>
    </row>
    <row r="972" spans="1:75">
      <c r="A972" s="110"/>
      <c r="D972" s="110">
        <f t="shared" si="432"/>
        <v>0</v>
      </c>
      <c r="E972" s="32"/>
      <c r="L972" s="32">
        <v>1</v>
      </c>
      <c r="M972" s="32">
        <v>0</v>
      </c>
      <c r="N972" s="32">
        <v>0</v>
      </c>
      <c r="O972" s="32">
        <v>0</v>
      </c>
      <c r="P972" s="32">
        <f t="shared" si="455"/>
        <v>0</v>
      </c>
      <c r="R972" s="111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2">
        <f t="shared" si="435"/>
        <v>0</v>
      </c>
      <c r="T972" s="113">
        <f t="shared" si="452"/>
        <v>0</v>
      </c>
      <c r="V972" s="137">
        <f t="shared" si="434"/>
        <v>0</v>
      </c>
      <c r="W972" s="138">
        <f t="shared" si="436"/>
        <v>0</v>
      </c>
      <c r="X972" s="138">
        <f t="shared" si="456"/>
        <v>0</v>
      </c>
      <c r="Y972" s="138">
        <f t="shared" si="457"/>
        <v>0</v>
      </c>
      <c r="Z972" s="138">
        <f>Y972+LOOKUP(V972,Sheet2!A$3:A$24,Sheet2!J$3:J$24)</f>
        <v>0</v>
      </c>
      <c r="AA972" s="138">
        <f t="shared" si="437"/>
        <v>0</v>
      </c>
      <c r="AB972" s="138">
        <f t="shared" si="458"/>
        <v>0</v>
      </c>
      <c r="AC972" s="138">
        <f t="shared" si="459"/>
        <v>0</v>
      </c>
      <c r="AD972" s="138">
        <f>AC972+LOOKUP(V972,Sheet2!A$3:A$24,Sheet2!J$3:J$24)</f>
        <v>0</v>
      </c>
      <c r="AE972" s="138">
        <f t="shared" si="438"/>
        <v>0</v>
      </c>
      <c r="AF972" s="138">
        <f t="shared" si="439"/>
        <v>0</v>
      </c>
      <c r="AG972" s="137">
        <f>LOOKUP(V972,Sheet2!A$3:A$24,Sheet2!K$3:K$24)</f>
        <v>0</v>
      </c>
      <c r="AH972" s="143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37">
        <f>LOOKUP(R972,Sheet3!A$2:A$7,Sheet3!D$2:D$7)</f>
        <v>0</v>
      </c>
      <c r="AJ972" s="137">
        <f t="shared" si="453"/>
        <v>0</v>
      </c>
      <c r="AK972" s="137">
        <f t="shared" si="454"/>
        <v>0</v>
      </c>
      <c r="AL972" s="138">
        <f t="shared" si="440"/>
        <v>0</v>
      </c>
      <c r="AM972" s="138">
        <f t="shared" si="441"/>
        <v>0</v>
      </c>
      <c r="AN972" s="138">
        <f t="shared" si="442"/>
        <v>0</v>
      </c>
      <c r="AO972" s="138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15"/>
      <c r="AQ972" s="152">
        <f t="shared" si="443"/>
        <v>0</v>
      </c>
      <c r="AR972" s="153">
        <f>LOOKUP(S972,Sheet3!F$2:F$9,Sheet3!G$2:G$9)*(AN972-AJ972)*(AN972-AJ972)/2*G972*IF(L972=1,2,IF(L972=2,1,0))</f>
        <v>0</v>
      </c>
      <c r="AS972" s="153">
        <f>LOOKUP(R972,Sheet3!A$2:A$6,Sheet3!B$2:B$6)*AO972*G972</f>
        <v>0</v>
      </c>
      <c r="AT972" s="153">
        <f>LOOKUP(R972,Sheet3!A$2:A$6,Sheet3!C$2:C$6)*AO972*G972</f>
        <v>0</v>
      </c>
      <c r="AU972" s="154">
        <f>IF(AND(AE972&gt;3.5,AF972&gt;3.5),LOOKUP(Sheet1!V972,Sheet2!A$3:A$24,Sheet2!U$3:U$24),LOOKUP(V972,Sheet2!A$3:A$24,Sheet2!T$3:T$24))*G972</f>
        <v>0</v>
      </c>
      <c r="AV972" s="154">
        <f>IF(AND(AE972&gt;3.5,AF972&gt;3.5),LOOKUP(Sheet1!V972,Sheet2!A$3:A$24,Sheet2!W$3:W$24),LOOKUP(V972,Sheet2!A$3:A$24,Sheet2!V$3:V$24))*G972</f>
        <v>0</v>
      </c>
      <c r="AW972" s="153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3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3">
        <f>LOOKUP(S972,Sheet3!F$2:F$9,Sheet3!G$2:G$9)*MIN((((Z972-Y972)+(AD972-AC972))/2+AH972+LOOKUP(V972,Sheet2!A$3:A$24,Sheet2!K$3:K$24)),AN972-AK972)^2/2*G972*IF(L972=1,2,IF(L972=2,1,0))</f>
        <v>0</v>
      </c>
      <c r="AZ972" s="153">
        <f>IF(G972=0,0,MAX(0,SUM(AQ972:AR972)-SUM(AS972:AY972)-BA972-LOOKUP(V972,Sheet2!A$3:A$24,Sheet2!Y$3:Y$24)*G972))</f>
        <v>0</v>
      </c>
      <c r="BA972" s="154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58">
        <f>IF(S972="A",LOOKUP(S972,Sheet3!F$2:F$9,Sheet3!H$2:H$9)*(AN972+AJ972+0.5)*G972*IF(L972=1,2,IF(L972=2,1,0)),0)</f>
        <v>0</v>
      </c>
      <c r="BC972" s="159">
        <f t="shared" si="444"/>
        <v>0</v>
      </c>
      <c r="BD972" s="123">
        <f>LOOKUP($S972,Sheet3!$F$2:$F$9,Sheet3!I$2:I$9)*$G972*IF($L972=1,2,IF($L972=2,1,0))</f>
        <v>0</v>
      </c>
      <c r="BE972" s="123">
        <f>LOOKUP($S972,Sheet3!$F$2:$F$9,Sheet3!J$2:J$9)*$G972*IF($L972=1,2,IF($L972=2,1,0))</f>
        <v>0</v>
      </c>
      <c r="BF972" s="123">
        <f>LOOKUP($S972,Sheet3!$F$2:$F$9,Sheet3!K$2:K$9)*$G972*IF($L972=1,2,IF($L972=2,1,0))</f>
        <v>0</v>
      </c>
      <c r="BG972" s="123">
        <f>LOOKUP($S972,Sheet3!$F$2:$F$9,Sheet3!L$2:L$9)*$G972*IF($L972=1,2,IF($L972=2,1,0))</f>
        <v>0</v>
      </c>
      <c r="BH972" s="122">
        <f>LOOKUP($S972,Sheet3!$F$2:$F$9,Sheet3!M$2:M$9)*$G972*IF($L972=1,2,IF($L972=2,1,0))*2</f>
        <v>0</v>
      </c>
      <c r="BI972" s="122">
        <f>(AO972-Sheet3!$Q$4*IF($L972=1,2,IF($L972=2,1,0)))*LOOKUP(S972,Sheet3!F$2:F$9,Sheet3!M$2:M$9)*ROUNDUP(G972/Sheet3!$Q$7,0)</f>
        <v>0</v>
      </c>
      <c r="BJ972" s="122">
        <f>IF(S972="E",LOOKUP(Sheet3!$G$7,Sheet3!$A$18:$A$21,Sheet3!$B$18:$B$21),0)*G972*AN972*2</f>
        <v>0</v>
      </c>
      <c r="BK972" s="122">
        <f>IF(S972="E",LOOKUP(Sheet3!$G$7,Sheet3!$A$18:$A$21,Sheet3!$C$18:$C$21),0)*G972*AN972*2/1000</f>
        <v>0</v>
      </c>
      <c r="BL972" s="122">
        <f>IF(S972="E",LOOKUP(Sheet3!$G$7,Sheet3!$A$18:$A$21,Sheet3!$D$18:$D$21),0)*G972*AN972*2/1000</f>
        <v>0</v>
      </c>
      <c r="BN972" s="124">
        <f t="shared" si="445"/>
        <v>0</v>
      </c>
      <c r="BO972" s="124">
        <f t="shared" si="446"/>
        <v>0</v>
      </c>
      <c r="BP972" s="115"/>
      <c r="BQ972" s="56">
        <f t="shared" si="433"/>
        <v>0</v>
      </c>
      <c r="BR972" s="52">
        <f t="shared" si="447"/>
        <v>0</v>
      </c>
      <c r="BS972" s="52">
        <f t="shared" si="448"/>
        <v>0</v>
      </c>
      <c r="BT972" s="52">
        <f>IF(OR(LOOKUP(V972,Sheet2!A$3:A$25,Sheet2!B$3:B$25)=1,G972=0),0,AW972-AO972*0.2*G972)</f>
        <v>0</v>
      </c>
      <c r="BU972" s="52">
        <f t="shared" si="449"/>
        <v>0</v>
      </c>
      <c r="BV972" s="52">
        <f t="shared" si="450"/>
        <v>0</v>
      </c>
      <c r="BW972" s="32">
        <f t="shared" si="451"/>
        <v>0</v>
      </c>
    </row>
    <row r="973" spans="1:75">
      <c r="A973" s="110"/>
      <c r="D973" s="110">
        <f t="shared" si="432"/>
        <v>0</v>
      </c>
      <c r="E973" s="32"/>
      <c r="L973" s="32">
        <v>1</v>
      </c>
      <c r="M973" s="32">
        <v>0</v>
      </c>
      <c r="N973" s="32">
        <v>0</v>
      </c>
      <c r="O973" s="32">
        <v>0</v>
      </c>
      <c r="P973" s="32">
        <f t="shared" si="455"/>
        <v>0</v>
      </c>
      <c r="R973" s="111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2">
        <f t="shared" si="435"/>
        <v>0</v>
      </c>
      <c r="T973" s="113">
        <f t="shared" si="452"/>
        <v>0</v>
      </c>
      <c r="V973" s="137">
        <f t="shared" si="434"/>
        <v>0</v>
      </c>
      <c r="W973" s="138">
        <f t="shared" si="436"/>
        <v>0</v>
      </c>
      <c r="X973" s="138">
        <f t="shared" si="456"/>
        <v>0</v>
      </c>
      <c r="Y973" s="138">
        <f t="shared" si="457"/>
        <v>0</v>
      </c>
      <c r="Z973" s="138">
        <f>Y973+LOOKUP(V973,Sheet2!A$3:A$24,Sheet2!J$3:J$24)</f>
        <v>0</v>
      </c>
      <c r="AA973" s="138">
        <f t="shared" si="437"/>
        <v>0</v>
      </c>
      <c r="AB973" s="138">
        <f t="shared" si="458"/>
        <v>0</v>
      </c>
      <c r="AC973" s="138">
        <f t="shared" si="459"/>
        <v>0</v>
      </c>
      <c r="AD973" s="138">
        <f>AC973+LOOKUP(V973,Sheet2!A$3:A$24,Sheet2!J$3:J$24)</f>
        <v>0</v>
      </c>
      <c r="AE973" s="138">
        <f t="shared" si="438"/>
        <v>0</v>
      </c>
      <c r="AF973" s="138">
        <f t="shared" si="439"/>
        <v>0</v>
      </c>
      <c r="AG973" s="137">
        <f>LOOKUP(V973,Sheet2!A$3:A$24,Sheet2!K$3:K$24)</f>
        <v>0</v>
      </c>
      <c r="AH973" s="143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37">
        <f>LOOKUP(R973,Sheet3!A$2:A$7,Sheet3!D$2:D$7)</f>
        <v>0</v>
      </c>
      <c r="AJ973" s="137">
        <f t="shared" si="453"/>
        <v>0</v>
      </c>
      <c r="AK973" s="137">
        <f t="shared" si="454"/>
        <v>0</v>
      </c>
      <c r="AL973" s="138">
        <f t="shared" si="440"/>
        <v>0</v>
      </c>
      <c r="AM973" s="138">
        <f t="shared" si="441"/>
        <v>0</v>
      </c>
      <c r="AN973" s="138">
        <f t="shared" si="442"/>
        <v>0</v>
      </c>
      <c r="AO973" s="138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15"/>
      <c r="AQ973" s="152">
        <f t="shared" si="443"/>
        <v>0</v>
      </c>
      <c r="AR973" s="153">
        <f>LOOKUP(S973,Sheet3!F$2:F$9,Sheet3!G$2:G$9)*(AN973-AJ973)*(AN973-AJ973)/2*G973*IF(L973=1,2,IF(L973=2,1,0))</f>
        <v>0</v>
      </c>
      <c r="AS973" s="153">
        <f>LOOKUP(R973,Sheet3!A$2:A$6,Sheet3!B$2:B$6)*AO973*G973</f>
        <v>0</v>
      </c>
      <c r="AT973" s="153">
        <f>LOOKUP(R973,Sheet3!A$2:A$6,Sheet3!C$2:C$6)*AO973*G973</f>
        <v>0</v>
      </c>
      <c r="AU973" s="154">
        <f>IF(AND(AE973&gt;3.5,AF973&gt;3.5),LOOKUP(Sheet1!V973,Sheet2!A$3:A$24,Sheet2!U$3:U$24),LOOKUP(V973,Sheet2!A$3:A$24,Sheet2!T$3:T$24))*G973</f>
        <v>0</v>
      </c>
      <c r="AV973" s="154">
        <f>IF(AND(AE973&gt;3.5,AF973&gt;3.5),LOOKUP(Sheet1!V973,Sheet2!A$3:A$24,Sheet2!W$3:W$24),LOOKUP(V973,Sheet2!A$3:A$24,Sheet2!V$3:V$24))*G973</f>
        <v>0</v>
      </c>
      <c r="AW973" s="153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3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3">
        <f>LOOKUP(S973,Sheet3!F$2:F$9,Sheet3!G$2:G$9)*MIN((((Z973-Y973)+(AD973-AC973))/2+AH973+LOOKUP(V973,Sheet2!A$3:A$24,Sheet2!K$3:K$24)),AN973-AK973)^2/2*G973*IF(L973=1,2,IF(L973=2,1,0))</f>
        <v>0</v>
      </c>
      <c r="AZ973" s="153">
        <f>IF(G973=0,0,MAX(0,SUM(AQ973:AR973)-SUM(AS973:AY973)-BA973-LOOKUP(V973,Sheet2!A$3:A$24,Sheet2!Y$3:Y$24)*G973))</f>
        <v>0</v>
      </c>
      <c r="BA973" s="154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58">
        <f>IF(S973="A",LOOKUP(S973,Sheet3!F$2:F$9,Sheet3!H$2:H$9)*(AN973+AJ973+0.5)*G973*IF(L973=1,2,IF(L973=2,1,0)),0)</f>
        <v>0</v>
      </c>
      <c r="BC973" s="159">
        <f t="shared" si="444"/>
        <v>0</v>
      </c>
      <c r="BD973" s="123">
        <f>LOOKUP($S973,Sheet3!$F$2:$F$9,Sheet3!I$2:I$9)*$G973*IF($L973=1,2,IF($L973=2,1,0))</f>
        <v>0</v>
      </c>
      <c r="BE973" s="123">
        <f>LOOKUP($S973,Sheet3!$F$2:$F$9,Sheet3!J$2:J$9)*$G973*IF($L973=1,2,IF($L973=2,1,0))</f>
        <v>0</v>
      </c>
      <c r="BF973" s="123">
        <f>LOOKUP($S973,Sheet3!$F$2:$F$9,Sheet3!K$2:K$9)*$G973*IF($L973=1,2,IF($L973=2,1,0))</f>
        <v>0</v>
      </c>
      <c r="BG973" s="123">
        <f>LOOKUP($S973,Sheet3!$F$2:$F$9,Sheet3!L$2:L$9)*$G973*IF($L973=1,2,IF($L973=2,1,0))</f>
        <v>0</v>
      </c>
      <c r="BH973" s="122">
        <f>LOOKUP($S973,Sheet3!$F$2:$F$9,Sheet3!M$2:M$9)*$G973*IF($L973=1,2,IF($L973=2,1,0))*2</f>
        <v>0</v>
      </c>
      <c r="BI973" s="122">
        <f>(AO973-Sheet3!$Q$4*IF($L973=1,2,IF($L973=2,1,0)))*LOOKUP(S973,Sheet3!F$2:F$9,Sheet3!M$2:M$9)*ROUNDUP(G973/Sheet3!$Q$7,0)</f>
        <v>0</v>
      </c>
      <c r="BJ973" s="122">
        <f>IF(S973="E",LOOKUP(Sheet3!$G$7,Sheet3!$A$18:$A$21,Sheet3!$B$18:$B$21),0)*G973*AN973*2</f>
        <v>0</v>
      </c>
      <c r="BK973" s="122">
        <f>IF(S973="E",LOOKUP(Sheet3!$G$7,Sheet3!$A$18:$A$21,Sheet3!$C$18:$C$21),0)*G973*AN973*2/1000</f>
        <v>0</v>
      </c>
      <c r="BL973" s="122">
        <f>IF(S973="E",LOOKUP(Sheet3!$G$7,Sheet3!$A$18:$A$21,Sheet3!$D$18:$D$21),0)*G973*AN973*2/1000</f>
        <v>0</v>
      </c>
      <c r="BN973" s="124">
        <f t="shared" si="445"/>
        <v>0</v>
      </c>
      <c r="BO973" s="124">
        <f t="shared" si="446"/>
        <v>0</v>
      </c>
      <c r="BP973" s="115"/>
      <c r="BQ973" s="56">
        <f t="shared" si="433"/>
        <v>0</v>
      </c>
      <c r="BR973" s="52">
        <f t="shared" si="447"/>
        <v>0</v>
      </c>
      <c r="BS973" s="52">
        <f t="shared" si="448"/>
        <v>0</v>
      </c>
      <c r="BT973" s="52">
        <f>IF(OR(LOOKUP(V973,Sheet2!A$3:A$25,Sheet2!B$3:B$25)=1,G973=0),0,AW973-AO973*0.2*G973)</f>
        <v>0</v>
      </c>
      <c r="BU973" s="52">
        <f t="shared" si="449"/>
        <v>0</v>
      </c>
      <c r="BV973" s="52">
        <f t="shared" si="450"/>
        <v>0</v>
      </c>
      <c r="BW973" s="32">
        <f t="shared" si="451"/>
        <v>0</v>
      </c>
    </row>
    <row r="974" spans="1:75">
      <c r="A974" s="110"/>
      <c r="D974" s="110">
        <f t="shared" si="432"/>
        <v>0</v>
      </c>
      <c r="E974" s="32"/>
      <c r="L974" s="32">
        <v>1</v>
      </c>
      <c r="M974" s="32">
        <v>0</v>
      </c>
      <c r="N974" s="32">
        <v>0</v>
      </c>
      <c r="O974" s="32">
        <v>0</v>
      </c>
      <c r="P974" s="32">
        <f t="shared" si="455"/>
        <v>0</v>
      </c>
      <c r="R974" s="111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2">
        <f t="shared" si="435"/>
        <v>0</v>
      </c>
      <c r="T974" s="113">
        <f t="shared" si="452"/>
        <v>0</v>
      </c>
      <c r="V974" s="137">
        <f t="shared" si="434"/>
        <v>0</v>
      </c>
      <c r="W974" s="138">
        <f t="shared" si="436"/>
        <v>0</v>
      </c>
      <c r="X974" s="138">
        <f t="shared" si="456"/>
        <v>0</v>
      </c>
      <c r="Y974" s="138">
        <f t="shared" si="457"/>
        <v>0</v>
      </c>
      <c r="Z974" s="138">
        <f>Y974+LOOKUP(V974,Sheet2!A$3:A$24,Sheet2!J$3:J$24)</f>
        <v>0</v>
      </c>
      <c r="AA974" s="138">
        <f t="shared" si="437"/>
        <v>0</v>
      </c>
      <c r="AB974" s="138">
        <f t="shared" si="458"/>
        <v>0</v>
      </c>
      <c r="AC974" s="138">
        <f t="shared" si="459"/>
        <v>0</v>
      </c>
      <c r="AD974" s="138">
        <f>AC974+LOOKUP(V974,Sheet2!A$3:A$24,Sheet2!J$3:J$24)</f>
        <v>0</v>
      </c>
      <c r="AE974" s="138">
        <f t="shared" si="438"/>
        <v>0</v>
      </c>
      <c r="AF974" s="138">
        <f t="shared" si="439"/>
        <v>0</v>
      </c>
      <c r="AG974" s="137">
        <f>LOOKUP(V974,Sheet2!A$3:A$24,Sheet2!K$3:K$24)</f>
        <v>0</v>
      </c>
      <c r="AH974" s="143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37">
        <f>LOOKUP(R974,Sheet3!A$2:A$7,Sheet3!D$2:D$7)</f>
        <v>0</v>
      </c>
      <c r="AJ974" s="137">
        <f t="shared" si="453"/>
        <v>0</v>
      </c>
      <c r="AK974" s="137">
        <f t="shared" si="454"/>
        <v>0</v>
      </c>
      <c r="AL974" s="138">
        <f t="shared" si="440"/>
        <v>0</v>
      </c>
      <c r="AM974" s="138">
        <f t="shared" si="441"/>
        <v>0</v>
      </c>
      <c r="AN974" s="138">
        <f t="shared" si="442"/>
        <v>0</v>
      </c>
      <c r="AO974" s="138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15"/>
      <c r="AQ974" s="152">
        <f t="shared" si="443"/>
        <v>0</v>
      </c>
      <c r="AR974" s="153">
        <f>LOOKUP(S974,Sheet3!F$2:F$9,Sheet3!G$2:G$9)*(AN974-AJ974)*(AN974-AJ974)/2*G974*IF(L974=1,2,IF(L974=2,1,0))</f>
        <v>0</v>
      </c>
      <c r="AS974" s="153">
        <f>LOOKUP(R974,Sheet3!A$2:A$6,Sheet3!B$2:B$6)*AO974*G974</f>
        <v>0</v>
      </c>
      <c r="AT974" s="153">
        <f>LOOKUP(R974,Sheet3!A$2:A$6,Sheet3!C$2:C$6)*AO974*G974</f>
        <v>0</v>
      </c>
      <c r="AU974" s="154">
        <f>IF(AND(AE974&gt;3.5,AF974&gt;3.5),LOOKUP(Sheet1!V974,Sheet2!A$3:A$24,Sheet2!U$3:U$24),LOOKUP(V974,Sheet2!A$3:A$24,Sheet2!T$3:T$24))*G974</f>
        <v>0</v>
      </c>
      <c r="AV974" s="154">
        <f>IF(AND(AE974&gt;3.5,AF974&gt;3.5),LOOKUP(Sheet1!V974,Sheet2!A$3:A$24,Sheet2!W$3:W$24),LOOKUP(V974,Sheet2!A$3:A$24,Sheet2!V$3:V$24))*G974</f>
        <v>0</v>
      </c>
      <c r="AW974" s="153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3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3">
        <f>LOOKUP(S974,Sheet3!F$2:F$9,Sheet3!G$2:G$9)*MIN((((Z974-Y974)+(AD974-AC974))/2+AH974+LOOKUP(V974,Sheet2!A$3:A$24,Sheet2!K$3:K$24)),AN974-AK974)^2/2*G974*IF(L974=1,2,IF(L974=2,1,0))</f>
        <v>0</v>
      </c>
      <c r="AZ974" s="153">
        <f>IF(G974=0,0,MAX(0,SUM(AQ974:AR974)-SUM(AS974:AY974)-BA974-LOOKUP(V974,Sheet2!A$3:A$24,Sheet2!Y$3:Y$24)*G974))</f>
        <v>0</v>
      </c>
      <c r="BA974" s="154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58">
        <f>IF(S974="A",LOOKUP(S974,Sheet3!F$2:F$9,Sheet3!H$2:H$9)*(AN974+AJ974+0.5)*G974*IF(L974=1,2,IF(L974=2,1,0)),0)</f>
        <v>0</v>
      </c>
      <c r="BC974" s="159">
        <f t="shared" si="444"/>
        <v>0</v>
      </c>
      <c r="BD974" s="123">
        <f>LOOKUP($S974,Sheet3!$F$2:$F$9,Sheet3!I$2:I$9)*$G974*IF($L974=1,2,IF($L974=2,1,0))</f>
        <v>0</v>
      </c>
      <c r="BE974" s="123">
        <f>LOOKUP($S974,Sheet3!$F$2:$F$9,Sheet3!J$2:J$9)*$G974*IF($L974=1,2,IF($L974=2,1,0))</f>
        <v>0</v>
      </c>
      <c r="BF974" s="123">
        <f>LOOKUP($S974,Sheet3!$F$2:$F$9,Sheet3!K$2:K$9)*$G974*IF($L974=1,2,IF($L974=2,1,0))</f>
        <v>0</v>
      </c>
      <c r="BG974" s="123">
        <f>LOOKUP($S974,Sheet3!$F$2:$F$9,Sheet3!L$2:L$9)*$G974*IF($L974=1,2,IF($L974=2,1,0))</f>
        <v>0</v>
      </c>
      <c r="BH974" s="122">
        <f>LOOKUP($S974,Sheet3!$F$2:$F$9,Sheet3!M$2:M$9)*$G974*IF($L974=1,2,IF($L974=2,1,0))*2</f>
        <v>0</v>
      </c>
      <c r="BI974" s="122">
        <f>(AO974-Sheet3!$Q$4*IF($L974=1,2,IF($L974=2,1,0)))*LOOKUP(S974,Sheet3!F$2:F$9,Sheet3!M$2:M$9)*ROUNDUP(G974/Sheet3!$Q$7,0)</f>
        <v>0</v>
      </c>
      <c r="BJ974" s="122">
        <f>IF(S974="E",LOOKUP(Sheet3!$G$7,Sheet3!$A$18:$A$21,Sheet3!$B$18:$B$21),0)*G974*AN974*2</f>
        <v>0</v>
      </c>
      <c r="BK974" s="122">
        <f>IF(S974="E",LOOKUP(Sheet3!$G$7,Sheet3!$A$18:$A$21,Sheet3!$C$18:$C$21),0)*G974*AN974*2/1000</f>
        <v>0</v>
      </c>
      <c r="BL974" s="122">
        <f>IF(S974="E",LOOKUP(Sheet3!$G$7,Sheet3!$A$18:$A$21,Sheet3!$D$18:$D$21),0)*G974*AN974*2/1000</f>
        <v>0</v>
      </c>
      <c r="BN974" s="124">
        <f t="shared" si="445"/>
        <v>0</v>
      </c>
      <c r="BO974" s="124">
        <f t="shared" si="446"/>
        <v>0</v>
      </c>
      <c r="BP974" s="115"/>
      <c r="BQ974" s="56">
        <f t="shared" si="433"/>
        <v>0</v>
      </c>
      <c r="BR974" s="52">
        <f t="shared" si="447"/>
        <v>0</v>
      </c>
      <c r="BS974" s="52">
        <f t="shared" si="448"/>
        <v>0</v>
      </c>
      <c r="BT974" s="52">
        <f>IF(OR(LOOKUP(V974,Sheet2!A$3:A$25,Sheet2!B$3:B$25)=1,G974=0),0,AW974-AO974*0.2*G974)</f>
        <v>0</v>
      </c>
      <c r="BU974" s="52">
        <f t="shared" si="449"/>
        <v>0</v>
      </c>
      <c r="BV974" s="52">
        <f t="shared" si="450"/>
        <v>0</v>
      </c>
      <c r="BW974" s="32">
        <f t="shared" si="451"/>
        <v>0</v>
      </c>
    </row>
    <row r="975" spans="1:75">
      <c r="A975" s="110"/>
      <c r="D975" s="110">
        <f t="shared" si="432"/>
        <v>0</v>
      </c>
      <c r="E975" s="32"/>
      <c r="L975" s="32">
        <v>1</v>
      </c>
      <c r="M975" s="32">
        <v>0</v>
      </c>
      <c r="N975" s="32">
        <v>0</v>
      </c>
      <c r="O975" s="32">
        <v>0</v>
      </c>
      <c r="P975" s="32">
        <f t="shared" si="455"/>
        <v>0</v>
      </c>
      <c r="R975" s="111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2">
        <f t="shared" si="435"/>
        <v>0</v>
      </c>
      <c r="T975" s="113">
        <f t="shared" si="452"/>
        <v>0</v>
      </c>
      <c r="V975" s="137">
        <f t="shared" si="434"/>
        <v>0</v>
      </c>
      <c r="W975" s="138">
        <f t="shared" si="436"/>
        <v>0</v>
      </c>
      <c r="X975" s="138">
        <f t="shared" si="456"/>
        <v>0</v>
      </c>
      <c r="Y975" s="138">
        <f t="shared" si="457"/>
        <v>0</v>
      </c>
      <c r="Z975" s="138">
        <f>Y975+LOOKUP(V975,Sheet2!A$3:A$24,Sheet2!J$3:J$24)</f>
        <v>0</v>
      </c>
      <c r="AA975" s="138">
        <f t="shared" si="437"/>
        <v>0</v>
      </c>
      <c r="AB975" s="138">
        <f t="shared" si="458"/>
        <v>0</v>
      </c>
      <c r="AC975" s="138">
        <f t="shared" si="459"/>
        <v>0</v>
      </c>
      <c r="AD975" s="138">
        <f>AC975+LOOKUP(V975,Sheet2!A$3:A$24,Sheet2!J$3:J$24)</f>
        <v>0</v>
      </c>
      <c r="AE975" s="138">
        <f t="shared" si="438"/>
        <v>0</v>
      </c>
      <c r="AF975" s="138">
        <f t="shared" si="439"/>
        <v>0</v>
      </c>
      <c r="AG975" s="137">
        <f>LOOKUP(V975,Sheet2!A$3:A$24,Sheet2!K$3:K$24)</f>
        <v>0</v>
      </c>
      <c r="AH975" s="143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37">
        <f>LOOKUP(R975,Sheet3!A$2:A$7,Sheet3!D$2:D$7)</f>
        <v>0</v>
      </c>
      <c r="AJ975" s="137">
        <f t="shared" si="453"/>
        <v>0</v>
      </c>
      <c r="AK975" s="137">
        <f t="shared" si="454"/>
        <v>0</v>
      </c>
      <c r="AL975" s="138">
        <f t="shared" si="440"/>
        <v>0</v>
      </c>
      <c r="AM975" s="138">
        <f t="shared" si="441"/>
        <v>0</v>
      </c>
      <c r="AN975" s="138">
        <f t="shared" si="442"/>
        <v>0</v>
      </c>
      <c r="AO975" s="138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15"/>
      <c r="AQ975" s="152">
        <f t="shared" si="443"/>
        <v>0</v>
      </c>
      <c r="AR975" s="153">
        <f>LOOKUP(S975,Sheet3!F$2:F$9,Sheet3!G$2:G$9)*(AN975-AJ975)*(AN975-AJ975)/2*G975*IF(L975=1,2,IF(L975=2,1,0))</f>
        <v>0</v>
      </c>
      <c r="AS975" s="153">
        <f>LOOKUP(R975,Sheet3!A$2:A$6,Sheet3!B$2:B$6)*AO975*G975</f>
        <v>0</v>
      </c>
      <c r="AT975" s="153">
        <f>LOOKUP(R975,Sheet3!A$2:A$6,Sheet3!C$2:C$6)*AO975*G975</f>
        <v>0</v>
      </c>
      <c r="AU975" s="154">
        <f>IF(AND(AE975&gt;3.5,AF975&gt;3.5),LOOKUP(Sheet1!V975,Sheet2!A$3:A$24,Sheet2!U$3:U$24),LOOKUP(V975,Sheet2!A$3:A$24,Sheet2!T$3:T$24))*G975</f>
        <v>0</v>
      </c>
      <c r="AV975" s="154">
        <f>IF(AND(AE975&gt;3.5,AF975&gt;3.5),LOOKUP(Sheet1!V975,Sheet2!A$3:A$24,Sheet2!W$3:W$24),LOOKUP(V975,Sheet2!A$3:A$24,Sheet2!V$3:V$24))*G975</f>
        <v>0</v>
      </c>
      <c r="AW975" s="153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3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3">
        <f>LOOKUP(S975,Sheet3!F$2:F$9,Sheet3!G$2:G$9)*MIN((((Z975-Y975)+(AD975-AC975))/2+AH975+LOOKUP(V975,Sheet2!A$3:A$24,Sheet2!K$3:K$24)),AN975-AK975)^2/2*G975*IF(L975=1,2,IF(L975=2,1,0))</f>
        <v>0</v>
      </c>
      <c r="AZ975" s="153">
        <f>IF(G975=0,0,MAX(0,SUM(AQ975:AR975)-SUM(AS975:AY975)-BA975-LOOKUP(V975,Sheet2!A$3:A$24,Sheet2!Y$3:Y$24)*G975))</f>
        <v>0</v>
      </c>
      <c r="BA975" s="154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58">
        <f>IF(S975="A",LOOKUP(S975,Sheet3!F$2:F$9,Sheet3!H$2:H$9)*(AN975+AJ975+0.5)*G975*IF(L975=1,2,IF(L975=2,1,0)),0)</f>
        <v>0</v>
      </c>
      <c r="BC975" s="159">
        <f t="shared" si="444"/>
        <v>0</v>
      </c>
      <c r="BD975" s="123">
        <f>LOOKUP($S975,Sheet3!$F$2:$F$9,Sheet3!I$2:I$9)*$G975*IF($L975=1,2,IF($L975=2,1,0))</f>
        <v>0</v>
      </c>
      <c r="BE975" s="123">
        <f>LOOKUP($S975,Sheet3!$F$2:$F$9,Sheet3!J$2:J$9)*$G975*IF($L975=1,2,IF($L975=2,1,0))</f>
        <v>0</v>
      </c>
      <c r="BF975" s="123">
        <f>LOOKUP($S975,Sheet3!$F$2:$F$9,Sheet3!K$2:K$9)*$G975*IF($L975=1,2,IF($L975=2,1,0))</f>
        <v>0</v>
      </c>
      <c r="BG975" s="123">
        <f>LOOKUP($S975,Sheet3!$F$2:$F$9,Sheet3!L$2:L$9)*$G975*IF($L975=1,2,IF($L975=2,1,0))</f>
        <v>0</v>
      </c>
      <c r="BH975" s="122">
        <f>LOOKUP($S975,Sheet3!$F$2:$F$9,Sheet3!M$2:M$9)*$G975*IF($L975=1,2,IF($L975=2,1,0))*2</f>
        <v>0</v>
      </c>
      <c r="BI975" s="122">
        <f>(AO975-Sheet3!$Q$4*IF($L975=1,2,IF($L975=2,1,0)))*LOOKUP(S975,Sheet3!F$2:F$9,Sheet3!M$2:M$9)*ROUNDUP(G975/Sheet3!$Q$7,0)</f>
        <v>0</v>
      </c>
      <c r="BJ975" s="122">
        <f>IF(S975="E",LOOKUP(Sheet3!$G$7,Sheet3!$A$18:$A$21,Sheet3!$B$18:$B$21),0)*G975*AN975*2</f>
        <v>0</v>
      </c>
      <c r="BK975" s="122">
        <f>IF(S975="E",LOOKUP(Sheet3!$G$7,Sheet3!$A$18:$A$21,Sheet3!$C$18:$C$21),0)*G975*AN975*2/1000</f>
        <v>0</v>
      </c>
      <c r="BL975" s="122">
        <f>IF(S975="E",LOOKUP(Sheet3!$G$7,Sheet3!$A$18:$A$21,Sheet3!$D$18:$D$21),0)*G975*AN975*2/1000</f>
        <v>0</v>
      </c>
      <c r="BN975" s="124">
        <f t="shared" si="445"/>
        <v>0</v>
      </c>
      <c r="BO975" s="124">
        <f t="shared" si="446"/>
        <v>0</v>
      </c>
      <c r="BP975" s="115"/>
      <c r="BQ975" s="56">
        <f t="shared" si="433"/>
        <v>0</v>
      </c>
      <c r="BR975" s="52">
        <f t="shared" si="447"/>
        <v>0</v>
      </c>
      <c r="BS975" s="52">
        <f t="shared" si="448"/>
        <v>0</v>
      </c>
      <c r="BT975" s="52">
        <f>IF(OR(LOOKUP(V975,Sheet2!A$3:A$25,Sheet2!B$3:B$25)=1,G975=0),0,AW975-AO975*0.2*G975)</f>
        <v>0</v>
      </c>
      <c r="BU975" s="52">
        <f t="shared" si="449"/>
        <v>0</v>
      </c>
      <c r="BV975" s="52">
        <f t="shared" si="450"/>
        <v>0</v>
      </c>
      <c r="BW975" s="32">
        <f t="shared" si="451"/>
        <v>0</v>
      </c>
    </row>
    <row r="976" spans="1:75">
      <c r="A976" s="110"/>
      <c r="D976" s="110">
        <f t="shared" si="432"/>
        <v>0</v>
      </c>
      <c r="E976" s="32"/>
      <c r="L976" s="32">
        <v>1</v>
      </c>
      <c r="M976" s="32">
        <v>0</v>
      </c>
      <c r="N976" s="32">
        <v>0</v>
      </c>
      <c r="O976" s="32">
        <v>0</v>
      </c>
      <c r="P976" s="32">
        <f t="shared" si="455"/>
        <v>0</v>
      </c>
      <c r="R976" s="111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2">
        <f t="shared" si="435"/>
        <v>0</v>
      </c>
      <c r="T976" s="113">
        <f t="shared" si="452"/>
        <v>0</v>
      </c>
      <c r="V976" s="137">
        <f t="shared" si="434"/>
        <v>0</v>
      </c>
      <c r="W976" s="138">
        <f t="shared" si="436"/>
        <v>0</v>
      </c>
      <c r="X976" s="138">
        <f t="shared" si="456"/>
        <v>0</v>
      </c>
      <c r="Y976" s="138">
        <f t="shared" si="457"/>
        <v>0</v>
      </c>
      <c r="Z976" s="138">
        <f>Y976+LOOKUP(V976,Sheet2!A$3:A$24,Sheet2!J$3:J$24)</f>
        <v>0</v>
      </c>
      <c r="AA976" s="138">
        <f t="shared" si="437"/>
        <v>0</v>
      </c>
      <c r="AB976" s="138">
        <f t="shared" si="458"/>
        <v>0</v>
      </c>
      <c r="AC976" s="138">
        <f t="shared" si="459"/>
        <v>0</v>
      </c>
      <c r="AD976" s="138">
        <f>AC976+LOOKUP(V976,Sheet2!A$3:A$24,Sheet2!J$3:J$24)</f>
        <v>0</v>
      </c>
      <c r="AE976" s="138">
        <f t="shared" si="438"/>
        <v>0</v>
      </c>
      <c r="AF976" s="138">
        <f t="shared" si="439"/>
        <v>0</v>
      </c>
      <c r="AG976" s="137">
        <f>LOOKUP(V976,Sheet2!A$3:A$24,Sheet2!K$3:K$24)</f>
        <v>0</v>
      </c>
      <c r="AH976" s="143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37">
        <f>LOOKUP(R976,Sheet3!A$2:A$7,Sheet3!D$2:D$7)</f>
        <v>0</v>
      </c>
      <c r="AJ976" s="137">
        <f t="shared" si="453"/>
        <v>0</v>
      </c>
      <c r="AK976" s="137">
        <f t="shared" si="454"/>
        <v>0</v>
      </c>
      <c r="AL976" s="138">
        <f t="shared" si="440"/>
        <v>0</v>
      </c>
      <c r="AM976" s="138">
        <f t="shared" si="441"/>
        <v>0</v>
      </c>
      <c r="AN976" s="138">
        <f t="shared" si="442"/>
        <v>0</v>
      </c>
      <c r="AO976" s="138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15"/>
      <c r="AQ976" s="152">
        <f t="shared" si="443"/>
        <v>0</v>
      </c>
      <c r="AR976" s="153">
        <f>LOOKUP(S976,Sheet3!F$2:F$9,Sheet3!G$2:G$9)*(AN976-AJ976)*(AN976-AJ976)/2*G976*IF(L976=1,2,IF(L976=2,1,0))</f>
        <v>0</v>
      </c>
      <c r="AS976" s="153">
        <f>LOOKUP(R976,Sheet3!A$2:A$6,Sheet3!B$2:B$6)*AO976*G976</f>
        <v>0</v>
      </c>
      <c r="AT976" s="153">
        <f>LOOKUP(R976,Sheet3!A$2:A$6,Sheet3!C$2:C$6)*AO976*G976</f>
        <v>0</v>
      </c>
      <c r="AU976" s="154">
        <f>IF(AND(AE976&gt;3.5,AF976&gt;3.5),LOOKUP(Sheet1!V976,Sheet2!A$3:A$24,Sheet2!U$3:U$24),LOOKUP(V976,Sheet2!A$3:A$24,Sheet2!T$3:T$24))*G976</f>
        <v>0</v>
      </c>
      <c r="AV976" s="154">
        <f>IF(AND(AE976&gt;3.5,AF976&gt;3.5),LOOKUP(Sheet1!V976,Sheet2!A$3:A$24,Sheet2!W$3:W$24),LOOKUP(V976,Sheet2!A$3:A$24,Sheet2!V$3:V$24))*G976</f>
        <v>0</v>
      </c>
      <c r="AW976" s="153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3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3">
        <f>LOOKUP(S976,Sheet3!F$2:F$9,Sheet3!G$2:G$9)*MIN((((Z976-Y976)+(AD976-AC976))/2+AH976+LOOKUP(V976,Sheet2!A$3:A$24,Sheet2!K$3:K$24)),AN976-AK976)^2/2*G976*IF(L976=1,2,IF(L976=2,1,0))</f>
        <v>0</v>
      </c>
      <c r="AZ976" s="153">
        <f>IF(G976=0,0,MAX(0,SUM(AQ976:AR976)-SUM(AS976:AY976)-BA976-LOOKUP(V976,Sheet2!A$3:A$24,Sheet2!Y$3:Y$24)*G976))</f>
        <v>0</v>
      </c>
      <c r="BA976" s="154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58">
        <f>IF(S976="A",LOOKUP(S976,Sheet3!F$2:F$9,Sheet3!H$2:H$9)*(AN976+AJ976+0.5)*G976*IF(L976=1,2,IF(L976=2,1,0)),0)</f>
        <v>0</v>
      </c>
      <c r="BC976" s="159">
        <f t="shared" si="444"/>
        <v>0</v>
      </c>
      <c r="BD976" s="123">
        <f>LOOKUP($S976,Sheet3!$F$2:$F$9,Sheet3!I$2:I$9)*$G976*IF($L976=1,2,IF($L976=2,1,0))</f>
        <v>0</v>
      </c>
      <c r="BE976" s="123">
        <f>LOOKUP($S976,Sheet3!$F$2:$F$9,Sheet3!J$2:J$9)*$G976*IF($L976=1,2,IF($L976=2,1,0))</f>
        <v>0</v>
      </c>
      <c r="BF976" s="123">
        <f>LOOKUP($S976,Sheet3!$F$2:$F$9,Sheet3!K$2:K$9)*$G976*IF($L976=1,2,IF($L976=2,1,0))</f>
        <v>0</v>
      </c>
      <c r="BG976" s="123">
        <f>LOOKUP($S976,Sheet3!$F$2:$F$9,Sheet3!L$2:L$9)*$G976*IF($L976=1,2,IF($L976=2,1,0))</f>
        <v>0</v>
      </c>
      <c r="BH976" s="122">
        <f>LOOKUP($S976,Sheet3!$F$2:$F$9,Sheet3!M$2:M$9)*$G976*IF($L976=1,2,IF($L976=2,1,0))*2</f>
        <v>0</v>
      </c>
      <c r="BI976" s="122">
        <f>(AO976-Sheet3!$Q$4*IF($L976=1,2,IF($L976=2,1,0)))*LOOKUP(S976,Sheet3!F$2:F$9,Sheet3!M$2:M$9)*ROUNDUP(G976/Sheet3!$Q$7,0)</f>
        <v>0</v>
      </c>
      <c r="BJ976" s="122">
        <f>IF(S976="E",LOOKUP(Sheet3!$G$7,Sheet3!$A$18:$A$21,Sheet3!$B$18:$B$21),0)*G976*AN976*2</f>
        <v>0</v>
      </c>
      <c r="BK976" s="122">
        <f>IF(S976="E",LOOKUP(Sheet3!$G$7,Sheet3!$A$18:$A$21,Sheet3!$C$18:$C$21),0)*G976*AN976*2/1000</f>
        <v>0</v>
      </c>
      <c r="BL976" s="122">
        <f>IF(S976="E",LOOKUP(Sheet3!$G$7,Sheet3!$A$18:$A$21,Sheet3!$D$18:$D$21),0)*G976*AN976*2/1000</f>
        <v>0</v>
      </c>
      <c r="BN976" s="124">
        <f t="shared" si="445"/>
        <v>0</v>
      </c>
      <c r="BO976" s="124">
        <f t="shared" si="446"/>
        <v>0</v>
      </c>
      <c r="BP976" s="115"/>
      <c r="BQ976" s="56">
        <f t="shared" si="433"/>
        <v>0</v>
      </c>
      <c r="BR976" s="52">
        <f t="shared" si="447"/>
        <v>0</v>
      </c>
      <c r="BS976" s="52">
        <f t="shared" si="448"/>
        <v>0</v>
      </c>
      <c r="BT976" s="52">
        <f>IF(OR(LOOKUP(V976,Sheet2!A$3:A$25,Sheet2!B$3:B$25)=1,G976=0),0,AW976-AO976*0.2*G976)</f>
        <v>0</v>
      </c>
      <c r="BU976" s="52">
        <f t="shared" si="449"/>
        <v>0</v>
      </c>
      <c r="BV976" s="52">
        <f t="shared" si="450"/>
        <v>0</v>
      </c>
      <c r="BW976" s="32">
        <f t="shared" si="451"/>
        <v>0</v>
      </c>
    </row>
    <row r="977" spans="1:75">
      <c r="A977" s="110"/>
      <c r="D977" s="110">
        <f t="shared" si="432"/>
        <v>0</v>
      </c>
      <c r="E977" s="32"/>
      <c r="L977" s="32">
        <v>1</v>
      </c>
      <c r="M977" s="32">
        <v>0</v>
      </c>
      <c r="N977" s="32">
        <v>0</v>
      </c>
      <c r="O977" s="32">
        <v>0</v>
      </c>
      <c r="P977" s="32">
        <f t="shared" si="455"/>
        <v>0</v>
      </c>
      <c r="R977" s="111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2">
        <f t="shared" si="435"/>
        <v>0</v>
      </c>
      <c r="T977" s="113">
        <f t="shared" si="452"/>
        <v>0</v>
      </c>
      <c r="V977" s="137">
        <f t="shared" si="434"/>
        <v>0</v>
      </c>
      <c r="W977" s="138">
        <f t="shared" si="436"/>
        <v>0</v>
      </c>
      <c r="X977" s="138">
        <f t="shared" si="456"/>
        <v>0</v>
      </c>
      <c r="Y977" s="138">
        <f t="shared" si="457"/>
        <v>0</v>
      </c>
      <c r="Z977" s="138">
        <f>Y977+LOOKUP(V977,Sheet2!A$3:A$24,Sheet2!J$3:J$24)</f>
        <v>0</v>
      </c>
      <c r="AA977" s="138">
        <f t="shared" si="437"/>
        <v>0</v>
      </c>
      <c r="AB977" s="138">
        <f t="shared" si="458"/>
        <v>0</v>
      </c>
      <c r="AC977" s="138">
        <f t="shared" si="459"/>
        <v>0</v>
      </c>
      <c r="AD977" s="138">
        <f>AC977+LOOKUP(V977,Sheet2!A$3:A$24,Sheet2!J$3:J$24)</f>
        <v>0</v>
      </c>
      <c r="AE977" s="138">
        <f t="shared" si="438"/>
        <v>0</v>
      </c>
      <c r="AF977" s="138">
        <f t="shared" si="439"/>
        <v>0</v>
      </c>
      <c r="AG977" s="137">
        <f>LOOKUP(V977,Sheet2!A$3:A$24,Sheet2!K$3:K$24)</f>
        <v>0</v>
      </c>
      <c r="AH977" s="143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37">
        <f>LOOKUP(R977,Sheet3!A$2:A$7,Sheet3!D$2:D$7)</f>
        <v>0</v>
      </c>
      <c r="AJ977" s="137">
        <f t="shared" si="453"/>
        <v>0</v>
      </c>
      <c r="AK977" s="137">
        <f t="shared" si="454"/>
        <v>0</v>
      </c>
      <c r="AL977" s="138">
        <f t="shared" si="440"/>
        <v>0</v>
      </c>
      <c r="AM977" s="138">
        <f t="shared" si="441"/>
        <v>0</v>
      </c>
      <c r="AN977" s="138">
        <f t="shared" si="442"/>
        <v>0</v>
      </c>
      <c r="AO977" s="138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15"/>
      <c r="AQ977" s="152">
        <f t="shared" si="443"/>
        <v>0</v>
      </c>
      <c r="AR977" s="153">
        <f>LOOKUP(S977,Sheet3!F$2:F$9,Sheet3!G$2:G$9)*(AN977-AJ977)*(AN977-AJ977)/2*G977*IF(L977=1,2,IF(L977=2,1,0))</f>
        <v>0</v>
      </c>
      <c r="AS977" s="153">
        <f>LOOKUP(R977,Sheet3!A$2:A$6,Sheet3!B$2:B$6)*AO977*G977</f>
        <v>0</v>
      </c>
      <c r="AT977" s="153">
        <f>LOOKUP(R977,Sheet3!A$2:A$6,Sheet3!C$2:C$6)*AO977*G977</f>
        <v>0</v>
      </c>
      <c r="AU977" s="154">
        <f>IF(AND(AE977&gt;3.5,AF977&gt;3.5),LOOKUP(Sheet1!V977,Sheet2!A$3:A$24,Sheet2!U$3:U$24),LOOKUP(V977,Sheet2!A$3:A$24,Sheet2!T$3:T$24))*G977</f>
        <v>0</v>
      </c>
      <c r="AV977" s="154">
        <f>IF(AND(AE977&gt;3.5,AF977&gt;3.5),LOOKUP(Sheet1!V977,Sheet2!A$3:A$24,Sheet2!W$3:W$24),LOOKUP(V977,Sheet2!A$3:A$24,Sheet2!V$3:V$24))*G977</f>
        <v>0</v>
      </c>
      <c r="AW977" s="153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3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3">
        <f>LOOKUP(S977,Sheet3!F$2:F$9,Sheet3!G$2:G$9)*MIN((((Z977-Y977)+(AD977-AC977))/2+AH977+LOOKUP(V977,Sheet2!A$3:A$24,Sheet2!K$3:K$24)),AN977-AK977)^2/2*G977*IF(L977=1,2,IF(L977=2,1,0))</f>
        <v>0</v>
      </c>
      <c r="AZ977" s="153">
        <f>IF(G977=0,0,MAX(0,SUM(AQ977:AR977)-SUM(AS977:AY977)-BA977-LOOKUP(V977,Sheet2!A$3:A$24,Sheet2!Y$3:Y$24)*G977))</f>
        <v>0</v>
      </c>
      <c r="BA977" s="154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58">
        <f>IF(S977="A",LOOKUP(S977,Sheet3!F$2:F$9,Sheet3!H$2:H$9)*(AN977+AJ977+0.5)*G977*IF(L977=1,2,IF(L977=2,1,0)),0)</f>
        <v>0</v>
      </c>
      <c r="BC977" s="159">
        <f t="shared" si="444"/>
        <v>0</v>
      </c>
      <c r="BD977" s="123">
        <f>LOOKUP($S977,Sheet3!$F$2:$F$9,Sheet3!I$2:I$9)*$G977*IF($L977=1,2,IF($L977=2,1,0))</f>
        <v>0</v>
      </c>
      <c r="BE977" s="123">
        <f>LOOKUP($S977,Sheet3!$F$2:$F$9,Sheet3!J$2:J$9)*$G977*IF($L977=1,2,IF($L977=2,1,0))</f>
        <v>0</v>
      </c>
      <c r="BF977" s="123">
        <f>LOOKUP($S977,Sheet3!$F$2:$F$9,Sheet3!K$2:K$9)*$G977*IF($L977=1,2,IF($L977=2,1,0))</f>
        <v>0</v>
      </c>
      <c r="BG977" s="123">
        <f>LOOKUP($S977,Sheet3!$F$2:$F$9,Sheet3!L$2:L$9)*$G977*IF($L977=1,2,IF($L977=2,1,0))</f>
        <v>0</v>
      </c>
      <c r="BH977" s="122">
        <f>LOOKUP($S977,Sheet3!$F$2:$F$9,Sheet3!M$2:M$9)*$G977*IF($L977=1,2,IF($L977=2,1,0))*2</f>
        <v>0</v>
      </c>
      <c r="BI977" s="122">
        <f>(AO977-Sheet3!$Q$4*IF($L977=1,2,IF($L977=2,1,0)))*LOOKUP(S977,Sheet3!F$2:F$9,Sheet3!M$2:M$9)*ROUNDUP(G977/Sheet3!$Q$7,0)</f>
        <v>0</v>
      </c>
      <c r="BJ977" s="122">
        <f>IF(S977="E",LOOKUP(Sheet3!$G$7,Sheet3!$A$18:$A$21,Sheet3!$B$18:$B$21),0)*G977*AN977*2</f>
        <v>0</v>
      </c>
      <c r="BK977" s="122">
        <f>IF(S977="E",LOOKUP(Sheet3!$G$7,Sheet3!$A$18:$A$21,Sheet3!$C$18:$C$21),0)*G977*AN977*2/1000</f>
        <v>0</v>
      </c>
      <c r="BL977" s="122">
        <f>IF(S977="E",LOOKUP(Sheet3!$G$7,Sheet3!$A$18:$A$21,Sheet3!$D$18:$D$21),0)*G977*AN977*2/1000</f>
        <v>0</v>
      </c>
      <c r="BN977" s="124">
        <f t="shared" si="445"/>
        <v>0</v>
      </c>
      <c r="BO977" s="124">
        <f t="shared" si="446"/>
        <v>0</v>
      </c>
      <c r="BP977" s="115"/>
      <c r="BQ977" s="56">
        <f t="shared" si="433"/>
        <v>0</v>
      </c>
      <c r="BR977" s="52">
        <f t="shared" si="447"/>
        <v>0</v>
      </c>
      <c r="BS977" s="52">
        <f t="shared" si="448"/>
        <v>0</v>
      </c>
      <c r="BT977" s="52">
        <f>IF(OR(LOOKUP(V977,Sheet2!A$3:A$25,Sheet2!B$3:B$25)=1,G977=0),0,AW977-AO977*0.2*G977)</f>
        <v>0</v>
      </c>
      <c r="BU977" s="52">
        <f t="shared" si="449"/>
        <v>0</v>
      </c>
      <c r="BV977" s="52">
        <f t="shared" si="450"/>
        <v>0</v>
      </c>
      <c r="BW977" s="32">
        <f t="shared" si="451"/>
        <v>0</v>
      </c>
    </row>
    <row r="978" spans="1:75">
      <c r="A978" s="110"/>
      <c r="D978" s="110">
        <f t="shared" si="432"/>
        <v>0</v>
      </c>
      <c r="E978" s="32"/>
      <c r="L978" s="32">
        <v>1</v>
      </c>
      <c r="M978" s="32">
        <v>0</v>
      </c>
      <c r="N978" s="32">
        <v>0</v>
      </c>
      <c r="O978" s="32">
        <v>0</v>
      </c>
      <c r="P978" s="32">
        <f t="shared" si="455"/>
        <v>0</v>
      </c>
      <c r="R978" s="111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2">
        <f t="shared" si="435"/>
        <v>0</v>
      </c>
      <c r="T978" s="113">
        <f t="shared" si="452"/>
        <v>0</v>
      </c>
      <c r="V978" s="137">
        <f t="shared" si="434"/>
        <v>0</v>
      </c>
      <c r="W978" s="138">
        <f t="shared" si="436"/>
        <v>0</v>
      </c>
      <c r="X978" s="138">
        <f t="shared" si="456"/>
        <v>0</v>
      </c>
      <c r="Y978" s="138">
        <f t="shared" si="457"/>
        <v>0</v>
      </c>
      <c r="Z978" s="138">
        <f>Y978+LOOKUP(V978,Sheet2!A$3:A$24,Sheet2!J$3:J$24)</f>
        <v>0</v>
      </c>
      <c r="AA978" s="138">
        <f t="shared" si="437"/>
        <v>0</v>
      </c>
      <c r="AB978" s="138">
        <f t="shared" si="458"/>
        <v>0</v>
      </c>
      <c r="AC978" s="138">
        <f t="shared" si="459"/>
        <v>0</v>
      </c>
      <c r="AD978" s="138">
        <f>AC978+LOOKUP(V978,Sheet2!A$3:A$24,Sheet2!J$3:J$24)</f>
        <v>0</v>
      </c>
      <c r="AE978" s="138">
        <f t="shared" si="438"/>
        <v>0</v>
      </c>
      <c r="AF978" s="138">
        <f t="shared" si="439"/>
        <v>0</v>
      </c>
      <c r="AG978" s="137">
        <f>LOOKUP(V978,Sheet2!A$3:A$24,Sheet2!K$3:K$24)</f>
        <v>0</v>
      </c>
      <c r="AH978" s="143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37">
        <f>LOOKUP(R978,Sheet3!A$2:A$7,Sheet3!D$2:D$7)</f>
        <v>0</v>
      </c>
      <c r="AJ978" s="137">
        <f t="shared" si="453"/>
        <v>0</v>
      </c>
      <c r="AK978" s="137">
        <f t="shared" si="454"/>
        <v>0</v>
      </c>
      <c r="AL978" s="138">
        <f t="shared" si="440"/>
        <v>0</v>
      </c>
      <c r="AM978" s="138">
        <f t="shared" si="441"/>
        <v>0</v>
      </c>
      <c r="AN978" s="138">
        <f t="shared" si="442"/>
        <v>0</v>
      </c>
      <c r="AO978" s="138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15"/>
      <c r="AQ978" s="152">
        <f t="shared" si="443"/>
        <v>0</v>
      </c>
      <c r="AR978" s="153">
        <f>LOOKUP(S978,Sheet3!F$2:F$9,Sheet3!G$2:G$9)*(AN978-AJ978)*(AN978-AJ978)/2*G978*IF(L978=1,2,IF(L978=2,1,0))</f>
        <v>0</v>
      </c>
      <c r="AS978" s="153">
        <f>LOOKUP(R978,Sheet3!A$2:A$6,Sheet3!B$2:B$6)*AO978*G978</f>
        <v>0</v>
      </c>
      <c r="AT978" s="153">
        <f>LOOKUP(R978,Sheet3!A$2:A$6,Sheet3!C$2:C$6)*AO978*G978</f>
        <v>0</v>
      </c>
      <c r="AU978" s="154">
        <f>IF(AND(AE978&gt;3.5,AF978&gt;3.5),LOOKUP(Sheet1!V978,Sheet2!A$3:A$24,Sheet2!U$3:U$24),LOOKUP(V978,Sheet2!A$3:A$24,Sheet2!T$3:T$24))*G978</f>
        <v>0</v>
      </c>
      <c r="AV978" s="154">
        <f>IF(AND(AE978&gt;3.5,AF978&gt;3.5),LOOKUP(Sheet1!V978,Sheet2!A$3:A$24,Sheet2!W$3:W$24),LOOKUP(V978,Sheet2!A$3:A$24,Sheet2!V$3:V$24))*G978</f>
        <v>0</v>
      </c>
      <c r="AW978" s="153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3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3">
        <f>LOOKUP(S978,Sheet3!F$2:F$9,Sheet3!G$2:G$9)*MIN((((Z978-Y978)+(AD978-AC978))/2+AH978+LOOKUP(V978,Sheet2!A$3:A$24,Sheet2!K$3:K$24)),AN978-AK978)^2/2*G978*IF(L978=1,2,IF(L978=2,1,0))</f>
        <v>0</v>
      </c>
      <c r="AZ978" s="153">
        <f>IF(G978=0,0,MAX(0,SUM(AQ978:AR978)-SUM(AS978:AY978)-BA978-LOOKUP(V978,Sheet2!A$3:A$24,Sheet2!Y$3:Y$24)*G978))</f>
        <v>0</v>
      </c>
      <c r="BA978" s="154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58">
        <f>IF(S978="A",LOOKUP(S978,Sheet3!F$2:F$9,Sheet3!H$2:H$9)*(AN978+AJ978+0.5)*G978*IF(L978=1,2,IF(L978=2,1,0)),0)</f>
        <v>0</v>
      </c>
      <c r="BC978" s="159">
        <f t="shared" si="444"/>
        <v>0</v>
      </c>
      <c r="BD978" s="123">
        <f>LOOKUP($S978,Sheet3!$F$2:$F$9,Sheet3!I$2:I$9)*$G978*IF($L978=1,2,IF($L978=2,1,0))</f>
        <v>0</v>
      </c>
      <c r="BE978" s="123">
        <f>LOOKUP($S978,Sheet3!$F$2:$F$9,Sheet3!J$2:J$9)*$G978*IF($L978=1,2,IF($L978=2,1,0))</f>
        <v>0</v>
      </c>
      <c r="BF978" s="123">
        <f>LOOKUP($S978,Sheet3!$F$2:$F$9,Sheet3!K$2:K$9)*$G978*IF($L978=1,2,IF($L978=2,1,0))</f>
        <v>0</v>
      </c>
      <c r="BG978" s="123">
        <f>LOOKUP($S978,Sheet3!$F$2:$F$9,Sheet3!L$2:L$9)*$G978*IF($L978=1,2,IF($L978=2,1,0))</f>
        <v>0</v>
      </c>
      <c r="BH978" s="122">
        <f>LOOKUP($S978,Sheet3!$F$2:$F$9,Sheet3!M$2:M$9)*$G978*IF($L978=1,2,IF($L978=2,1,0))*2</f>
        <v>0</v>
      </c>
      <c r="BI978" s="122">
        <f>(AO978-Sheet3!$Q$4*IF($L978=1,2,IF($L978=2,1,0)))*LOOKUP(S978,Sheet3!F$2:F$9,Sheet3!M$2:M$9)*ROUNDUP(G978/Sheet3!$Q$7,0)</f>
        <v>0</v>
      </c>
      <c r="BJ978" s="122">
        <f>IF(S978="E",LOOKUP(Sheet3!$G$7,Sheet3!$A$18:$A$21,Sheet3!$B$18:$B$21),0)*G978*AN978*2</f>
        <v>0</v>
      </c>
      <c r="BK978" s="122">
        <f>IF(S978="E",LOOKUP(Sheet3!$G$7,Sheet3!$A$18:$A$21,Sheet3!$C$18:$C$21),0)*G978*AN978*2/1000</f>
        <v>0</v>
      </c>
      <c r="BL978" s="122">
        <f>IF(S978="E",LOOKUP(Sheet3!$G$7,Sheet3!$A$18:$A$21,Sheet3!$D$18:$D$21),0)*G978*AN978*2/1000</f>
        <v>0</v>
      </c>
      <c r="BN978" s="124">
        <f t="shared" si="445"/>
        <v>0</v>
      </c>
      <c r="BO978" s="124">
        <f t="shared" si="446"/>
        <v>0</v>
      </c>
      <c r="BP978" s="115"/>
      <c r="BQ978" s="56">
        <f t="shared" si="433"/>
        <v>0</v>
      </c>
      <c r="BR978" s="52">
        <f t="shared" si="447"/>
        <v>0</v>
      </c>
      <c r="BS978" s="52">
        <f t="shared" si="448"/>
        <v>0</v>
      </c>
      <c r="BT978" s="52">
        <f>IF(OR(LOOKUP(V978,Sheet2!A$3:A$25,Sheet2!B$3:B$25)=1,G978=0),0,AW978-AO978*0.2*G978)</f>
        <v>0</v>
      </c>
      <c r="BU978" s="52">
        <f t="shared" si="449"/>
        <v>0</v>
      </c>
      <c r="BV978" s="52">
        <f t="shared" si="450"/>
        <v>0</v>
      </c>
      <c r="BW978" s="32">
        <f t="shared" si="451"/>
        <v>0</v>
      </c>
    </row>
    <row r="979" spans="1:75">
      <c r="A979" s="110"/>
      <c r="D979" s="110">
        <f t="shared" si="432"/>
        <v>0</v>
      </c>
      <c r="E979" s="32"/>
      <c r="L979" s="32">
        <v>1</v>
      </c>
      <c r="M979" s="32">
        <v>0</v>
      </c>
      <c r="N979" s="32">
        <v>0</v>
      </c>
      <c r="O979" s="32">
        <v>0</v>
      </c>
      <c r="P979" s="32">
        <f t="shared" si="455"/>
        <v>0</v>
      </c>
      <c r="R979" s="111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2">
        <f t="shared" si="435"/>
        <v>0</v>
      </c>
      <c r="T979" s="113">
        <f t="shared" si="452"/>
        <v>0</v>
      </c>
      <c r="V979" s="137">
        <f t="shared" si="434"/>
        <v>0</v>
      </c>
      <c r="W979" s="138">
        <f t="shared" si="436"/>
        <v>0</v>
      </c>
      <c r="X979" s="138">
        <f t="shared" si="456"/>
        <v>0</v>
      </c>
      <c r="Y979" s="138">
        <f t="shared" si="457"/>
        <v>0</v>
      </c>
      <c r="Z979" s="138">
        <f>Y979+LOOKUP(V979,Sheet2!A$3:A$24,Sheet2!J$3:J$24)</f>
        <v>0</v>
      </c>
      <c r="AA979" s="138">
        <f t="shared" si="437"/>
        <v>0</v>
      </c>
      <c r="AB979" s="138">
        <f t="shared" si="458"/>
        <v>0</v>
      </c>
      <c r="AC979" s="138">
        <f t="shared" si="459"/>
        <v>0</v>
      </c>
      <c r="AD979" s="138">
        <f>AC979+LOOKUP(V979,Sheet2!A$3:A$24,Sheet2!J$3:J$24)</f>
        <v>0</v>
      </c>
      <c r="AE979" s="138">
        <f t="shared" si="438"/>
        <v>0</v>
      </c>
      <c r="AF979" s="138">
        <f t="shared" si="439"/>
        <v>0</v>
      </c>
      <c r="AG979" s="137">
        <f>LOOKUP(V979,Sheet2!A$3:A$24,Sheet2!K$3:K$24)</f>
        <v>0</v>
      </c>
      <c r="AH979" s="143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37">
        <f>LOOKUP(R979,Sheet3!A$2:A$7,Sheet3!D$2:D$7)</f>
        <v>0</v>
      </c>
      <c r="AJ979" s="137">
        <f t="shared" si="453"/>
        <v>0</v>
      </c>
      <c r="AK979" s="137">
        <f t="shared" si="454"/>
        <v>0</v>
      </c>
      <c r="AL979" s="138">
        <f t="shared" si="440"/>
        <v>0</v>
      </c>
      <c r="AM979" s="138">
        <f t="shared" si="441"/>
        <v>0</v>
      </c>
      <c r="AN979" s="138">
        <f t="shared" si="442"/>
        <v>0</v>
      </c>
      <c r="AO979" s="138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15"/>
      <c r="AQ979" s="152">
        <f t="shared" si="443"/>
        <v>0</v>
      </c>
      <c r="AR979" s="153">
        <f>LOOKUP(S979,Sheet3!F$2:F$9,Sheet3!G$2:G$9)*(AN979-AJ979)*(AN979-AJ979)/2*G979*IF(L979=1,2,IF(L979=2,1,0))</f>
        <v>0</v>
      </c>
      <c r="AS979" s="153">
        <f>LOOKUP(R979,Sheet3!A$2:A$6,Sheet3!B$2:B$6)*AO979*G979</f>
        <v>0</v>
      </c>
      <c r="AT979" s="153">
        <f>LOOKUP(R979,Sheet3!A$2:A$6,Sheet3!C$2:C$6)*AO979*G979</f>
        <v>0</v>
      </c>
      <c r="AU979" s="154">
        <f>IF(AND(AE979&gt;3.5,AF979&gt;3.5),LOOKUP(Sheet1!V979,Sheet2!A$3:A$24,Sheet2!U$3:U$24),LOOKUP(V979,Sheet2!A$3:A$24,Sheet2!T$3:T$24))*G979</f>
        <v>0</v>
      </c>
      <c r="AV979" s="154">
        <f>IF(AND(AE979&gt;3.5,AF979&gt;3.5),LOOKUP(Sheet1!V979,Sheet2!A$3:A$24,Sheet2!W$3:W$24),LOOKUP(V979,Sheet2!A$3:A$24,Sheet2!V$3:V$24))*G979</f>
        <v>0</v>
      </c>
      <c r="AW979" s="153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3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3">
        <f>LOOKUP(S979,Sheet3!F$2:F$9,Sheet3!G$2:G$9)*MIN((((Z979-Y979)+(AD979-AC979))/2+AH979+LOOKUP(V979,Sheet2!A$3:A$24,Sheet2!K$3:K$24)),AN979-AK979)^2/2*G979*IF(L979=1,2,IF(L979=2,1,0))</f>
        <v>0</v>
      </c>
      <c r="AZ979" s="153">
        <f>IF(G979=0,0,MAX(0,SUM(AQ979:AR979)-SUM(AS979:AY979)-BA979-LOOKUP(V979,Sheet2!A$3:A$24,Sheet2!Y$3:Y$24)*G979))</f>
        <v>0</v>
      </c>
      <c r="BA979" s="154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58">
        <f>IF(S979="A",LOOKUP(S979,Sheet3!F$2:F$9,Sheet3!H$2:H$9)*(AN979+AJ979+0.5)*G979*IF(L979=1,2,IF(L979=2,1,0)),0)</f>
        <v>0</v>
      </c>
      <c r="BC979" s="159">
        <f t="shared" si="444"/>
        <v>0</v>
      </c>
      <c r="BD979" s="123">
        <f>LOOKUP($S979,Sheet3!$F$2:$F$9,Sheet3!I$2:I$9)*$G979*IF($L979=1,2,IF($L979=2,1,0))</f>
        <v>0</v>
      </c>
      <c r="BE979" s="123">
        <f>LOOKUP($S979,Sheet3!$F$2:$F$9,Sheet3!J$2:J$9)*$G979*IF($L979=1,2,IF($L979=2,1,0))</f>
        <v>0</v>
      </c>
      <c r="BF979" s="123">
        <f>LOOKUP($S979,Sheet3!$F$2:$F$9,Sheet3!K$2:K$9)*$G979*IF($L979=1,2,IF($L979=2,1,0))</f>
        <v>0</v>
      </c>
      <c r="BG979" s="123">
        <f>LOOKUP($S979,Sheet3!$F$2:$F$9,Sheet3!L$2:L$9)*$G979*IF($L979=1,2,IF($L979=2,1,0))</f>
        <v>0</v>
      </c>
      <c r="BH979" s="122">
        <f>LOOKUP($S979,Sheet3!$F$2:$F$9,Sheet3!M$2:M$9)*$G979*IF($L979=1,2,IF($L979=2,1,0))*2</f>
        <v>0</v>
      </c>
      <c r="BI979" s="122">
        <f>(AO979-Sheet3!$Q$4*IF($L979=1,2,IF($L979=2,1,0)))*LOOKUP(S979,Sheet3!F$2:F$9,Sheet3!M$2:M$9)*ROUNDUP(G979/Sheet3!$Q$7,0)</f>
        <v>0</v>
      </c>
      <c r="BJ979" s="122">
        <f>IF(S979="E",LOOKUP(Sheet3!$G$7,Sheet3!$A$18:$A$21,Sheet3!$B$18:$B$21),0)*G979*AN979*2</f>
        <v>0</v>
      </c>
      <c r="BK979" s="122">
        <f>IF(S979="E",LOOKUP(Sheet3!$G$7,Sheet3!$A$18:$A$21,Sheet3!$C$18:$C$21),0)*G979*AN979*2/1000</f>
        <v>0</v>
      </c>
      <c r="BL979" s="122">
        <f>IF(S979="E",LOOKUP(Sheet3!$G$7,Sheet3!$A$18:$A$21,Sheet3!$D$18:$D$21),0)*G979*AN979*2/1000</f>
        <v>0</v>
      </c>
      <c r="BN979" s="124">
        <f t="shared" si="445"/>
        <v>0</v>
      </c>
      <c r="BO979" s="124">
        <f t="shared" si="446"/>
        <v>0</v>
      </c>
      <c r="BP979" s="115"/>
      <c r="BQ979" s="56">
        <f t="shared" si="433"/>
        <v>0</v>
      </c>
      <c r="BR979" s="52">
        <f t="shared" si="447"/>
        <v>0</v>
      </c>
      <c r="BS979" s="52">
        <f t="shared" si="448"/>
        <v>0</v>
      </c>
      <c r="BT979" s="52">
        <f>IF(OR(LOOKUP(V979,Sheet2!A$3:A$25,Sheet2!B$3:B$25)=1,G979=0),0,AW979-AO979*0.2*G979)</f>
        <v>0</v>
      </c>
      <c r="BU979" s="52">
        <f t="shared" si="449"/>
        <v>0</v>
      </c>
      <c r="BV979" s="52">
        <f t="shared" si="450"/>
        <v>0</v>
      </c>
      <c r="BW979" s="32">
        <f t="shared" si="451"/>
        <v>0</v>
      </c>
    </row>
    <row r="980" spans="1:75">
      <c r="A980" s="110"/>
      <c r="D980" s="110">
        <f t="shared" si="432"/>
        <v>0</v>
      </c>
      <c r="E980" s="32"/>
      <c r="L980" s="32">
        <v>1</v>
      </c>
      <c r="M980" s="32">
        <v>0</v>
      </c>
      <c r="N980" s="32">
        <v>0</v>
      </c>
      <c r="O980" s="32">
        <v>0</v>
      </c>
      <c r="P980" s="32">
        <f t="shared" si="455"/>
        <v>0</v>
      </c>
      <c r="R980" s="111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2">
        <f t="shared" si="435"/>
        <v>0</v>
      </c>
      <c r="T980" s="113">
        <f t="shared" si="452"/>
        <v>0</v>
      </c>
      <c r="V980" s="137">
        <f t="shared" si="434"/>
        <v>0</v>
      </c>
      <c r="W980" s="138">
        <f t="shared" si="436"/>
        <v>0</v>
      </c>
      <c r="X980" s="138">
        <f t="shared" si="456"/>
        <v>0</v>
      </c>
      <c r="Y980" s="138">
        <f t="shared" si="457"/>
        <v>0</v>
      </c>
      <c r="Z980" s="138">
        <f>Y980+LOOKUP(V980,Sheet2!A$3:A$24,Sheet2!J$3:J$24)</f>
        <v>0</v>
      </c>
      <c r="AA980" s="138">
        <f t="shared" si="437"/>
        <v>0</v>
      </c>
      <c r="AB980" s="138">
        <f t="shared" si="458"/>
        <v>0</v>
      </c>
      <c r="AC980" s="138">
        <f t="shared" si="459"/>
        <v>0</v>
      </c>
      <c r="AD980" s="138">
        <f>AC980+LOOKUP(V980,Sheet2!A$3:A$24,Sheet2!J$3:J$24)</f>
        <v>0</v>
      </c>
      <c r="AE980" s="138">
        <f t="shared" si="438"/>
        <v>0</v>
      </c>
      <c r="AF980" s="138">
        <f t="shared" si="439"/>
        <v>0</v>
      </c>
      <c r="AG980" s="137">
        <f>LOOKUP(V980,Sheet2!A$3:A$24,Sheet2!K$3:K$24)</f>
        <v>0</v>
      </c>
      <c r="AH980" s="143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37">
        <f>LOOKUP(R980,Sheet3!A$2:A$7,Sheet3!D$2:D$7)</f>
        <v>0</v>
      </c>
      <c r="AJ980" s="137">
        <f t="shared" si="453"/>
        <v>0</v>
      </c>
      <c r="AK980" s="137">
        <f t="shared" si="454"/>
        <v>0</v>
      </c>
      <c r="AL980" s="138">
        <f t="shared" si="440"/>
        <v>0</v>
      </c>
      <c r="AM980" s="138">
        <f t="shared" si="441"/>
        <v>0</v>
      </c>
      <c r="AN980" s="138">
        <f t="shared" si="442"/>
        <v>0</v>
      </c>
      <c r="AO980" s="138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15"/>
      <c r="AQ980" s="152">
        <f t="shared" si="443"/>
        <v>0</v>
      </c>
      <c r="AR980" s="153">
        <f>LOOKUP(S980,Sheet3!F$2:F$9,Sheet3!G$2:G$9)*(AN980-AJ980)*(AN980-AJ980)/2*G980*IF(L980=1,2,IF(L980=2,1,0))</f>
        <v>0</v>
      </c>
      <c r="AS980" s="153">
        <f>LOOKUP(R980,Sheet3!A$2:A$6,Sheet3!B$2:B$6)*AO980*G980</f>
        <v>0</v>
      </c>
      <c r="AT980" s="153">
        <f>LOOKUP(R980,Sheet3!A$2:A$6,Sheet3!C$2:C$6)*AO980*G980</f>
        <v>0</v>
      </c>
      <c r="AU980" s="154">
        <f>IF(AND(AE980&gt;3.5,AF980&gt;3.5),LOOKUP(Sheet1!V980,Sheet2!A$3:A$24,Sheet2!U$3:U$24),LOOKUP(V980,Sheet2!A$3:A$24,Sheet2!T$3:T$24))*G980</f>
        <v>0</v>
      </c>
      <c r="AV980" s="154">
        <f>IF(AND(AE980&gt;3.5,AF980&gt;3.5),LOOKUP(Sheet1!V980,Sheet2!A$3:A$24,Sheet2!W$3:W$24),LOOKUP(V980,Sheet2!A$3:A$24,Sheet2!V$3:V$24))*G980</f>
        <v>0</v>
      </c>
      <c r="AW980" s="153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3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3">
        <f>LOOKUP(S980,Sheet3!F$2:F$9,Sheet3!G$2:G$9)*MIN((((Z980-Y980)+(AD980-AC980))/2+AH980+LOOKUP(V980,Sheet2!A$3:A$24,Sheet2!K$3:K$24)),AN980-AK980)^2/2*G980*IF(L980=1,2,IF(L980=2,1,0))</f>
        <v>0</v>
      </c>
      <c r="AZ980" s="153">
        <f>IF(G980=0,0,MAX(0,SUM(AQ980:AR980)-SUM(AS980:AY980)-BA980-LOOKUP(V980,Sheet2!A$3:A$24,Sheet2!Y$3:Y$24)*G980))</f>
        <v>0</v>
      </c>
      <c r="BA980" s="154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58">
        <f>IF(S980="A",LOOKUP(S980,Sheet3!F$2:F$9,Sheet3!H$2:H$9)*(AN980+AJ980+0.5)*G980*IF(L980=1,2,IF(L980=2,1,0)),0)</f>
        <v>0</v>
      </c>
      <c r="BC980" s="159">
        <f t="shared" si="444"/>
        <v>0</v>
      </c>
      <c r="BD980" s="123">
        <f>LOOKUP($S980,Sheet3!$F$2:$F$9,Sheet3!I$2:I$9)*$G980*IF($L980=1,2,IF($L980=2,1,0))</f>
        <v>0</v>
      </c>
      <c r="BE980" s="123">
        <f>LOOKUP($S980,Sheet3!$F$2:$F$9,Sheet3!J$2:J$9)*$G980*IF($L980=1,2,IF($L980=2,1,0))</f>
        <v>0</v>
      </c>
      <c r="BF980" s="123">
        <f>LOOKUP($S980,Sheet3!$F$2:$F$9,Sheet3!K$2:K$9)*$G980*IF($L980=1,2,IF($L980=2,1,0))</f>
        <v>0</v>
      </c>
      <c r="BG980" s="123">
        <f>LOOKUP($S980,Sheet3!$F$2:$F$9,Sheet3!L$2:L$9)*$G980*IF($L980=1,2,IF($L980=2,1,0))</f>
        <v>0</v>
      </c>
      <c r="BH980" s="122">
        <f>LOOKUP($S980,Sheet3!$F$2:$F$9,Sheet3!M$2:M$9)*$G980*IF($L980=1,2,IF($L980=2,1,0))*2</f>
        <v>0</v>
      </c>
      <c r="BI980" s="122">
        <f>(AO980-Sheet3!$Q$4*IF($L980=1,2,IF($L980=2,1,0)))*LOOKUP(S980,Sheet3!F$2:F$9,Sheet3!M$2:M$9)*ROUNDUP(G980/Sheet3!$Q$7,0)</f>
        <v>0</v>
      </c>
      <c r="BJ980" s="122">
        <f>IF(S980="E",LOOKUP(Sheet3!$G$7,Sheet3!$A$18:$A$21,Sheet3!$B$18:$B$21),0)*G980*AN980*2</f>
        <v>0</v>
      </c>
      <c r="BK980" s="122">
        <f>IF(S980="E",LOOKUP(Sheet3!$G$7,Sheet3!$A$18:$A$21,Sheet3!$C$18:$C$21),0)*G980*AN980*2/1000</f>
        <v>0</v>
      </c>
      <c r="BL980" s="122">
        <f>IF(S980="E",LOOKUP(Sheet3!$G$7,Sheet3!$A$18:$A$21,Sheet3!$D$18:$D$21),0)*G980*AN980*2/1000</f>
        <v>0</v>
      </c>
      <c r="BN980" s="124">
        <f t="shared" si="445"/>
        <v>0</v>
      </c>
      <c r="BO980" s="124">
        <f t="shared" si="446"/>
        <v>0</v>
      </c>
      <c r="BP980" s="115"/>
      <c r="BQ980" s="56">
        <f t="shared" si="433"/>
        <v>0</v>
      </c>
      <c r="BR980" s="52">
        <f t="shared" si="447"/>
        <v>0</v>
      </c>
      <c r="BS980" s="52">
        <f t="shared" si="448"/>
        <v>0</v>
      </c>
      <c r="BT980" s="52">
        <f>IF(OR(LOOKUP(V980,Sheet2!A$3:A$25,Sheet2!B$3:B$25)=1,G980=0),0,AW980-AO980*0.2*G980)</f>
        <v>0</v>
      </c>
      <c r="BU980" s="52">
        <f t="shared" si="449"/>
        <v>0</v>
      </c>
      <c r="BV980" s="52">
        <f t="shared" si="450"/>
        <v>0</v>
      </c>
      <c r="BW980" s="32">
        <f t="shared" si="451"/>
        <v>0</v>
      </c>
    </row>
    <row r="981" spans="1:75">
      <c r="A981" s="110"/>
      <c r="D981" s="110">
        <f t="shared" si="432"/>
        <v>0</v>
      </c>
      <c r="E981" s="32"/>
      <c r="L981" s="32">
        <v>1</v>
      </c>
      <c r="M981" s="32">
        <v>0</v>
      </c>
      <c r="N981" s="32">
        <v>0</v>
      </c>
      <c r="O981" s="32">
        <v>0</v>
      </c>
      <c r="P981" s="32">
        <f t="shared" si="455"/>
        <v>0</v>
      </c>
      <c r="R981" s="111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2">
        <f t="shared" si="435"/>
        <v>0</v>
      </c>
      <c r="T981" s="113">
        <f t="shared" si="452"/>
        <v>0</v>
      </c>
      <c r="V981" s="137">
        <f t="shared" si="434"/>
        <v>0</v>
      </c>
      <c r="W981" s="138">
        <f t="shared" si="436"/>
        <v>0</v>
      </c>
      <c r="X981" s="138">
        <f t="shared" si="456"/>
        <v>0</v>
      </c>
      <c r="Y981" s="138">
        <f t="shared" si="457"/>
        <v>0</v>
      </c>
      <c r="Z981" s="138">
        <f>Y981+LOOKUP(V981,Sheet2!A$3:A$24,Sheet2!J$3:J$24)</f>
        <v>0</v>
      </c>
      <c r="AA981" s="138">
        <f t="shared" si="437"/>
        <v>0</v>
      </c>
      <c r="AB981" s="138">
        <f t="shared" si="458"/>
        <v>0</v>
      </c>
      <c r="AC981" s="138">
        <f t="shared" si="459"/>
        <v>0</v>
      </c>
      <c r="AD981" s="138">
        <f>AC981+LOOKUP(V981,Sheet2!A$3:A$24,Sheet2!J$3:J$24)</f>
        <v>0</v>
      </c>
      <c r="AE981" s="138">
        <f t="shared" si="438"/>
        <v>0</v>
      </c>
      <c r="AF981" s="138">
        <f t="shared" si="439"/>
        <v>0</v>
      </c>
      <c r="AG981" s="137">
        <f>LOOKUP(V981,Sheet2!A$3:A$24,Sheet2!K$3:K$24)</f>
        <v>0</v>
      </c>
      <c r="AH981" s="143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37">
        <f>LOOKUP(R981,Sheet3!A$2:A$7,Sheet3!D$2:D$7)</f>
        <v>0</v>
      </c>
      <c r="AJ981" s="137">
        <f t="shared" si="453"/>
        <v>0</v>
      </c>
      <c r="AK981" s="137">
        <f t="shared" si="454"/>
        <v>0</v>
      </c>
      <c r="AL981" s="138">
        <f t="shared" si="440"/>
        <v>0</v>
      </c>
      <c r="AM981" s="138">
        <f t="shared" si="441"/>
        <v>0</v>
      </c>
      <c r="AN981" s="138">
        <f t="shared" si="442"/>
        <v>0</v>
      </c>
      <c r="AO981" s="138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15"/>
      <c r="AQ981" s="152">
        <f t="shared" si="443"/>
        <v>0</v>
      </c>
      <c r="AR981" s="153">
        <f>LOOKUP(S981,Sheet3!F$2:F$9,Sheet3!G$2:G$9)*(AN981-AJ981)*(AN981-AJ981)/2*G981*IF(L981=1,2,IF(L981=2,1,0))</f>
        <v>0</v>
      </c>
      <c r="AS981" s="153">
        <f>LOOKUP(R981,Sheet3!A$2:A$6,Sheet3!B$2:B$6)*AO981*G981</f>
        <v>0</v>
      </c>
      <c r="AT981" s="153">
        <f>LOOKUP(R981,Sheet3!A$2:A$6,Sheet3!C$2:C$6)*AO981*G981</f>
        <v>0</v>
      </c>
      <c r="AU981" s="154">
        <f>IF(AND(AE981&gt;3.5,AF981&gt;3.5),LOOKUP(Sheet1!V981,Sheet2!A$3:A$24,Sheet2!U$3:U$24),LOOKUP(V981,Sheet2!A$3:A$24,Sheet2!T$3:T$24))*G981</f>
        <v>0</v>
      </c>
      <c r="AV981" s="154">
        <f>IF(AND(AE981&gt;3.5,AF981&gt;3.5),LOOKUP(Sheet1!V981,Sheet2!A$3:A$24,Sheet2!W$3:W$24),LOOKUP(V981,Sheet2!A$3:A$24,Sheet2!V$3:V$24))*G981</f>
        <v>0</v>
      </c>
      <c r="AW981" s="153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3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3">
        <f>LOOKUP(S981,Sheet3!F$2:F$9,Sheet3!G$2:G$9)*MIN((((Z981-Y981)+(AD981-AC981))/2+AH981+LOOKUP(V981,Sheet2!A$3:A$24,Sheet2!K$3:K$24)),AN981-AK981)^2/2*G981*IF(L981=1,2,IF(L981=2,1,0))</f>
        <v>0</v>
      </c>
      <c r="AZ981" s="153">
        <f>IF(G981=0,0,MAX(0,SUM(AQ981:AR981)-SUM(AS981:AY981)-BA981-LOOKUP(V981,Sheet2!A$3:A$24,Sheet2!Y$3:Y$24)*G981))</f>
        <v>0</v>
      </c>
      <c r="BA981" s="154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58">
        <f>IF(S981="A",LOOKUP(S981,Sheet3!F$2:F$9,Sheet3!H$2:H$9)*(AN981+AJ981+0.5)*G981*IF(L981=1,2,IF(L981=2,1,0)),0)</f>
        <v>0</v>
      </c>
      <c r="BC981" s="159">
        <f t="shared" si="444"/>
        <v>0</v>
      </c>
      <c r="BD981" s="123">
        <f>LOOKUP($S981,Sheet3!$F$2:$F$9,Sheet3!I$2:I$9)*$G981*IF($L981=1,2,IF($L981=2,1,0))</f>
        <v>0</v>
      </c>
      <c r="BE981" s="123">
        <f>LOOKUP($S981,Sheet3!$F$2:$F$9,Sheet3!J$2:J$9)*$G981*IF($L981=1,2,IF($L981=2,1,0))</f>
        <v>0</v>
      </c>
      <c r="BF981" s="123">
        <f>LOOKUP($S981,Sheet3!$F$2:$F$9,Sheet3!K$2:K$9)*$G981*IF($L981=1,2,IF($L981=2,1,0))</f>
        <v>0</v>
      </c>
      <c r="BG981" s="123">
        <f>LOOKUP($S981,Sheet3!$F$2:$F$9,Sheet3!L$2:L$9)*$G981*IF($L981=1,2,IF($L981=2,1,0))</f>
        <v>0</v>
      </c>
      <c r="BH981" s="122">
        <f>LOOKUP($S981,Sheet3!$F$2:$F$9,Sheet3!M$2:M$9)*$G981*IF($L981=1,2,IF($L981=2,1,0))*2</f>
        <v>0</v>
      </c>
      <c r="BI981" s="122">
        <f>(AO981-Sheet3!$Q$4*IF($L981=1,2,IF($L981=2,1,0)))*LOOKUP(S981,Sheet3!F$2:F$9,Sheet3!M$2:M$9)*ROUNDUP(G981/Sheet3!$Q$7,0)</f>
        <v>0</v>
      </c>
      <c r="BJ981" s="122">
        <f>IF(S981="E",LOOKUP(Sheet3!$G$7,Sheet3!$A$18:$A$21,Sheet3!$B$18:$B$21),0)*G981*AN981*2</f>
        <v>0</v>
      </c>
      <c r="BK981" s="122">
        <f>IF(S981="E",LOOKUP(Sheet3!$G$7,Sheet3!$A$18:$A$21,Sheet3!$C$18:$C$21),0)*G981*AN981*2/1000</f>
        <v>0</v>
      </c>
      <c r="BL981" s="122">
        <f>IF(S981="E",LOOKUP(Sheet3!$G$7,Sheet3!$A$18:$A$21,Sheet3!$D$18:$D$21),0)*G981*AN981*2/1000</f>
        <v>0</v>
      </c>
      <c r="BN981" s="124">
        <f t="shared" si="445"/>
        <v>0</v>
      </c>
      <c r="BO981" s="124">
        <f t="shared" si="446"/>
        <v>0</v>
      </c>
      <c r="BP981" s="115"/>
      <c r="BQ981" s="56">
        <f t="shared" si="433"/>
        <v>0</v>
      </c>
      <c r="BR981" s="52">
        <f t="shared" si="447"/>
        <v>0</v>
      </c>
      <c r="BS981" s="52">
        <f t="shared" si="448"/>
        <v>0</v>
      </c>
      <c r="BT981" s="52">
        <f>IF(OR(LOOKUP(V981,Sheet2!A$3:A$25,Sheet2!B$3:B$25)=1,G981=0),0,AW981-AO981*0.2*G981)</f>
        <v>0</v>
      </c>
      <c r="BU981" s="52">
        <f t="shared" si="449"/>
        <v>0</v>
      </c>
      <c r="BV981" s="52">
        <f t="shared" si="450"/>
        <v>0</v>
      </c>
      <c r="BW981" s="32">
        <f t="shared" si="451"/>
        <v>0</v>
      </c>
    </row>
    <row r="982" spans="1:75">
      <c r="A982" s="110"/>
      <c r="D982" s="110">
        <f t="shared" si="432"/>
        <v>0</v>
      </c>
      <c r="E982" s="32"/>
      <c r="L982" s="32">
        <v>1</v>
      </c>
      <c r="M982" s="32">
        <v>0</v>
      </c>
      <c r="N982" s="32">
        <v>0</v>
      </c>
      <c r="O982" s="32">
        <v>0</v>
      </c>
      <c r="P982" s="32">
        <f t="shared" si="455"/>
        <v>0</v>
      </c>
      <c r="R982" s="111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2">
        <f t="shared" si="435"/>
        <v>0</v>
      </c>
      <c r="T982" s="113">
        <f t="shared" si="452"/>
        <v>0</v>
      </c>
      <c r="V982" s="137">
        <f t="shared" si="434"/>
        <v>0</v>
      </c>
      <c r="W982" s="138">
        <f t="shared" si="436"/>
        <v>0</v>
      </c>
      <c r="X982" s="138">
        <f t="shared" si="456"/>
        <v>0</v>
      </c>
      <c r="Y982" s="138">
        <f t="shared" si="457"/>
        <v>0</v>
      </c>
      <c r="Z982" s="138">
        <f>Y982+LOOKUP(V982,Sheet2!A$3:A$24,Sheet2!J$3:J$24)</f>
        <v>0</v>
      </c>
      <c r="AA982" s="138">
        <f t="shared" si="437"/>
        <v>0</v>
      </c>
      <c r="AB982" s="138">
        <f t="shared" si="458"/>
        <v>0</v>
      </c>
      <c r="AC982" s="138">
        <f t="shared" si="459"/>
        <v>0</v>
      </c>
      <c r="AD982" s="138">
        <f>AC982+LOOKUP(V982,Sheet2!A$3:A$24,Sheet2!J$3:J$24)</f>
        <v>0</v>
      </c>
      <c r="AE982" s="138">
        <f t="shared" si="438"/>
        <v>0</v>
      </c>
      <c r="AF982" s="138">
        <f t="shared" si="439"/>
        <v>0</v>
      </c>
      <c r="AG982" s="137">
        <f>LOOKUP(V982,Sheet2!A$3:A$24,Sheet2!K$3:K$24)</f>
        <v>0</v>
      </c>
      <c r="AH982" s="143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37">
        <f>LOOKUP(R982,Sheet3!A$2:A$7,Sheet3!D$2:D$7)</f>
        <v>0</v>
      </c>
      <c r="AJ982" s="137">
        <f t="shared" si="453"/>
        <v>0</v>
      </c>
      <c r="AK982" s="137">
        <f t="shared" si="454"/>
        <v>0</v>
      </c>
      <c r="AL982" s="138">
        <f t="shared" si="440"/>
        <v>0</v>
      </c>
      <c r="AM982" s="138">
        <f t="shared" si="441"/>
        <v>0</v>
      </c>
      <c r="AN982" s="138">
        <f t="shared" si="442"/>
        <v>0</v>
      </c>
      <c r="AO982" s="138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15"/>
      <c r="AQ982" s="152">
        <f t="shared" si="443"/>
        <v>0</v>
      </c>
      <c r="AR982" s="153">
        <f>LOOKUP(S982,Sheet3!F$2:F$9,Sheet3!G$2:G$9)*(AN982-AJ982)*(AN982-AJ982)/2*G982*IF(L982=1,2,IF(L982=2,1,0))</f>
        <v>0</v>
      </c>
      <c r="AS982" s="153">
        <f>LOOKUP(R982,Sheet3!A$2:A$6,Sheet3!B$2:B$6)*AO982*G982</f>
        <v>0</v>
      </c>
      <c r="AT982" s="153">
        <f>LOOKUP(R982,Sheet3!A$2:A$6,Sheet3!C$2:C$6)*AO982*G982</f>
        <v>0</v>
      </c>
      <c r="AU982" s="154">
        <f>IF(AND(AE982&gt;3.5,AF982&gt;3.5),LOOKUP(Sheet1!V982,Sheet2!A$3:A$24,Sheet2!U$3:U$24),LOOKUP(V982,Sheet2!A$3:A$24,Sheet2!T$3:T$24))*G982</f>
        <v>0</v>
      </c>
      <c r="AV982" s="154">
        <f>IF(AND(AE982&gt;3.5,AF982&gt;3.5),LOOKUP(Sheet1!V982,Sheet2!A$3:A$24,Sheet2!W$3:W$24),LOOKUP(V982,Sheet2!A$3:A$24,Sheet2!V$3:V$24))*G982</f>
        <v>0</v>
      </c>
      <c r="AW982" s="153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3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3">
        <f>LOOKUP(S982,Sheet3!F$2:F$9,Sheet3!G$2:G$9)*MIN((((Z982-Y982)+(AD982-AC982))/2+AH982+LOOKUP(V982,Sheet2!A$3:A$24,Sheet2!K$3:K$24)),AN982-AK982)^2/2*G982*IF(L982=1,2,IF(L982=2,1,0))</f>
        <v>0</v>
      </c>
      <c r="AZ982" s="153">
        <f>IF(G982=0,0,MAX(0,SUM(AQ982:AR982)-SUM(AS982:AY982)-BA982-LOOKUP(V982,Sheet2!A$3:A$24,Sheet2!Y$3:Y$24)*G982))</f>
        <v>0</v>
      </c>
      <c r="BA982" s="154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58">
        <f>IF(S982="A",LOOKUP(S982,Sheet3!F$2:F$9,Sheet3!H$2:H$9)*(AN982+AJ982+0.5)*G982*IF(L982=1,2,IF(L982=2,1,0)),0)</f>
        <v>0</v>
      </c>
      <c r="BC982" s="159">
        <f t="shared" si="444"/>
        <v>0</v>
      </c>
      <c r="BD982" s="123">
        <f>LOOKUP($S982,Sheet3!$F$2:$F$9,Sheet3!I$2:I$9)*$G982*IF($L982=1,2,IF($L982=2,1,0))</f>
        <v>0</v>
      </c>
      <c r="BE982" s="123">
        <f>LOOKUP($S982,Sheet3!$F$2:$F$9,Sheet3!J$2:J$9)*$G982*IF($L982=1,2,IF($L982=2,1,0))</f>
        <v>0</v>
      </c>
      <c r="BF982" s="123">
        <f>LOOKUP($S982,Sheet3!$F$2:$F$9,Sheet3!K$2:K$9)*$G982*IF($L982=1,2,IF($L982=2,1,0))</f>
        <v>0</v>
      </c>
      <c r="BG982" s="123">
        <f>LOOKUP($S982,Sheet3!$F$2:$F$9,Sheet3!L$2:L$9)*$G982*IF($L982=1,2,IF($L982=2,1,0))</f>
        <v>0</v>
      </c>
      <c r="BH982" s="122">
        <f>LOOKUP($S982,Sheet3!$F$2:$F$9,Sheet3!M$2:M$9)*$G982*IF($L982=1,2,IF($L982=2,1,0))*2</f>
        <v>0</v>
      </c>
      <c r="BI982" s="122">
        <f>(AO982-Sheet3!$Q$4*IF($L982=1,2,IF($L982=2,1,0)))*LOOKUP(S982,Sheet3!F$2:F$9,Sheet3!M$2:M$9)*ROUNDUP(G982/Sheet3!$Q$7,0)</f>
        <v>0</v>
      </c>
      <c r="BJ982" s="122">
        <f>IF(S982="E",LOOKUP(Sheet3!$G$7,Sheet3!$A$18:$A$21,Sheet3!$B$18:$B$21),0)*G982*AN982*2</f>
        <v>0</v>
      </c>
      <c r="BK982" s="122">
        <f>IF(S982="E",LOOKUP(Sheet3!$G$7,Sheet3!$A$18:$A$21,Sheet3!$C$18:$C$21),0)*G982*AN982*2/1000</f>
        <v>0</v>
      </c>
      <c r="BL982" s="122">
        <f>IF(S982="E",LOOKUP(Sheet3!$G$7,Sheet3!$A$18:$A$21,Sheet3!$D$18:$D$21),0)*G982*AN982*2/1000</f>
        <v>0</v>
      </c>
      <c r="BN982" s="124">
        <f t="shared" si="445"/>
        <v>0</v>
      </c>
      <c r="BO982" s="124">
        <f t="shared" si="446"/>
        <v>0</v>
      </c>
      <c r="BP982" s="115"/>
      <c r="BQ982" s="56">
        <f t="shared" si="433"/>
        <v>0</v>
      </c>
      <c r="BR982" s="52">
        <f t="shared" si="447"/>
        <v>0</v>
      </c>
      <c r="BS982" s="52">
        <f t="shared" si="448"/>
        <v>0</v>
      </c>
      <c r="BT982" s="52">
        <f>IF(OR(LOOKUP(V982,Sheet2!A$3:A$25,Sheet2!B$3:B$25)=1,G982=0),0,AW982-AO982*0.2*G982)</f>
        <v>0</v>
      </c>
      <c r="BU982" s="52">
        <f t="shared" si="449"/>
        <v>0</v>
      </c>
      <c r="BV982" s="52">
        <f t="shared" si="450"/>
        <v>0</v>
      </c>
      <c r="BW982" s="32">
        <f t="shared" si="451"/>
        <v>0</v>
      </c>
    </row>
    <row r="983" spans="1:75">
      <c r="A983" s="110"/>
      <c r="D983" s="110">
        <f t="shared" si="432"/>
        <v>0</v>
      </c>
      <c r="E983" s="32"/>
      <c r="L983" s="32">
        <v>1</v>
      </c>
      <c r="M983" s="32">
        <v>0</v>
      </c>
      <c r="N983" s="32">
        <v>0</v>
      </c>
      <c r="O983" s="32">
        <v>0</v>
      </c>
      <c r="P983" s="32">
        <f t="shared" si="455"/>
        <v>0</v>
      </c>
      <c r="R983" s="111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2">
        <f t="shared" si="435"/>
        <v>0</v>
      </c>
      <c r="T983" s="113">
        <f t="shared" si="452"/>
        <v>0</v>
      </c>
      <c r="V983" s="137">
        <f t="shared" si="434"/>
        <v>0</v>
      </c>
      <c r="W983" s="138">
        <f t="shared" si="436"/>
        <v>0</v>
      </c>
      <c r="X983" s="138">
        <f t="shared" si="456"/>
        <v>0</v>
      </c>
      <c r="Y983" s="138">
        <f t="shared" si="457"/>
        <v>0</v>
      </c>
      <c r="Z983" s="138">
        <f>Y983+LOOKUP(V983,Sheet2!A$3:A$24,Sheet2!J$3:J$24)</f>
        <v>0</v>
      </c>
      <c r="AA983" s="138">
        <f t="shared" si="437"/>
        <v>0</v>
      </c>
      <c r="AB983" s="138">
        <f t="shared" si="458"/>
        <v>0</v>
      </c>
      <c r="AC983" s="138">
        <f t="shared" si="459"/>
        <v>0</v>
      </c>
      <c r="AD983" s="138">
        <f>AC983+LOOKUP(V983,Sheet2!A$3:A$24,Sheet2!J$3:J$24)</f>
        <v>0</v>
      </c>
      <c r="AE983" s="138">
        <f t="shared" si="438"/>
        <v>0</v>
      </c>
      <c r="AF983" s="138">
        <f t="shared" si="439"/>
        <v>0</v>
      </c>
      <c r="AG983" s="137">
        <f>LOOKUP(V983,Sheet2!A$3:A$24,Sheet2!K$3:K$24)</f>
        <v>0</v>
      </c>
      <c r="AH983" s="143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37">
        <f>LOOKUP(R983,Sheet3!A$2:A$7,Sheet3!D$2:D$7)</f>
        <v>0</v>
      </c>
      <c r="AJ983" s="137">
        <f t="shared" si="453"/>
        <v>0</v>
      </c>
      <c r="AK983" s="137">
        <f t="shared" si="454"/>
        <v>0</v>
      </c>
      <c r="AL983" s="138">
        <f t="shared" si="440"/>
        <v>0</v>
      </c>
      <c r="AM983" s="138">
        <f t="shared" si="441"/>
        <v>0</v>
      </c>
      <c r="AN983" s="138">
        <f t="shared" si="442"/>
        <v>0</v>
      </c>
      <c r="AO983" s="138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15"/>
      <c r="AQ983" s="152">
        <f t="shared" si="443"/>
        <v>0</v>
      </c>
      <c r="AR983" s="153">
        <f>LOOKUP(S983,Sheet3!F$2:F$9,Sheet3!G$2:G$9)*(AN983-AJ983)*(AN983-AJ983)/2*G983*IF(L983=1,2,IF(L983=2,1,0))</f>
        <v>0</v>
      </c>
      <c r="AS983" s="153">
        <f>LOOKUP(R983,Sheet3!A$2:A$6,Sheet3!B$2:B$6)*AO983*G983</f>
        <v>0</v>
      </c>
      <c r="AT983" s="153">
        <f>LOOKUP(R983,Sheet3!A$2:A$6,Sheet3!C$2:C$6)*AO983*G983</f>
        <v>0</v>
      </c>
      <c r="AU983" s="154">
        <f>IF(AND(AE983&gt;3.5,AF983&gt;3.5),LOOKUP(Sheet1!V983,Sheet2!A$3:A$24,Sheet2!U$3:U$24),LOOKUP(V983,Sheet2!A$3:A$24,Sheet2!T$3:T$24))*G983</f>
        <v>0</v>
      </c>
      <c r="AV983" s="154">
        <f>IF(AND(AE983&gt;3.5,AF983&gt;3.5),LOOKUP(Sheet1!V983,Sheet2!A$3:A$24,Sheet2!W$3:W$24),LOOKUP(V983,Sheet2!A$3:A$24,Sheet2!V$3:V$24))*G983</f>
        <v>0</v>
      </c>
      <c r="AW983" s="153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3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3">
        <f>LOOKUP(S983,Sheet3!F$2:F$9,Sheet3!G$2:G$9)*MIN((((Z983-Y983)+(AD983-AC983))/2+AH983+LOOKUP(V983,Sheet2!A$3:A$24,Sheet2!K$3:K$24)),AN983-AK983)^2/2*G983*IF(L983=1,2,IF(L983=2,1,0))</f>
        <v>0</v>
      </c>
      <c r="AZ983" s="153">
        <f>IF(G983=0,0,MAX(0,SUM(AQ983:AR983)-SUM(AS983:AY983)-BA983-LOOKUP(V983,Sheet2!A$3:A$24,Sheet2!Y$3:Y$24)*G983))</f>
        <v>0</v>
      </c>
      <c r="BA983" s="154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58">
        <f>IF(S983="A",LOOKUP(S983,Sheet3!F$2:F$9,Sheet3!H$2:H$9)*(AN983+AJ983+0.5)*G983*IF(L983=1,2,IF(L983=2,1,0)),0)</f>
        <v>0</v>
      </c>
      <c r="BC983" s="159">
        <f t="shared" si="444"/>
        <v>0</v>
      </c>
      <c r="BD983" s="123">
        <f>LOOKUP($S983,Sheet3!$F$2:$F$9,Sheet3!I$2:I$9)*$G983*IF($L983=1,2,IF($L983=2,1,0))</f>
        <v>0</v>
      </c>
      <c r="BE983" s="123">
        <f>LOOKUP($S983,Sheet3!$F$2:$F$9,Sheet3!J$2:J$9)*$G983*IF($L983=1,2,IF($L983=2,1,0))</f>
        <v>0</v>
      </c>
      <c r="BF983" s="123">
        <f>LOOKUP($S983,Sheet3!$F$2:$F$9,Sheet3!K$2:K$9)*$G983*IF($L983=1,2,IF($L983=2,1,0))</f>
        <v>0</v>
      </c>
      <c r="BG983" s="123">
        <f>LOOKUP($S983,Sheet3!$F$2:$F$9,Sheet3!L$2:L$9)*$G983*IF($L983=1,2,IF($L983=2,1,0))</f>
        <v>0</v>
      </c>
      <c r="BH983" s="122">
        <f>LOOKUP($S983,Sheet3!$F$2:$F$9,Sheet3!M$2:M$9)*$G983*IF($L983=1,2,IF($L983=2,1,0))*2</f>
        <v>0</v>
      </c>
      <c r="BI983" s="122">
        <f>(AO983-Sheet3!$Q$4*IF($L983=1,2,IF($L983=2,1,0)))*LOOKUP(S983,Sheet3!F$2:F$9,Sheet3!M$2:M$9)*ROUNDUP(G983/Sheet3!$Q$7,0)</f>
        <v>0</v>
      </c>
      <c r="BJ983" s="122">
        <f>IF(S983="E",LOOKUP(Sheet3!$G$7,Sheet3!$A$18:$A$21,Sheet3!$B$18:$B$21),0)*G983*AN983*2</f>
        <v>0</v>
      </c>
      <c r="BK983" s="122">
        <f>IF(S983="E",LOOKUP(Sheet3!$G$7,Sheet3!$A$18:$A$21,Sheet3!$C$18:$C$21),0)*G983*AN983*2/1000</f>
        <v>0</v>
      </c>
      <c r="BL983" s="122">
        <f>IF(S983="E",LOOKUP(Sheet3!$G$7,Sheet3!$A$18:$A$21,Sheet3!$D$18:$D$21),0)*G983*AN983*2/1000</f>
        <v>0</v>
      </c>
      <c r="BN983" s="124">
        <f t="shared" si="445"/>
        <v>0</v>
      </c>
      <c r="BO983" s="124">
        <f t="shared" si="446"/>
        <v>0</v>
      </c>
      <c r="BP983" s="115"/>
      <c r="BQ983" s="56">
        <f t="shared" si="433"/>
        <v>0</v>
      </c>
      <c r="BR983" s="52">
        <f t="shared" si="447"/>
        <v>0</v>
      </c>
      <c r="BS983" s="52">
        <f t="shared" si="448"/>
        <v>0</v>
      </c>
      <c r="BT983" s="52">
        <f>IF(OR(LOOKUP(V983,Sheet2!A$3:A$25,Sheet2!B$3:B$25)=1,G983=0),0,AW983-AO983*0.2*G983)</f>
        <v>0</v>
      </c>
      <c r="BU983" s="52">
        <f t="shared" si="449"/>
        <v>0</v>
      </c>
      <c r="BV983" s="52">
        <f t="shared" si="450"/>
        <v>0</v>
      </c>
      <c r="BW983" s="32">
        <f t="shared" si="451"/>
        <v>0</v>
      </c>
    </row>
    <row r="984" spans="1:75">
      <c r="A984" s="110"/>
      <c r="D984" s="110">
        <f t="shared" si="432"/>
        <v>0</v>
      </c>
      <c r="E984" s="32"/>
      <c r="L984" s="32">
        <v>1</v>
      </c>
      <c r="M984" s="32">
        <v>0</v>
      </c>
      <c r="N984" s="32">
        <v>0</v>
      </c>
      <c r="O984" s="32">
        <v>0</v>
      </c>
      <c r="P984" s="32">
        <f t="shared" si="455"/>
        <v>0</v>
      </c>
      <c r="R984" s="111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2">
        <f t="shared" si="435"/>
        <v>0</v>
      </c>
      <c r="T984" s="113">
        <f t="shared" si="452"/>
        <v>0</v>
      </c>
      <c r="V984" s="137">
        <f t="shared" si="434"/>
        <v>0</v>
      </c>
      <c r="W984" s="138">
        <f t="shared" si="436"/>
        <v>0</v>
      </c>
      <c r="X984" s="138">
        <f t="shared" si="456"/>
        <v>0</v>
      </c>
      <c r="Y984" s="138">
        <f t="shared" si="457"/>
        <v>0</v>
      </c>
      <c r="Z984" s="138">
        <f>Y984+LOOKUP(V984,Sheet2!A$3:A$24,Sheet2!J$3:J$24)</f>
        <v>0</v>
      </c>
      <c r="AA984" s="138">
        <f t="shared" si="437"/>
        <v>0</v>
      </c>
      <c r="AB984" s="138">
        <f t="shared" si="458"/>
        <v>0</v>
      </c>
      <c r="AC984" s="138">
        <f t="shared" si="459"/>
        <v>0</v>
      </c>
      <c r="AD984" s="138">
        <f>AC984+LOOKUP(V984,Sheet2!A$3:A$24,Sheet2!J$3:J$24)</f>
        <v>0</v>
      </c>
      <c r="AE984" s="138">
        <f t="shared" si="438"/>
        <v>0</v>
      </c>
      <c r="AF984" s="138">
        <f t="shared" si="439"/>
        <v>0</v>
      </c>
      <c r="AG984" s="137">
        <f>LOOKUP(V984,Sheet2!A$3:A$24,Sheet2!K$3:K$24)</f>
        <v>0</v>
      </c>
      <c r="AH984" s="143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37">
        <f>LOOKUP(R984,Sheet3!A$2:A$7,Sheet3!D$2:D$7)</f>
        <v>0</v>
      </c>
      <c r="AJ984" s="137">
        <f t="shared" si="453"/>
        <v>0</v>
      </c>
      <c r="AK984" s="137">
        <f t="shared" si="454"/>
        <v>0</v>
      </c>
      <c r="AL984" s="138">
        <f t="shared" si="440"/>
        <v>0</v>
      </c>
      <c r="AM984" s="138">
        <f t="shared" si="441"/>
        <v>0</v>
      </c>
      <c r="AN984" s="138">
        <f t="shared" si="442"/>
        <v>0</v>
      </c>
      <c r="AO984" s="138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15"/>
      <c r="AQ984" s="152">
        <f t="shared" si="443"/>
        <v>0</v>
      </c>
      <c r="AR984" s="153">
        <f>LOOKUP(S984,Sheet3!F$2:F$9,Sheet3!G$2:G$9)*(AN984-AJ984)*(AN984-AJ984)/2*G984*IF(L984=1,2,IF(L984=2,1,0))</f>
        <v>0</v>
      </c>
      <c r="AS984" s="153">
        <f>LOOKUP(R984,Sheet3!A$2:A$6,Sheet3!B$2:B$6)*AO984*G984</f>
        <v>0</v>
      </c>
      <c r="AT984" s="153">
        <f>LOOKUP(R984,Sheet3!A$2:A$6,Sheet3!C$2:C$6)*AO984*G984</f>
        <v>0</v>
      </c>
      <c r="AU984" s="154">
        <f>IF(AND(AE984&gt;3.5,AF984&gt;3.5),LOOKUP(Sheet1!V984,Sheet2!A$3:A$24,Sheet2!U$3:U$24),LOOKUP(V984,Sheet2!A$3:A$24,Sheet2!T$3:T$24))*G984</f>
        <v>0</v>
      </c>
      <c r="AV984" s="154">
        <f>IF(AND(AE984&gt;3.5,AF984&gt;3.5),LOOKUP(Sheet1!V984,Sheet2!A$3:A$24,Sheet2!W$3:W$24),LOOKUP(V984,Sheet2!A$3:A$24,Sheet2!V$3:V$24))*G984</f>
        <v>0</v>
      </c>
      <c r="AW984" s="153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3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3">
        <f>LOOKUP(S984,Sheet3!F$2:F$9,Sheet3!G$2:G$9)*MIN((((Z984-Y984)+(AD984-AC984))/2+AH984+LOOKUP(V984,Sheet2!A$3:A$24,Sheet2!K$3:K$24)),AN984-AK984)^2/2*G984*IF(L984=1,2,IF(L984=2,1,0))</f>
        <v>0</v>
      </c>
      <c r="AZ984" s="153">
        <f>IF(G984=0,0,MAX(0,SUM(AQ984:AR984)-SUM(AS984:AY984)-BA984-LOOKUP(V984,Sheet2!A$3:A$24,Sheet2!Y$3:Y$24)*G984))</f>
        <v>0</v>
      </c>
      <c r="BA984" s="154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58">
        <f>IF(S984="A",LOOKUP(S984,Sheet3!F$2:F$9,Sheet3!H$2:H$9)*(AN984+AJ984+0.5)*G984*IF(L984=1,2,IF(L984=2,1,0)),0)</f>
        <v>0</v>
      </c>
      <c r="BC984" s="159">
        <f t="shared" si="444"/>
        <v>0</v>
      </c>
      <c r="BD984" s="123">
        <f>LOOKUP($S984,Sheet3!$F$2:$F$9,Sheet3!I$2:I$9)*$G984*IF($L984=1,2,IF($L984=2,1,0))</f>
        <v>0</v>
      </c>
      <c r="BE984" s="123">
        <f>LOOKUP($S984,Sheet3!$F$2:$F$9,Sheet3!J$2:J$9)*$G984*IF($L984=1,2,IF($L984=2,1,0))</f>
        <v>0</v>
      </c>
      <c r="BF984" s="123">
        <f>LOOKUP($S984,Sheet3!$F$2:$F$9,Sheet3!K$2:K$9)*$G984*IF($L984=1,2,IF($L984=2,1,0))</f>
        <v>0</v>
      </c>
      <c r="BG984" s="123">
        <f>LOOKUP($S984,Sheet3!$F$2:$F$9,Sheet3!L$2:L$9)*$G984*IF($L984=1,2,IF($L984=2,1,0))</f>
        <v>0</v>
      </c>
      <c r="BH984" s="122">
        <f>LOOKUP($S984,Sheet3!$F$2:$F$9,Sheet3!M$2:M$9)*$G984*IF($L984=1,2,IF($L984=2,1,0))*2</f>
        <v>0</v>
      </c>
      <c r="BI984" s="122">
        <f>(AO984-Sheet3!$Q$4*IF($L984=1,2,IF($L984=2,1,0)))*LOOKUP(S984,Sheet3!F$2:F$9,Sheet3!M$2:M$9)*ROUNDUP(G984/Sheet3!$Q$7,0)</f>
        <v>0</v>
      </c>
      <c r="BJ984" s="122">
        <f>IF(S984="E",LOOKUP(Sheet3!$G$7,Sheet3!$A$18:$A$21,Sheet3!$B$18:$B$21),0)*G984*AN984*2</f>
        <v>0</v>
      </c>
      <c r="BK984" s="122">
        <f>IF(S984="E",LOOKUP(Sheet3!$G$7,Sheet3!$A$18:$A$21,Sheet3!$C$18:$C$21),0)*G984*AN984*2/1000</f>
        <v>0</v>
      </c>
      <c r="BL984" s="122">
        <f>IF(S984="E",LOOKUP(Sheet3!$G$7,Sheet3!$A$18:$A$21,Sheet3!$D$18:$D$21),0)*G984*AN984*2/1000</f>
        <v>0</v>
      </c>
      <c r="BN984" s="124">
        <f t="shared" si="445"/>
        <v>0</v>
      </c>
      <c r="BO984" s="124">
        <f t="shared" si="446"/>
        <v>0</v>
      </c>
      <c r="BP984" s="115"/>
      <c r="BQ984" s="56">
        <f t="shared" si="433"/>
        <v>0</v>
      </c>
      <c r="BR984" s="52">
        <f t="shared" si="447"/>
        <v>0</v>
      </c>
      <c r="BS984" s="52">
        <f t="shared" si="448"/>
        <v>0</v>
      </c>
      <c r="BT984" s="52">
        <f>IF(OR(LOOKUP(V984,Sheet2!A$3:A$25,Sheet2!B$3:B$25)=1,G984=0),0,AW984-AO984*0.2*G984)</f>
        <v>0</v>
      </c>
      <c r="BU984" s="52">
        <f t="shared" si="449"/>
        <v>0</v>
      </c>
      <c r="BV984" s="52">
        <f t="shared" si="450"/>
        <v>0</v>
      </c>
      <c r="BW984" s="32">
        <f t="shared" si="451"/>
        <v>0</v>
      </c>
    </row>
    <row r="985" spans="1:75">
      <c r="A985" s="110"/>
      <c r="D985" s="110">
        <f t="shared" ref="D985:D1048" si="460">IF(AND(B985=0,E985=0),0,IF(B985&gt;E985,E985-C985-AJ985,IF(AJ985&gt;(E985-B985),E985-AJ985-C985,B985-C985)))</f>
        <v>0</v>
      </c>
      <c r="E985" s="32"/>
      <c r="L985" s="32">
        <v>1</v>
      </c>
      <c r="M985" s="32">
        <v>0</v>
      </c>
      <c r="N985" s="32">
        <v>0</v>
      </c>
      <c r="O985" s="32">
        <v>0</v>
      </c>
      <c r="P985" s="32">
        <f t="shared" si="455"/>
        <v>0</v>
      </c>
      <c r="R985" s="111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2">
        <f t="shared" si="435"/>
        <v>0</v>
      </c>
      <c r="T985" s="113">
        <f t="shared" si="452"/>
        <v>0</v>
      </c>
      <c r="V985" s="137">
        <f t="shared" si="434"/>
        <v>0</v>
      </c>
      <c r="W985" s="138">
        <f t="shared" si="436"/>
        <v>0</v>
      </c>
      <c r="X985" s="138">
        <f t="shared" si="456"/>
        <v>0</v>
      </c>
      <c r="Y985" s="138">
        <f t="shared" si="457"/>
        <v>0</v>
      </c>
      <c r="Z985" s="138">
        <f>Y985+LOOKUP(V985,Sheet2!A$3:A$24,Sheet2!J$3:J$24)</f>
        <v>0</v>
      </c>
      <c r="AA985" s="138">
        <f t="shared" si="437"/>
        <v>0</v>
      </c>
      <c r="AB985" s="138">
        <f t="shared" si="458"/>
        <v>0</v>
      </c>
      <c r="AC985" s="138">
        <f t="shared" si="459"/>
        <v>0</v>
      </c>
      <c r="AD985" s="138">
        <f>AC985+LOOKUP(V985,Sheet2!A$3:A$24,Sheet2!J$3:J$24)</f>
        <v>0</v>
      </c>
      <c r="AE985" s="138">
        <f t="shared" si="438"/>
        <v>0</v>
      </c>
      <c r="AF985" s="138">
        <f t="shared" si="439"/>
        <v>0</v>
      </c>
      <c r="AG985" s="137">
        <f>LOOKUP(V985,Sheet2!A$3:A$24,Sheet2!K$3:K$24)</f>
        <v>0</v>
      </c>
      <c r="AH985" s="143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37">
        <f>LOOKUP(R985,Sheet3!A$2:A$7,Sheet3!D$2:D$7)</f>
        <v>0</v>
      </c>
      <c r="AJ985" s="137">
        <f t="shared" si="453"/>
        <v>0</v>
      </c>
      <c r="AK985" s="137">
        <f t="shared" si="454"/>
        <v>0</v>
      </c>
      <c r="AL985" s="138">
        <f t="shared" si="440"/>
        <v>0</v>
      </c>
      <c r="AM985" s="138">
        <f t="shared" si="441"/>
        <v>0</v>
      </c>
      <c r="AN985" s="138">
        <f t="shared" si="442"/>
        <v>0</v>
      </c>
      <c r="AO985" s="138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15"/>
      <c r="AQ985" s="152">
        <f t="shared" si="443"/>
        <v>0</v>
      </c>
      <c r="AR985" s="153">
        <f>LOOKUP(S985,Sheet3!F$2:F$9,Sheet3!G$2:G$9)*(AN985-AJ985)*(AN985-AJ985)/2*G985*IF(L985=1,2,IF(L985=2,1,0))</f>
        <v>0</v>
      </c>
      <c r="AS985" s="153">
        <f>LOOKUP(R985,Sheet3!A$2:A$6,Sheet3!B$2:B$6)*AO985*G985</f>
        <v>0</v>
      </c>
      <c r="AT985" s="153">
        <f>LOOKUP(R985,Sheet3!A$2:A$6,Sheet3!C$2:C$6)*AO985*G985</f>
        <v>0</v>
      </c>
      <c r="AU985" s="154">
        <f>IF(AND(AE985&gt;3.5,AF985&gt;3.5),LOOKUP(Sheet1!V985,Sheet2!A$3:A$24,Sheet2!U$3:U$24),LOOKUP(V985,Sheet2!A$3:A$24,Sheet2!T$3:T$24))*G985</f>
        <v>0</v>
      </c>
      <c r="AV985" s="154">
        <f>IF(AND(AE985&gt;3.5,AF985&gt;3.5),LOOKUP(Sheet1!V985,Sheet2!A$3:A$24,Sheet2!W$3:W$24),LOOKUP(V985,Sheet2!A$3:A$24,Sheet2!V$3:V$24))*G985</f>
        <v>0</v>
      </c>
      <c r="AW985" s="153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3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3">
        <f>LOOKUP(S985,Sheet3!F$2:F$9,Sheet3!G$2:G$9)*MIN((((Z985-Y985)+(AD985-AC985))/2+AH985+LOOKUP(V985,Sheet2!A$3:A$24,Sheet2!K$3:K$24)),AN985-AK985)^2/2*G985*IF(L985=1,2,IF(L985=2,1,0))</f>
        <v>0</v>
      </c>
      <c r="AZ985" s="153">
        <f>IF(G985=0,0,MAX(0,SUM(AQ985:AR985)-SUM(AS985:AY985)-BA985-LOOKUP(V985,Sheet2!A$3:A$24,Sheet2!Y$3:Y$24)*G985))</f>
        <v>0</v>
      </c>
      <c r="BA985" s="154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58">
        <f>IF(S985="A",LOOKUP(S985,Sheet3!F$2:F$9,Sheet3!H$2:H$9)*(AN985+AJ985+0.5)*G985*IF(L985=1,2,IF(L985=2,1,0)),0)</f>
        <v>0</v>
      </c>
      <c r="BC985" s="159">
        <f t="shared" si="444"/>
        <v>0</v>
      </c>
      <c r="BD985" s="123">
        <f>LOOKUP($S985,Sheet3!$F$2:$F$9,Sheet3!I$2:I$9)*$G985*IF($L985=1,2,IF($L985=2,1,0))</f>
        <v>0</v>
      </c>
      <c r="BE985" s="123">
        <f>LOOKUP($S985,Sheet3!$F$2:$F$9,Sheet3!J$2:J$9)*$G985*IF($L985=1,2,IF($L985=2,1,0))</f>
        <v>0</v>
      </c>
      <c r="BF985" s="123">
        <f>LOOKUP($S985,Sheet3!$F$2:$F$9,Sheet3!K$2:K$9)*$G985*IF($L985=1,2,IF($L985=2,1,0))</f>
        <v>0</v>
      </c>
      <c r="BG985" s="123">
        <f>LOOKUP($S985,Sheet3!$F$2:$F$9,Sheet3!L$2:L$9)*$G985*IF($L985=1,2,IF($L985=2,1,0))</f>
        <v>0</v>
      </c>
      <c r="BH985" s="122">
        <f>LOOKUP($S985,Sheet3!$F$2:$F$9,Sheet3!M$2:M$9)*$G985*IF($L985=1,2,IF($L985=2,1,0))*2</f>
        <v>0</v>
      </c>
      <c r="BI985" s="122">
        <f>(AO985-Sheet3!$Q$4*IF($L985=1,2,IF($L985=2,1,0)))*LOOKUP(S985,Sheet3!F$2:F$9,Sheet3!M$2:M$9)*ROUNDUP(G985/Sheet3!$Q$7,0)</f>
        <v>0</v>
      </c>
      <c r="BJ985" s="122">
        <f>IF(S985="E",LOOKUP(Sheet3!$G$7,Sheet3!$A$18:$A$21,Sheet3!$B$18:$B$21),0)*G985*AN985*2</f>
        <v>0</v>
      </c>
      <c r="BK985" s="122">
        <f>IF(S985="E",LOOKUP(Sheet3!$G$7,Sheet3!$A$18:$A$21,Sheet3!$C$18:$C$21),0)*G985*AN985*2/1000</f>
        <v>0</v>
      </c>
      <c r="BL985" s="122">
        <f>IF(S985="E",LOOKUP(Sheet3!$G$7,Sheet3!$A$18:$A$21,Sheet3!$D$18:$D$21),0)*G985*AN985*2/1000</f>
        <v>0</v>
      </c>
      <c r="BN985" s="124">
        <f t="shared" si="445"/>
        <v>0</v>
      </c>
      <c r="BO985" s="124">
        <f t="shared" si="446"/>
        <v>0</v>
      </c>
      <c r="BP985" s="115"/>
      <c r="BQ985" s="56">
        <f t="shared" si="433"/>
        <v>0</v>
      </c>
      <c r="BR985" s="52">
        <f t="shared" si="447"/>
        <v>0</v>
      </c>
      <c r="BS985" s="52">
        <f t="shared" si="448"/>
        <v>0</v>
      </c>
      <c r="BT985" s="52">
        <f>IF(OR(LOOKUP(V985,Sheet2!A$3:A$25,Sheet2!B$3:B$25)=1,G985=0),0,AW985-AO985*0.2*G985)</f>
        <v>0</v>
      </c>
      <c r="BU985" s="52">
        <f t="shared" si="449"/>
        <v>0</v>
      </c>
      <c r="BV985" s="52">
        <f t="shared" si="450"/>
        <v>0</v>
      </c>
      <c r="BW985" s="32">
        <f t="shared" si="451"/>
        <v>0</v>
      </c>
    </row>
    <row r="986" spans="1:75">
      <c r="A986" s="110"/>
      <c r="D986" s="110">
        <f t="shared" si="460"/>
        <v>0</v>
      </c>
      <c r="E986" s="32"/>
      <c r="L986" s="32">
        <v>1</v>
      </c>
      <c r="M986" s="32">
        <v>0</v>
      </c>
      <c r="N986" s="32">
        <v>0</v>
      </c>
      <c r="O986" s="32">
        <v>0</v>
      </c>
      <c r="P986" s="32">
        <f t="shared" si="455"/>
        <v>0</v>
      </c>
      <c r="R986" s="111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2">
        <f t="shared" si="435"/>
        <v>0</v>
      </c>
      <c r="T986" s="113">
        <f t="shared" si="452"/>
        <v>0</v>
      </c>
      <c r="V986" s="137">
        <f t="shared" si="434"/>
        <v>0</v>
      </c>
      <c r="W986" s="138">
        <f t="shared" si="436"/>
        <v>0</v>
      </c>
      <c r="X986" s="138">
        <f t="shared" si="456"/>
        <v>0</v>
      </c>
      <c r="Y986" s="138">
        <f t="shared" si="457"/>
        <v>0</v>
      </c>
      <c r="Z986" s="138">
        <f>Y986+LOOKUP(V986,Sheet2!A$3:A$24,Sheet2!J$3:J$24)</f>
        <v>0</v>
      </c>
      <c r="AA986" s="138">
        <f t="shared" si="437"/>
        <v>0</v>
      </c>
      <c r="AB986" s="138">
        <f t="shared" si="458"/>
        <v>0</v>
      </c>
      <c r="AC986" s="138">
        <f t="shared" si="459"/>
        <v>0</v>
      </c>
      <c r="AD986" s="138">
        <f>AC986+LOOKUP(V986,Sheet2!A$3:A$24,Sheet2!J$3:J$24)</f>
        <v>0</v>
      </c>
      <c r="AE986" s="138">
        <f t="shared" si="438"/>
        <v>0</v>
      </c>
      <c r="AF986" s="138">
        <f t="shared" si="439"/>
        <v>0</v>
      </c>
      <c r="AG986" s="137">
        <f>LOOKUP(V986,Sheet2!A$3:A$24,Sheet2!K$3:K$24)</f>
        <v>0</v>
      </c>
      <c r="AH986" s="143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37">
        <f>LOOKUP(R986,Sheet3!A$2:A$7,Sheet3!D$2:D$7)</f>
        <v>0</v>
      </c>
      <c r="AJ986" s="137">
        <f t="shared" si="453"/>
        <v>0</v>
      </c>
      <c r="AK986" s="137">
        <f t="shared" si="454"/>
        <v>0</v>
      </c>
      <c r="AL986" s="138">
        <f t="shared" si="440"/>
        <v>0</v>
      </c>
      <c r="AM986" s="138">
        <f t="shared" si="441"/>
        <v>0</v>
      </c>
      <c r="AN986" s="138">
        <f t="shared" si="442"/>
        <v>0</v>
      </c>
      <c r="AO986" s="138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15"/>
      <c r="AQ986" s="152">
        <f t="shared" si="443"/>
        <v>0</v>
      </c>
      <c r="AR986" s="153">
        <f>LOOKUP(S986,Sheet3!F$2:F$9,Sheet3!G$2:G$9)*(AN986-AJ986)*(AN986-AJ986)/2*G986*IF(L986=1,2,IF(L986=2,1,0))</f>
        <v>0</v>
      </c>
      <c r="AS986" s="153">
        <f>LOOKUP(R986,Sheet3!A$2:A$6,Sheet3!B$2:B$6)*AO986*G986</f>
        <v>0</v>
      </c>
      <c r="AT986" s="153">
        <f>LOOKUP(R986,Sheet3!A$2:A$6,Sheet3!C$2:C$6)*AO986*G986</f>
        <v>0</v>
      </c>
      <c r="AU986" s="154">
        <f>IF(AND(AE986&gt;3.5,AF986&gt;3.5),LOOKUP(Sheet1!V986,Sheet2!A$3:A$24,Sheet2!U$3:U$24),LOOKUP(V986,Sheet2!A$3:A$24,Sheet2!T$3:T$24))*G986</f>
        <v>0</v>
      </c>
      <c r="AV986" s="154">
        <f>IF(AND(AE986&gt;3.5,AF986&gt;3.5),LOOKUP(Sheet1!V986,Sheet2!A$3:A$24,Sheet2!W$3:W$24),LOOKUP(V986,Sheet2!A$3:A$24,Sheet2!V$3:V$24))*G986</f>
        <v>0</v>
      </c>
      <c r="AW986" s="153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3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3">
        <f>LOOKUP(S986,Sheet3!F$2:F$9,Sheet3!G$2:G$9)*MIN((((Z986-Y986)+(AD986-AC986))/2+AH986+LOOKUP(V986,Sheet2!A$3:A$24,Sheet2!K$3:K$24)),AN986-AK986)^2/2*G986*IF(L986=1,2,IF(L986=2,1,0))</f>
        <v>0</v>
      </c>
      <c r="AZ986" s="153">
        <f>IF(G986=0,0,MAX(0,SUM(AQ986:AR986)-SUM(AS986:AY986)-BA986-LOOKUP(V986,Sheet2!A$3:A$24,Sheet2!Y$3:Y$24)*G986))</f>
        <v>0</v>
      </c>
      <c r="BA986" s="154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58">
        <f>IF(S986="A",LOOKUP(S986,Sheet3!F$2:F$9,Sheet3!H$2:H$9)*(AN986+AJ986+0.5)*G986*IF(L986=1,2,IF(L986=2,1,0)),0)</f>
        <v>0</v>
      </c>
      <c r="BC986" s="159">
        <f t="shared" si="444"/>
        <v>0</v>
      </c>
      <c r="BD986" s="123">
        <f>LOOKUP($S986,Sheet3!$F$2:$F$9,Sheet3!I$2:I$9)*$G986*IF($L986=1,2,IF($L986=2,1,0))</f>
        <v>0</v>
      </c>
      <c r="BE986" s="123">
        <f>LOOKUP($S986,Sheet3!$F$2:$F$9,Sheet3!J$2:J$9)*$G986*IF($L986=1,2,IF($L986=2,1,0))</f>
        <v>0</v>
      </c>
      <c r="BF986" s="123">
        <f>LOOKUP($S986,Sheet3!$F$2:$F$9,Sheet3!K$2:K$9)*$G986*IF($L986=1,2,IF($L986=2,1,0))</f>
        <v>0</v>
      </c>
      <c r="BG986" s="123">
        <f>LOOKUP($S986,Sheet3!$F$2:$F$9,Sheet3!L$2:L$9)*$G986*IF($L986=1,2,IF($L986=2,1,0))</f>
        <v>0</v>
      </c>
      <c r="BH986" s="122">
        <f>LOOKUP($S986,Sheet3!$F$2:$F$9,Sheet3!M$2:M$9)*$G986*IF($L986=1,2,IF($L986=2,1,0))*2</f>
        <v>0</v>
      </c>
      <c r="BI986" s="122">
        <f>(AO986-Sheet3!$Q$4*IF($L986=1,2,IF($L986=2,1,0)))*LOOKUP(S986,Sheet3!F$2:F$9,Sheet3!M$2:M$9)*ROUNDUP(G986/Sheet3!$Q$7,0)</f>
        <v>0</v>
      </c>
      <c r="BJ986" s="122">
        <f>IF(S986="E",LOOKUP(Sheet3!$G$7,Sheet3!$A$18:$A$21,Sheet3!$B$18:$B$21),0)*G986*AN986*2</f>
        <v>0</v>
      </c>
      <c r="BK986" s="122">
        <f>IF(S986="E",LOOKUP(Sheet3!$G$7,Sheet3!$A$18:$A$21,Sheet3!$C$18:$C$21),0)*G986*AN986*2/1000</f>
        <v>0</v>
      </c>
      <c r="BL986" s="122">
        <f>IF(S986="E",LOOKUP(Sheet3!$G$7,Sheet3!$A$18:$A$21,Sheet3!$D$18:$D$21),0)*G986*AN986*2/1000</f>
        <v>0</v>
      </c>
      <c r="BN986" s="124">
        <f t="shared" si="445"/>
        <v>0</v>
      </c>
      <c r="BO986" s="124">
        <f t="shared" si="446"/>
        <v>0</v>
      </c>
      <c r="BP986" s="115"/>
      <c r="BQ986" s="56">
        <f t="shared" si="433"/>
        <v>0</v>
      </c>
      <c r="BR986" s="52">
        <f t="shared" si="447"/>
        <v>0</v>
      </c>
      <c r="BS986" s="52">
        <f t="shared" si="448"/>
        <v>0</v>
      </c>
      <c r="BT986" s="52">
        <f>IF(OR(LOOKUP(V986,Sheet2!A$3:A$25,Sheet2!B$3:B$25)=1,G986=0),0,AW986-AO986*0.2*G986)</f>
        <v>0</v>
      </c>
      <c r="BU986" s="52">
        <f t="shared" si="449"/>
        <v>0</v>
      </c>
      <c r="BV986" s="52">
        <f t="shared" si="450"/>
        <v>0</v>
      </c>
      <c r="BW986" s="32">
        <f t="shared" si="451"/>
        <v>0</v>
      </c>
    </row>
    <row r="987" spans="1:75">
      <c r="A987" s="110"/>
      <c r="D987" s="110">
        <f t="shared" si="460"/>
        <v>0</v>
      </c>
      <c r="E987" s="32"/>
      <c r="L987" s="32">
        <v>1</v>
      </c>
      <c r="M987" s="32">
        <v>0</v>
      </c>
      <c r="N987" s="32">
        <v>0</v>
      </c>
      <c r="O987" s="32">
        <v>0</v>
      </c>
      <c r="P987" s="32">
        <f t="shared" si="455"/>
        <v>0</v>
      </c>
      <c r="R987" s="111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2">
        <f t="shared" si="435"/>
        <v>0</v>
      </c>
      <c r="T987" s="113">
        <f t="shared" si="452"/>
        <v>0</v>
      </c>
      <c r="V987" s="137">
        <f t="shared" si="434"/>
        <v>0</v>
      </c>
      <c r="W987" s="138">
        <f t="shared" si="436"/>
        <v>0</v>
      </c>
      <c r="X987" s="138">
        <f t="shared" si="456"/>
        <v>0</v>
      </c>
      <c r="Y987" s="138">
        <f t="shared" si="457"/>
        <v>0</v>
      </c>
      <c r="Z987" s="138">
        <f>Y987+LOOKUP(V987,Sheet2!A$3:A$24,Sheet2!J$3:J$24)</f>
        <v>0</v>
      </c>
      <c r="AA987" s="138">
        <f t="shared" si="437"/>
        <v>0</v>
      </c>
      <c r="AB987" s="138">
        <f t="shared" si="458"/>
        <v>0</v>
      </c>
      <c r="AC987" s="138">
        <f t="shared" si="459"/>
        <v>0</v>
      </c>
      <c r="AD987" s="138">
        <f>AC987+LOOKUP(V987,Sheet2!A$3:A$24,Sheet2!J$3:J$24)</f>
        <v>0</v>
      </c>
      <c r="AE987" s="138">
        <f t="shared" si="438"/>
        <v>0</v>
      </c>
      <c r="AF987" s="138">
        <f t="shared" si="439"/>
        <v>0</v>
      </c>
      <c r="AG987" s="137">
        <f>LOOKUP(V987,Sheet2!A$3:A$24,Sheet2!K$3:K$24)</f>
        <v>0</v>
      </c>
      <c r="AH987" s="143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37">
        <f>LOOKUP(R987,Sheet3!A$2:A$7,Sheet3!D$2:D$7)</f>
        <v>0</v>
      </c>
      <c r="AJ987" s="137">
        <f t="shared" si="453"/>
        <v>0</v>
      </c>
      <c r="AK987" s="137">
        <f t="shared" si="454"/>
        <v>0</v>
      </c>
      <c r="AL987" s="138">
        <f t="shared" si="440"/>
        <v>0</v>
      </c>
      <c r="AM987" s="138">
        <f t="shared" si="441"/>
        <v>0</v>
      </c>
      <c r="AN987" s="138">
        <f t="shared" si="442"/>
        <v>0</v>
      </c>
      <c r="AO987" s="138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15"/>
      <c r="AQ987" s="152">
        <f t="shared" si="443"/>
        <v>0</v>
      </c>
      <c r="AR987" s="153">
        <f>LOOKUP(S987,Sheet3!F$2:F$9,Sheet3!G$2:G$9)*(AN987-AJ987)*(AN987-AJ987)/2*G987*IF(L987=1,2,IF(L987=2,1,0))</f>
        <v>0</v>
      </c>
      <c r="AS987" s="153">
        <f>LOOKUP(R987,Sheet3!A$2:A$6,Sheet3!B$2:B$6)*AO987*G987</f>
        <v>0</v>
      </c>
      <c r="AT987" s="153">
        <f>LOOKUP(R987,Sheet3!A$2:A$6,Sheet3!C$2:C$6)*AO987*G987</f>
        <v>0</v>
      </c>
      <c r="AU987" s="154">
        <f>IF(AND(AE987&gt;3.5,AF987&gt;3.5),LOOKUP(Sheet1!V987,Sheet2!A$3:A$24,Sheet2!U$3:U$24),LOOKUP(V987,Sheet2!A$3:A$24,Sheet2!T$3:T$24))*G987</f>
        <v>0</v>
      </c>
      <c r="AV987" s="154">
        <f>IF(AND(AE987&gt;3.5,AF987&gt;3.5),LOOKUP(Sheet1!V987,Sheet2!A$3:A$24,Sheet2!W$3:W$24),LOOKUP(V987,Sheet2!A$3:A$24,Sheet2!V$3:V$24))*G987</f>
        <v>0</v>
      </c>
      <c r="AW987" s="153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3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3">
        <f>LOOKUP(S987,Sheet3!F$2:F$9,Sheet3!G$2:G$9)*MIN((((Z987-Y987)+(AD987-AC987))/2+AH987+LOOKUP(V987,Sheet2!A$3:A$24,Sheet2!K$3:K$24)),AN987-AK987)^2/2*G987*IF(L987=1,2,IF(L987=2,1,0))</f>
        <v>0</v>
      </c>
      <c r="AZ987" s="153">
        <f>IF(G987=0,0,MAX(0,SUM(AQ987:AR987)-SUM(AS987:AY987)-BA987-LOOKUP(V987,Sheet2!A$3:A$24,Sheet2!Y$3:Y$24)*G987))</f>
        <v>0</v>
      </c>
      <c r="BA987" s="154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58">
        <f>IF(S987="A",LOOKUP(S987,Sheet3!F$2:F$9,Sheet3!H$2:H$9)*(AN987+AJ987+0.5)*G987*IF(L987=1,2,IF(L987=2,1,0)),0)</f>
        <v>0</v>
      </c>
      <c r="BC987" s="159">
        <f t="shared" si="444"/>
        <v>0</v>
      </c>
      <c r="BD987" s="123">
        <f>LOOKUP($S987,Sheet3!$F$2:$F$9,Sheet3!I$2:I$9)*$G987*IF($L987=1,2,IF($L987=2,1,0))</f>
        <v>0</v>
      </c>
      <c r="BE987" s="123">
        <f>LOOKUP($S987,Sheet3!$F$2:$F$9,Sheet3!J$2:J$9)*$G987*IF($L987=1,2,IF($L987=2,1,0))</f>
        <v>0</v>
      </c>
      <c r="BF987" s="123">
        <f>LOOKUP($S987,Sheet3!$F$2:$F$9,Sheet3!K$2:K$9)*$G987*IF($L987=1,2,IF($L987=2,1,0))</f>
        <v>0</v>
      </c>
      <c r="BG987" s="123">
        <f>LOOKUP($S987,Sheet3!$F$2:$F$9,Sheet3!L$2:L$9)*$G987*IF($L987=1,2,IF($L987=2,1,0))</f>
        <v>0</v>
      </c>
      <c r="BH987" s="122">
        <f>LOOKUP($S987,Sheet3!$F$2:$F$9,Sheet3!M$2:M$9)*$G987*IF($L987=1,2,IF($L987=2,1,0))*2</f>
        <v>0</v>
      </c>
      <c r="BI987" s="122">
        <f>(AO987-Sheet3!$Q$4*IF($L987=1,2,IF($L987=2,1,0)))*LOOKUP(S987,Sheet3!F$2:F$9,Sheet3!M$2:M$9)*ROUNDUP(G987/Sheet3!$Q$7,0)</f>
        <v>0</v>
      </c>
      <c r="BJ987" s="122">
        <f>IF(S987="E",LOOKUP(Sheet3!$G$7,Sheet3!$A$18:$A$21,Sheet3!$B$18:$B$21),0)*G987*AN987*2</f>
        <v>0</v>
      </c>
      <c r="BK987" s="122">
        <f>IF(S987="E",LOOKUP(Sheet3!$G$7,Sheet3!$A$18:$A$21,Sheet3!$C$18:$C$21),0)*G987*AN987*2/1000</f>
        <v>0</v>
      </c>
      <c r="BL987" s="122">
        <f>IF(S987="E",LOOKUP(Sheet3!$G$7,Sheet3!$A$18:$A$21,Sheet3!$D$18:$D$21),0)*G987*AN987*2/1000</f>
        <v>0</v>
      </c>
      <c r="BN987" s="124">
        <f t="shared" si="445"/>
        <v>0</v>
      </c>
      <c r="BO987" s="124">
        <f t="shared" si="446"/>
        <v>0</v>
      </c>
      <c r="BP987" s="115"/>
      <c r="BQ987" s="56">
        <f t="shared" si="433"/>
        <v>0</v>
      </c>
      <c r="BR987" s="52">
        <f t="shared" si="447"/>
        <v>0</v>
      </c>
      <c r="BS987" s="52">
        <f t="shared" si="448"/>
        <v>0</v>
      </c>
      <c r="BT987" s="52">
        <f>IF(OR(LOOKUP(V987,Sheet2!A$3:A$25,Sheet2!B$3:B$25)=1,G987=0),0,AW987-AO987*0.2*G987)</f>
        <v>0</v>
      </c>
      <c r="BU987" s="52">
        <f t="shared" si="449"/>
        <v>0</v>
      </c>
      <c r="BV987" s="52">
        <f t="shared" si="450"/>
        <v>0</v>
      </c>
      <c r="BW987" s="32">
        <f t="shared" si="451"/>
        <v>0</v>
      </c>
    </row>
    <row r="988" spans="1:75">
      <c r="A988" s="110"/>
      <c r="D988" s="110">
        <f t="shared" si="460"/>
        <v>0</v>
      </c>
      <c r="E988" s="32"/>
      <c r="L988" s="32">
        <v>1</v>
      </c>
      <c r="M988" s="32">
        <v>0</v>
      </c>
      <c r="N988" s="32">
        <v>0</v>
      </c>
      <c r="O988" s="32">
        <v>0</v>
      </c>
      <c r="P988" s="32">
        <f t="shared" si="455"/>
        <v>0</v>
      </c>
      <c r="R988" s="111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2">
        <f t="shared" si="435"/>
        <v>0</v>
      </c>
      <c r="T988" s="113">
        <f t="shared" si="452"/>
        <v>0</v>
      </c>
      <c r="V988" s="137">
        <f t="shared" si="434"/>
        <v>0</v>
      </c>
      <c r="W988" s="138">
        <f t="shared" si="436"/>
        <v>0</v>
      </c>
      <c r="X988" s="138">
        <f t="shared" si="456"/>
        <v>0</v>
      </c>
      <c r="Y988" s="138">
        <f t="shared" si="457"/>
        <v>0</v>
      </c>
      <c r="Z988" s="138">
        <f>Y988+LOOKUP(V988,Sheet2!A$3:A$24,Sheet2!J$3:J$24)</f>
        <v>0</v>
      </c>
      <c r="AA988" s="138">
        <f t="shared" si="437"/>
        <v>0</v>
      </c>
      <c r="AB988" s="138">
        <f t="shared" si="458"/>
        <v>0</v>
      </c>
      <c r="AC988" s="138">
        <f t="shared" si="459"/>
        <v>0</v>
      </c>
      <c r="AD988" s="138">
        <f>AC988+LOOKUP(V988,Sheet2!A$3:A$24,Sheet2!J$3:J$24)</f>
        <v>0</v>
      </c>
      <c r="AE988" s="138">
        <f t="shared" si="438"/>
        <v>0</v>
      </c>
      <c r="AF988" s="138">
        <f t="shared" si="439"/>
        <v>0</v>
      </c>
      <c r="AG988" s="137">
        <f>LOOKUP(V988,Sheet2!A$3:A$24,Sheet2!K$3:K$24)</f>
        <v>0</v>
      </c>
      <c r="AH988" s="143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37">
        <f>LOOKUP(R988,Sheet3!A$2:A$7,Sheet3!D$2:D$7)</f>
        <v>0</v>
      </c>
      <c r="AJ988" s="137">
        <f t="shared" si="453"/>
        <v>0</v>
      </c>
      <c r="AK988" s="137">
        <f t="shared" si="454"/>
        <v>0</v>
      </c>
      <c r="AL988" s="138">
        <f t="shared" si="440"/>
        <v>0</v>
      </c>
      <c r="AM988" s="138">
        <f t="shared" si="441"/>
        <v>0</v>
      </c>
      <c r="AN988" s="138">
        <f t="shared" si="442"/>
        <v>0</v>
      </c>
      <c r="AO988" s="138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15"/>
      <c r="AQ988" s="152">
        <f t="shared" si="443"/>
        <v>0</v>
      </c>
      <c r="AR988" s="153">
        <f>LOOKUP(S988,Sheet3!F$2:F$9,Sheet3!G$2:G$9)*(AN988-AJ988)*(AN988-AJ988)/2*G988*IF(L988=1,2,IF(L988=2,1,0))</f>
        <v>0</v>
      </c>
      <c r="AS988" s="153">
        <f>LOOKUP(R988,Sheet3!A$2:A$6,Sheet3!B$2:B$6)*AO988*G988</f>
        <v>0</v>
      </c>
      <c r="AT988" s="153">
        <f>LOOKUP(R988,Sheet3!A$2:A$6,Sheet3!C$2:C$6)*AO988*G988</f>
        <v>0</v>
      </c>
      <c r="AU988" s="154">
        <f>IF(AND(AE988&gt;3.5,AF988&gt;3.5),LOOKUP(Sheet1!V988,Sheet2!A$3:A$24,Sheet2!U$3:U$24),LOOKUP(V988,Sheet2!A$3:A$24,Sheet2!T$3:T$24))*G988</f>
        <v>0</v>
      </c>
      <c r="AV988" s="154">
        <f>IF(AND(AE988&gt;3.5,AF988&gt;3.5),LOOKUP(Sheet1!V988,Sheet2!A$3:A$24,Sheet2!W$3:W$24),LOOKUP(V988,Sheet2!A$3:A$24,Sheet2!V$3:V$24))*G988</f>
        <v>0</v>
      </c>
      <c r="AW988" s="153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3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3">
        <f>LOOKUP(S988,Sheet3!F$2:F$9,Sheet3!G$2:G$9)*MIN((((Z988-Y988)+(AD988-AC988))/2+AH988+LOOKUP(V988,Sheet2!A$3:A$24,Sheet2!K$3:K$24)),AN988-AK988)^2/2*G988*IF(L988=1,2,IF(L988=2,1,0))</f>
        <v>0</v>
      </c>
      <c r="AZ988" s="153">
        <f>IF(G988=0,0,MAX(0,SUM(AQ988:AR988)-SUM(AS988:AY988)-BA988-LOOKUP(V988,Sheet2!A$3:A$24,Sheet2!Y$3:Y$24)*G988))</f>
        <v>0</v>
      </c>
      <c r="BA988" s="154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58">
        <f>IF(S988="A",LOOKUP(S988,Sheet3!F$2:F$9,Sheet3!H$2:H$9)*(AN988+AJ988+0.5)*G988*IF(L988=1,2,IF(L988=2,1,0)),0)</f>
        <v>0</v>
      </c>
      <c r="BC988" s="159">
        <f t="shared" si="444"/>
        <v>0</v>
      </c>
      <c r="BD988" s="123">
        <f>LOOKUP($S988,Sheet3!$F$2:$F$9,Sheet3!I$2:I$9)*$G988*IF($L988=1,2,IF($L988=2,1,0))</f>
        <v>0</v>
      </c>
      <c r="BE988" s="123">
        <f>LOOKUP($S988,Sheet3!$F$2:$F$9,Sheet3!J$2:J$9)*$G988*IF($L988=1,2,IF($L988=2,1,0))</f>
        <v>0</v>
      </c>
      <c r="BF988" s="123">
        <f>LOOKUP($S988,Sheet3!$F$2:$F$9,Sheet3!K$2:K$9)*$G988*IF($L988=1,2,IF($L988=2,1,0))</f>
        <v>0</v>
      </c>
      <c r="BG988" s="123">
        <f>LOOKUP($S988,Sheet3!$F$2:$F$9,Sheet3!L$2:L$9)*$G988*IF($L988=1,2,IF($L988=2,1,0))</f>
        <v>0</v>
      </c>
      <c r="BH988" s="122">
        <f>LOOKUP($S988,Sheet3!$F$2:$F$9,Sheet3!M$2:M$9)*$G988*IF($L988=1,2,IF($L988=2,1,0))*2</f>
        <v>0</v>
      </c>
      <c r="BI988" s="122">
        <f>(AO988-Sheet3!$Q$4*IF($L988=1,2,IF($L988=2,1,0)))*LOOKUP(S988,Sheet3!F$2:F$9,Sheet3!M$2:M$9)*ROUNDUP(G988/Sheet3!$Q$7,0)</f>
        <v>0</v>
      </c>
      <c r="BJ988" s="122">
        <f>IF(S988="E",LOOKUP(Sheet3!$G$7,Sheet3!$A$18:$A$21,Sheet3!$B$18:$B$21),0)*G988*AN988*2</f>
        <v>0</v>
      </c>
      <c r="BK988" s="122">
        <f>IF(S988="E",LOOKUP(Sheet3!$G$7,Sheet3!$A$18:$A$21,Sheet3!$C$18:$C$21),0)*G988*AN988*2/1000</f>
        <v>0</v>
      </c>
      <c r="BL988" s="122">
        <f>IF(S988="E",LOOKUP(Sheet3!$G$7,Sheet3!$A$18:$A$21,Sheet3!$D$18:$D$21),0)*G988*AN988*2/1000</f>
        <v>0</v>
      </c>
      <c r="BN988" s="124">
        <f t="shared" si="445"/>
        <v>0</v>
      </c>
      <c r="BO988" s="124">
        <f t="shared" si="446"/>
        <v>0</v>
      </c>
      <c r="BP988" s="115"/>
      <c r="BQ988" s="56">
        <f t="shared" si="433"/>
        <v>0</v>
      </c>
      <c r="BR988" s="52">
        <f t="shared" si="447"/>
        <v>0</v>
      </c>
      <c r="BS988" s="52">
        <f t="shared" si="448"/>
        <v>0</v>
      </c>
      <c r="BT988" s="52">
        <f>IF(OR(LOOKUP(V988,Sheet2!A$3:A$25,Sheet2!B$3:B$25)=1,G988=0),0,AW988-AO988*0.2*G988)</f>
        <v>0</v>
      </c>
      <c r="BU988" s="52">
        <f t="shared" si="449"/>
        <v>0</v>
      </c>
      <c r="BV988" s="52">
        <f t="shared" si="450"/>
        <v>0</v>
      </c>
      <c r="BW988" s="32">
        <f t="shared" si="451"/>
        <v>0</v>
      </c>
    </row>
    <row r="989" spans="1:75">
      <c r="A989" s="110"/>
      <c r="D989" s="110">
        <f t="shared" si="460"/>
        <v>0</v>
      </c>
      <c r="E989" s="32"/>
      <c r="L989" s="32">
        <v>1</v>
      </c>
      <c r="M989" s="32">
        <v>0</v>
      </c>
      <c r="N989" s="32">
        <v>0</v>
      </c>
      <c r="O989" s="32">
        <v>0</v>
      </c>
      <c r="P989" s="32">
        <f t="shared" si="455"/>
        <v>0</v>
      </c>
      <c r="R989" s="111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2">
        <f t="shared" si="435"/>
        <v>0</v>
      </c>
      <c r="T989" s="113">
        <f t="shared" si="452"/>
        <v>0</v>
      </c>
      <c r="V989" s="137">
        <f t="shared" si="434"/>
        <v>0</v>
      </c>
      <c r="W989" s="138">
        <f t="shared" si="436"/>
        <v>0</v>
      </c>
      <c r="X989" s="138">
        <f t="shared" si="456"/>
        <v>0</v>
      </c>
      <c r="Y989" s="138">
        <f t="shared" si="457"/>
        <v>0</v>
      </c>
      <c r="Z989" s="138">
        <f>Y989+LOOKUP(V989,Sheet2!A$3:A$24,Sheet2!J$3:J$24)</f>
        <v>0</v>
      </c>
      <c r="AA989" s="138">
        <f t="shared" si="437"/>
        <v>0</v>
      </c>
      <c r="AB989" s="138">
        <f t="shared" si="458"/>
        <v>0</v>
      </c>
      <c r="AC989" s="138">
        <f t="shared" si="459"/>
        <v>0</v>
      </c>
      <c r="AD989" s="138">
        <f>AC989+LOOKUP(V989,Sheet2!A$3:A$24,Sheet2!J$3:J$24)</f>
        <v>0</v>
      </c>
      <c r="AE989" s="138">
        <f t="shared" si="438"/>
        <v>0</v>
      </c>
      <c r="AF989" s="138">
        <f t="shared" si="439"/>
        <v>0</v>
      </c>
      <c r="AG989" s="137">
        <f>LOOKUP(V989,Sheet2!A$3:A$24,Sheet2!K$3:K$24)</f>
        <v>0</v>
      </c>
      <c r="AH989" s="143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37">
        <f>LOOKUP(R989,Sheet3!A$2:A$7,Sheet3!D$2:D$7)</f>
        <v>0</v>
      </c>
      <c r="AJ989" s="137">
        <f t="shared" si="453"/>
        <v>0</v>
      </c>
      <c r="AK989" s="137">
        <f t="shared" si="454"/>
        <v>0</v>
      </c>
      <c r="AL989" s="138">
        <f t="shared" si="440"/>
        <v>0</v>
      </c>
      <c r="AM989" s="138">
        <f t="shared" si="441"/>
        <v>0</v>
      </c>
      <c r="AN989" s="138">
        <f t="shared" si="442"/>
        <v>0</v>
      </c>
      <c r="AO989" s="138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15"/>
      <c r="AQ989" s="152">
        <f t="shared" si="443"/>
        <v>0</v>
      </c>
      <c r="AR989" s="153">
        <f>LOOKUP(S989,Sheet3!F$2:F$9,Sheet3!G$2:G$9)*(AN989-AJ989)*(AN989-AJ989)/2*G989*IF(L989=1,2,IF(L989=2,1,0))</f>
        <v>0</v>
      </c>
      <c r="AS989" s="153">
        <f>LOOKUP(R989,Sheet3!A$2:A$6,Sheet3!B$2:B$6)*AO989*G989</f>
        <v>0</v>
      </c>
      <c r="AT989" s="153">
        <f>LOOKUP(R989,Sheet3!A$2:A$6,Sheet3!C$2:C$6)*AO989*G989</f>
        <v>0</v>
      </c>
      <c r="AU989" s="154">
        <f>IF(AND(AE989&gt;3.5,AF989&gt;3.5),LOOKUP(Sheet1!V989,Sheet2!A$3:A$24,Sheet2!U$3:U$24),LOOKUP(V989,Sheet2!A$3:A$24,Sheet2!T$3:T$24))*G989</f>
        <v>0</v>
      </c>
      <c r="AV989" s="154">
        <f>IF(AND(AE989&gt;3.5,AF989&gt;3.5),LOOKUP(Sheet1!V989,Sheet2!A$3:A$24,Sheet2!W$3:W$24),LOOKUP(V989,Sheet2!A$3:A$24,Sheet2!V$3:V$24))*G989</f>
        <v>0</v>
      </c>
      <c r="AW989" s="153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3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3">
        <f>LOOKUP(S989,Sheet3!F$2:F$9,Sheet3!G$2:G$9)*MIN((((Z989-Y989)+(AD989-AC989))/2+AH989+LOOKUP(V989,Sheet2!A$3:A$24,Sheet2!K$3:K$24)),AN989-AK989)^2/2*G989*IF(L989=1,2,IF(L989=2,1,0))</f>
        <v>0</v>
      </c>
      <c r="AZ989" s="153">
        <f>IF(G989=0,0,MAX(0,SUM(AQ989:AR989)-SUM(AS989:AY989)-BA989-LOOKUP(V989,Sheet2!A$3:A$24,Sheet2!Y$3:Y$24)*G989))</f>
        <v>0</v>
      </c>
      <c r="BA989" s="154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58">
        <f>IF(S989="A",LOOKUP(S989,Sheet3!F$2:F$9,Sheet3!H$2:H$9)*(AN989+AJ989+0.5)*G989*IF(L989=1,2,IF(L989=2,1,0)),0)</f>
        <v>0</v>
      </c>
      <c r="BC989" s="159">
        <f t="shared" si="444"/>
        <v>0</v>
      </c>
      <c r="BD989" s="123">
        <f>LOOKUP($S989,Sheet3!$F$2:$F$9,Sheet3!I$2:I$9)*$G989*IF($L989=1,2,IF($L989=2,1,0))</f>
        <v>0</v>
      </c>
      <c r="BE989" s="123">
        <f>LOOKUP($S989,Sheet3!$F$2:$F$9,Sheet3!J$2:J$9)*$G989*IF($L989=1,2,IF($L989=2,1,0))</f>
        <v>0</v>
      </c>
      <c r="BF989" s="123">
        <f>LOOKUP($S989,Sheet3!$F$2:$F$9,Sheet3!K$2:K$9)*$G989*IF($L989=1,2,IF($L989=2,1,0))</f>
        <v>0</v>
      </c>
      <c r="BG989" s="123">
        <f>LOOKUP($S989,Sheet3!$F$2:$F$9,Sheet3!L$2:L$9)*$G989*IF($L989=1,2,IF($L989=2,1,0))</f>
        <v>0</v>
      </c>
      <c r="BH989" s="122">
        <f>LOOKUP($S989,Sheet3!$F$2:$F$9,Sheet3!M$2:M$9)*$G989*IF($L989=1,2,IF($L989=2,1,0))*2</f>
        <v>0</v>
      </c>
      <c r="BI989" s="122">
        <f>(AO989-Sheet3!$Q$4*IF($L989=1,2,IF($L989=2,1,0)))*LOOKUP(S989,Sheet3!F$2:F$9,Sheet3!M$2:M$9)*ROUNDUP(G989/Sheet3!$Q$7,0)</f>
        <v>0</v>
      </c>
      <c r="BJ989" s="122">
        <f>IF(S989="E",LOOKUP(Sheet3!$G$7,Sheet3!$A$18:$A$21,Sheet3!$B$18:$B$21),0)*G989*AN989*2</f>
        <v>0</v>
      </c>
      <c r="BK989" s="122">
        <f>IF(S989="E",LOOKUP(Sheet3!$G$7,Sheet3!$A$18:$A$21,Sheet3!$C$18:$C$21),0)*G989*AN989*2/1000</f>
        <v>0</v>
      </c>
      <c r="BL989" s="122">
        <f>IF(S989="E",LOOKUP(Sheet3!$G$7,Sheet3!$A$18:$A$21,Sheet3!$D$18:$D$21),0)*G989*AN989*2/1000</f>
        <v>0</v>
      </c>
      <c r="BN989" s="124">
        <f t="shared" si="445"/>
        <v>0</v>
      </c>
      <c r="BO989" s="124">
        <f t="shared" si="446"/>
        <v>0</v>
      </c>
      <c r="BP989" s="115"/>
      <c r="BQ989" s="56">
        <f t="shared" si="433"/>
        <v>0</v>
      </c>
      <c r="BR989" s="52">
        <f t="shared" si="447"/>
        <v>0</v>
      </c>
      <c r="BS989" s="52">
        <f t="shared" si="448"/>
        <v>0</v>
      </c>
      <c r="BT989" s="52">
        <f>IF(OR(LOOKUP(V989,Sheet2!A$3:A$25,Sheet2!B$3:B$25)=1,G989=0),0,AW989-AO989*0.2*G989)</f>
        <v>0</v>
      </c>
      <c r="BU989" s="52">
        <f t="shared" si="449"/>
        <v>0</v>
      </c>
      <c r="BV989" s="52">
        <f t="shared" si="450"/>
        <v>0</v>
      </c>
      <c r="BW989" s="32">
        <f t="shared" si="451"/>
        <v>0</v>
      </c>
    </row>
    <row r="990" spans="1:75">
      <c r="A990" s="110"/>
      <c r="D990" s="110">
        <f t="shared" si="460"/>
        <v>0</v>
      </c>
      <c r="E990" s="32"/>
      <c r="L990" s="32">
        <v>1</v>
      </c>
      <c r="M990" s="32">
        <v>0</v>
      </c>
      <c r="N990" s="32">
        <v>0</v>
      </c>
      <c r="O990" s="32">
        <v>0</v>
      </c>
      <c r="P990" s="32">
        <f t="shared" si="455"/>
        <v>0</v>
      </c>
      <c r="R990" s="111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2">
        <f t="shared" si="435"/>
        <v>0</v>
      </c>
      <c r="T990" s="113">
        <f t="shared" si="452"/>
        <v>0</v>
      </c>
      <c r="V990" s="137">
        <f t="shared" si="434"/>
        <v>0</v>
      </c>
      <c r="W990" s="138">
        <f t="shared" si="436"/>
        <v>0</v>
      </c>
      <c r="X990" s="138">
        <f t="shared" si="456"/>
        <v>0</v>
      </c>
      <c r="Y990" s="138">
        <f t="shared" si="457"/>
        <v>0</v>
      </c>
      <c r="Z990" s="138">
        <f>Y990+LOOKUP(V990,Sheet2!A$3:A$24,Sheet2!J$3:J$24)</f>
        <v>0</v>
      </c>
      <c r="AA990" s="138">
        <f t="shared" si="437"/>
        <v>0</v>
      </c>
      <c r="AB990" s="138">
        <f t="shared" si="458"/>
        <v>0</v>
      </c>
      <c r="AC990" s="138">
        <f t="shared" si="459"/>
        <v>0</v>
      </c>
      <c r="AD990" s="138">
        <f>AC990+LOOKUP(V990,Sheet2!A$3:A$24,Sheet2!J$3:J$24)</f>
        <v>0</v>
      </c>
      <c r="AE990" s="138">
        <f t="shared" si="438"/>
        <v>0</v>
      </c>
      <c r="AF990" s="138">
        <f t="shared" si="439"/>
        <v>0</v>
      </c>
      <c r="AG990" s="137">
        <f>LOOKUP(V990,Sheet2!A$3:A$24,Sheet2!K$3:K$24)</f>
        <v>0</v>
      </c>
      <c r="AH990" s="143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37">
        <f>LOOKUP(R990,Sheet3!A$2:A$7,Sheet3!D$2:D$7)</f>
        <v>0</v>
      </c>
      <c r="AJ990" s="137">
        <f t="shared" si="453"/>
        <v>0</v>
      </c>
      <c r="AK990" s="137">
        <f t="shared" si="454"/>
        <v>0</v>
      </c>
      <c r="AL990" s="138">
        <f t="shared" si="440"/>
        <v>0</v>
      </c>
      <c r="AM990" s="138">
        <f t="shared" si="441"/>
        <v>0</v>
      </c>
      <c r="AN990" s="138">
        <f t="shared" si="442"/>
        <v>0</v>
      </c>
      <c r="AO990" s="138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15"/>
      <c r="AQ990" s="152">
        <f t="shared" si="443"/>
        <v>0</v>
      </c>
      <c r="AR990" s="153">
        <f>LOOKUP(S990,Sheet3!F$2:F$9,Sheet3!G$2:G$9)*(AN990-AJ990)*(AN990-AJ990)/2*G990*IF(L990=1,2,IF(L990=2,1,0))</f>
        <v>0</v>
      </c>
      <c r="AS990" s="153">
        <f>LOOKUP(R990,Sheet3!A$2:A$6,Sheet3!B$2:B$6)*AO990*G990</f>
        <v>0</v>
      </c>
      <c r="AT990" s="153">
        <f>LOOKUP(R990,Sheet3!A$2:A$6,Sheet3!C$2:C$6)*AO990*G990</f>
        <v>0</v>
      </c>
      <c r="AU990" s="154">
        <f>IF(AND(AE990&gt;3.5,AF990&gt;3.5),LOOKUP(Sheet1!V990,Sheet2!A$3:A$24,Sheet2!U$3:U$24),LOOKUP(V990,Sheet2!A$3:A$24,Sheet2!T$3:T$24))*G990</f>
        <v>0</v>
      </c>
      <c r="AV990" s="154">
        <f>IF(AND(AE990&gt;3.5,AF990&gt;3.5),LOOKUP(Sheet1!V990,Sheet2!A$3:A$24,Sheet2!W$3:W$24),LOOKUP(V990,Sheet2!A$3:A$24,Sheet2!V$3:V$24))*G990</f>
        <v>0</v>
      </c>
      <c r="AW990" s="153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3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3">
        <f>LOOKUP(S990,Sheet3!F$2:F$9,Sheet3!G$2:G$9)*MIN((((Z990-Y990)+(AD990-AC990))/2+AH990+LOOKUP(V990,Sheet2!A$3:A$24,Sheet2!K$3:K$24)),AN990-AK990)^2/2*G990*IF(L990=1,2,IF(L990=2,1,0))</f>
        <v>0</v>
      </c>
      <c r="AZ990" s="153">
        <f>IF(G990=0,0,MAX(0,SUM(AQ990:AR990)-SUM(AS990:AY990)-BA990-LOOKUP(V990,Sheet2!A$3:A$24,Sheet2!Y$3:Y$24)*G990))</f>
        <v>0</v>
      </c>
      <c r="BA990" s="154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58">
        <f>IF(S990="A",LOOKUP(S990,Sheet3!F$2:F$9,Sheet3!H$2:H$9)*(AN990+AJ990+0.5)*G990*IF(L990=1,2,IF(L990=2,1,0)),0)</f>
        <v>0</v>
      </c>
      <c r="BC990" s="159">
        <f t="shared" si="444"/>
        <v>0</v>
      </c>
      <c r="BD990" s="123">
        <f>LOOKUP($S990,Sheet3!$F$2:$F$9,Sheet3!I$2:I$9)*$G990*IF($L990=1,2,IF($L990=2,1,0))</f>
        <v>0</v>
      </c>
      <c r="BE990" s="123">
        <f>LOOKUP($S990,Sheet3!$F$2:$F$9,Sheet3!J$2:J$9)*$G990*IF($L990=1,2,IF($L990=2,1,0))</f>
        <v>0</v>
      </c>
      <c r="BF990" s="123">
        <f>LOOKUP($S990,Sheet3!$F$2:$F$9,Sheet3!K$2:K$9)*$G990*IF($L990=1,2,IF($L990=2,1,0))</f>
        <v>0</v>
      </c>
      <c r="BG990" s="123">
        <f>LOOKUP($S990,Sheet3!$F$2:$F$9,Sheet3!L$2:L$9)*$G990*IF($L990=1,2,IF($L990=2,1,0))</f>
        <v>0</v>
      </c>
      <c r="BH990" s="122">
        <f>LOOKUP($S990,Sheet3!$F$2:$F$9,Sheet3!M$2:M$9)*$G990*IF($L990=1,2,IF($L990=2,1,0))*2</f>
        <v>0</v>
      </c>
      <c r="BI990" s="122">
        <f>(AO990-Sheet3!$Q$4*IF($L990=1,2,IF($L990=2,1,0)))*LOOKUP(S990,Sheet3!F$2:F$9,Sheet3!M$2:M$9)*ROUNDUP(G990/Sheet3!$Q$7,0)</f>
        <v>0</v>
      </c>
      <c r="BJ990" s="122">
        <f>IF(S990="E",LOOKUP(Sheet3!$G$7,Sheet3!$A$18:$A$21,Sheet3!$B$18:$B$21),0)*G990*AN990*2</f>
        <v>0</v>
      </c>
      <c r="BK990" s="122">
        <f>IF(S990="E",LOOKUP(Sheet3!$G$7,Sheet3!$A$18:$A$21,Sheet3!$C$18:$C$21),0)*G990*AN990*2/1000</f>
        <v>0</v>
      </c>
      <c r="BL990" s="122">
        <f>IF(S990="E",LOOKUP(Sheet3!$G$7,Sheet3!$A$18:$A$21,Sheet3!$D$18:$D$21),0)*G990*AN990*2/1000</f>
        <v>0</v>
      </c>
      <c r="BN990" s="124">
        <f t="shared" si="445"/>
        <v>0</v>
      </c>
      <c r="BO990" s="124">
        <f t="shared" si="446"/>
        <v>0</v>
      </c>
      <c r="BP990" s="115"/>
      <c r="BQ990" s="56">
        <f t="shared" si="433"/>
        <v>0</v>
      </c>
      <c r="BR990" s="52">
        <f t="shared" si="447"/>
        <v>0</v>
      </c>
      <c r="BS990" s="52">
        <f t="shared" si="448"/>
        <v>0</v>
      </c>
      <c r="BT990" s="52">
        <f>IF(OR(LOOKUP(V990,Sheet2!A$3:A$25,Sheet2!B$3:B$25)=1,G990=0),0,AW990-AO990*0.2*G990)</f>
        <v>0</v>
      </c>
      <c r="BU990" s="52">
        <f t="shared" si="449"/>
        <v>0</v>
      </c>
      <c r="BV990" s="52">
        <f t="shared" si="450"/>
        <v>0</v>
      </c>
      <c r="BW990" s="32">
        <f t="shared" si="451"/>
        <v>0</v>
      </c>
    </row>
    <row r="991" spans="1:75">
      <c r="A991" s="110"/>
      <c r="D991" s="110">
        <f t="shared" si="460"/>
        <v>0</v>
      </c>
      <c r="E991" s="32"/>
      <c r="L991" s="32">
        <v>1</v>
      </c>
      <c r="M991" s="32">
        <v>0</v>
      </c>
      <c r="N991" s="32">
        <v>0</v>
      </c>
      <c r="O991" s="32">
        <v>0</v>
      </c>
      <c r="P991" s="32">
        <f t="shared" si="455"/>
        <v>0</v>
      </c>
      <c r="R991" s="111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2">
        <f t="shared" si="435"/>
        <v>0</v>
      </c>
      <c r="T991" s="113">
        <f t="shared" si="452"/>
        <v>0</v>
      </c>
      <c r="V991" s="137">
        <f t="shared" si="434"/>
        <v>0</v>
      </c>
      <c r="W991" s="138">
        <f t="shared" si="436"/>
        <v>0</v>
      </c>
      <c r="X991" s="138">
        <f t="shared" si="456"/>
        <v>0</v>
      </c>
      <c r="Y991" s="138">
        <f t="shared" si="457"/>
        <v>0</v>
      </c>
      <c r="Z991" s="138">
        <f>Y991+LOOKUP(V991,Sheet2!A$3:A$24,Sheet2!J$3:J$24)</f>
        <v>0</v>
      </c>
      <c r="AA991" s="138">
        <f t="shared" si="437"/>
        <v>0</v>
      </c>
      <c r="AB991" s="138">
        <f t="shared" si="458"/>
        <v>0</v>
      </c>
      <c r="AC991" s="138">
        <f t="shared" si="459"/>
        <v>0</v>
      </c>
      <c r="AD991" s="138">
        <f>AC991+LOOKUP(V991,Sheet2!A$3:A$24,Sheet2!J$3:J$24)</f>
        <v>0</v>
      </c>
      <c r="AE991" s="138">
        <f t="shared" si="438"/>
        <v>0</v>
      </c>
      <c r="AF991" s="138">
        <f t="shared" si="439"/>
        <v>0</v>
      </c>
      <c r="AG991" s="137">
        <f>LOOKUP(V991,Sheet2!A$3:A$24,Sheet2!K$3:K$24)</f>
        <v>0</v>
      </c>
      <c r="AH991" s="143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37">
        <f>LOOKUP(R991,Sheet3!A$2:A$7,Sheet3!D$2:D$7)</f>
        <v>0</v>
      </c>
      <c r="AJ991" s="137">
        <f t="shared" si="453"/>
        <v>0</v>
      </c>
      <c r="AK991" s="137">
        <f t="shared" si="454"/>
        <v>0</v>
      </c>
      <c r="AL991" s="138">
        <f t="shared" si="440"/>
        <v>0</v>
      </c>
      <c r="AM991" s="138">
        <f t="shared" si="441"/>
        <v>0</v>
      </c>
      <c r="AN991" s="138">
        <f t="shared" si="442"/>
        <v>0</v>
      </c>
      <c r="AO991" s="138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15"/>
      <c r="AQ991" s="152">
        <f t="shared" si="443"/>
        <v>0</v>
      </c>
      <c r="AR991" s="153">
        <f>LOOKUP(S991,Sheet3!F$2:F$9,Sheet3!G$2:G$9)*(AN991-AJ991)*(AN991-AJ991)/2*G991*IF(L991=1,2,IF(L991=2,1,0))</f>
        <v>0</v>
      </c>
      <c r="AS991" s="153">
        <f>LOOKUP(R991,Sheet3!A$2:A$6,Sheet3!B$2:B$6)*AO991*G991</f>
        <v>0</v>
      </c>
      <c r="AT991" s="153">
        <f>LOOKUP(R991,Sheet3!A$2:A$6,Sheet3!C$2:C$6)*AO991*G991</f>
        <v>0</v>
      </c>
      <c r="AU991" s="154">
        <f>IF(AND(AE991&gt;3.5,AF991&gt;3.5),LOOKUP(Sheet1!V991,Sheet2!A$3:A$24,Sheet2!U$3:U$24),LOOKUP(V991,Sheet2!A$3:A$24,Sheet2!T$3:T$24))*G991</f>
        <v>0</v>
      </c>
      <c r="AV991" s="154">
        <f>IF(AND(AE991&gt;3.5,AF991&gt;3.5),LOOKUP(Sheet1!V991,Sheet2!A$3:A$24,Sheet2!W$3:W$24),LOOKUP(V991,Sheet2!A$3:A$24,Sheet2!V$3:V$24))*G991</f>
        <v>0</v>
      </c>
      <c r="AW991" s="153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3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3">
        <f>LOOKUP(S991,Sheet3!F$2:F$9,Sheet3!G$2:G$9)*MIN((((Z991-Y991)+(AD991-AC991))/2+AH991+LOOKUP(V991,Sheet2!A$3:A$24,Sheet2!K$3:K$24)),AN991-AK991)^2/2*G991*IF(L991=1,2,IF(L991=2,1,0))</f>
        <v>0</v>
      </c>
      <c r="AZ991" s="153">
        <f>IF(G991=0,0,MAX(0,SUM(AQ991:AR991)-SUM(AS991:AY991)-BA991-LOOKUP(V991,Sheet2!A$3:A$24,Sheet2!Y$3:Y$24)*G991))</f>
        <v>0</v>
      </c>
      <c r="BA991" s="154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58">
        <f>IF(S991="A",LOOKUP(S991,Sheet3!F$2:F$9,Sheet3!H$2:H$9)*(AN991+AJ991+0.5)*G991*IF(L991=1,2,IF(L991=2,1,0)),0)</f>
        <v>0</v>
      </c>
      <c r="BC991" s="159">
        <f t="shared" si="444"/>
        <v>0</v>
      </c>
      <c r="BD991" s="123">
        <f>LOOKUP($S991,Sheet3!$F$2:$F$9,Sheet3!I$2:I$9)*$G991*IF($L991=1,2,IF($L991=2,1,0))</f>
        <v>0</v>
      </c>
      <c r="BE991" s="123">
        <f>LOOKUP($S991,Sheet3!$F$2:$F$9,Sheet3!J$2:J$9)*$G991*IF($L991=1,2,IF($L991=2,1,0))</f>
        <v>0</v>
      </c>
      <c r="BF991" s="123">
        <f>LOOKUP($S991,Sheet3!$F$2:$F$9,Sheet3!K$2:K$9)*$G991*IF($L991=1,2,IF($L991=2,1,0))</f>
        <v>0</v>
      </c>
      <c r="BG991" s="123">
        <f>LOOKUP($S991,Sheet3!$F$2:$F$9,Sheet3!L$2:L$9)*$G991*IF($L991=1,2,IF($L991=2,1,0))</f>
        <v>0</v>
      </c>
      <c r="BH991" s="122">
        <f>LOOKUP($S991,Sheet3!$F$2:$F$9,Sheet3!M$2:M$9)*$G991*IF($L991=1,2,IF($L991=2,1,0))*2</f>
        <v>0</v>
      </c>
      <c r="BI991" s="122">
        <f>(AO991-Sheet3!$Q$4*IF($L991=1,2,IF($L991=2,1,0)))*LOOKUP(S991,Sheet3!F$2:F$9,Sheet3!M$2:M$9)*ROUNDUP(G991/Sheet3!$Q$7,0)</f>
        <v>0</v>
      </c>
      <c r="BJ991" s="122">
        <f>IF(S991="E",LOOKUP(Sheet3!$G$7,Sheet3!$A$18:$A$21,Sheet3!$B$18:$B$21),0)*G991*AN991*2</f>
        <v>0</v>
      </c>
      <c r="BK991" s="122">
        <f>IF(S991="E",LOOKUP(Sheet3!$G$7,Sheet3!$A$18:$A$21,Sheet3!$C$18:$C$21),0)*G991*AN991*2/1000</f>
        <v>0</v>
      </c>
      <c r="BL991" s="122">
        <f>IF(S991="E",LOOKUP(Sheet3!$G$7,Sheet3!$A$18:$A$21,Sheet3!$D$18:$D$21),0)*G991*AN991*2/1000</f>
        <v>0</v>
      </c>
      <c r="BN991" s="124">
        <f t="shared" si="445"/>
        <v>0</v>
      </c>
      <c r="BO991" s="124">
        <f t="shared" si="446"/>
        <v>0</v>
      </c>
      <c r="BP991" s="115"/>
      <c r="BQ991" s="56">
        <f t="shared" si="433"/>
        <v>0</v>
      </c>
      <c r="BR991" s="52">
        <f t="shared" si="447"/>
        <v>0</v>
      </c>
      <c r="BS991" s="52">
        <f t="shared" si="448"/>
        <v>0</v>
      </c>
      <c r="BT991" s="52">
        <f>IF(OR(LOOKUP(V991,Sheet2!A$3:A$25,Sheet2!B$3:B$25)=1,G991=0),0,AW991-AO991*0.2*G991)</f>
        <v>0</v>
      </c>
      <c r="BU991" s="52">
        <f t="shared" si="449"/>
        <v>0</v>
      </c>
      <c r="BV991" s="52">
        <f t="shared" si="450"/>
        <v>0</v>
      </c>
      <c r="BW991" s="32">
        <f t="shared" si="451"/>
        <v>0</v>
      </c>
    </row>
    <row r="992" spans="1:75">
      <c r="A992" s="110"/>
      <c r="D992" s="110">
        <f t="shared" si="460"/>
        <v>0</v>
      </c>
      <c r="E992" s="32"/>
      <c r="L992" s="32">
        <v>1</v>
      </c>
      <c r="M992" s="32">
        <v>0</v>
      </c>
      <c r="N992" s="32">
        <v>0</v>
      </c>
      <c r="O992" s="32">
        <v>0</v>
      </c>
      <c r="P992" s="32">
        <f t="shared" si="455"/>
        <v>0</v>
      </c>
      <c r="R992" s="111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2">
        <f t="shared" si="435"/>
        <v>0</v>
      </c>
      <c r="T992" s="113">
        <f t="shared" si="452"/>
        <v>0</v>
      </c>
      <c r="V992" s="137">
        <f t="shared" si="434"/>
        <v>0</v>
      </c>
      <c r="W992" s="138">
        <f t="shared" si="436"/>
        <v>0</v>
      </c>
      <c r="X992" s="138">
        <f t="shared" si="456"/>
        <v>0</v>
      </c>
      <c r="Y992" s="138">
        <f t="shared" si="457"/>
        <v>0</v>
      </c>
      <c r="Z992" s="138">
        <f>Y992+LOOKUP(V992,Sheet2!A$3:A$24,Sheet2!J$3:J$24)</f>
        <v>0</v>
      </c>
      <c r="AA992" s="138">
        <f t="shared" si="437"/>
        <v>0</v>
      </c>
      <c r="AB992" s="138">
        <f t="shared" si="458"/>
        <v>0</v>
      </c>
      <c r="AC992" s="138">
        <f t="shared" si="459"/>
        <v>0</v>
      </c>
      <c r="AD992" s="138">
        <f>AC992+LOOKUP(V992,Sheet2!A$3:A$24,Sheet2!J$3:J$24)</f>
        <v>0</v>
      </c>
      <c r="AE992" s="138">
        <f t="shared" si="438"/>
        <v>0</v>
      </c>
      <c r="AF992" s="138">
        <f t="shared" si="439"/>
        <v>0</v>
      </c>
      <c r="AG992" s="137">
        <f>LOOKUP(V992,Sheet2!A$3:A$24,Sheet2!K$3:K$24)</f>
        <v>0</v>
      </c>
      <c r="AH992" s="143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37">
        <f>LOOKUP(R992,Sheet3!A$2:A$7,Sheet3!D$2:D$7)</f>
        <v>0</v>
      </c>
      <c r="AJ992" s="137">
        <f t="shared" si="453"/>
        <v>0</v>
      </c>
      <c r="AK992" s="137">
        <f t="shared" si="454"/>
        <v>0</v>
      </c>
      <c r="AL992" s="138">
        <f t="shared" si="440"/>
        <v>0</v>
      </c>
      <c r="AM992" s="138">
        <f t="shared" si="441"/>
        <v>0</v>
      </c>
      <c r="AN992" s="138">
        <f t="shared" si="442"/>
        <v>0</v>
      </c>
      <c r="AO992" s="138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15"/>
      <c r="AQ992" s="152">
        <f t="shared" si="443"/>
        <v>0</v>
      </c>
      <c r="AR992" s="153">
        <f>LOOKUP(S992,Sheet3!F$2:F$9,Sheet3!G$2:G$9)*(AN992-AJ992)*(AN992-AJ992)/2*G992*IF(L992=1,2,IF(L992=2,1,0))</f>
        <v>0</v>
      </c>
      <c r="AS992" s="153">
        <f>LOOKUP(R992,Sheet3!A$2:A$6,Sheet3!B$2:B$6)*AO992*G992</f>
        <v>0</v>
      </c>
      <c r="AT992" s="153">
        <f>LOOKUP(R992,Sheet3!A$2:A$6,Sheet3!C$2:C$6)*AO992*G992</f>
        <v>0</v>
      </c>
      <c r="AU992" s="154">
        <f>IF(AND(AE992&gt;3.5,AF992&gt;3.5),LOOKUP(Sheet1!V992,Sheet2!A$3:A$24,Sheet2!U$3:U$24),LOOKUP(V992,Sheet2!A$3:A$24,Sheet2!T$3:T$24))*G992</f>
        <v>0</v>
      </c>
      <c r="AV992" s="154">
        <f>IF(AND(AE992&gt;3.5,AF992&gt;3.5),LOOKUP(Sheet1!V992,Sheet2!A$3:A$24,Sheet2!W$3:W$24),LOOKUP(V992,Sheet2!A$3:A$24,Sheet2!V$3:V$24))*G992</f>
        <v>0</v>
      </c>
      <c r="AW992" s="153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3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3">
        <f>LOOKUP(S992,Sheet3!F$2:F$9,Sheet3!G$2:G$9)*MIN((((Z992-Y992)+(AD992-AC992))/2+AH992+LOOKUP(V992,Sheet2!A$3:A$24,Sheet2!K$3:K$24)),AN992-AK992)^2/2*G992*IF(L992=1,2,IF(L992=2,1,0))</f>
        <v>0</v>
      </c>
      <c r="AZ992" s="153">
        <f>IF(G992=0,0,MAX(0,SUM(AQ992:AR992)-SUM(AS992:AY992)-BA992-LOOKUP(V992,Sheet2!A$3:A$24,Sheet2!Y$3:Y$24)*G992))</f>
        <v>0</v>
      </c>
      <c r="BA992" s="154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58">
        <f>IF(S992="A",LOOKUP(S992,Sheet3!F$2:F$9,Sheet3!H$2:H$9)*(AN992+AJ992+0.5)*G992*IF(L992=1,2,IF(L992=2,1,0)),0)</f>
        <v>0</v>
      </c>
      <c r="BC992" s="159">
        <f t="shared" si="444"/>
        <v>0</v>
      </c>
      <c r="BD992" s="123">
        <f>LOOKUP($S992,Sheet3!$F$2:$F$9,Sheet3!I$2:I$9)*$G992*IF($L992=1,2,IF($L992=2,1,0))</f>
        <v>0</v>
      </c>
      <c r="BE992" s="123">
        <f>LOOKUP($S992,Sheet3!$F$2:$F$9,Sheet3!J$2:J$9)*$G992*IF($L992=1,2,IF($L992=2,1,0))</f>
        <v>0</v>
      </c>
      <c r="BF992" s="123">
        <f>LOOKUP($S992,Sheet3!$F$2:$F$9,Sheet3!K$2:K$9)*$G992*IF($L992=1,2,IF($L992=2,1,0))</f>
        <v>0</v>
      </c>
      <c r="BG992" s="123">
        <f>LOOKUP($S992,Sheet3!$F$2:$F$9,Sheet3!L$2:L$9)*$G992*IF($L992=1,2,IF($L992=2,1,0))</f>
        <v>0</v>
      </c>
      <c r="BH992" s="122">
        <f>LOOKUP($S992,Sheet3!$F$2:$F$9,Sheet3!M$2:M$9)*$G992*IF($L992=1,2,IF($L992=2,1,0))*2</f>
        <v>0</v>
      </c>
      <c r="BI992" s="122">
        <f>(AO992-Sheet3!$Q$4*IF($L992=1,2,IF($L992=2,1,0)))*LOOKUP(S992,Sheet3!F$2:F$9,Sheet3!M$2:M$9)*ROUNDUP(G992/Sheet3!$Q$7,0)</f>
        <v>0</v>
      </c>
      <c r="BJ992" s="122">
        <f>IF(S992="E",LOOKUP(Sheet3!$G$7,Sheet3!$A$18:$A$21,Sheet3!$B$18:$B$21),0)*G992*AN992*2</f>
        <v>0</v>
      </c>
      <c r="BK992" s="122">
        <f>IF(S992="E",LOOKUP(Sheet3!$G$7,Sheet3!$A$18:$A$21,Sheet3!$C$18:$C$21),0)*G992*AN992*2/1000</f>
        <v>0</v>
      </c>
      <c r="BL992" s="122">
        <f>IF(S992="E",LOOKUP(Sheet3!$G$7,Sheet3!$A$18:$A$21,Sheet3!$D$18:$D$21),0)*G992*AN992*2/1000</f>
        <v>0</v>
      </c>
      <c r="BN992" s="124">
        <f t="shared" si="445"/>
        <v>0</v>
      </c>
      <c r="BO992" s="124">
        <f t="shared" si="446"/>
        <v>0</v>
      </c>
      <c r="BP992" s="115"/>
      <c r="BQ992" s="56">
        <f t="shared" si="433"/>
        <v>0</v>
      </c>
      <c r="BR992" s="52">
        <f t="shared" si="447"/>
        <v>0</v>
      </c>
      <c r="BS992" s="52">
        <f t="shared" si="448"/>
        <v>0</v>
      </c>
      <c r="BT992" s="52">
        <f>IF(OR(LOOKUP(V992,Sheet2!A$3:A$25,Sheet2!B$3:B$25)=1,G992=0),0,AW992-AO992*0.2*G992)</f>
        <v>0</v>
      </c>
      <c r="BU992" s="52">
        <f t="shared" si="449"/>
        <v>0</v>
      </c>
      <c r="BV992" s="52">
        <f t="shared" si="450"/>
        <v>0</v>
      </c>
      <c r="BW992" s="32">
        <f t="shared" si="451"/>
        <v>0</v>
      </c>
    </row>
    <row r="993" spans="1:75">
      <c r="A993" s="110"/>
      <c r="D993" s="110">
        <f t="shared" si="460"/>
        <v>0</v>
      </c>
      <c r="E993" s="32"/>
      <c r="L993" s="32">
        <v>1</v>
      </c>
      <c r="M993" s="32">
        <v>0</v>
      </c>
      <c r="N993" s="32">
        <v>0</v>
      </c>
      <c r="O993" s="32">
        <v>0</v>
      </c>
      <c r="P993" s="32">
        <f t="shared" si="455"/>
        <v>0</v>
      </c>
      <c r="R993" s="111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2">
        <f t="shared" si="435"/>
        <v>0</v>
      </c>
      <c r="T993" s="113">
        <f t="shared" si="452"/>
        <v>0</v>
      </c>
      <c r="V993" s="137">
        <f t="shared" si="434"/>
        <v>0</v>
      </c>
      <c r="W993" s="138">
        <f t="shared" si="436"/>
        <v>0</v>
      </c>
      <c r="X993" s="138">
        <f t="shared" si="456"/>
        <v>0</v>
      </c>
      <c r="Y993" s="138">
        <f t="shared" si="457"/>
        <v>0</v>
      </c>
      <c r="Z993" s="138">
        <f>Y993+LOOKUP(V993,Sheet2!A$3:A$24,Sheet2!J$3:J$24)</f>
        <v>0</v>
      </c>
      <c r="AA993" s="138">
        <f t="shared" si="437"/>
        <v>0</v>
      </c>
      <c r="AB993" s="138">
        <f t="shared" si="458"/>
        <v>0</v>
      </c>
      <c r="AC993" s="138">
        <f t="shared" si="459"/>
        <v>0</v>
      </c>
      <c r="AD993" s="138">
        <f>AC993+LOOKUP(V993,Sheet2!A$3:A$24,Sheet2!J$3:J$24)</f>
        <v>0</v>
      </c>
      <c r="AE993" s="138">
        <f t="shared" si="438"/>
        <v>0</v>
      </c>
      <c r="AF993" s="138">
        <f t="shared" si="439"/>
        <v>0</v>
      </c>
      <c r="AG993" s="137">
        <f>LOOKUP(V993,Sheet2!A$3:A$24,Sheet2!K$3:K$24)</f>
        <v>0</v>
      </c>
      <c r="AH993" s="143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37">
        <f>LOOKUP(R993,Sheet3!A$2:A$7,Sheet3!D$2:D$7)</f>
        <v>0</v>
      </c>
      <c r="AJ993" s="137">
        <f t="shared" si="453"/>
        <v>0</v>
      </c>
      <c r="AK993" s="137">
        <f t="shared" si="454"/>
        <v>0</v>
      </c>
      <c r="AL993" s="138">
        <f t="shared" si="440"/>
        <v>0</v>
      </c>
      <c r="AM993" s="138">
        <f t="shared" si="441"/>
        <v>0</v>
      </c>
      <c r="AN993" s="138">
        <f t="shared" si="442"/>
        <v>0</v>
      </c>
      <c r="AO993" s="138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15"/>
      <c r="AQ993" s="152">
        <f t="shared" si="443"/>
        <v>0</v>
      </c>
      <c r="AR993" s="153">
        <f>LOOKUP(S993,Sheet3!F$2:F$9,Sheet3!G$2:G$9)*(AN993-AJ993)*(AN993-AJ993)/2*G993*IF(L993=1,2,IF(L993=2,1,0))</f>
        <v>0</v>
      </c>
      <c r="AS993" s="153">
        <f>LOOKUP(R993,Sheet3!A$2:A$6,Sheet3!B$2:B$6)*AO993*G993</f>
        <v>0</v>
      </c>
      <c r="AT993" s="153">
        <f>LOOKUP(R993,Sheet3!A$2:A$6,Sheet3!C$2:C$6)*AO993*G993</f>
        <v>0</v>
      </c>
      <c r="AU993" s="154">
        <f>IF(AND(AE993&gt;3.5,AF993&gt;3.5),LOOKUP(Sheet1!V993,Sheet2!A$3:A$24,Sheet2!U$3:U$24),LOOKUP(V993,Sheet2!A$3:A$24,Sheet2!T$3:T$24))*G993</f>
        <v>0</v>
      </c>
      <c r="AV993" s="154">
        <f>IF(AND(AE993&gt;3.5,AF993&gt;3.5),LOOKUP(Sheet1!V993,Sheet2!A$3:A$24,Sheet2!W$3:W$24),LOOKUP(V993,Sheet2!A$3:A$24,Sheet2!V$3:V$24))*G993</f>
        <v>0</v>
      </c>
      <c r="AW993" s="153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3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3">
        <f>LOOKUP(S993,Sheet3!F$2:F$9,Sheet3!G$2:G$9)*MIN((((Z993-Y993)+(AD993-AC993))/2+AH993+LOOKUP(V993,Sheet2!A$3:A$24,Sheet2!K$3:K$24)),AN993-AK993)^2/2*G993*IF(L993=1,2,IF(L993=2,1,0))</f>
        <v>0</v>
      </c>
      <c r="AZ993" s="153">
        <f>IF(G993=0,0,MAX(0,SUM(AQ993:AR993)-SUM(AS993:AY993)-BA993-LOOKUP(V993,Sheet2!A$3:A$24,Sheet2!Y$3:Y$24)*G993))</f>
        <v>0</v>
      </c>
      <c r="BA993" s="154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58">
        <f>IF(S993="A",LOOKUP(S993,Sheet3!F$2:F$9,Sheet3!H$2:H$9)*(AN993+AJ993+0.5)*G993*IF(L993=1,2,IF(L993=2,1,0)),0)</f>
        <v>0</v>
      </c>
      <c r="BC993" s="159">
        <f t="shared" si="444"/>
        <v>0</v>
      </c>
      <c r="BD993" s="123">
        <f>LOOKUP($S993,Sheet3!$F$2:$F$9,Sheet3!I$2:I$9)*$G993*IF($L993=1,2,IF($L993=2,1,0))</f>
        <v>0</v>
      </c>
      <c r="BE993" s="123">
        <f>LOOKUP($S993,Sheet3!$F$2:$F$9,Sheet3!J$2:J$9)*$G993*IF($L993=1,2,IF($L993=2,1,0))</f>
        <v>0</v>
      </c>
      <c r="BF993" s="123">
        <f>LOOKUP($S993,Sheet3!$F$2:$F$9,Sheet3!K$2:K$9)*$G993*IF($L993=1,2,IF($L993=2,1,0))</f>
        <v>0</v>
      </c>
      <c r="BG993" s="123">
        <f>LOOKUP($S993,Sheet3!$F$2:$F$9,Sheet3!L$2:L$9)*$G993*IF($L993=1,2,IF($L993=2,1,0))</f>
        <v>0</v>
      </c>
      <c r="BH993" s="122">
        <f>LOOKUP($S993,Sheet3!$F$2:$F$9,Sheet3!M$2:M$9)*$G993*IF($L993=1,2,IF($L993=2,1,0))*2</f>
        <v>0</v>
      </c>
      <c r="BI993" s="122">
        <f>(AO993-Sheet3!$Q$4*IF($L993=1,2,IF($L993=2,1,0)))*LOOKUP(S993,Sheet3!F$2:F$9,Sheet3!M$2:M$9)*ROUNDUP(G993/Sheet3!$Q$7,0)</f>
        <v>0</v>
      </c>
      <c r="BJ993" s="122">
        <f>IF(S993="E",LOOKUP(Sheet3!$G$7,Sheet3!$A$18:$A$21,Sheet3!$B$18:$B$21),0)*G993*AN993*2</f>
        <v>0</v>
      </c>
      <c r="BK993" s="122">
        <f>IF(S993="E",LOOKUP(Sheet3!$G$7,Sheet3!$A$18:$A$21,Sheet3!$C$18:$C$21),0)*G993*AN993*2/1000</f>
        <v>0</v>
      </c>
      <c r="BL993" s="122">
        <f>IF(S993="E",LOOKUP(Sheet3!$G$7,Sheet3!$A$18:$A$21,Sheet3!$D$18:$D$21),0)*G993*AN993*2/1000</f>
        <v>0</v>
      </c>
      <c r="BN993" s="124">
        <f t="shared" si="445"/>
        <v>0</v>
      </c>
      <c r="BO993" s="124">
        <f t="shared" si="446"/>
        <v>0</v>
      </c>
      <c r="BP993" s="115"/>
      <c r="BQ993" s="56">
        <f t="shared" si="433"/>
        <v>0</v>
      </c>
      <c r="BR993" s="52">
        <f t="shared" si="447"/>
        <v>0</v>
      </c>
      <c r="BS993" s="52">
        <f t="shared" si="448"/>
        <v>0</v>
      </c>
      <c r="BT993" s="52">
        <f>IF(OR(LOOKUP(V993,Sheet2!A$3:A$25,Sheet2!B$3:B$25)=1,G993=0),0,AW993-AO993*0.2*G993)</f>
        <v>0</v>
      </c>
      <c r="BU993" s="52">
        <f t="shared" si="449"/>
        <v>0</v>
      </c>
      <c r="BV993" s="52">
        <f t="shared" si="450"/>
        <v>0</v>
      </c>
      <c r="BW993" s="32">
        <f t="shared" si="451"/>
        <v>0</v>
      </c>
    </row>
    <row r="994" spans="1:75">
      <c r="A994" s="110"/>
      <c r="D994" s="110">
        <f t="shared" si="460"/>
        <v>0</v>
      </c>
      <c r="E994" s="32"/>
      <c r="L994" s="32">
        <v>1</v>
      </c>
      <c r="M994" s="32">
        <v>0</v>
      </c>
      <c r="N994" s="32">
        <v>0</v>
      </c>
      <c r="O994" s="32">
        <v>0</v>
      </c>
      <c r="P994" s="32">
        <f t="shared" si="455"/>
        <v>0</v>
      </c>
      <c r="R994" s="111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2">
        <f t="shared" si="435"/>
        <v>0</v>
      </c>
      <c r="T994" s="113">
        <f t="shared" si="452"/>
        <v>0</v>
      </c>
      <c r="V994" s="137">
        <f t="shared" si="434"/>
        <v>0</v>
      </c>
      <c r="W994" s="138">
        <f t="shared" si="436"/>
        <v>0</v>
      </c>
      <c r="X994" s="138">
        <f t="shared" si="456"/>
        <v>0</v>
      </c>
      <c r="Y994" s="138">
        <f t="shared" si="457"/>
        <v>0</v>
      </c>
      <c r="Z994" s="138">
        <f>Y994+LOOKUP(V994,Sheet2!A$3:A$24,Sheet2!J$3:J$24)</f>
        <v>0</v>
      </c>
      <c r="AA994" s="138">
        <f t="shared" si="437"/>
        <v>0</v>
      </c>
      <c r="AB994" s="138">
        <f t="shared" si="458"/>
        <v>0</v>
      </c>
      <c r="AC994" s="138">
        <f t="shared" si="459"/>
        <v>0</v>
      </c>
      <c r="AD994" s="138">
        <f>AC994+LOOKUP(V994,Sheet2!A$3:A$24,Sheet2!J$3:J$24)</f>
        <v>0</v>
      </c>
      <c r="AE994" s="138">
        <f t="shared" si="438"/>
        <v>0</v>
      </c>
      <c r="AF994" s="138">
        <f t="shared" si="439"/>
        <v>0</v>
      </c>
      <c r="AG994" s="137">
        <f>LOOKUP(V994,Sheet2!A$3:A$24,Sheet2!K$3:K$24)</f>
        <v>0</v>
      </c>
      <c r="AH994" s="143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37">
        <f>LOOKUP(R994,Sheet3!A$2:A$7,Sheet3!D$2:D$7)</f>
        <v>0</v>
      </c>
      <c r="AJ994" s="137">
        <f t="shared" si="453"/>
        <v>0</v>
      </c>
      <c r="AK994" s="137">
        <f t="shared" si="454"/>
        <v>0</v>
      </c>
      <c r="AL994" s="138">
        <f t="shared" si="440"/>
        <v>0</v>
      </c>
      <c r="AM994" s="138">
        <f t="shared" si="441"/>
        <v>0</v>
      </c>
      <c r="AN994" s="138">
        <f t="shared" si="442"/>
        <v>0</v>
      </c>
      <c r="AO994" s="138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15"/>
      <c r="AQ994" s="152">
        <f t="shared" si="443"/>
        <v>0</v>
      </c>
      <c r="AR994" s="153">
        <f>LOOKUP(S994,Sheet3!F$2:F$9,Sheet3!G$2:G$9)*(AN994-AJ994)*(AN994-AJ994)/2*G994*IF(L994=1,2,IF(L994=2,1,0))</f>
        <v>0</v>
      </c>
      <c r="AS994" s="153">
        <f>LOOKUP(R994,Sheet3!A$2:A$6,Sheet3!B$2:B$6)*AO994*G994</f>
        <v>0</v>
      </c>
      <c r="AT994" s="153">
        <f>LOOKUP(R994,Sheet3!A$2:A$6,Sheet3!C$2:C$6)*AO994*G994</f>
        <v>0</v>
      </c>
      <c r="AU994" s="154">
        <f>IF(AND(AE994&gt;3.5,AF994&gt;3.5),LOOKUP(Sheet1!V994,Sheet2!A$3:A$24,Sheet2!U$3:U$24),LOOKUP(V994,Sheet2!A$3:A$24,Sheet2!T$3:T$24))*G994</f>
        <v>0</v>
      </c>
      <c r="AV994" s="154">
        <f>IF(AND(AE994&gt;3.5,AF994&gt;3.5),LOOKUP(Sheet1!V994,Sheet2!A$3:A$24,Sheet2!W$3:W$24),LOOKUP(V994,Sheet2!A$3:A$24,Sheet2!V$3:V$24))*G994</f>
        <v>0</v>
      </c>
      <c r="AW994" s="153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3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3">
        <f>LOOKUP(S994,Sheet3!F$2:F$9,Sheet3!G$2:G$9)*MIN((((Z994-Y994)+(AD994-AC994))/2+AH994+LOOKUP(V994,Sheet2!A$3:A$24,Sheet2!K$3:K$24)),AN994-AK994)^2/2*G994*IF(L994=1,2,IF(L994=2,1,0))</f>
        <v>0</v>
      </c>
      <c r="AZ994" s="153">
        <f>IF(G994=0,0,MAX(0,SUM(AQ994:AR994)-SUM(AS994:AY994)-BA994-LOOKUP(V994,Sheet2!A$3:A$24,Sheet2!Y$3:Y$24)*G994))</f>
        <v>0</v>
      </c>
      <c r="BA994" s="154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58">
        <f>IF(S994="A",LOOKUP(S994,Sheet3!F$2:F$9,Sheet3!H$2:H$9)*(AN994+AJ994+0.5)*G994*IF(L994=1,2,IF(L994=2,1,0)),0)</f>
        <v>0</v>
      </c>
      <c r="BC994" s="159">
        <f t="shared" si="444"/>
        <v>0</v>
      </c>
      <c r="BD994" s="123">
        <f>LOOKUP($S994,Sheet3!$F$2:$F$9,Sheet3!I$2:I$9)*$G994*IF($L994=1,2,IF($L994=2,1,0))</f>
        <v>0</v>
      </c>
      <c r="BE994" s="123">
        <f>LOOKUP($S994,Sheet3!$F$2:$F$9,Sheet3!J$2:J$9)*$G994*IF($L994=1,2,IF($L994=2,1,0))</f>
        <v>0</v>
      </c>
      <c r="BF994" s="123">
        <f>LOOKUP($S994,Sheet3!$F$2:$F$9,Sheet3!K$2:K$9)*$G994*IF($L994=1,2,IF($L994=2,1,0))</f>
        <v>0</v>
      </c>
      <c r="BG994" s="123">
        <f>LOOKUP($S994,Sheet3!$F$2:$F$9,Sheet3!L$2:L$9)*$G994*IF($L994=1,2,IF($L994=2,1,0))</f>
        <v>0</v>
      </c>
      <c r="BH994" s="122">
        <f>LOOKUP($S994,Sheet3!$F$2:$F$9,Sheet3!M$2:M$9)*$G994*IF($L994=1,2,IF($L994=2,1,0))*2</f>
        <v>0</v>
      </c>
      <c r="BI994" s="122">
        <f>(AO994-Sheet3!$Q$4*IF($L994=1,2,IF($L994=2,1,0)))*LOOKUP(S994,Sheet3!F$2:F$9,Sheet3!M$2:M$9)*ROUNDUP(G994/Sheet3!$Q$7,0)</f>
        <v>0</v>
      </c>
      <c r="BJ994" s="122">
        <f>IF(S994="E",LOOKUP(Sheet3!$G$7,Sheet3!$A$18:$A$21,Sheet3!$B$18:$B$21),0)*G994*AN994*2</f>
        <v>0</v>
      </c>
      <c r="BK994" s="122">
        <f>IF(S994="E",LOOKUP(Sheet3!$G$7,Sheet3!$A$18:$A$21,Sheet3!$C$18:$C$21),0)*G994*AN994*2/1000</f>
        <v>0</v>
      </c>
      <c r="BL994" s="122">
        <f>IF(S994="E",LOOKUP(Sheet3!$G$7,Sheet3!$A$18:$A$21,Sheet3!$D$18:$D$21),0)*G994*AN994*2/1000</f>
        <v>0</v>
      </c>
      <c r="BN994" s="124">
        <f t="shared" si="445"/>
        <v>0</v>
      </c>
      <c r="BO994" s="124">
        <f t="shared" si="446"/>
        <v>0</v>
      </c>
      <c r="BP994" s="115"/>
      <c r="BQ994" s="56">
        <f t="shared" si="433"/>
        <v>0</v>
      </c>
      <c r="BR994" s="52">
        <f t="shared" si="447"/>
        <v>0</v>
      </c>
      <c r="BS994" s="52">
        <f t="shared" si="448"/>
        <v>0</v>
      </c>
      <c r="BT994" s="52">
        <f>IF(OR(LOOKUP(V994,Sheet2!A$3:A$25,Sheet2!B$3:B$25)=1,G994=0),0,AW994-AO994*0.2*G994)</f>
        <v>0</v>
      </c>
      <c r="BU994" s="52">
        <f t="shared" si="449"/>
        <v>0</v>
      </c>
      <c r="BV994" s="52">
        <f t="shared" si="450"/>
        <v>0</v>
      </c>
      <c r="BW994" s="32">
        <f t="shared" si="451"/>
        <v>0</v>
      </c>
    </row>
    <row r="995" spans="1:75">
      <c r="A995" s="110"/>
      <c r="D995" s="110">
        <f t="shared" si="460"/>
        <v>0</v>
      </c>
      <c r="E995" s="32"/>
      <c r="L995" s="32">
        <v>1</v>
      </c>
      <c r="M995" s="32">
        <v>0</v>
      </c>
      <c r="N995" s="32">
        <v>0</v>
      </c>
      <c r="O995" s="32">
        <v>0</v>
      </c>
      <c r="P995" s="32">
        <f t="shared" si="455"/>
        <v>0</v>
      </c>
      <c r="R995" s="111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2">
        <f t="shared" si="435"/>
        <v>0</v>
      </c>
      <c r="T995" s="113">
        <f t="shared" si="452"/>
        <v>0</v>
      </c>
      <c r="V995" s="137">
        <f t="shared" si="434"/>
        <v>0</v>
      </c>
      <c r="W995" s="138">
        <f t="shared" si="436"/>
        <v>0</v>
      </c>
      <c r="X995" s="138">
        <f t="shared" si="456"/>
        <v>0</v>
      </c>
      <c r="Y995" s="138">
        <f t="shared" si="457"/>
        <v>0</v>
      </c>
      <c r="Z995" s="138">
        <f>Y995+LOOKUP(V995,Sheet2!A$3:A$24,Sheet2!J$3:J$24)</f>
        <v>0</v>
      </c>
      <c r="AA995" s="138">
        <f t="shared" si="437"/>
        <v>0</v>
      </c>
      <c r="AB995" s="138">
        <f t="shared" si="458"/>
        <v>0</v>
      </c>
      <c r="AC995" s="138">
        <f t="shared" si="459"/>
        <v>0</v>
      </c>
      <c r="AD995" s="138">
        <f>AC995+LOOKUP(V995,Sheet2!A$3:A$24,Sheet2!J$3:J$24)</f>
        <v>0</v>
      </c>
      <c r="AE995" s="138">
        <f t="shared" si="438"/>
        <v>0</v>
      </c>
      <c r="AF995" s="138">
        <f t="shared" si="439"/>
        <v>0</v>
      </c>
      <c r="AG995" s="137">
        <f>LOOKUP(V995,Sheet2!A$3:A$24,Sheet2!K$3:K$24)</f>
        <v>0</v>
      </c>
      <c r="AH995" s="143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37">
        <f>LOOKUP(R995,Sheet3!A$2:A$7,Sheet3!D$2:D$7)</f>
        <v>0</v>
      </c>
      <c r="AJ995" s="137">
        <f t="shared" si="453"/>
        <v>0</v>
      </c>
      <c r="AK995" s="137">
        <f t="shared" si="454"/>
        <v>0</v>
      </c>
      <c r="AL995" s="138">
        <f t="shared" si="440"/>
        <v>0</v>
      </c>
      <c r="AM995" s="138">
        <f t="shared" si="441"/>
        <v>0</v>
      </c>
      <c r="AN995" s="138">
        <f t="shared" si="442"/>
        <v>0</v>
      </c>
      <c r="AO995" s="138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15"/>
      <c r="AQ995" s="152">
        <f t="shared" si="443"/>
        <v>0</v>
      </c>
      <c r="AR995" s="153">
        <f>LOOKUP(S995,Sheet3!F$2:F$9,Sheet3!G$2:G$9)*(AN995-AJ995)*(AN995-AJ995)/2*G995*IF(L995=1,2,IF(L995=2,1,0))</f>
        <v>0</v>
      </c>
      <c r="AS995" s="153">
        <f>LOOKUP(R995,Sheet3!A$2:A$6,Sheet3!B$2:B$6)*AO995*G995</f>
        <v>0</v>
      </c>
      <c r="AT995" s="153">
        <f>LOOKUP(R995,Sheet3!A$2:A$6,Sheet3!C$2:C$6)*AO995*G995</f>
        <v>0</v>
      </c>
      <c r="AU995" s="154">
        <f>IF(AND(AE995&gt;3.5,AF995&gt;3.5),LOOKUP(Sheet1!V995,Sheet2!A$3:A$24,Sheet2!U$3:U$24),LOOKUP(V995,Sheet2!A$3:A$24,Sheet2!T$3:T$24))*G995</f>
        <v>0</v>
      </c>
      <c r="AV995" s="154">
        <f>IF(AND(AE995&gt;3.5,AF995&gt;3.5),LOOKUP(Sheet1!V995,Sheet2!A$3:A$24,Sheet2!W$3:W$24),LOOKUP(V995,Sheet2!A$3:A$24,Sheet2!V$3:V$24))*G995</f>
        <v>0</v>
      </c>
      <c r="AW995" s="153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3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3">
        <f>LOOKUP(S995,Sheet3!F$2:F$9,Sheet3!G$2:G$9)*MIN((((Z995-Y995)+(AD995-AC995))/2+AH995+LOOKUP(V995,Sheet2!A$3:A$24,Sheet2!K$3:K$24)),AN995-AK995)^2/2*G995*IF(L995=1,2,IF(L995=2,1,0))</f>
        <v>0</v>
      </c>
      <c r="AZ995" s="153">
        <f>IF(G995=0,0,MAX(0,SUM(AQ995:AR995)-SUM(AS995:AY995)-BA995-LOOKUP(V995,Sheet2!A$3:A$24,Sheet2!Y$3:Y$24)*G995))</f>
        <v>0</v>
      </c>
      <c r="BA995" s="154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58">
        <f>IF(S995="A",LOOKUP(S995,Sheet3!F$2:F$9,Sheet3!H$2:H$9)*(AN995+AJ995+0.5)*G995*IF(L995=1,2,IF(L995=2,1,0)),0)</f>
        <v>0</v>
      </c>
      <c r="BC995" s="159">
        <f t="shared" si="444"/>
        <v>0</v>
      </c>
      <c r="BD995" s="123">
        <f>LOOKUP($S995,Sheet3!$F$2:$F$9,Sheet3!I$2:I$9)*$G995*IF($L995=1,2,IF($L995=2,1,0))</f>
        <v>0</v>
      </c>
      <c r="BE995" s="123">
        <f>LOOKUP($S995,Sheet3!$F$2:$F$9,Sheet3!J$2:J$9)*$G995*IF($L995=1,2,IF($L995=2,1,0))</f>
        <v>0</v>
      </c>
      <c r="BF995" s="123">
        <f>LOOKUP($S995,Sheet3!$F$2:$F$9,Sheet3!K$2:K$9)*$G995*IF($L995=1,2,IF($L995=2,1,0))</f>
        <v>0</v>
      </c>
      <c r="BG995" s="123">
        <f>LOOKUP($S995,Sheet3!$F$2:$F$9,Sheet3!L$2:L$9)*$G995*IF($L995=1,2,IF($L995=2,1,0))</f>
        <v>0</v>
      </c>
      <c r="BH995" s="122">
        <f>LOOKUP($S995,Sheet3!$F$2:$F$9,Sheet3!M$2:M$9)*$G995*IF($L995=1,2,IF($L995=2,1,0))*2</f>
        <v>0</v>
      </c>
      <c r="BI995" s="122">
        <f>(AO995-Sheet3!$Q$4*IF($L995=1,2,IF($L995=2,1,0)))*LOOKUP(S995,Sheet3!F$2:F$9,Sheet3!M$2:M$9)*ROUNDUP(G995/Sheet3!$Q$7,0)</f>
        <v>0</v>
      </c>
      <c r="BJ995" s="122">
        <f>IF(S995="E",LOOKUP(Sheet3!$G$7,Sheet3!$A$18:$A$21,Sheet3!$B$18:$B$21),0)*G995*AN995*2</f>
        <v>0</v>
      </c>
      <c r="BK995" s="122">
        <f>IF(S995="E",LOOKUP(Sheet3!$G$7,Sheet3!$A$18:$A$21,Sheet3!$C$18:$C$21),0)*G995*AN995*2/1000</f>
        <v>0</v>
      </c>
      <c r="BL995" s="122">
        <f>IF(S995="E",LOOKUP(Sheet3!$G$7,Sheet3!$A$18:$A$21,Sheet3!$D$18:$D$21),0)*G995*AN995*2/1000</f>
        <v>0</v>
      </c>
      <c r="BN995" s="124">
        <f t="shared" si="445"/>
        <v>0</v>
      </c>
      <c r="BO995" s="124">
        <f t="shared" si="446"/>
        <v>0</v>
      </c>
      <c r="BP995" s="115"/>
      <c r="BQ995" s="56">
        <f t="shared" si="433"/>
        <v>0</v>
      </c>
      <c r="BR995" s="52">
        <f t="shared" si="447"/>
        <v>0</v>
      </c>
      <c r="BS995" s="52">
        <f t="shared" si="448"/>
        <v>0</v>
      </c>
      <c r="BT995" s="52">
        <f>IF(OR(LOOKUP(V995,Sheet2!A$3:A$25,Sheet2!B$3:B$25)=1,G995=0),0,AW995-AO995*0.2*G995)</f>
        <v>0</v>
      </c>
      <c r="BU995" s="52">
        <f t="shared" si="449"/>
        <v>0</v>
      </c>
      <c r="BV995" s="52">
        <f t="shared" si="450"/>
        <v>0</v>
      </c>
      <c r="BW995" s="32">
        <f t="shared" si="451"/>
        <v>0</v>
      </c>
    </row>
    <row r="996" spans="1:75">
      <c r="A996" s="110"/>
      <c r="D996" s="110">
        <f t="shared" si="460"/>
        <v>0</v>
      </c>
      <c r="E996" s="32"/>
      <c r="L996" s="32">
        <v>1</v>
      </c>
      <c r="M996" s="32">
        <v>0</v>
      </c>
      <c r="N996" s="32">
        <v>0</v>
      </c>
      <c r="O996" s="32">
        <v>0</v>
      </c>
      <c r="P996" s="32">
        <f t="shared" si="455"/>
        <v>0</v>
      </c>
      <c r="R996" s="111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2">
        <f t="shared" si="435"/>
        <v>0</v>
      </c>
      <c r="T996" s="113">
        <f t="shared" si="452"/>
        <v>0</v>
      </c>
      <c r="V996" s="137">
        <f t="shared" si="434"/>
        <v>0</v>
      </c>
      <c r="W996" s="138">
        <f t="shared" si="436"/>
        <v>0</v>
      </c>
      <c r="X996" s="138">
        <f t="shared" si="456"/>
        <v>0</v>
      </c>
      <c r="Y996" s="138">
        <f t="shared" si="457"/>
        <v>0</v>
      </c>
      <c r="Z996" s="138">
        <f>Y996+LOOKUP(V996,Sheet2!A$3:A$24,Sheet2!J$3:J$24)</f>
        <v>0</v>
      </c>
      <c r="AA996" s="138">
        <f t="shared" si="437"/>
        <v>0</v>
      </c>
      <c r="AB996" s="138">
        <f t="shared" si="458"/>
        <v>0</v>
      </c>
      <c r="AC996" s="138">
        <f t="shared" si="459"/>
        <v>0</v>
      </c>
      <c r="AD996" s="138">
        <f>AC996+LOOKUP(V996,Sheet2!A$3:A$24,Sheet2!J$3:J$24)</f>
        <v>0</v>
      </c>
      <c r="AE996" s="138">
        <f t="shared" si="438"/>
        <v>0</v>
      </c>
      <c r="AF996" s="138">
        <f t="shared" si="439"/>
        <v>0</v>
      </c>
      <c r="AG996" s="137">
        <f>LOOKUP(V996,Sheet2!A$3:A$24,Sheet2!K$3:K$24)</f>
        <v>0</v>
      </c>
      <c r="AH996" s="143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37">
        <f>LOOKUP(R996,Sheet3!A$2:A$7,Sheet3!D$2:D$7)</f>
        <v>0</v>
      </c>
      <c r="AJ996" s="137">
        <f t="shared" si="453"/>
        <v>0</v>
      </c>
      <c r="AK996" s="137">
        <f t="shared" si="454"/>
        <v>0</v>
      </c>
      <c r="AL996" s="138">
        <f t="shared" si="440"/>
        <v>0</v>
      </c>
      <c r="AM996" s="138">
        <f t="shared" si="441"/>
        <v>0</v>
      </c>
      <c r="AN996" s="138">
        <f t="shared" si="442"/>
        <v>0</v>
      </c>
      <c r="AO996" s="138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15"/>
      <c r="AQ996" s="152">
        <f t="shared" si="443"/>
        <v>0</v>
      </c>
      <c r="AR996" s="153">
        <f>LOOKUP(S996,Sheet3!F$2:F$9,Sheet3!G$2:G$9)*(AN996-AJ996)*(AN996-AJ996)/2*G996*IF(L996=1,2,IF(L996=2,1,0))</f>
        <v>0</v>
      </c>
      <c r="AS996" s="153">
        <f>LOOKUP(R996,Sheet3!A$2:A$6,Sheet3!B$2:B$6)*AO996*G996</f>
        <v>0</v>
      </c>
      <c r="AT996" s="153">
        <f>LOOKUP(R996,Sheet3!A$2:A$6,Sheet3!C$2:C$6)*AO996*G996</f>
        <v>0</v>
      </c>
      <c r="AU996" s="154">
        <f>IF(AND(AE996&gt;3.5,AF996&gt;3.5),LOOKUP(Sheet1!V996,Sheet2!A$3:A$24,Sheet2!U$3:U$24),LOOKUP(V996,Sheet2!A$3:A$24,Sheet2!T$3:T$24))*G996</f>
        <v>0</v>
      </c>
      <c r="AV996" s="154">
        <f>IF(AND(AE996&gt;3.5,AF996&gt;3.5),LOOKUP(Sheet1!V996,Sheet2!A$3:A$24,Sheet2!W$3:W$24),LOOKUP(V996,Sheet2!A$3:A$24,Sheet2!V$3:V$24))*G996</f>
        <v>0</v>
      </c>
      <c r="AW996" s="153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3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3">
        <f>LOOKUP(S996,Sheet3!F$2:F$9,Sheet3!G$2:G$9)*MIN((((Z996-Y996)+(AD996-AC996))/2+AH996+LOOKUP(V996,Sheet2!A$3:A$24,Sheet2!K$3:K$24)),AN996-AK996)^2/2*G996*IF(L996=1,2,IF(L996=2,1,0))</f>
        <v>0</v>
      </c>
      <c r="AZ996" s="153">
        <f>IF(G996=0,0,MAX(0,SUM(AQ996:AR996)-SUM(AS996:AY996)-BA996-LOOKUP(V996,Sheet2!A$3:A$24,Sheet2!Y$3:Y$24)*G996))</f>
        <v>0</v>
      </c>
      <c r="BA996" s="154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58">
        <f>IF(S996="A",LOOKUP(S996,Sheet3!F$2:F$9,Sheet3!H$2:H$9)*(AN996+AJ996+0.5)*G996*IF(L996=1,2,IF(L996=2,1,0)),0)</f>
        <v>0</v>
      </c>
      <c r="BC996" s="159">
        <f t="shared" si="444"/>
        <v>0</v>
      </c>
      <c r="BD996" s="123">
        <f>LOOKUP($S996,Sheet3!$F$2:$F$9,Sheet3!I$2:I$9)*$G996*IF($L996=1,2,IF($L996=2,1,0))</f>
        <v>0</v>
      </c>
      <c r="BE996" s="123">
        <f>LOOKUP($S996,Sheet3!$F$2:$F$9,Sheet3!J$2:J$9)*$G996*IF($L996=1,2,IF($L996=2,1,0))</f>
        <v>0</v>
      </c>
      <c r="BF996" s="123">
        <f>LOOKUP($S996,Sheet3!$F$2:$F$9,Sheet3!K$2:K$9)*$G996*IF($L996=1,2,IF($L996=2,1,0))</f>
        <v>0</v>
      </c>
      <c r="BG996" s="123">
        <f>LOOKUP($S996,Sheet3!$F$2:$F$9,Sheet3!L$2:L$9)*$G996*IF($L996=1,2,IF($L996=2,1,0))</f>
        <v>0</v>
      </c>
      <c r="BH996" s="122">
        <f>LOOKUP($S996,Sheet3!$F$2:$F$9,Sheet3!M$2:M$9)*$G996*IF($L996=1,2,IF($L996=2,1,0))*2</f>
        <v>0</v>
      </c>
      <c r="BI996" s="122">
        <f>(AO996-Sheet3!$Q$4*IF($L996=1,2,IF($L996=2,1,0)))*LOOKUP(S996,Sheet3!F$2:F$9,Sheet3!M$2:M$9)*ROUNDUP(G996/Sheet3!$Q$7,0)</f>
        <v>0</v>
      </c>
      <c r="BJ996" s="122">
        <f>IF(S996="E",LOOKUP(Sheet3!$G$7,Sheet3!$A$18:$A$21,Sheet3!$B$18:$B$21),0)*G996*AN996*2</f>
        <v>0</v>
      </c>
      <c r="BK996" s="122">
        <f>IF(S996="E",LOOKUP(Sheet3!$G$7,Sheet3!$A$18:$A$21,Sheet3!$C$18:$C$21),0)*G996*AN996*2/1000</f>
        <v>0</v>
      </c>
      <c r="BL996" s="122">
        <f>IF(S996="E",LOOKUP(Sheet3!$G$7,Sheet3!$A$18:$A$21,Sheet3!$D$18:$D$21),0)*G996*AN996*2/1000</f>
        <v>0</v>
      </c>
      <c r="BN996" s="124">
        <f t="shared" si="445"/>
        <v>0</v>
      </c>
      <c r="BO996" s="124">
        <f t="shared" si="446"/>
        <v>0</v>
      </c>
      <c r="BP996" s="115"/>
      <c r="BQ996" s="56">
        <f t="shared" si="433"/>
        <v>0</v>
      </c>
      <c r="BR996" s="52">
        <f t="shared" si="447"/>
        <v>0</v>
      </c>
      <c r="BS996" s="52">
        <f t="shared" si="448"/>
        <v>0</v>
      </c>
      <c r="BT996" s="52">
        <f>IF(OR(LOOKUP(V996,Sheet2!A$3:A$25,Sheet2!B$3:B$25)=1,G996=0),0,AW996-AO996*0.2*G996)</f>
        <v>0</v>
      </c>
      <c r="BU996" s="52">
        <f t="shared" si="449"/>
        <v>0</v>
      </c>
      <c r="BV996" s="52">
        <f t="shared" si="450"/>
        <v>0</v>
      </c>
      <c r="BW996" s="32">
        <f t="shared" si="451"/>
        <v>0</v>
      </c>
    </row>
    <row r="997" spans="1:75">
      <c r="A997" s="110"/>
      <c r="D997" s="110">
        <f t="shared" si="460"/>
        <v>0</v>
      </c>
      <c r="E997" s="32"/>
      <c r="L997" s="32">
        <v>1</v>
      </c>
      <c r="M997" s="32">
        <v>0</v>
      </c>
      <c r="N997" s="32">
        <v>0</v>
      </c>
      <c r="O997" s="32">
        <v>0</v>
      </c>
      <c r="P997" s="32">
        <f t="shared" si="455"/>
        <v>0</v>
      </c>
      <c r="R997" s="111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2">
        <f t="shared" si="435"/>
        <v>0</v>
      </c>
      <c r="T997" s="113">
        <f t="shared" si="452"/>
        <v>0</v>
      </c>
      <c r="V997" s="137">
        <f t="shared" si="434"/>
        <v>0</v>
      </c>
      <c r="W997" s="138">
        <f t="shared" si="436"/>
        <v>0</v>
      </c>
      <c r="X997" s="138">
        <f t="shared" si="456"/>
        <v>0</v>
      </c>
      <c r="Y997" s="138">
        <f t="shared" si="457"/>
        <v>0</v>
      </c>
      <c r="Z997" s="138">
        <f>Y997+LOOKUP(V997,Sheet2!A$3:A$24,Sheet2!J$3:J$24)</f>
        <v>0</v>
      </c>
      <c r="AA997" s="138">
        <f t="shared" si="437"/>
        <v>0</v>
      </c>
      <c r="AB997" s="138">
        <f t="shared" si="458"/>
        <v>0</v>
      </c>
      <c r="AC997" s="138">
        <f t="shared" si="459"/>
        <v>0</v>
      </c>
      <c r="AD997" s="138">
        <f>AC997+LOOKUP(V997,Sheet2!A$3:A$24,Sheet2!J$3:J$24)</f>
        <v>0</v>
      </c>
      <c r="AE997" s="138">
        <f t="shared" si="438"/>
        <v>0</v>
      </c>
      <c r="AF997" s="138">
        <f t="shared" si="439"/>
        <v>0</v>
      </c>
      <c r="AG997" s="137">
        <f>LOOKUP(V997,Sheet2!A$3:A$24,Sheet2!K$3:K$24)</f>
        <v>0</v>
      </c>
      <c r="AH997" s="143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37">
        <f>LOOKUP(R997,Sheet3!A$2:A$7,Sheet3!D$2:D$7)</f>
        <v>0</v>
      </c>
      <c r="AJ997" s="137">
        <f t="shared" si="453"/>
        <v>0</v>
      </c>
      <c r="AK997" s="137">
        <f t="shared" si="454"/>
        <v>0</v>
      </c>
      <c r="AL997" s="138">
        <f t="shared" si="440"/>
        <v>0</v>
      </c>
      <c r="AM997" s="138">
        <f t="shared" si="441"/>
        <v>0</v>
      </c>
      <c r="AN997" s="138">
        <f t="shared" si="442"/>
        <v>0</v>
      </c>
      <c r="AO997" s="138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15"/>
      <c r="AQ997" s="152">
        <f t="shared" si="443"/>
        <v>0</v>
      </c>
      <c r="AR997" s="153">
        <f>LOOKUP(S997,Sheet3!F$2:F$9,Sheet3!G$2:G$9)*(AN997-AJ997)*(AN997-AJ997)/2*G997*IF(L997=1,2,IF(L997=2,1,0))</f>
        <v>0</v>
      </c>
      <c r="AS997" s="153">
        <f>LOOKUP(R997,Sheet3!A$2:A$6,Sheet3!B$2:B$6)*AO997*G997</f>
        <v>0</v>
      </c>
      <c r="AT997" s="153">
        <f>LOOKUP(R997,Sheet3!A$2:A$6,Sheet3!C$2:C$6)*AO997*G997</f>
        <v>0</v>
      </c>
      <c r="AU997" s="154">
        <f>IF(AND(AE997&gt;3.5,AF997&gt;3.5),LOOKUP(Sheet1!V997,Sheet2!A$3:A$24,Sheet2!U$3:U$24),LOOKUP(V997,Sheet2!A$3:A$24,Sheet2!T$3:T$24))*G997</f>
        <v>0</v>
      </c>
      <c r="AV997" s="154">
        <f>IF(AND(AE997&gt;3.5,AF997&gt;3.5),LOOKUP(Sheet1!V997,Sheet2!A$3:A$24,Sheet2!W$3:W$24),LOOKUP(V997,Sheet2!A$3:A$24,Sheet2!V$3:V$24))*G997</f>
        <v>0</v>
      </c>
      <c r="AW997" s="153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3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3">
        <f>LOOKUP(S997,Sheet3!F$2:F$9,Sheet3!G$2:G$9)*MIN((((Z997-Y997)+(AD997-AC997))/2+AH997+LOOKUP(V997,Sheet2!A$3:A$24,Sheet2!K$3:K$24)),AN997-AK997)^2/2*G997*IF(L997=1,2,IF(L997=2,1,0))</f>
        <v>0</v>
      </c>
      <c r="AZ997" s="153">
        <f>IF(G997=0,0,MAX(0,SUM(AQ997:AR997)-SUM(AS997:AY997)-BA997-LOOKUP(V997,Sheet2!A$3:A$24,Sheet2!Y$3:Y$24)*G997))</f>
        <v>0</v>
      </c>
      <c r="BA997" s="154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58">
        <f>IF(S997="A",LOOKUP(S997,Sheet3!F$2:F$9,Sheet3!H$2:H$9)*(AN997+AJ997+0.5)*G997*IF(L997=1,2,IF(L997=2,1,0)),0)</f>
        <v>0</v>
      </c>
      <c r="BC997" s="159">
        <f t="shared" si="444"/>
        <v>0</v>
      </c>
      <c r="BD997" s="123">
        <f>LOOKUP($S997,Sheet3!$F$2:$F$9,Sheet3!I$2:I$9)*$G997*IF($L997=1,2,IF($L997=2,1,0))</f>
        <v>0</v>
      </c>
      <c r="BE997" s="123">
        <f>LOOKUP($S997,Sheet3!$F$2:$F$9,Sheet3!J$2:J$9)*$G997*IF($L997=1,2,IF($L997=2,1,0))</f>
        <v>0</v>
      </c>
      <c r="BF997" s="123">
        <f>LOOKUP($S997,Sheet3!$F$2:$F$9,Sheet3!K$2:K$9)*$G997*IF($L997=1,2,IF($L997=2,1,0))</f>
        <v>0</v>
      </c>
      <c r="BG997" s="123">
        <f>LOOKUP($S997,Sheet3!$F$2:$F$9,Sheet3!L$2:L$9)*$G997*IF($L997=1,2,IF($L997=2,1,0))</f>
        <v>0</v>
      </c>
      <c r="BH997" s="122">
        <f>LOOKUP($S997,Sheet3!$F$2:$F$9,Sheet3!M$2:M$9)*$G997*IF($L997=1,2,IF($L997=2,1,0))*2</f>
        <v>0</v>
      </c>
      <c r="BI997" s="122">
        <f>(AO997-Sheet3!$Q$4*IF($L997=1,2,IF($L997=2,1,0)))*LOOKUP(S997,Sheet3!F$2:F$9,Sheet3!M$2:M$9)*ROUNDUP(G997/Sheet3!$Q$7,0)</f>
        <v>0</v>
      </c>
      <c r="BJ997" s="122">
        <f>IF(S997="E",LOOKUP(Sheet3!$G$7,Sheet3!$A$18:$A$21,Sheet3!$B$18:$B$21),0)*G997*AN997*2</f>
        <v>0</v>
      </c>
      <c r="BK997" s="122">
        <f>IF(S997="E",LOOKUP(Sheet3!$G$7,Sheet3!$A$18:$A$21,Sheet3!$C$18:$C$21),0)*G997*AN997*2/1000</f>
        <v>0</v>
      </c>
      <c r="BL997" s="122">
        <f>IF(S997="E",LOOKUP(Sheet3!$G$7,Sheet3!$A$18:$A$21,Sheet3!$D$18:$D$21),0)*G997*AN997*2/1000</f>
        <v>0</v>
      </c>
      <c r="BN997" s="124">
        <f t="shared" si="445"/>
        <v>0</v>
      </c>
      <c r="BO997" s="124">
        <f t="shared" si="446"/>
        <v>0</v>
      </c>
      <c r="BP997" s="115"/>
      <c r="BQ997" s="56">
        <f t="shared" si="433"/>
        <v>0</v>
      </c>
      <c r="BR997" s="52">
        <f t="shared" si="447"/>
        <v>0</v>
      </c>
      <c r="BS997" s="52">
        <f t="shared" si="448"/>
        <v>0</v>
      </c>
      <c r="BT997" s="52">
        <f>IF(OR(LOOKUP(V997,Sheet2!A$3:A$25,Sheet2!B$3:B$25)=1,G997=0),0,AW997-AO997*0.2*G997)</f>
        <v>0</v>
      </c>
      <c r="BU997" s="52">
        <f t="shared" si="449"/>
        <v>0</v>
      </c>
      <c r="BV997" s="52">
        <f t="shared" si="450"/>
        <v>0</v>
      </c>
      <c r="BW997" s="32">
        <f t="shared" si="451"/>
        <v>0</v>
      </c>
    </row>
    <row r="998" spans="1:75">
      <c r="A998" s="110"/>
      <c r="D998" s="110">
        <f t="shared" si="460"/>
        <v>0</v>
      </c>
      <c r="E998" s="32"/>
      <c r="L998" s="32">
        <v>1</v>
      </c>
      <c r="M998" s="32">
        <v>0</v>
      </c>
      <c r="N998" s="32">
        <v>0</v>
      </c>
      <c r="O998" s="32">
        <v>0</v>
      </c>
      <c r="P998" s="32">
        <f t="shared" si="455"/>
        <v>0</v>
      </c>
      <c r="R998" s="111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2">
        <f t="shared" si="435"/>
        <v>0</v>
      </c>
      <c r="T998" s="113">
        <f t="shared" si="452"/>
        <v>0</v>
      </c>
      <c r="V998" s="137">
        <f t="shared" si="434"/>
        <v>0</v>
      </c>
      <c r="W998" s="138">
        <f t="shared" si="436"/>
        <v>0</v>
      </c>
      <c r="X998" s="138">
        <f t="shared" si="456"/>
        <v>0</v>
      </c>
      <c r="Y998" s="138">
        <f t="shared" si="457"/>
        <v>0</v>
      </c>
      <c r="Z998" s="138">
        <f>Y998+LOOKUP(V998,Sheet2!A$3:A$24,Sheet2!J$3:J$24)</f>
        <v>0</v>
      </c>
      <c r="AA998" s="138">
        <f t="shared" si="437"/>
        <v>0</v>
      </c>
      <c r="AB998" s="138">
        <f t="shared" si="458"/>
        <v>0</v>
      </c>
      <c r="AC998" s="138">
        <f t="shared" si="459"/>
        <v>0</v>
      </c>
      <c r="AD998" s="138">
        <f>AC998+LOOKUP(V998,Sheet2!A$3:A$24,Sheet2!J$3:J$24)</f>
        <v>0</v>
      </c>
      <c r="AE998" s="138">
        <f t="shared" si="438"/>
        <v>0</v>
      </c>
      <c r="AF998" s="138">
        <f t="shared" si="439"/>
        <v>0</v>
      </c>
      <c r="AG998" s="137">
        <f>LOOKUP(V998,Sheet2!A$3:A$24,Sheet2!K$3:K$24)</f>
        <v>0</v>
      </c>
      <c r="AH998" s="143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37">
        <f>LOOKUP(R998,Sheet3!A$2:A$7,Sheet3!D$2:D$7)</f>
        <v>0</v>
      </c>
      <c r="AJ998" s="137">
        <f t="shared" si="453"/>
        <v>0</v>
      </c>
      <c r="AK998" s="137">
        <f t="shared" si="454"/>
        <v>0</v>
      </c>
      <c r="AL998" s="138">
        <f t="shared" si="440"/>
        <v>0</v>
      </c>
      <c r="AM998" s="138">
        <f t="shared" si="441"/>
        <v>0</v>
      </c>
      <c r="AN998" s="138">
        <f t="shared" si="442"/>
        <v>0</v>
      </c>
      <c r="AO998" s="138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15"/>
      <c r="AQ998" s="152">
        <f t="shared" si="443"/>
        <v>0</v>
      </c>
      <c r="AR998" s="153">
        <f>LOOKUP(S998,Sheet3!F$2:F$9,Sheet3!G$2:G$9)*(AN998-AJ998)*(AN998-AJ998)/2*G998*IF(L998=1,2,IF(L998=2,1,0))</f>
        <v>0</v>
      </c>
      <c r="AS998" s="153">
        <f>LOOKUP(R998,Sheet3!A$2:A$6,Sheet3!B$2:B$6)*AO998*G998</f>
        <v>0</v>
      </c>
      <c r="AT998" s="153">
        <f>LOOKUP(R998,Sheet3!A$2:A$6,Sheet3!C$2:C$6)*AO998*G998</f>
        <v>0</v>
      </c>
      <c r="AU998" s="154">
        <f>IF(AND(AE998&gt;3.5,AF998&gt;3.5),LOOKUP(Sheet1!V998,Sheet2!A$3:A$24,Sheet2!U$3:U$24),LOOKUP(V998,Sheet2!A$3:A$24,Sheet2!T$3:T$24))*G998</f>
        <v>0</v>
      </c>
      <c r="AV998" s="154">
        <f>IF(AND(AE998&gt;3.5,AF998&gt;3.5),LOOKUP(Sheet1!V998,Sheet2!A$3:A$24,Sheet2!W$3:W$24),LOOKUP(V998,Sheet2!A$3:A$24,Sheet2!V$3:V$24))*G998</f>
        <v>0</v>
      </c>
      <c r="AW998" s="153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3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3">
        <f>LOOKUP(S998,Sheet3!F$2:F$9,Sheet3!G$2:G$9)*MIN((((Z998-Y998)+(AD998-AC998))/2+AH998+LOOKUP(V998,Sheet2!A$3:A$24,Sheet2!K$3:K$24)),AN998-AK998)^2/2*G998*IF(L998=1,2,IF(L998=2,1,0))</f>
        <v>0</v>
      </c>
      <c r="AZ998" s="153">
        <f>IF(G998=0,0,MAX(0,SUM(AQ998:AR998)-SUM(AS998:AY998)-BA998-LOOKUP(V998,Sheet2!A$3:A$24,Sheet2!Y$3:Y$24)*G998))</f>
        <v>0</v>
      </c>
      <c r="BA998" s="154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58">
        <f>IF(S998="A",LOOKUP(S998,Sheet3!F$2:F$9,Sheet3!H$2:H$9)*(AN998+AJ998+0.5)*G998*IF(L998=1,2,IF(L998=2,1,0)),0)</f>
        <v>0</v>
      </c>
      <c r="BC998" s="159">
        <f t="shared" si="444"/>
        <v>0</v>
      </c>
      <c r="BD998" s="123">
        <f>LOOKUP($S998,Sheet3!$F$2:$F$9,Sheet3!I$2:I$9)*$G998*IF($L998=1,2,IF($L998=2,1,0))</f>
        <v>0</v>
      </c>
      <c r="BE998" s="123">
        <f>LOOKUP($S998,Sheet3!$F$2:$F$9,Sheet3!J$2:J$9)*$G998*IF($L998=1,2,IF($L998=2,1,0))</f>
        <v>0</v>
      </c>
      <c r="BF998" s="123">
        <f>LOOKUP($S998,Sheet3!$F$2:$F$9,Sheet3!K$2:K$9)*$G998*IF($L998=1,2,IF($L998=2,1,0))</f>
        <v>0</v>
      </c>
      <c r="BG998" s="123">
        <f>LOOKUP($S998,Sheet3!$F$2:$F$9,Sheet3!L$2:L$9)*$G998*IF($L998=1,2,IF($L998=2,1,0))</f>
        <v>0</v>
      </c>
      <c r="BH998" s="122">
        <f>LOOKUP($S998,Sheet3!$F$2:$F$9,Sheet3!M$2:M$9)*$G998*IF($L998=1,2,IF($L998=2,1,0))*2</f>
        <v>0</v>
      </c>
      <c r="BI998" s="122">
        <f>(AO998-Sheet3!$Q$4*IF($L998=1,2,IF($L998=2,1,0)))*LOOKUP(S998,Sheet3!F$2:F$9,Sheet3!M$2:M$9)*ROUNDUP(G998/Sheet3!$Q$7,0)</f>
        <v>0</v>
      </c>
      <c r="BJ998" s="122">
        <f>IF(S998="E",LOOKUP(Sheet3!$G$7,Sheet3!$A$18:$A$21,Sheet3!$B$18:$B$21),0)*G998*AN998*2</f>
        <v>0</v>
      </c>
      <c r="BK998" s="122">
        <f>IF(S998="E",LOOKUP(Sheet3!$G$7,Sheet3!$A$18:$A$21,Sheet3!$C$18:$C$21),0)*G998*AN998*2/1000</f>
        <v>0</v>
      </c>
      <c r="BL998" s="122">
        <f>IF(S998="E",LOOKUP(Sheet3!$G$7,Sheet3!$A$18:$A$21,Sheet3!$D$18:$D$21),0)*G998*AN998*2/1000</f>
        <v>0</v>
      </c>
      <c r="BN998" s="124">
        <f t="shared" si="445"/>
        <v>0</v>
      </c>
      <c r="BO998" s="124">
        <f t="shared" si="446"/>
        <v>0</v>
      </c>
      <c r="BP998" s="115"/>
      <c r="BQ998" s="56">
        <f t="shared" si="433"/>
        <v>0</v>
      </c>
      <c r="BR998" s="52">
        <f t="shared" si="447"/>
        <v>0</v>
      </c>
      <c r="BS998" s="52">
        <f t="shared" si="448"/>
        <v>0</v>
      </c>
      <c r="BT998" s="52">
        <f>IF(OR(LOOKUP(V998,Sheet2!A$3:A$25,Sheet2!B$3:B$25)=1,G998=0),0,AW998-AO998*0.2*G998)</f>
        <v>0</v>
      </c>
      <c r="BU998" s="52">
        <f t="shared" si="449"/>
        <v>0</v>
      </c>
      <c r="BV998" s="52">
        <f t="shared" si="450"/>
        <v>0</v>
      </c>
      <c r="BW998" s="32">
        <f t="shared" si="451"/>
        <v>0</v>
      </c>
    </row>
    <row r="999" spans="1:75">
      <c r="A999" s="110"/>
      <c r="D999" s="110">
        <f t="shared" si="460"/>
        <v>0</v>
      </c>
      <c r="E999" s="32"/>
      <c r="L999" s="32">
        <v>1</v>
      </c>
      <c r="M999" s="32">
        <v>0</v>
      </c>
      <c r="N999" s="32">
        <v>0</v>
      </c>
      <c r="O999" s="32">
        <v>0</v>
      </c>
      <c r="P999" s="32">
        <f t="shared" si="455"/>
        <v>0</v>
      </c>
      <c r="R999" s="111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2">
        <f t="shared" si="435"/>
        <v>0</v>
      </c>
      <c r="T999" s="113">
        <f t="shared" si="452"/>
        <v>0</v>
      </c>
      <c r="V999" s="137">
        <f t="shared" si="434"/>
        <v>0</v>
      </c>
      <c r="W999" s="138">
        <f t="shared" si="436"/>
        <v>0</v>
      </c>
      <c r="X999" s="138">
        <f t="shared" si="456"/>
        <v>0</v>
      </c>
      <c r="Y999" s="138">
        <f t="shared" si="457"/>
        <v>0</v>
      </c>
      <c r="Z999" s="138">
        <f>Y999+LOOKUP(V999,Sheet2!A$3:A$24,Sheet2!J$3:J$24)</f>
        <v>0</v>
      </c>
      <c r="AA999" s="138">
        <f t="shared" si="437"/>
        <v>0</v>
      </c>
      <c r="AB999" s="138">
        <f t="shared" si="458"/>
        <v>0</v>
      </c>
      <c r="AC999" s="138">
        <f t="shared" si="459"/>
        <v>0</v>
      </c>
      <c r="AD999" s="138">
        <f>AC999+LOOKUP(V999,Sheet2!A$3:A$24,Sheet2!J$3:J$24)</f>
        <v>0</v>
      </c>
      <c r="AE999" s="138">
        <f t="shared" si="438"/>
        <v>0</v>
      </c>
      <c r="AF999" s="138">
        <f t="shared" si="439"/>
        <v>0</v>
      </c>
      <c r="AG999" s="137">
        <f>LOOKUP(V999,Sheet2!A$3:A$24,Sheet2!K$3:K$24)</f>
        <v>0</v>
      </c>
      <c r="AH999" s="143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37">
        <f>LOOKUP(R999,Sheet3!A$2:A$7,Sheet3!D$2:D$7)</f>
        <v>0</v>
      </c>
      <c r="AJ999" s="137">
        <f t="shared" si="453"/>
        <v>0</v>
      </c>
      <c r="AK999" s="137">
        <f t="shared" si="454"/>
        <v>0</v>
      </c>
      <c r="AL999" s="138">
        <f t="shared" si="440"/>
        <v>0</v>
      </c>
      <c r="AM999" s="138">
        <f t="shared" si="441"/>
        <v>0</v>
      </c>
      <c r="AN999" s="138">
        <f t="shared" si="442"/>
        <v>0</v>
      </c>
      <c r="AO999" s="138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15"/>
      <c r="AQ999" s="152">
        <f t="shared" si="443"/>
        <v>0</v>
      </c>
      <c r="AR999" s="153">
        <f>LOOKUP(S999,Sheet3!F$2:F$9,Sheet3!G$2:G$9)*(AN999-AJ999)*(AN999-AJ999)/2*G999*IF(L999=1,2,IF(L999=2,1,0))</f>
        <v>0</v>
      </c>
      <c r="AS999" s="153">
        <f>LOOKUP(R999,Sheet3!A$2:A$6,Sheet3!B$2:B$6)*AO999*G999</f>
        <v>0</v>
      </c>
      <c r="AT999" s="153">
        <f>LOOKUP(R999,Sheet3!A$2:A$6,Sheet3!C$2:C$6)*AO999*G999</f>
        <v>0</v>
      </c>
      <c r="AU999" s="154">
        <f>IF(AND(AE999&gt;3.5,AF999&gt;3.5),LOOKUP(Sheet1!V999,Sheet2!A$3:A$24,Sheet2!U$3:U$24),LOOKUP(V999,Sheet2!A$3:A$24,Sheet2!T$3:T$24))*G999</f>
        <v>0</v>
      </c>
      <c r="AV999" s="154">
        <f>IF(AND(AE999&gt;3.5,AF999&gt;3.5),LOOKUP(Sheet1!V999,Sheet2!A$3:A$24,Sheet2!W$3:W$24),LOOKUP(V999,Sheet2!A$3:A$24,Sheet2!V$3:V$24))*G999</f>
        <v>0</v>
      </c>
      <c r="AW999" s="153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3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3">
        <f>LOOKUP(S999,Sheet3!F$2:F$9,Sheet3!G$2:G$9)*MIN((((Z999-Y999)+(AD999-AC999))/2+AH999+LOOKUP(V999,Sheet2!A$3:A$24,Sheet2!K$3:K$24)),AN999-AK999)^2/2*G999*IF(L999=1,2,IF(L999=2,1,0))</f>
        <v>0</v>
      </c>
      <c r="AZ999" s="153">
        <f>IF(G999=0,0,MAX(0,SUM(AQ999:AR999)-SUM(AS999:AY999)-BA999-LOOKUP(V999,Sheet2!A$3:A$24,Sheet2!Y$3:Y$24)*G999))</f>
        <v>0</v>
      </c>
      <c r="BA999" s="154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58">
        <f>IF(S999="A",LOOKUP(S999,Sheet3!F$2:F$9,Sheet3!H$2:H$9)*(AN999+AJ999+0.5)*G999*IF(L999=1,2,IF(L999=2,1,0)),0)</f>
        <v>0</v>
      </c>
      <c r="BC999" s="159">
        <f t="shared" si="444"/>
        <v>0</v>
      </c>
      <c r="BD999" s="123">
        <f>LOOKUP($S999,Sheet3!$F$2:$F$9,Sheet3!I$2:I$9)*$G999*IF($L999=1,2,IF($L999=2,1,0))</f>
        <v>0</v>
      </c>
      <c r="BE999" s="123">
        <f>LOOKUP($S999,Sheet3!$F$2:$F$9,Sheet3!J$2:J$9)*$G999*IF($L999=1,2,IF($L999=2,1,0))</f>
        <v>0</v>
      </c>
      <c r="BF999" s="123">
        <f>LOOKUP($S999,Sheet3!$F$2:$F$9,Sheet3!K$2:K$9)*$G999*IF($L999=1,2,IF($L999=2,1,0))</f>
        <v>0</v>
      </c>
      <c r="BG999" s="123">
        <f>LOOKUP($S999,Sheet3!$F$2:$F$9,Sheet3!L$2:L$9)*$G999*IF($L999=1,2,IF($L999=2,1,0))</f>
        <v>0</v>
      </c>
      <c r="BH999" s="122">
        <f>LOOKUP($S999,Sheet3!$F$2:$F$9,Sheet3!M$2:M$9)*$G999*IF($L999=1,2,IF($L999=2,1,0))*2</f>
        <v>0</v>
      </c>
      <c r="BI999" s="122">
        <f>(AO999-Sheet3!$Q$4*IF($L999=1,2,IF($L999=2,1,0)))*LOOKUP(S999,Sheet3!F$2:F$9,Sheet3!M$2:M$9)*ROUNDUP(G999/Sheet3!$Q$7,0)</f>
        <v>0</v>
      </c>
      <c r="BJ999" s="122">
        <f>IF(S999="E",LOOKUP(Sheet3!$G$7,Sheet3!$A$18:$A$21,Sheet3!$B$18:$B$21),0)*G999*AN999*2</f>
        <v>0</v>
      </c>
      <c r="BK999" s="122">
        <f>IF(S999="E",LOOKUP(Sheet3!$G$7,Sheet3!$A$18:$A$21,Sheet3!$C$18:$C$21),0)*G999*AN999*2/1000</f>
        <v>0</v>
      </c>
      <c r="BL999" s="122">
        <f>IF(S999="E",LOOKUP(Sheet3!$G$7,Sheet3!$A$18:$A$21,Sheet3!$D$18:$D$21),0)*G999*AN999*2/1000</f>
        <v>0</v>
      </c>
      <c r="BN999" s="124">
        <f t="shared" si="445"/>
        <v>0</v>
      </c>
      <c r="BO999" s="124">
        <f t="shared" si="446"/>
        <v>0</v>
      </c>
      <c r="BP999" s="115"/>
      <c r="BQ999" s="56">
        <f t="shared" si="433"/>
        <v>0</v>
      </c>
      <c r="BR999" s="52">
        <f t="shared" si="447"/>
        <v>0</v>
      </c>
      <c r="BS999" s="52">
        <f t="shared" si="448"/>
        <v>0</v>
      </c>
      <c r="BT999" s="52">
        <f>IF(OR(LOOKUP(V999,Sheet2!A$3:A$25,Sheet2!B$3:B$25)=1,G999=0),0,AW999-AO999*0.2*G999)</f>
        <v>0</v>
      </c>
      <c r="BU999" s="52">
        <f t="shared" si="449"/>
        <v>0</v>
      </c>
      <c r="BV999" s="52">
        <f t="shared" si="450"/>
        <v>0</v>
      </c>
      <c r="BW999" s="32">
        <f t="shared" si="451"/>
        <v>0</v>
      </c>
    </row>
    <row r="1000" spans="1:75">
      <c r="A1000" s="110"/>
      <c r="D1000" s="110">
        <f t="shared" si="460"/>
        <v>0</v>
      </c>
      <c r="E1000" s="32"/>
      <c r="L1000" s="32">
        <v>1</v>
      </c>
      <c r="M1000" s="32">
        <v>0</v>
      </c>
      <c r="N1000" s="32">
        <v>0</v>
      </c>
      <c r="O1000" s="32">
        <v>0</v>
      </c>
      <c r="P1000" s="32">
        <f t="shared" si="455"/>
        <v>0</v>
      </c>
      <c r="R1000" s="111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2">
        <f t="shared" si="435"/>
        <v>0</v>
      </c>
      <c r="T1000" s="113">
        <f t="shared" si="452"/>
        <v>0</v>
      </c>
      <c r="V1000" s="137">
        <f t="shared" si="434"/>
        <v>0</v>
      </c>
      <c r="W1000" s="138">
        <f t="shared" si="436"/>
        <v>0</v>
      </c>
      <c r="X1000" s="138">
        <f t="shared" si="456"/>
        <v>0</v>
      </c>
      <c r="Y1000" s="138">
        <f t="shared" si="457"/>
        <v>0</v>
      </c>
      <c r="Z1000" s="138">
        <f>Y1000+LOOKUP(V1000,Sheet2!A$3:A$24,Sheet2!J$3:J$24)</f>
        <v>0</v>
      </c>
      <c r="AA1000" s="138">
        <f t="shared" si="437"/>
        <v>0</v>
      </c>
      <c r="AB1000" s="138">
        <f t="shared" si="458"/>
        <v>0</v>
      </c>
      <c r="AC1000" s="138">
        <f t="shared" si="459"/>
        <v>0</v>
      </c>
      <c r="AD1000" s="138">
        <f>AC1000+LOOKUP(V1000,Sheet2!A$3:A$24,Sheet2!J$3:J$24)</f>
        <v>0</v>
      </c>
      <c r="AE1000" s="138">
        <f t="shared" si="438"/>
        <v>0</v>
      </c>
      <c r="AF1000" s="138">
        <f t="shared" si="439"/>
        <v>0</v>
      </c>
      <c r="AG1000" s="137">
        <f>LOOKUP(V1000,Sheet2!A$3:A$24,Sheet2!K$3:K$24)</f>
        <v>0</v>
      </c>
      <c r="AH1000" s="143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37">
        <f>LOOKUP(R1000,Sheet3!A$2:A$7,Sheet3!D$2:D$7)</f>
        <v>0</v>
      </c>
      <c r="AJ1000" s="137">
        <f t="shared" si="453"/>
        <v>0</v>
      </c>
      <c r="AK1000" s="137">
        <f t="shared" si="454"/>
        <v>0</v>
      </c>
      <c r="AL1000" s="138">
        <f t="shared" si="440"/>
        <v>0</v>
      </c>
      <c r="AM1000" s="138">
        <f t="shared" si="441"/>
        <v>0</v>
      </c>
      <c r="AN1000" s="138">
        <f t="shared" si="442"/>
        <v>0</v>
      </c>
      <c r="AO1000" s="138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15"/>
      <c r="AQ1000" s="152">
        <f t="shared" si="443"/>
        <v>0</v>
      </c>
      <c r="AR1000" s="153">
        <f>LOOKUP(S1000,Sheet3!F$2:F$9,Sheet3!G$2:G$9)*(AN1000-AJ1000)*(AN1000-AJ1000)/2*G1000*IF(L1000=1,2,IF(L1000=2,1,0))</f>
        <v>0</v>
      </c>
      <c r="AS1000" s="153">
        <f>LOOKUP(R1000,Sheet3!A$2:A$6,Sheet3!B$2:B$6)*AO1000*G1000</f>
        <v>0</v>
      </c>
      <c r="AT1000" s="153">
        <f>LOOKUP(R1000,Sheet3!A$2:A$6,Sheet3!C$2:C$6)*AO1000*G1000</f>
        <v>0</v>
      </c>
      <c r="AU1000" s="154">
        <f>IF(AND(AE1000&gt;3.5,AF1000&gt;3.5),LOOKUP(Sheet1!V1000,Sheet2!A$3:A$24,Sheet2!U$3:U$24),LOOKUP(V1000,Sheet2!A$3:A$24,Sheet2!T$3:T$24))*G1000</f>
        <v>0</v>
      </c>
      <c r="AV1000" s="154">
        <f>IF(AND(AE1000&gt;3.5,AF1000&gt;3.5),LOOKUP(Sheet1!V1000,Sheet2!A$3:A$24,Sheet2!W$3:W$24),LOOKUP(V1000,Sheet2!A$3:A$24,Sheet2!V$3:V$24))*G1000</f>
        <v>0</v>
      </c>
      <c r="AW1000" s="153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3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3">
        <f>LOOKUP(S1000,Sheet3!F$2:F$9,Sheet3!G$2:G$9)*MIN((((Z1000-Y1000)+(AD1000-AC1000))/2+AH1000+LOOKUP(V1000,Sheet2!A$3:A$24,Sheet2!K$3:K$24)),AN1000-AK1000)^2/2*G1000*IF(L1000=1,2,IF(L1000=2,1,0))</f>
        <v>0</v>
      </c>
      <c r="AZ1000" s="153">
        <f>IF(G1000=0,0,MAX(0,SUM(AQ1000:AR1000)-SUM(AS1000:AY1000)-BA1000-LOOKUP(V1000,Sheet2!A$3:A$24,Sheet2!Y$3:Y$24)*G1000))</f>
        <v>0</v>
      </c>
      <c r="BA1000" s="154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58">
        <f>IF(S1000="A",LOOKUP(S1000,Sheet3!F$2:F$9,Sheet3!H$2:H$9)*(AN1000+AJ1000+0.5)*G1000*IF(L1000=1,2,IF(L1000=2,1,0)),0)</f>
        <v>0</v>
      </c>
      <c r="BC1000" s="159">
        <f t="shared" si="444"/>
        <v>0</v>
      </c>
      <c r="BD1000" s="123">
        <f>LOOKUP($S1000,Sheet3!$F$2:$F$9,Sheet3!I$2:I$9)*$G1000*IF($L1000=1,2,IF($L1000=2,1,0))</f>
        <v>0</v>
      </c>
      <c r="BE1000" s="123">
        <f>LOOKUP($S1000,Sheet3!$F$2:$F$9,Sheet3!J$2:J$9)*$G1000*IF($L1000=1,2,IF($L1000=2,1,0))</f>
        <v>0</v>
      </c>
      <c r="BF1000" s="123">
        <f>LOOKUP($S1000,Sheet3!$F$2:$F$9,Sheet3!K$2:K$9)*$G1000*IF($L1000=1,2,IF($L1000=2,1,0))</f>
        <v>0</v>
      </c>
      <c r="BG1000" s="123">
        <f>LOOKUP($S1000,Sheet3!$F$2:$F$9,Sheet3!L$2:L$9)*$G1000*IF($L1000=1,2,IF($L1000=2,1,0))</f>
        <v>0</v>
      </c>
      <c r="BH1000" s="122">
        <f>LOOKUP($S1000,Sheet3!$F$2:$F$9,Sheet3!M$2:M$9)*$G1000*IF($L1000=1,2,IF($L1000=2,1,0))*2</f>
        <v>0</v>
      </c>
      <c r="BI1000" s="122">
        <f>(AO1000-Sheet3!$Q$4*IF($L1000=1,2,IF($L1000=2,1,0)))*LOOKUP(S1000,Sheet3!F$2:F$9,Sheet3!M$2:M$9)*ROUNDUP(G1000/Sheet3!$Q$7,0)</f>
        <v>0</v>
      </c>
      <c r="BJ1000" s="122">
        <f>IF(S1000="E",LOOKUP(Sheet3!$G$7,Sheet3!$A$18:$A$21,Sheet3!$B$18:$B$21),0)*G1000*AN1000*2</f>
        <v>0</v>
      </c>
      <c r="BK1000" s="122">
        <f>IF(S1000="E",LOOKUP(Sheet3!$G$7,Sheet3!$A$18:$A$21,Sheet3!$C$18:$C$21),0)*G1000*AN1000*2/1000</f>
        <v>0</v>
      </c>
      <c r="BL1000" s="122">
        <f>IF(S1000="E",LOOKUP(Sheet3!$G$7,Sheet3!$A$18:$A$21,Sheet3!$D$18:$D$21),0)*G1000*AN1000*2/1000</f>
        <v>0</v>
      </c>
      <c r="BN1000" s="124">
        <f t="shared" si="445"/>
        <v>0</v>
      </c>
      <c r="BO1000" s="124">
        <f t="shared" si="446"/>
        <v>0</v>
      </c>
      <c r="BP1000" s="115"/>
      <c r="BQ1000" s="56">
        <f t="shared" si="433"/>
        <v>0</v>
      </c>
      <c r="BR1000" s="52">
        <f t="shared" si="447"/>
        <v>0</v>
      </c>
      <c r="BS1000" s="52">
        <f t="shared" si="448"/>
        <v>0</v>
      </c>
      <c r="BT1000" s="52">
        <f>IF(OR(LOOKUP(V1000,Sheet2!A$3:A$25,Sheet2!B$3:B$25)=1,G1000=0),0,AW1000-AO1000*0.2*G1000)</f>
        <v>0</v>
      </c>
      <c r="BU1000" s="52">
        <f t="shared" si="449"/>
        <v>0</v>
      </c>
      <c r="BV1000" s="52">
        <f t="shared" si="450"/>
        <v>0</v>
      </c>
      <c r="BW1000" s="32">
        <f t="shared" si="451"/>
        <v>0</v>
      </c>
    </row>
    <row r="1001" spans="1:75">
      <c r="A1001" s="110"/>
      <c r="D1001" s="110">
        <f t="shared" si="460"/>
        <v>0</v>
      </c>
      <c r="E1001" s="32"/>
      <c r="L1001" s="32">
        <v>1</v>
      </c>
      <c r="M1001" s="32">
        <v>0</v>
      </c>
      <c r="N1001" s="32">
        <v>0</v>
      </c>
      <c r="O1001" s="32">
        <v>0</v>
      </c>
      <c r="P1001" s="32">
        <f t="shared" si="455"/>
        <v>0</v>
      </c>
      <c r="R1001" s="111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2">
        <f t="shared" si="435"/>
        <v>0</v>
      </c>
      <c r="T1001" s="113">
        <f t="shared" si="452"/>
        <v>0</v>
      </c>
      <c r="V1001" s="137">
        <f t="shared" si="434"/>
        <v>0</v>
      </c>
      <c r="W1001" s="138">
        <f t="shared" si="436"/>
        <v>0</v>
      </c>
      <c r="X1001" s="138">
        <f t="shared" si="456"/>
        <v>0</v>
      </c>
      <c r="Y1001" s="138">
        <f t="shared" si="457"/>
        <v>0</v>
      </c>
      <c r="Z1001" s="138">
        <f>Y1001+LOOKUP(V1001,Sheet2!A$3:A$24,Sheet2!J$3:J$24)</f>
        <v>0</v>
      </c>
      <c r="AA1001" s="138">
        <f t="shared" si="437"/>
        <v>0</v>
      </c>
      <c r="AB1001" s="138">
        <f t="shared" si="458"/>
        <v>0</v>
      </c>
      <c r="AC1001" s="138">
        <f t="shared" si="459"/>
        <v>0</v>
      </c>
      <c r="AD1001" s="138">
        <f>AC1001+LOOKUP(V1001,Sheet2!A$3:A$24,Sheet2!J$3:J$24)</f>
        <v>0</v>
      </c>
      <c r="AE1001" s="138">
        <f t="shared" si="438"/>
        <v>0</v>
      </c>
      <c r="AF1001" s="138">
        <f t="shared" si="439"/>
        <v>0</v>
      </c>
      <c r="AG1001" s="137">
        <f>LOOKUP(V1001,Sheet2!A$3:A$24,Sheet2!K$3:K$24)</f>
        <v>0</v>
      </c>
      <c r="AH1001" s="143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37">
        <f>LOOKUP(R1001,Sheet3!A$2:A$7,Sheet3!D$2:D$7)</f>
        <v>0</v>
      </c>
      <c r="AJ1001" s="137">
        <f t="shared" si="453"/>
        <v>0</v>
      </c>
      <c r="AK1001" s="137">
        <f t="shared" si="454"/>
        <v>0</v>
      </c>
      <c r="AL1001" s="138">
        <f t="shared" si="440"/>
        <v>0</v>
      </c>
      <c r="AM1001" s="138">
        <f t="shared" si="441"/>
        <v>0</v>
      </c>
      <c r="AN1001" s="138">
        <f t="shared" si="442"/>
        <v>0</v>
      </c>
      <c r="AO1001" s="138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15"/>
      <c r="AQ1001" s="152">
        <f t="shared" si="443"/>
        <v>0</v>
      </c>
      <c r="AR1001" s="153">
        <f>LOOKUP(S1001,Sheet3!F$2:F$9,Sheet3!G$2:G$9)*(AN1001-AJ1001)*(AN1001-AJ1001)/2*G1001*IF(L1001=1,2,IF(L1001=2,1,0))</f>
        <v>0</v>
      </c>
      <c r="AS1001" s="153">
        <f>LOOKUP(R1001,Sheet3!A$2:A$6,Sheet3!B$2:B$6)*AO1001*G1001</f>
        <v>0</v>
      </c>
      <c r="AT1001" s="153">
        <f>LOOKUP(R1001,Sheet3!A$2:A$6,Sheet3!C$2:C$6)*AO1001*G1001</f>
        <v>0</v>
      </c>
      <c r="AU1001" s="154">
        <f>IF(AND(AE1001&gt;3.5,AF1001&gt;3.5),LOOKUP(Sheet1!V1001,Sheet2!A$3:A$24,Sheet2!U$3:U$24),LOOKUP(V1001,Sheet2!A$3:A$24,Sheet2!T$3:T$24))*G1001</f>
        <v>0</v>
      </c>
      <c r="AV1001" s="154">
        <f>IF(AND(AE1001&gt;3.5,AF1001&gt;3.5),LOOKUP(Sheet1!V1001,Sheet2!A$3:A$24,Sheet2!W$3:W$24),LOOKUP(V1001,Sheet2!A$3:A$24,Sheet2!V$3:V$24))*G1001</f>
        <v>0</v>
      </c>
      <c r="AW1001" s="153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3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3">
        <f>LOOKUP(S1001,Sheet3!F$2:F$9,Sheet3!G$2:G$9)*MIN((((Z1001-Y1001)+(AD1001-AC1001))/2+AH1001+LOOKUP(V1001,Sheet2!A$3:A$24,Sheet2!K$3:K$24)),AN1001-AK1001)^2/2*G1001*IF(L1001=1,2,IF(L1001=2,1,0))</f>
        <v>0</v>
      </c>
      <c r="AZ1001" s="153">
        <f>IF(G1001=0,0,MAX(0,SUM(AQ1001:AR1001)-SUM(AS1001:AY1001)-BA1001-LOOKUP(V1001,Sheet2!A$3:A$24,Sheet2!Y$3:Y$24)*G1001))</f>
        <v>0</v>
      </c>
      <c r="BA1001" s="154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58">
        <f>IF(S1001="A",LOOKUP(S1001,Sheet3!F$2:F$9,Sheet3!H$2:H$9)*(AN1001+AJ1001+0.5)*G1001*IF(L1001=1,2,IF(L1001=2,1,0)),0)</f>
        <v>0</v>
      </c>
      <c r="BC1001" s="159">
        <f t="shared" si="444"/>
        <v>0</v>
      </c>
      <c r="BD1001" s="123">
        <f>LOOKUP($S1001,Sheet3!$F$2:$F$9,Sheet3!I$2:I$9)*$G1001*IF($L1001=1,2,IF($L1001=2,1,0))</f>
        <v>0</v>
      </c>
      <c r="BE1001" s="123">
        <f>LOOKUP($S1001,Sheet3!$F$2:$F$9,Sheet3!J$2:J$9)*$G1001*IF($L1001=1,2,IF($L1001=2,1,0))</f>
        <v>0</v>
      </c>
      <c r="BF1001" s="123">
        <f>LOOKUP($S1001,Sheet3!$F$2:$F$9,Sheet3!K$2:K$9)*$G1001*IF($L1001=1,2,IF($L1001=2,1,0))</f>
        <v>0</v>
      </c>
      <c r="BG1001" s="123">
        <f>LOOKUP($S1001,Sheet3!$F$2:$F$9,Sheet3!L$2:L$9)*$G1001*IF($L1001=1,2,IF($L1001=2,1,0))</f>
        <v>0</v>
      </c>
      <c r="BH1001" s="122">
        <f>LOOKUP($S1001,Sheet3!$F$2:$F$9,Sheet3!M$2:M$9)*$G1001*IF($L1001=1,2,IF($L1001=2,1,0))*2</f>
        <v>0</v>
      </c>
      <c r="BI1001" s="122">
        <f>(AO1001-Sheet3!$Q$4*IF($L1001=1,2,IF($L1001=2,1,0)))*LOOKUP(S1001,Sheet3!F$2:F$9,Sheet3!M$2:M$9)*ROUNDUP(G1001/Sheet3!$Q$7,0)</f>
        <v>0</v>
      </c>
      <c r="BJ1001" s="122">
        <f>IF(S1001="E",LOOKUP(Sheet3!$G$7,Sheet3!$A$18:$A$21,Sheet3!$B$18:$B$21),0)*G1001*AN1001*2</f>
        <v>0</v>
      </c>
      <c r="BK1001" s="122">
        <f>IF(S1001="E",LOOKUP(Sheet3!$G$7,Sheet3!$A$18:$A$21,Sheet3!$C$18:$C$21),0)*G1001*AN1001*2/1000</f>
        <v>0</v>
      </c>
      <c r="BL1001" s="122">
        <f>IF(S1001="E",LOOKUP(Sheet3!$G$7,Sheet3!$A$18:$A$21,Sheet3!$D$18:$D$21),0)*G1001*AN1001*2/1000</f>
        <v>0</v>
      </c>
      <c r="BN1001" s="124">
        <f t="shared" si="445"/>
        <v>0</v>
      </c>
      <c r="BO1001" s="124">
        <f t="shared" si="446"/>
        <v>0</v>
      </c>
      <c r="BP1001" s="115"/>
      <c r="BQ1001" s="56">
        <f t="shared" si="433"/>
        <v>0</v>
      </c>
      <c r="BR1001" s="52">
        <f t="shared" si="447"/>
        <v>0</v>
      </c>
      <c r="BS1001" s="52">
        <f t="shared" si="448"/>
        <v>0</v>
      </c>
      <c r="BT1001" s="52">
        <f>IF(OR(LOOKUP(V1001,Sheet2!A$3:A$25,Sheet2!B$3:B$25)=1,G1001=0),0,AW1001-AO1001*0.2*G1001)</f>
        <v>0</v>
      </c>
      <c r="BU1001" s="52">
        <f t="shared" si="449"/>
        <v>0</v>
      </c>
      <c r="BV1001" s="52">
        <f t="shared" si="450"/>
        <v>0</v>
      </c>
      <c r="BW1001" s="32">
        <f t="shared" si="451"/>
        <v>0</v>
      </c>
    </row>
    <row r="1002" spans="1:75">
      <c r="A1002" s="110"/>
      <c r="D1002" s="110">
        <f t="shared" si="460"/>
        <v>0</v>
      </c>
      <c r="E1002" s="32"/>
      <c r="L1002" s="32">
        <v>1</v>
      </c>
      <c r="M1002" s="32">
        <v>0</v>
      </c>
      <c r="N1002" s="32">
        <v>0</v>
      </c>
      <c r="O1002" s="32">
        <v>0</v>
      </c>
      <c r="P1002" s="32">
        <f t="shared" si="455"/>
        <v>0</v>
      </c>
      <c r="R1002" s="111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2">
        <f t="shared" si="435"/>
        <v>0</v>
      </c>
      <c r="T1002" s="113">
        <f t="shared" si="452"/>
        <v>0</v>
      </c>
      <c r="V1002" s="137">
        <f t="shared" si="434"/>
        <v>0</v>
      </c>
      <c r="W1002" s="138">
        <f t="shared" si="436"/>
        <v>0</v>
      </c>
      <c r="X1002" s="138">
        <f t="shared" si="456"/>
        <v>0</v>
      </c>
      <c r="Y1002" s="138">
        <f t="shared" si="457"/>
        <v>0</v>
      </c>
      <c r="Z1002" s="138">
        <f>Y1002+LOOKUP(V1002,Sheet2!A$3:A$24,Sheet2!J$3:J$24)</f>
        <v>0</v>
      </c>
      <c r="AA1002" s="138">
        <f t="shared" si="437"/>
        <v>0</v>
      </c>
      <c r="AB1002" s="138">
        <f t="shared" si="458"/>
        <v>0</v>
      </c>
      <c r="AC1002" s="138">
        <f t="shared" si="459"/>
        <v>0</v>
      </c>
      <c r="AD1002" s="138">
        <f>AC1002+LOOKUP(V1002,Sheet2!A$3:A$24,Sheet2!J$3:J$24)</f>
        <v>0</v>
      </c>
      <c r="AE1002" s="138">
        <f t="shared" si="438"/>
        <v>0</v>
      </c>
      <c r="AF1002" s="138">
        <f t="shared" si="439"/>
        <v>0</v>
      </c>
      <c r="AG1002" s="137">
        <f>LOOKUP(V1002,Sheet2!A$3:A$24,Sheet2!K$3:K$24)</f>
        <v>0</v>
      </c>
      <c r="AH1002" s="143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37">
        <f>LOOKUP(R1002,Sheet3!A$2:A$7,Sheet3!D$2:D$7)</f>
        <v>0</v>
      </c>
      <c r="AJ1002" s="137">
        <f t="shared" si="453"/>
        <v>0</v>
      </c>
      <c r="AK1002" s="137">
        <f t="shared" si="454"/>
        <v>0</v>
      </c>
      <c r="AL1002" s="138">
        <f t="shared" si="440"/>
        <v>0</v>
      </c>
      <c r="AM1002" s="138">
        <f t="shared" si="441"/>
        <v>0</v>
      </c>
      <c r="AN1002" s="138">
        <f t="shared" si="442"/>
        <v>0</v>
      </c>
      <c r="AO1002" s="138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15"/>
      <c r="AQ1002" s="152">
        <f t="shared" si="443"/>
        <v>0</v>
      </c>
      <c r="AR1002" s="153">
        <f>LOOKUP(S1002,Sheet3!F$2:F$9,Sheet3!G$2:G$9)*(AN1002-AJ1002)*(AN1002-AJ1002)/2*G1002*IF(L1002=1,2,IF(L1002=2,1,0))</f>
        <v>0</v>
      </c>
      <c r="AS1002" s="153">
        <f>LOOKUP(R1002,Sheet3!A$2:A$6,Sheet3!B$2:B$6)*AO1002*G1002</f>
        <v>0</v>
      </c>
      <c r="AT1002" s="153">
        <f>LOOKUP(R1002,Sheet3!A$2:A$6,Sheet3!C$2:C$6)*AO1002*G1002</f>
        <v>0</v>
      </c>
      <c r="AU1002" s="154">
        <f>IF(AND(AE1002&gt;3.5,AF1002&gt;3.5),LOOKUP(Sheet1!V1002,Sheet2!A$3:A$24,Sheet2!U$3:U$24),LOOKUP(V1002,Sheet2!A$3:A$24,Sheet2!T$3:T$24))*G1002</f>
        <v>0</v>
      </c>
      <c r="AV1002" s="154">
        <f>IF(AND(AE1002&gt;3.5,AF1002&gt;3.5),LOOKUP(Sheet1!V1002,Sheet2!A$3:A$24,Sheet2!W$3:W$24),LOOKUP(V1002,Sheet2!A$3:A$24,Sheet2!V$3:V$24))*G1002</f>
        <v>0</v>
      </c>
      <c r="AW1002" s="153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3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3">
        <f>LOOKUP(S1002,Sheet3!F$2:F$9,Sheet3!G$2:G$9)*MIN((((Z1002-Y1002)+(AD1002-AC1002))/2+AH1002+LOOKUP(V1002,Sheet2!A$3:A$24,Sheet2!K$3:K$24)),AN1002-AK1002)^2/2*G1002*IF(L1002=1,2,IF(L1002=2,1,0))</f>
        <v>0</v>
      </c>
      <c r="AZ1002" s="153">
        <f>IF(G1002=0,0,MAX(0,SUM(AQ1002:AR1002)-SUM(AS1002:AY1002)-BA1002-LOOKUP(V1002,Sheet2!A$3:A$24,Sheet2!Y$3:Y$24)*G1002))</f>
        <v>0</v>
      </c>
      <c r="BA1002" s="154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58">
        <f>IF(S1002="A",LOOKUP(S1002,Sheet3!F$2:F$9,Sheet3!H$2:H$9)*(AN1002+AJ1002+0.5)*G1002*IF(L1002=1,2,IF(L1002=2,1,0)),0)</f>
        <v>0</v>
      </c>
      <c r="BC1002" s="159">
        <f t="shared" si="444"/>
        <v>0</v>
      </c>
      <c r="BD1002" s="123">
        <f>LOOKUP($S1002,Sheet3!$F$2:$F$9,Sheet3!I$2:I$9)*$G1002*IF($L1002=1,2,IF($L1002=2,1,0))</f>
        <v>0</v>
      </c>
      <c r="BE1002" s="123">
        <f>LOOKUP($S1002,Sheet3!$F$2:$F$9,Sheet3!J$2:J$9)*$G1002*IF($L1002=1,2,IF($L1002=2,1,0))</f>
        <v>0</v>
      </c>
      <c r="BF1002" s="123">
        <f>LOOKUP($S1002,Sheet3!$F$2:$F$9,Sheet3!K$2:K$9)*$G1002*IF($L1002=1,2,IF($L1002=2,1,0))</f>
        <v>0</v>
      </c>
      <c r="BG1002" s="123">
        <f>LOOKUP($S1002,Sheet3!$F$2:$F$9,Sheet3!L$2:L$9)*$G1002*IF($L1002=1,2,IF($L1002=2,1,0))</f>
        <v>0</v>
      </c>
      <c r="BH1002" s="122">
        <f>LOOKUP($S1002,Sheet3!$F$2:$F$9,Sheet3!M$2:M$9)*$G1002*IF($L1002=1,2,IF($L1002=2,1,0))*2</f>
        <v>0</v>
      </c>
      <c r="BI1002" s="122">
        <f>(AO1002-Sheet3!$Q$4*IF($L1002=1,2,IF($L1002=2,1,0)))*LOOKUP(S1002,Sheet3!F$2:F$9,Sheet3!M$2:M$9)*ROUNDUP(G1002/Sheet3!$Q$7,0)</f>
        <v>0</v>
      </c>
      <c r="BJ1002" s="122">
        <f>IF(S1002="E",LOOKUP(Sheet3!$G$7,Sheet3!$A$18:$A$21,Sheet3!$B$18:$B$21),0)*G1002*AN1002*2</f>
        <v>0</v>
      </c>
      <c r="BK1002" s="122">
        <f>IF(S1002="E",LOOKUP(Sheet3!$G$7,Sheet3!$A$18:$A$21,Sheet3!$C$18:$C$21),0)*G1002*AN1002*2/1000</f>
        <v>0</v>
      </c>
      <c r="BL1002" s="122">
        <f>IF(S1002="E",LOOKUP(Sheet3!$G$7,Sheet3!$A$18:$A$21,Sheet3!$D$18:$D$21),0)*G1002*AN1002*2/1000</f>
        <v>0</v>
      </c>
      <c r="BN1002" s="124">
        <f t="shared" si="445"/>
        <v>0</v>
      </c>
      <c r="BO1002" s="124">
        <f t="shared" si="446"/>
        <v>0</v>
      </c>
      <c r="BP1002" s="115"/>
      <c r="BQ1002" s="56">
        <f t="shared" si="433"/>
        <v>0</v>
      </c>
      <c r="BR1002" s="52">
        <f t="shared" si="447"/>
        <v>0</v>
      </c>
      <c r="BS1002" s="52">
        <f t="shared" si="448"/>
        <v>0</v>
      </c>
      <c r="BT1002" s="52">
        <f>IF(OR(LOOKUP(V1002,Sheet2!A$3:A$25,Sheet2!B$3:B$25)=1,G1002=0),0,AW1002-AO1002*0.2*G1002)</f>
        <v>0</v>
      </c>
      <c r="BU1002" s="52">
        <f t="shared" si="449"/>
        <v>0</v>
      </c>
      <c r="BV1002" s="52">
        <f t="shared" si="450"/>
        <v>0</v>
      </c>
      <c r="BW1002" s="32">
        <f t="shared" si="451"/>
        <v>0</v>
      </c>
    </row>
    <row r="1003" spans="1:75">
      <c r="A1003" s="110"/>
      <c r="D1003" s="110">
        <f t="shared" si="460"/>
        <v>0</v>
      </c>
      <c r="E1003" s="32"/>
      <c r="L1003" s="32">
        <v>1</v>
      </c>
      <c r="M1003" s="32">
        <v>0</v>
      </c>
      <c r="N1003" s="32">
        <v>0</v>
      </c>
      <c r="O1003" s="32">
        <v>0</v>
      </c>
      <c r="P1003" s="32">
        <f t="shared" si="455"/>
        <v>0</v>
      </c>
      <c r="R1003" s="111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2">
        <f t="shared" si="435"/>
        <v>0</v>
      </c>
      <c r="T1003" s="113">
        <f t="shared" si="452"/>
        <v>0</v>
      </c>
      <c r="V1003" s="137">
        <f t="shared" si="434"/>
        <v>0</v>
      </c>
      <c r="W1003" s="138">
        <f t="shared" si="436"/>
        <v>0</v>
      </c>
      <c r="X1003" s="138">
        <f t="shared" si="456"/>
        <v>0</v>
      </c>
      <c r="Y1003" s="138">
        <f t="shared" si="457"/>
        <v>0</v>
      </c>
      <c r="Z1003" s="138">
        <f>Y1003+LOOKUP(V1003,Sheet2!A$3:A$24,Sheet2!J$3:J$24)</f>
        <v>0</v>
      </c>
      <c r="AA1003" s="138">
        <f t="shared" si="437"/>
        <v>0</v>
      </c>
      <c r="AB1003" s="138">
        <f t="shared" si="458"/>
        <v>0</v>
      </c>
      <c r="AC1003" s="138">
        <f t="shared" si="459"/>
        <v>0</v>
      </c>
      <c r="AD1003" s="138">
        <f>AC1003+LOOKUP(V1003,Sheet2!A$3:A$24,Sheet2!J$3:J$24)</f>
        <v>0</v>
      </c>
      <c r="AE1003" s="138">
        <f t="shared" si="438"/>
        <v>0</v>
      </c>
      <c r="AF1003" s="138">
        <f t="shared" si="439"/>
        <v>0</v>
      </c>
      <c r="AG1003" s="137">
        <f>LOOKUP(V1003,Sheet2!A$3:A$24,Sheet2!K$3:K$24)</f>
        <v>0</v>
      </c>
      <c r="AH1003" s="143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37">
        <f>LOOKUP(R1003,Sheet3!A$2:A$7,Sheet3!D$2:D$7)</f>
        <v>0</v>
      </c>
      <c r="AJ1003" s="137">
        <f t="shared" si="453"/>
        <v>0</v>
      </c>
      <c r="AK1003" s="137">
        <f t="shared" si="454"/>
        <v>0</v>
      </c>
      <c r="AL1003" s="138">
        <f t="shared" si="440"/>
        <v>0</v>
      </c>
      <c r="AM1003" s="138">
        <f t="shared" si="441"/>
        <v>0</v>
      </c>
      <c r="AN1003" s="138">
        <f t="shared" si="442"/>
        <v>0</v>
      </c>
      <c r="AO1003" s="138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15"/>
      <c r="AQ1003" s="152">
        <f t="shared" si="443"/>
        <v>0</v>
      </c>
      <c r="AR1003" s="153">
        <f>LOOKUP(S1003,Sheet3!F$2:F$9,Sheet3!G$2:G$9)*(AN1003-AJ1003)*(AN1003-AJ1003)/2*G1003*IF(L1003=1,2,IF(L1003=2,1,0))</f>
        <v>0</v>
      </c>
      <c r="AS1003" s="153">
        <f>LOOKUP(R1003,Sheet3!A$2:A$6,Sheet3!B$2:B$6)*AO1003*G1003</f>
        <v>0</v>
      </c>
      <c r="AT1003" s="153">
        <f>LOOKUP(R1003,Sheet3!A$2:A$6,Sheet3!C$2:C$6)*AO1003*G1003</f>
        <v>0</v>
      </c>
      <c r="AU1003" s="154">
        <f>IF(AND(AE1003&gt;3.5,AF1003&gt;3.5),LOOKUP(Sheet1!V1003,Sheet2!A$3:A$24,Sheet2!U$3:U$24),LOOKUP(V1003,Sheet2!A$3:A$24,Sheet2!T$3:T$24))*G1003</f>
        <v>0</v>
      </c>
      <c r="AV1003" s="154">
        <f>IF(AND(AE1003&gt;3.5,AF1003&gt;3.5),LOOKUP(Sheet1!V1003,Sheet2!A$3:A$24,Sheet2!W$3:W$24),LOOKUP(V1003,Sheet2!A$3:A$24,Sheet2!V$3:V$24))*G1003</f>
        <v>0</v>
      </c>
      <c r="AW1003" s="153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3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3">
        <f>LOOKUP(S1003,Sheet3!F$2:F$9,Sheet3!G$2:G$9)*MIN((((Z1003-Y1003)+(AD1003-AC1003))/2+AH1003+LOOKUP(V1003,Sheet2!A$3:A$24,Sheet2!K$3:K$24)),AN1003-AK1003)^2/2*G1003*IF(L1003=1,2,IF(L1003=2,1,0))</f>
        <v>0</v>
      </c>
      <c r="AZ1003" s="153">
        <f>IF(G1003=0,0,MAX(0,SUM(AQ1003:AR1003)-SUM(AS1003:AY1003)-BA1003-LOOKUP(V1003,Sheet2!A$3:A$24,Sheet2!Y$3:Y$24)*G1003))</f>
        <v>0</v>
      </c>
      <c r="BA1003" s="154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58">
        <f>IF(S1003="A",LOOKUP(S1003,Sheet3!F$2:F$9,Sheet3!H$2:H$9)*(AN1003+AJ1003+0.5)*G1003*IF(L1003=1,2,IF(L1003=2,1,0)),0)</f>
        <v>0</v>
      </c>
      <c r="BC1003" s="159">
        <f t="shared" si="444"/>
        <v>0</v>
      </c>
      <c r="BD1003" s="123">
        <f>LOOKUP($S1003,Sheet3!$F$2:$F$9,Sheet3!I$2:I$9)*$G1003*IF($L1003=1,2,IF($L1003=2,1,0))</f>
        <v>0</v>
      </c>
      <c r="BE1003" s="123">
        <f>LOOKUP($S1003,Sheet3!$F$2:$F$9,Sheet3!J$2:J$9)*$G1003*IF($L1003=1,2,IF($L1003=2,1,0))</f>
        <v>0</v>
      </c>
      <c r="BF1003" s="123">
        <f>LOOKUP($S1003,Sheet3!$F$2:$F$9,Sheet3!K$2:K$9)*$G1003*IF($L1003=1,2,IF($L1003=2,1,0))</f>
        <v>0</v>
      </c>
      <c r="BG1003" s="123">
        <f>LOOKUP($S1003,Sheet3!$F$2:$F$9,Sheet3!L$2:L$9)*$G1003*IF($L1003=1,2,IF($L1003=2,1,0))</f>
        <v>0</v>
      </c>
      <c r="BH1003" s="122">
        <f>LOOKUP($S1003,Sheet3!$F$2:$F$9,Sheet3!M$2:M$9)*$G1003*IF($L1003=1,2,IF($L1003=2,1,0))*2</f>
        <v>0</v>
      </c>
      <c r="BI1003" s="122">
        <f>(AO1003-Sheet3!$Q$4*IF($L1003=1,2,IF($L1003=2,1,0)))*LOOKUP(S1003,Sheet3!F$2:F$9,Sheet3!M$2:M$9)*ROUNDUP(G1003/Sheet3!$Q$7,0)</f>
        <v>0</v>
      </c>
      <c r="BJ1003" s="122">
        <f>IF(S1003="E",LOOKUP(Sheet3!$G$7,Sheet3!$A$18:$A$21,Sheet3!$B$18:$B$21),0)*G1003*AN1003*2</f>
        <v>0</v>
      </c>
      <c r="BK1003" s="122">
        <f>IF(S1003="E",LOOKUP(Sheet3!$G$7,Sheet3!$A$18:$A$21,Sheet3!$C$18:$C$21),0)*G1003*AN1003*2/1000</f>
        <v>0</v>
      </c>
      <c r="BL1003" s="122">
        <f>IF(S1003="E",LOOKUP(Sheet3!$G$7,Sheet3!$A$18:$A$21,Sheet3!$D$18:$D$21),0)*G1003*AN1003*2/1000</f>
        <v>0</v>
      </c>
      <c r="BN1003" s="124">
        <f t="shared" si="445"/>
        <v>0</v>
      </c>
      <c r="BO1003" s="124">
        <f t="shared" si="446"/>
        <v>0</v>
      </c>
      <c r="BP1003" s="115"/>
      <c r="BQ1003" s="56">
        <f t="shared" si="433"/>
        <v>0</v>
      </c>
      <c r="BR1003" s="52">
        <f t="shared" si="447"/>
        <v>0</v>
      </c>
      <c r="BS1003" s="52">
        <f t="shared" si="448"/>
        <v>0</v>
      </c>
      <c r="BT1003" s="52">
        <f>IF(OR(LOOKUP(V1003,Sheet2!A$3:A$25,Sheet2!B$3:B$25)=1,G1003=0),0,AW1003-AO1003*0.2*G1003)</f>
        <v>0</v>
      </c>
      <c r="BU1003" s="52">
        <f t="shared" si="449"/>
        <v>0</v>
      </c>
      <c r="BV1003" s="52">
        <f t="shared" si="450"/>
        <v>0</v>
      </c>
      <c r="BW1003" s="32">
        <f t="shared" si="451"/>
        <v>0</v>
      </c>
    </row>
    <row r="1004" spans="1:75">
      <c r="A1004" s="110"/>
      <c r="D1004" s="110">
        <f t="shared" si="460"/>
        <v>0</v>
      </c>
      <c r="E1004" s="32"/>
      <c r="L1004" s="32">
        <v>1</v>
      </c>
      <c r="M1004" s="32">
        <v>0</v>
      </c>
      <c r="N1004" s="32">
        <v>0</v>
      </c>
      <c r="O1004" s="32">
        <v>0</v>
      </c>
      <c r="P1004" s="32">
        <f t="shared" si="455"/>
        <v>0</v>
      </c>
      <c r="R1004" s="111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2">
        <f t="shared" si="435"/>
        <v>0</v>
      </c>
      <c r="T1004" s="113">
        <f t="shared" si="452"/>
        <v>0</v>
      </c>
      <c r="V1004" s="137">
        <f t="shared" si="434"/>
        <v>0</v>
      </c>
      <c r="W1004" s="138">
        <f t="shared" si="436"/>
        <v>0</v>
      </c>
      <c r="X1004" s="138">
        <f t="shared" si="456"/>
        <v>0</v>
      </c>
      <c r="Y1004" s="138">
        <f t="shared" si="457"/>
        <v>0</v>
      </c>
      <c r="Z1004" s="138">
        <f>Y1004+LOOKUP(V1004,Sheet2!A$3:A$24,Sheet2!J$3:J$24)</f>
        <v>0</v>
      </c>
      <c r="AA1004" s="138">
        <f t="shared" si="437"/>
        <v>0</v>
      </c>
      <c r="AB1004" s="138">
        <f t="shared" si="458"/>
        <v>0</v>
      </c>
      <c r="AC1004" s="138">
        <f t="shared" si="459"/>
        <v>0</v>
      </c>
      <c r="AD1004" s="138">
        <f>AC1004+LOOKUP(V1004,Sheet2!A$3:A$24,Sheet2!J$3:J$24)</f>
        <v>0</v>
      </c>
      <c r="AE1004" s="138">
        <f t="shared" si="438"/>
        <v>0</v>
      </c>
      <c r="AF1004" s="138">
        <f t="shared" si="439"/>
        <v>0</v>
      </c>
      <c r="AG1004" s="137">
        <f>LOOKUP(V1004,Sheet2!A$3:A$24,Sheet2!K$3:K$24)</f>
        <v>0</v>
      </c>
      <c r="AH1004" s="143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37">
        <f>LOOKUP(R1004,Sheet3!A$2:A$7,Sheet3!D$2:D$7)</f>
        <v>0</v>
      </c>
      <c r="AJ1004" s="137">
        <f t="shared" si="453"/>
        <v>0</v>
      </c>
      <c r="AK1004" s="137">
        <f t="shared" si="454"/>
        <v>0</v>
      </c>
      <c r="AL1004" s="138">
        <f t="shared" si="440"/>
        <v>0</v>
      </c>
      <c r="AM1004" s="138">
        <f t="shared" si="441"/>
        <v>0</v>
      </c>
      <c r="AN1004" s="138">
        <f t="shared" si="442"/>
        <v>0</v>
      </c>
      <c r="AO1004" s="138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15"/>
      <c r="AQ1004" s="152">
        <f t="shared" si="443"/>
        <v>0</v>
      </c>
      <c r="AR1004" s="153">
        <f>LOOKUP(S1004,Sheet3!F$2:F$9,Sheet3!G$2:G$9)*(AN1004-AJ1004)*(AN1004-AJ1004)/2*G1004*IF(L1004=1,2,IF(L1004=2,1,0))</f>
        <v>0</v>
      </c>
      <c r="AS1004" s="153">
        <f>LOOKUP(R1004,Sheet3!A$2:A$6,Sheet3!B$2:B$6)*AO1004*G1004</f>
        <v>0</v>
      </c>
      <c r="AT1004" s="153">
        <f>LOOKUP(R1004,Sheet3!A$2:A$6,Sheet3!C$2:C$6)*AO1004*G1004</f>
        <v>0</v>
      </c>
      <c r="AU1004" s="154">
        <f>IF(AND(AE1004&gt;3.5,AF1004&gt;3.5),LOOKUP(Sheet1!V1004,Sheet2!A$3:A$24,Sheet2!U$3:U$24),LOOKUP(V1004,Sheet2!A$3:A$24,Sheet2!T$3:T$24))*G1004</f>
        <v>0</v>
      </c>
      <c r="AV1004" s="154">
        <f>IF(AND(AE1004&gt;3.5,AF1004&gt;3.5),LOOKUP(Sheet1!V1004,Sheet2!A$3:A$24,Sheet2!W$3:W$24),LOOKUP(V1004,Sheet2!A$3:A$24,Sheet2!V$3:V$24))*G1004</f>
        <v>0</v>
      </c>
      <c r="AW1004" s="153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3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3">
        <f>LOOKUP(S1004,Sheet3!F$2:F$9,Sheet3!G$2:G$9)*MIN((((Z1004-Y1004)+(AD1004-AC1004))/2+AH1004+LOOKUP(V1004,Sheet2!A$3:A$24,Sheet2!K$3:K$24)),AN1004-AK1004)^2/2*G1004*IF(L1004=1,2,IF(L1004=2,1,0))</f>
        <v>0</v>
      </c>
      <c r="AZ1004" s="153">
        <f>IF(G1004=0,0,MAX(0,SUM(AQ1004:AR1004)-SUM(AS1004:AY1004)-BA1004-LOOKUP(V1004,Sheet2!A$3:A$24,Sheet2!Y$3:Y$24)*G1004))</f>
        <v>0</v>
      </c>
      <c r="BA1004" s="154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58">
        <f>IF(S1004="A",LOOKUP(S1004,Sheet3!F$2:F$9,Sheet3!H$2:H$9)*(AN1004+AJ1004+0.5)*G1004*IF(L1004=1,2,IF(L1004=2,1,0)),0)</f>
        <v>0</v>
      </c>
      <c r="BC1004" s="159">
        <f t="shared" si="444"/>
        <v>0</v>
      </c>
      <c r="BD1004" s="123">
        <f>LOOKUP($S1004,Sheet3!$F$2:$F$9,Sheet3!I$2:I$9)*$G1004*IF($L1004=1,2,IF($L1004=2,1,0))</f>
        <v>0</v>
      </c>
      <c r="BE1004" s="123">
        <f>LOOKUP($S1004,Sheet3!$F$2:$F$9,Sheet3!J$2:J$9)*$G1004*IF($L1004=1,2,IF($L1004=2,1,0))</f>
        <v>0</v>
      </c>
      <c r="BF1004" s="123">
        <f>LOOKUP($S1004,Sheet3!$F$2:$F$9,Sheet3!K$2:K$9)*$G1004*IF($L1004=1,2,IF($L1004=2,1,0))</f>
        <v>0</v>
      </c>
      <c r="BG1004" s="123">
        <f>LOOKUP($S1004,Sheet3!$F$2:$F$9,Sheet3!L$2:L$9)*$G1004*IF($L1004=1,2,IF($L1004=2,1,0))</f>
        <v>0</v>
      </c>
      <c r="BH1004" s="122">
        <f>LOOKUP($S1004,Sheet3!$F$2:$F$9,Sheet3!M$2:M$9)*$G1004*IF($L1004=1,2,IF($L1004=2,1,0))*2</f>
        <v>0</v>
      </c>
      <c r="BI1004" s="122">
        <f>(AO1004-Sheet3!$Q$4*IF($L1004=1,2,IF($L1004=2,1,0)))*LOOKUP(S1004,Sheet3!F$2:F$9,Sheet3!M$2:M$9)*ROUNDUP(G1004/Sheet3!$Q$7,0)</f>
        <v>0</v>
      </c>
      <c r="BJ1004" s="122">
        <f>IF(S1004="E",LOOKUP(Sheet3!$G$7,Sheet3!$A$18:$A$21,Sheet3!$B$18:$B$21),0)*G1004*AN1004*2</f>
        <v>0</v>
      </c>
      <c r="BK1004" s="122">
        <f>IF(S1004="E",LOOKUP(Sheet3!$G$7,Sheet3!$A$18:$A$21,Sheet3!$C$18:$C$21),0)*G1004*AN1004*2/1000</f>
        <v>0</v>
      </c>
      <c r="BL1004" s="122">
        <f>IF(S1004="E",LOOKUP(Sheet3!$G$7,Sheet3!$A$18:$A$21,Sheet3!$D$18:$D$21),0)*G1004*AN1004*2/1000</f>
        <v>0</v>
      </c>
      <c r="BN1004" s="124">
        <f t="shared" si="445"/>
        <v>0</v>
      </c>
      <c r="BO1004" s="124">
        <f t="shared" si="446"/>
        <v>0</v>
      </c>
      <c r="BP1004" s="115"/>
      <c r="BQ1004" s="56">
        <f t="shared" si="433"/>
        <v>0</v>
      </c>
      <c r="BR1004" s="52">
        <f t="shared" si="447"/>
        <v>0</v>
      </c>
      <c r="BS1004" s="52">
        <f t="shared" si="448"/>
        <v>0</v>
      </c>
      <c r="BT1004" s="52">
        <f>IF(OR(LOOKUP(V1004,Sheet2!A$3:A$25,Sheet2!B$3:B$25)=1,G1004=0),0,AW1004-AO1004*0.2*G1004)</f>
        <v>0</v>
      </c>
      <c r="BU1004" s="52">
        <f t="shared" si="449"/>
        <v>0</v>
      </c>
      <c r="BV1004" s="52">
        <f t="shared" si="450"/>
        <v>0</v>
      </c>
      <c r="BW1004" s="32">
        <f t="shared" si="451"/>
        <v>0</v>
      </c>
    </row>
    <row r="1005" spans="1:75">
      <c r="A1005" s="110"/>
      <c r="D1005" s="110">
        <f t="shared" si="460"/>
        <v>0</v>
      </c>
      <c r="E1005" s="32"/>
      <c r="L1005" s="32">
        <v>1</v>
      </c>
      <c r="M1005" s="32">
        <v>0</v>
      </c>
      <c r="N1005" s="32">
        <v>0</v>
      </c>
      <c r="O1005" s="32">
        <v>0</v>
      </c>
      <c r="P1005" s="32">
        <f t="shared" si="455"/>
        <v>0</v>
      </c>
      <c r="R1005" s="111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2">
        <f t="shared" si="435"/>
        <v>0</v>
      </c>
      <c r="T1005" s="113">
        <f t="shared" si="452"/>
        <v>0</v>
      </c>
      <c r="V1005" s="137">
        <f t="shared" si="434"/>
        <v>0</v>
      </c>
      <c r="W1005" s="138">
        <f t="shared" si="436"/>
        <v>0</v>
      </c>
      <c r="X1005" s="138">
        <f t="shared" si="456"/>
        <v>0</v>
      </c>
      <c r="Y1005" s="138">
        <f t="shared" si="457"/>
        <v>0</v>
      </c>
      <c r="Z1005" s="138">
        <f>Y1005+LOOKUP(V1005,Sheet2!A$3:A$24,Sheet2!J$3:J$24)</f>
        <v>0</v>
      </c>
      <c r="AA1005" s="138">
        <f t="shared" si="437"/>
        <v>0</v>
      </c>
      <c r="AB1005" s="138">
        <f t="shared" si="458"/>
        <v>0</v>
      </c>
      <c r="AC1005" s="138">
        <f t="shared" si="459"/>
        <v>0</v>
      </c>
      <c r="AD1005" s="138">
        <f>AC1005+LOOKUP(V1005,Sheet2!A$3:A$24,Sheet2!J$3:J$24)</f>
        <v>0</v>
      </c>
      <c r="AE1005" s="138">
        <f t="shared" si="438"/>
        <v>0</v>
      </c>
      <c r="AF1005" s="138">
        <f t="shared" si="439"/>
        <v>0</v>
      </c>
      <c r="AG1005" s="137">
        <f>LOOKUP(V1005,Sheet2!A$3:A$24,Sheet2!K$3:K$24)</f>
        <v>0</v>
      </c>
      <c r="AH1005" s="143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37">
        <f>LOOKUP(R1005,Sheet3!A$2:A$7,Sheet3!D$2:D$7)</f>
        <v>0</v>
      </c>
      <c r="AJ1005" s="137">
        <f t="shared" si="453"/>
        <v>0</v>
      </c>
      <c r="AK1005" s="137">
        <f t="shared" si="454"/>
        <v>0</v>
      </c>
      <c r="AL1005" s="138">
        <f t="shared" si="440"/>
        <v>0</v>
      </c>
      <c r="AM1005" s="138">
        <f t="shared" si="441"/>
        <v>0</v>
      </c>
      <c r="AN1005" s="138">
        <f t="shared" si="442"/>
        <v>0</v>
      </c>
      <c r="AO1005" s="138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15"/>
      <c r="AQ1005" s="152">
        <f t="shared" si="443"/>
        <v>0</v>
      </c>
      <c r="AR1005" s="153">
        <f>LOOKUP(S1005,Sheet3!F$2:F$9,Sheet3!G$2:G$9)*(AN1005-AJ1005)*(AN1005-AJ1005)/2*G1005*IF(L1005=1,2,IF(L1005=2,1,0))</f>
        <v>0</v>
      </c>
      <c r="AS1005" s="153">
        <f>LOOKUP(R1005,Sheet3!A$2:A$6,Sheet3!B$2:B$6)*AO1005*G1005</f>
        <v>0</v>
      </c>
      <c r="AT1005" s="153">
        <f>LOOKUP(R1005,Sheet3!A$2:A$6,Sheet3!C$2:C$6)*AO1005*G1005</f>
        <v>0</v>
      </c>
      <c r="AU1005" s="154">
        <f>IF(AND(AE1005&gt;3.5,AF1005&gt;3.5),LOOKUP(Sheet1!V1005,Sheet2!A$3:A$24,Sheet2!U$3:U$24),LOOKUP(V1005,Sheet2!A$3:A$24,Sheet2!T$3:T$24))*G1005</f>
        <v>0</v>
      </c>
      <c r="AV1005" s="154">
        <f>IF(AND(AE1005&gt;3.5,AF1005&gt;3.5),LOOKUP(Sheet1!V1005,Sheet2!A$3:A$24,Sheet2!W$3:W$24),LOOKUP(V1005,Sheet2!A$3:A$24,Sheet2!V$3:V$24))*G1005</f>
        <v>0</v>
      </c>
      <c r="AW1005" s="153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3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3">
        <f>LOOKUP(S1005,Sheet3!F$2:F$9,Sheet3!G$2:G$9)*MIN((((Z1005-Y1005)+(AD1005-AC1005))/2+AH1005+LOOKUP(V1005,Sheet2!A$3:A$24,Sheet2!K$3:K$24)),AN1005-AK1005)^2/2*G1005*IF(L1005=1,2,IF(L1005=2,1,0))</f>
        <v>0</v>
      </c>
      <c r="AZ1005" s="153">
        <f>IF(G1005=0,0,MAX(0,SUM(AQ1005:AR1005)-SUM(AS1005:AY1005)-BA1005-LOOKUP(V1005,Sheet2!A$3:A$24,Sheet2!Y$3:Y$24)*G1005))</f>
        <v>0</v>
      </c>
      <c r="BA1005" s="154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58">
        <f>IF(S1005="A",LOOKUP(S1005,Sheet3!F$2:F$9,Sheet3!H$2:H$9)*(AN1005+AJ1005+0.5)*G1005*IF(L1005=1,2,IF(L1005=2,1,0)),0)</f>
        <v>0</v>
      </c>
      <c r="BC1005" s="159">
        <f t="shared" si="444"/>
        <v>0</v>
      </c>
      <c r="BD1005" s="123">
        <f>LOOKUP($S1005,Sheet3!$F$2:$F$9,Sheet3!I$2:I$9)*$G1005*IF($L1005=1,2,IF($L1005=2,1,0))</f>
        <v>0</v>
      </c>
      <c r="BE1005" s="123">
        <f>LOOKUP($S1005,Sheet3!$F$2:$F$9,Sheet3!J$2:J$9)*$G1005*IF($L1005=1,2,IF($L1005=2,1,0))</f>
        <v>0</v>
      </c>
      <c r="BF1005" s="123">
        <f>LOOKUP($S1005,Sheet3!$F$2:$F$9,Sheet3!K$2:K$9)*$G1005*IF($L1005=1,2,IF($L1005=2,1,0))</f>
        <v>0</v>
      </c>
      <c r="BG1005" s="123">
        <f>LOOKUP($S1005,Sheet3!$F$2:$F$9,Sheet3!L$2:L$9)*$G1005*IF($L1005=1,2,IF($L1005=2,1,0))</f>
        <v>0</v>
      </c>
      <c r="BH1005" s="122">
        <f>LOOKUP($S1005,Sheet3!$F$2:$F$9,Sheet3!M$2:M$9)*$G1005*IF($L1005=1,2,IF($L1005=2,1,0))*2</f>
        <v>0</v>
      </c>
      <c r="BI1005" s="122">
        <f>(AO1005-Sheet3!$Q$4*IF($L1005=1,2,IF($L1005=2,1,0)))*LOOKUP(S1005,Sheet3!F$2:F$9,Sheet3!M$2:M$9)*ROUNDUP(G1005/Sheet3!$Q$7,0)</f>
        <v>0</v>
      </c>
      <c r="BJ1005" s="122">
        <f>IF(S1005="E",LOOKUP(Sheet3!$G$7,Sheet3!$A$18:$A$21,Sheet3!$B$18:$B$21),0)*G1005*AN1005*2</f>
        <v>0</v>
      </c>
      <c r="BK1005" s="122">
        <f>IF(S1005="E",LOOKUP(Sheet3!$G$7,Sheet3!$A$18:$A$21,Sheet3!$C$18:$C$21),0)*G1005*AN1005*2/1000</f>
        <v>0</v>
      </c>
      <c r="BL1005" s="122">
        <f>IF(S1005="E",LOOKUP(Sheet3!$G$7,Sheet3!$A$18:$A$21,Sheet3!$D$18:$D$21),0)*G1005*AN1005*2/1000</f>
        <v>0</v>
      </c>
      <c r="BN1005" s="124">
        <f t="shared" si="445"/>
        <v>0</v>
      </c>
      <c r="BO1005" s="124">
        <f t="shared" si="446"/>
        <v>0</v>
      </c>
      <c r="BP1005" s="115"/>
      <c r="BQ1005" s="56">
        <f t="shared" si="433"/>
        <v>0</v>
      </c>
      <c r="BR1005" s="52">
        <f t="shared" si="447"/>
        <v>0</v>
      </c>
      <c r="BS1005" s="52">
        <f t="shared" si="448"/>
        <v>0</v>
      </c>
      <c r="BT1005" s="52">
        <f>IF(OR(LOOKUP(V1005,Sheet2!A$3:A$25,Sheet2!B$3:B$25)=1,G1005=0),0,AW1005-AO1005*0.2*G1005)</f>
        <v>0</v>
      </c>
      <c r="BU1005" s="52">
        <f t="shared" si="449"/>
        <v>0</v>
      </c>
      <c r="BV1005" s="52">
        <f t="shared" si="450"/>
        <v>0</v>
      </c>
      <c r="BW1005" s="32">
        <f t="shared" si="451"/>
        <v>0</v>
      </c>
    </row>
    <row r="1006" spans="1:75">
      <c r="A1006" s="110"/>
      <c r="D1006" s="110">
        <f t="shared" si="460"/>
        <v>0</v>
      </c>
      <c r="E1006" s="32"/>
      <c r="L1006" s="32">
        <v>1</v>
      </c>
      <c r="M1006" s="32">
        <v>0</v>
      </c>
      <c r="N1006" s="32">
        <v>0</v>
      </c>
      <c r="O1006" s="32">
        <v>0</v>
      </c>
      <c r="P1006" s="32">
        <f t="shared" si="455"/>
        <v>0</v>
      </c>
      <c r="R1006" s="111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2">
        <f t="shared" si="435"/>
        <v>0</v>
      </c>
      <c r="T1006" s="113">
        <f t="shared" si="452"/>
        <v>0</v>
      </c>
      <c r="V1006" s="137">
        <f t="shared" si="434"/>
        <v>0</v>
      </c>
      <c r="W1006" s="138">
        <f t="shared" si="436"/>
        <v>0</v>
      </c>
      <c r="X1006" s="138">
        <f t="shared" si="456"/>
        <v>0</v>
      </c>
      <c r="Y1006" s="138">
        <f t="shared" si="457"/>
        <v>0</v>
      </c>
      <c r="Z1006" s="138">
        <f>Y1006+LOOKUP(V1006,Sheet2!A$3:A$24,Sheet2!J$3:J$24)</f>
        <v>0</v>
      </c>
      <c r="AA1006" s="138">
        <f t="shared" si="437"/>
        <v>0</v>
      </c>
      <c r="AB1006" s="138">
        <f t="shared" si="458"/>
        <v>0</v>
      </c>
      <c r="AC1006" s="138">
        <f t="shared" si="459"/>
        <v>0</v>
      </c>
      <c r="AD1006" s="138">
        <f>AC1006+LOOKUP(V1006,Sheet2!A$3:A$24,Sheet2!J$3:J$24)</f>
        <v>0</v>
      </c>
      <c r="AE1006" s="138">
        <f t="shared" si="438"/>
        <v>0</v>
      </c>
      <c r="AF1006" s="138">
        <f t="shared" si="439"/>
        <v>0</v>
      </c>
      <c r="AG1006" s="137">
        <f>LOOKUP(V1006,Sheet2!A$3:A$24,Sheet2!K$3:K$24)</f>
        <v>0</v>
      </c>
      <c r="AH1006" s="143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37">
        <f>LOOKUP(R1006,Sheet3!A$2:A$7,Sheet3!D$2:D$7)</f>
        <v>0</v>
      </c>
      <c r="AJ1006" s="137">
        <f t="shared" si="453"/>
        <v>0</v>
      </c>
      <c r="AK1006" s="137">
        <f t="shared" si="454"/>
        <v>0</v>
      </c>
      <c r="AL1006" s="138">
        <f t="shared" si="440"/>
        <v>0</v>
      </c>
      <c r="AM1006" s="138">
        <f t="shared" si="441"/>
        <v>0</v>
      </c>
      <c r="AN1006" s="138">
        <f t="shared" si="442"/>
        <v>0</v>
      </c>
      <c r="AO1006" s="138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15"/>
      <c r="AQ1006" s="152">
        <f t="shared" si="443"/>
        <v>0</v>
      </c>
      <c r="AR1006" s="153">
        <f>LOOKUP(S1006,Sheet3!F$2:F$9,Sheet3!G$2:G$9)*(AN1006-AJ1006)*(AN1006-AJ1006)/2*G1006*IF(L1006=1,2,IF(L1006=2,1,0))</f>
        <v>0</v>
      </c>
      <c r="AS1006" s="153">
        <f>LOOKUP(R1006,Sheet3!A$2:A$6,Sheet3!B$2:B$6)*AO1006*G1006</f>
        <v>0</v>
      </c>
      <c r="AT1006" s="153">
        <f>LOOKUP(R1006,Sheet3!A$2:A$6,Sheet3!C$2:C$6)*AO1006*G1006</f>
        <v>0</v>
      </c>
      <c r="AU1006" s="154">
        <f>IF(AND(AE1006&gt;3.5,AF1006&gt;3.5),LOOKUP(Sheet1!V1006,Sheet2!A$3:A$24,Sheet2!U$3:U$24),LOOKUP(V1006,Sheet2!A$3:A$24,Sheet2!T$3:T$24))*G1006</f>
        <v>0</v>
      </c>
      <c r="AV1006" s="154">
        <f>IF(AND(AE1006&gt;3.5,AF1006&gt;3.5),LOOKUP(Sheet1!V1006,Sheet2!A$3:A$24,Sheet2!W$3:W$24),LOOKUP(V1006,Sheet2!A$3:A$24,Sheet2!V$3:V$24))*G1006</f>
        <v>0</v>
      </c>
      <c r="AW1006" s="153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3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3">
        <f>LOOKUP(S1006,Sheet3!F$2:F$9,Sheet3!G$2:G$9)*MIN((((Z1006-Y1006)+(AD1006-AC1006))/2+AH1006+LOOKUP(V1006,Sheet2!A$3:A$24,Sheet2!K$3:K$24)),AN1006-AK1006)^2/2*G1006*IF(L1006=1,2,IF(L1006=2,1,0))</f>
        <v>0</v>
      </c>
      <c r="AZ1006" s="153">
        <f>IF(G1006=0,0,MAX(0,SUM(AQ1006:AR1006)-SUM(AS1006:AY1006)-BA1006-LOOKUP(V1006,Sheet2!A$3:A$24,Sheet2!Y$3:Y$24)*G1006))</f>
        <v>0</v>
      </c>
      <c r="BA1006" s="154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58">
        <f>IF(S1006="A",LOOKUP(S1006,Sheet3!F$2:F$9,Sheet3!H$2:H$9)*(AN1006+AJ1006+0.5)*G1006*IF(L1006=1,2,IF(L1006=2,1,0)),0)</f>
        <v>0</v>
      </c>
      <c r="BC1006" s="159">
        <f t="shared" si="444"/>
        <v>0</v>
      </c>
      <c r="BD1006" s="123">
        <f>LOOKUP($S1006,Sheet3!$F$2:$F$9,Sheet3!I$2:I$9)*$G1006*IF($L1006=1,2,IF($L1006=2,1,0))</f>
        <v>0</v>
      </c>
      <c r="BE1006" s="123">
        <f>LOOKUP($S1006,Sheet3!$F$2:$F$9,Sheet3!J$2:J$9)*$G1006*IF($L1006=1,2,IF($L1006=2,1,0))</f>
        <v>0</v>
      </c>
      <c r="BF1006" s="123">
        <f>LOOKUP($S1006,Sheet3!$F$2:$F$9,Sheet3!K$2:K$9)*$G1006*IF($L1006=1,2,IF($L1006=2,1,0))</f>
        <v>0</v>
      </c>
      <c r="BG1006" s="123">
        <f>LOOKUP($S1006,Sheet3!$F$2:$F$9,Sheet3!L$2:L$9)*$G1006*IF($L1006=1,2,IF($L1006=2,1,0))</f>
        <v>0</v>
      </c>
      <c r="BH1006" s="122">
        <f>LOOKUP($S1006,Sheet3!$F$2:$F$9,Sheet3!M$2:M$9)*$G1006*IF($L1006=1,2,IF($L1006=2,1,0))*2</f>
        <v>0</v>
      </c>
      <c r="BI1006" s="122">
        <f>(AO1006-Sheet3!$Q$4*IF($L1006=1,2,IF($L1006=2,1,0)))*LOOKUP(S1006,Sheet3!F$2:F$9,Sheet3!M$2:M$9)*ROUNDUP(G1006/Sheet3!$Q$7,0)</f>
        <v>0</v>
      </c>
      <c r="BJ1006" s="122">
        <f>IF(S1006="E",LOOKUP(Sheet3!$G$7,Sheet3!$A$18:$A$21,Sheet3!$B$18:$B$21),0)*G1006*AN1006*2</f>
        <v>0</v>
      </c>
      <c r="BK1006" s="122">
        <f>IF(S1006="E",LOOKUP(Sheet3!$G$7,Sheet3!$A$18:$A$21,Sheet3!$C$18:$C$21),0)*G1006*AN1006*2/1000</f>
        <v>0</v>
      </c>
      <c r="BL1006" s="122">
        <f>IF(S1006="E",LOOKUP(Sheet3!$G$7,Sheet3!$A$18:$A$21,Sheet3!$D$18:$D$21),0)*G1006*AN1006*2/1000</f>
        <v>0</v>
      </c>
      <c r="BN1006" s="124">
        <f t="shared" si="445"/>
        <v>0</v>
      </c>
      <c r="BO1006" s="124">
        <f t="shared" si="446"/>
        <v>0</v>
      </c>
      <c r="BP1006" s="115"/>
      <c r="BQ1006" s="56">
        <f t="shared" si="433"/>
        <v>0</v>
      </c>
      <c r="BR1006" s="52">
        <f t="shared" si="447"/>
        <v>0</v>
      </c>
      <c r="BS1006" s="52">
        <f t="shared" si="448"/>
        <v>0</v>
      </c>
      <c r="BT1006" s="52">
        <f>IF(OR(LOOKUP(V1006,Sheet2!A$3:A$25,Sheet2!B$3:B$25)=1,G1006=0),0,AW1006-AO1006*0.2*G1006)</f>
        <v>0</v>
      </c>
      <c r="BU1006" s="52">
        <f t="shared" si="449"/>
        <v>0</v>
      </c>
      <c r="BV1006" s="52">
        <f t="shared" si="450"/>
        <v>0</v>
      </c>
      <c r="BW1006" s="32">
        <f t="shared" si="451"/>
        <v>0</v>
      </c>
    </row>
    <row r="1007" spans="1:75">
      <c r="A1007" s="110"/>
      <c r="D1007" s="110">
        <f t="shared" si="460"/>
        <v>0</v>
      </c>
      <c r="E1007" s="32"/>
      <c r="L1007" s="32">
        <v>1</v>
      </c>
      <c r="M1007" s="32">
        <v>0</v>
      </c>
      <c r="N1007" s="32">
        <v>0</v>
      </c>
      <c r="O1007" s="32">
        <v>0</v>
      </c>
      <c r="P1007" s="32">
        <f t="shared" si="455"/>
        <v>0</v>
      </c>
      <c r="R1007" s="111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2">
        <f t="shared" si="435"/>
        <v>0</v>
      </c>
      <c r="T1007" s="113">
        <f t="shared" si="452"/>
        <v>0</v>
      </c>
      <c r="V1007" s="137">
        <f t="shared" si="434"/>
        <v>0</v>
      </c>
      <c r="W1007" s="138">
        <f t="shared" si="436"/>
        <v>0</v>
      </c>
      <c r="X1007" s="138">
        <f t="shared" si="456"/>
        <v>0</v>
      </c>
      <c r="Y1007" s="138">
        <f t="shared" si="457"/>
        <v>0</v>
      </c>
      <c r="Z1007" s="138">
        <f>Y1007+LOOKUP(V1007,Sheet2!A$3:A$24,Sheet2!J$3:J$24)</f>
        <v>0</v>
      </c>
      <c r="AA1007" s="138">
        <f t="shared" si="437"/>
        <v>0</v>
      </c>
      <c r="AB1007" s="138">
        <f t="shared" si="458"/>
        <v>0</v>
      </c>
      <c r="AC1007" s="138">
        <f t="shared" si="459"/>
        <v>0</v>
      </c>
      <c r="AD1007" s="138">
        <f>AC1007+LOOKUP(V1007,Sheet2!A$3:A$24,Sheet2!J$3:J$24)</f>
        <v>0</v>
      </c>
      <c r="AE1007" s="138">
        <f t="shared" si="438"/>
        <v>0</v>
      </c>
      <c r="AF1007" s="138">
        <f t="shared" si="439"/>
        <v>0</v>
      </c>
      <c r="AG1007" s="137">
        <f>LOOKUP(V1007,Sheet2!A$3:A$24,Sheet2!K$3:K$24)</f>
        <v>0</v>
      </c>
      <c r="AH1007" s="143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37">
        <f>LOOKUP(R1007,Sheet3!A$2:A$7,Sheet3!D$2:D$7)</f>
        <v>0</v>
      </c>
      <c r="AJ1007" s="137">
        <f t="shared" si="453"/>
        <v>0</v>
      </c>
      <c r="AK1007" s="137">
        <f t="shared" si="454"/>
        <v>0</v>
      </c>
      <c r="AL1007" s="138">
        <f t="shared" si="440"/>
        <v>0</v>
      </c>
      <c r="AM1007" s="138">
        <f t="shared" si="441"/>
        <v>0</v>
      </c>
      <c r="AN1007" s="138">
        <f t="shared" si="442"/>
        <v>0</v>
      </c>
      <c r="AO1007" s="138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15"/>
      <c r="AQ1007" s="152">
        <f t="shared" si="443"/>
        <v>0</v>
      </c>
      <c r="AR1007" s="153">
        <f>LOOKUP(S1007,Sheet3!F$2:F$9,Sheet3!G$2:G$9)*(AN1007-AJ1007)*(AN1007-AJ1007)/2*G1007*IF(L1007=1,2,IF(L1007=2,1,0))</f>
        <v>0</v>
      </c>
      <c r="AS1007" s="153">
        <f>LOOKUP(R1007,Sheet3!A$2:A$6,Sheet3!B$2:B$6)*AO1007*G1007</f>
        <v>0</v>
      </c>
      <c r="AT1007" s="153">
        <f>LOOKUP(R1007,Sheet3!A$2:A$6,Sheet3!C$2:C$6)*AO1007*G1007</f>
        <v>0</v>
      </c>
      <c r="AU1007" s="154">
        <f>IF(AND(AE1007&gt;3.5,AF1007&gt;3.5),LOOKUP(Sheet1!V1007,Sheet2!A$3:A$24,Sheet2!U$3:U$24),LOOKUP(V1007,Sheet2!A$3:A$24,Sheet2!T$3:T$24))*G1007</f>
        <v>0</v>
      </c>
      <c r="AV1007" s="154">
        <f>IF(AND(AE1007&gt;3.5,AF1007&gt;3.5),LOOKUP(Sheet1!V1007,Sheet2!A$3:A$24,Sheet2!W$3:W$24),LOOKUP(V1007,Sheet2!A$3:A$24,Sheet2!V$3:V$24))*G1007</f>
        <v>0</v>
      </c>
      <c r="AW1007" s="153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3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3">
        <f>LOOKUP(S1007,Sheet3!F$2:F$9,Sheet3!G$2:G$9)*MIN((((Z1007-Y1007)+(AD1007-AC1007))/2+AH1007+LOOKUP(V1007,Sheet2!A$3:A$24,Sheet2!K$3:K$24)),AN1007-AK1007)^2/2*G1007*IF(L1007=1,2,IF(L1007=2,1,0))</f>
        <v>0</v>
      </c>
      <c r="AZ1007" s="153">
        <f>IF(G1007=0,0,MAX(0,SUM(AQ1007:AR1007)-SUM(AS1007:AY1007)-BA1007-LOOKUP(V1007,Sheet2!A$3:A$24,Sheet2!Y$3:Y$24)*G1007))</f>
        <v>0</v>
      </c>
      <c r="BA1007" s="154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58">
        <f>IF(S1007="A",LOOKUP(S1007,Sheet3!F$2:F$9,Sheet3!H$2:H$9)*(AN1007+AJ1007+0.5)*G1007*IF(L1007=1,2,IF(L1007=2,1,0)),0)</f>
        <v>0</v>
      </c>
      <c r="BC1007" s="159">
        <f t="shared" si="444"/>
        <v>0</v>
      </c>
      <c r="BD1007" s="123">
        <f>LOOKUP($S1007,Sheet3!$F$2:$F$9,Sheet3!I$2:I$9)*$G1007*IF($L1007=1,2,IF($L1007=2,1,0))</f>
        <v>0</v>
      </c>
      <c r="BE1007" s="123">
        <f>LOOKUP($S1007,Sheet3!$F$2:$F$9,Sheet3!J$2:J$9)*$G1007*IF($L1007=1,2,IF($L1007=2,1,0))</f>
        <v>0</v>
      </c>
      <c r="BF1007" s="123">
        <f>LOOKUP($S1007,Sheet3!$F$2:$F$9,Sheet3!K$2:K$9)*$G1007*IF($L1007=1,2,IF($L1007=2,1,0))</f>
        <v>0</v>
      </c>
      <c r="BG1007" s="123">
        <f>LOOKUP($S1007,Sheet3!$F$2:$F$9,Sheet3!L$2:L$9)*$G1007*IF($L1007=1,2,IF($L1007=2,1,0))</f>
        <v>0</v>
      </c>
      <c r="BH1007" s="122">
        <f>LOOKUP($S1007,Sheet3!$F$2:$F$9,Sheet3!M$2:M$9)*$G1007*IF($L1007=1,2,IF($L1007=2,1,0))*2</f>
        <v>0</v>
      </c>
      <c r="BI1007" s="122">
        <f>(AO1007-Sheet3!$Q$4*IF($L1007=1,2,IF($L1007=2,1,0)))*LOOKUP(S1007,Sheet3!F$2:F$9,Sheet3!M$2:M$9)*ROUNDUP(G1007/Sheet3!$Q$7,0)</f>
        <v>0</v>
      </c>
      <c r="BJ1007" s="122">
        <f>IF(S1007="E",LOOKUP(Sheet3!$G$7,Sheet3!$A$18:$A$21,Sheet3!$B$18:$B$21),0)*G1007*AN1007*2</f>
        <v>0</v>
      </c>
      <c r="BK1007" s="122">
        <f>IF(S1007="E",LOOKUP(Sheet3!$G$7,Sheet3!$A$18:$A$21,Sheet3!$C$18:$C$21),0)*G1007*AN1007*2/1000</f>
        <v>0</v>
      </c>
      <c r="BL1007" s="122">
        <f>IF(S1007="E",LOOKUP(Sheet3!$G$7,Sheet3!$A$18:$A$21,Sheet3!$D$18:$D$21),0)*G1007*AN1007*2/1000</f>
        <v>0</v>
      </c>
      <c r="BN1007" s="124">
        <f t="shared" si="445"/>
        <v>0</v>
      </c>
      <c r="BO1007" s="124">
        <f t="shared" si="446"/>
        <v>0</v>
      </c>
      <c r="BP1007" s="115"/>
      <c r="BQ1007" s="56">
        <f t="shared" si="433"/>
        <v>0</v>
      </c>
      <c r="BR1007" s="52">
        <f t="shared" si="447"/>
        <v>0</v>
      </c>
      <c r="BS1007" s="52">
        <f t="shared" si="448"/>
        <v>0</v>
      </c>
      <c r="BT1007" s="52">
        <f>IF(OR(LOOKUP(V1007,Sheet2!A$3:A$25,Sheet2!B$3:B$25)=1,G1007=0),0,AW1007-AO1007*0.2*G1007)</f>
        <v>0</v>
      </c>
      <c r="BU1007" s="52">
        <f t="shared" si="449"/>
        <v>0</v>
      </c>
      <c r="BV1007" s="52">
        <f t="shared" si="450"/>
        <v>0</v>
      </c>
      <c r="BW1007" s="32">
        <f t="shared" si="451"/>
        <v>0</v>
      </c>
    </row>
    <row r="1008" spans="1:75">
      <c r="A1008" s="110"/>
      <c r="D1008" s="110">
        <f t="shared" si="460"/>
        <v>0</v>
      </c>
      <c r="E1008" s="32"/>
      <c r="L1008" s="32">
        <v>1</v>
      </c>
      <c r="M1008" s="32">
        <v>0</v>
      </c>
      <c r="N1008" s="32">
        <v>0</v>
      </c>
      <c r="O1008" s="32">
        <v>0</v>
      </c>
      <c r="P1008" s="32">
        <f t="shared" si="455"/>
        <v>0</v>
      </c>
      <c r="R1008" s="111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2">
        <f t="shared" si="435"/>
        <v>0</v>
      </c>
      <c r="T1008" s="113">
        <f t="shared" si="452"/>
        <v>0</v>
      </c>
      <c r="V1008" s="137">
        <f t="shared" si="434"/>
        <v>0</v>
      </c>
      <c r="W1008" s="138">
        <f t="shared" si="436"/>
        <v>0</v>
      </c>
      <c r="X1008" s="138">
        <f t="shared" si="456"/>
        <v>0</v>
      </c>
      <c r="Y1008" s="138">
        <f t="shared" si="457"/>
        <v>0</v>
      </c>
      <c r="Z1008" s="138">
        <f>Y1008+LOOKUP(V1008,Sheet2!A$3:A$24,Sheet2!J$3:J$24)</f>
        <v>0</v>
      </c>
      <c r="AA1008" s="138">
        <f t="shared" si="437"/>
        <v>0</v>
      </c>
      <c r="AB1008" s="138">
        <f t="shared" si="458"/>
        <v>0</v>
      </c>
      <c r="AC1008" s="138">
        <f t="shared" si="459"/>
        <v>0</v>
      </c>
      <c r="AD1008" s="138">
        <f>AC1008+LOOKUP(V1008,Sheet2!A$3:A$24,Sheet2!J$3:J$24)</f>
        <v>0</v>
      </c>
      <c r="AE1008" s="138">
        <f t="shared" si="438"/>
        <v>0</v>
      </c>
      <c r="AF1008" s="138">
        <f t="shared" si="439"/>
        <v>0</v>
      </c>
      <c r="AG1008" s="137">
        <f>LOOKUP(V1008,Sheet2!A$3:A$24,Sheet2!K$3:K$24)</f>
        <v>0</v>
      </c>
      <c r="AH1008" s="143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37">
        <f>LOOKUP(R1008,Sheet3!A$2:A$7,Sheet3!D$2:D$7)</f>
        <v>0</v>
      </c>
      <c r="AJ1008" s="137">
        <f t="shared" si="453"/>
        <v>0</v>
      </c>
      <c r="AK1008" s="137">
        <f t="shared" si="454"/>
        <v>0</v>
      </c>
      <c r="AL1008" s="138">
        <f t="shared" si="440"/>
        <v>0</v>
      </c>
      <c r="AM1008" s="138">
        <f t="shared" si="441"/>
        <v>0</v>
      </c>
      <c r="AN1008" s="138">
        <f t="shared" si="442"/>
        <v>0</v>
      </c>
      <c r="AO1008" s="138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15"/>
      <c r="AQ1008" s="152">
        <f t="shared" si="443"/>
        <v>0</v>
      </c>
      <c r="AR1008" s="153">
        <f>LOOKUP(S1008,Sheet3!F$2:F$9,Sheet3!G$2:G$9)*(AN1008-AJ1008)*(AN1008-AJ1008)/2*G1008*IF(L1008=1,2,IF(L1008=2,1,0))</f>
        <v>0</v>
      </c>
      <c r="AS1008" s="153">
        <f>LOOKUP(R1008,Sheet3!A$2:A$6,Sheet3!B$2:B$6)*AO1008*G1008</f>
        <v>0</v>
      </c>
      <c r="AT1008" s="153">
        <f>LOOKUP(R1008,Sheet3!A$2:A$6,Sheet3!C$2:C$6)*AO1008*G1008</f>
        <v>0</v>
      </c>
      <c r="AU1008" s="154">
        <f>IF(AND(AE1008&gt;3.5,AF1008&gt;3.5),LOOKUP(Sheet1!V1008,Sheet2!A$3:A$24,Sheet2!U$3:U$24),LOOKUP(V1008,Sheet2!A$3:A$24,Sheet2!T$3:T$24))*G1008</f>
        <v>0</v>
      </c>
      <c r="AV1008" s="154">
        <f>IF(AND(AE1008&gt;3.5,AF1008&gt;3.5),LOOKUP(Sheet1!V1008,Sheet2!A$3:A$24,Sheet2!W$3:W$24),LOOKUP(V1008,Sheet2!A$3:A$24,Sheet2!V$3:V$24))*G1008</f>
        <v>0</v>
      </c>
      <c r="AW1008" s="153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3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3">
        <f>LOOKUP(S1008,Sheet3!F$2:F$9,Sheet3!G$2:G$9)*MIN((((Z1008-Y1008)+(AD1008-AC1008))/2+AH1008+LOOKUP(V1008,Sheet2!A$3:A$24,Sheet2!K$3:K$24)),AN1008-AK1008)^2/2*G1008*IF(L1008=1,2,IF(L1008=2,1,0))</f>
        <v>0</v>
      </c>
      <c r="AZ1008" s="153">
        <f>IF(G1008=0,0,MAX(0,SUM(AQ1008:AR1008)-SUM(AS1008:AY1008)-BA1008-LOOKUP(V1008,Sheet2!A$3:A$24,Sheet2!Y$3:Y$24)*G1008))</f>
        <v>0</v>
      </c>
      <c r="BA1008" s="154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58">
        <f>IF(S1008="A",LOOKUP(S1008,Sheet3!F$2:F$9,Sheet3!H$2:H$9)*(AN1008+AJ1008+0.5)*G1008*IF(L1008=1,2,IF(L1008=2,1,0)),0)</f>
        <v>0</v>
      </c>
      <c r="BC1008" s="159">
        <f t="shared" si="444"/>
        <v>0</v>
      </c>
      <c r="BD1008" s="123">
        <f>LOOKUP($S1008,Sheet3!$F$2:$F$9,Sheet3!I$2:I$9)*$G1008*IF($L1008=1,2,IF($L1008=2,1,0))</f>
        <v>0</v>
      </c>
      <c r="BE1008" s="123">
        <f>LOOKUP($S1008,Sheet3!$F$2:$F$9,Sheet3!J$2:J$9)*$G1008*IF($L1008=1,2,IF($L1008=2,1,0))</f>
        <v>0</v>
      </c>
      <c r="BF1008" s="123">
        <f>LOOKUP($S1008,Sheet3!$F$2:$F$9,Sheet3!K$2:K$9)*$G1008*IF($L1008=1,2,IF($L1008=2,1,0))</f>
        <v>0</v>
      </c>
      <c r="BG1008" s="123">
        <f>LOOKUP($S1008,Sheet3!$F$2:$F$9,Sheet3!L$2:L$9)*$G1008*IF($L1008=1,2,IF($L1008=2,1,0))</f>
        <v>0</v>
      </c>
      <c r="BH1008" s="122">
        <f>LOOKUP($S1008,Sheet3!$F$2:$F$9,Sheet3!M$2:M$9)*$G1008*IF($L1008=1,2,IF($L1008=2,1,0))*2</f>
        <v>0</v>
      </c>
      <c r="BI1008" s="122">
        <f>(AO1008-Sheet3!$Q$4*IF($L1008=1,2,IF($L1008=2,1,0)))*LOOKUP(S1008,Sheet3!F$2:F$9,Sheet3!M$2:M$9)*ROUNDUP(G1008/Sheet3!$Q$7,0)</f>
        <v>0</v>
      </c>
      <c r="BJ1008" s="122">
        <f>IF(S1008="E",LOOKUP(Sheet3!$G$7,Sheet3!$A$18:$A$21,Sheet3!$B$18:$B$21),0)*G1008*AN1008*2</f>
        <v>0</v>
      </c>
      <c r="BK1008" s="122">
        <f>IF(S1008="E",LOOKUP(Sheet3!$G$7,Sheet3!$A$18:$A$21,Sheet3!$C$18:$C$21),0)*G1008*AN1008*2/1000</f>
        <v>0</v>
      </c>
      <c r="BL1008" s="122">
        <f>IF(S1008="E",LOOKUP(Sheet3!$G$7,Sheet3!$A$18:$A$21,Sheet3!$D$18:$D$21),0)*G1008*AN1008*2/1000</f>
        <v>0</v>
      </c>
      <c r="BN1008" s="124">
        <f t="shared" si="445"/>
        <v>0</v>
      </c>
      <c r="BO1008" s="124">
        <f t="shared" si="446"/>
        <v>0</v>
      </c>
      <c r="BP1008" s="115"/>
      <c r="BQ1008" s="56">
        <f t="shared" si="433"/>
        <v>0</v>
      </c>
      <c r="BR1008" s="52">
        <f t="shared" si="447"/>
        <v>0</v>
      </c>
      <c r="BS1008" s="52">
        <f t="shared" si="448"/>
        <v>0</v>
      </c>
      <c r="BT1008" s="52">
        <f>IF(OR(LOOKUP(V1008,Sheet2!A$3:A$25,Sheet2!B$3:B$25)=1,G1008=0),0,AW1008-AO1008*0.2*G1008)</f>
        <v>0</v>
      </c>
      <c r="BU1008" s="52">
        <f t="shared" si="449"/>
        <v>0</v>
      </c>
      <c r="BV1008" s="52">
        <f t="shared" si="450"/>
        <v>0</v>
      </c>
      <c r="BW1008" s="32">
        <f t="shared" si="451"/>
        <v>0</v>
      </c>
    </row>
    <row r="1009" spans="1:75">
      <c r="A1009" s="110"/>
      <c r="D1009" s="110">
        <f t="shared" si="460"/>
        <v>0</v>
      </c>
      <c r="E1009" s="32"/>
      <c r="L1009" s="32">
        <v>1</v>
      </c>
      <c r="M1009" s="32">
        <v>0</v>
      </c>
      <c r="N1009" s="32">
        <v>0</v>
      </c>
      <c r="O1009" s="32">
        <v>0</v>
      </c>
      <c r="P1009" s="32">
        <f t="shared" si="455"/>
        <v>0</v>
      </c>
      <c r="R1009" s="111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2">
        <f t="shared" si="435"/>
        <v>0</v>
      </c>
      <c r="T1009" s="113">
        <f t="shared" si="452"/>
        <v>0</v>
      </c>
      <c r="V1009" s="137">
        <f t="shared" si="434"/>
        <v>0</v>
      </c>
      <c r="W1009" s="138">
        <f t="shared" si="436"/>
        <v>0</v>
      </c>
      <c r="X1009" s="138">
        <f t="shared" si="456"/>
        <v>0</v>
      </c>
      <c r="Y1009" s="138">
        <f t="shared" si="457"/>
        <v>0</v>
      </c>
      <c r="Z1009" s="138">
        <f>Y1009+LOOKUP(V1009,Sheet2!A$3:A$24,Sheet2!J$3:J$24)</f>
        <v>0</v>
      </c>
      <c r="AA1009" s="138">
        <f t="shared" si="437"/>
        <v>0</v>
      </c>
      <c r="AB1009" s="138">
        <f t="shared" si="458"/>
        <v>0</v>
      </c>
      <c r="AC1009" s="138">
        <f t="shared" si="459"/>
        <v>0</v>
      </c>
      <c r="AD1009" s="138">
        <f>AC1009+LOOKUP(V1009,Sheet2!A$3:A$24,Sheet2!J$3:J$24)</f>
        <v>0</v>
      </c>
      <c r="AE1009" s="138">
        <f t="shared" si="438"/>
        <v>0</v>
      </c>
      <c r="AF1009" s="138">
        <f t="shared" si="439"/>
        <v>0</v>
      </c>
      <c r="AG1009" s="137">
        <f>LOOKUP(V1009,Sheet2!A$3:A$24,Sheet2!K$3:K$24)</f>
        <v>0</v>
      </c>
      <c r="AH1009" s="143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37">
        <f>LOOKUP(R1009,Sheet3!A$2:A$7,Sheet3!D$2:D$7)</f>
        <v>0</v>
      </c>
      <c r="AJ1009" s="137">
        <f t="shared" si="453"/>
        <v>0</v>
      </c>
      <c r="AK1009" s="137">
        <f t="shared" si="454"/>
        <v>0</v>
      </c>
      <c r="AL1009" s="138">
        <f t="shared" si="440"/>
        <v>0</v>
      </c>
      <c r="AM1009" s="138">
        <f t="shared" si="441"/>
        <v>0</v>
      </c>
      <c r="AN1009" s="138">
        <f t="shared" si="442"/>
        <v>0</v>
      </c>
      <c r="AO1009" s="138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15"/>
      <c r="AQ1009" s="152">
        <f t="shared" si="443"/>
        <v>0</v>
      </c>
      <c r="AR1009" s="153">
        <f>LOOKUP(S1009,Sheet3!F$2:F$9,Sheet3!G$2:G$9)*(AN1009-AJ1009)*(AN1009-AJ1009)/2*G1009*IF(L1009=1,2,IF(L1009=2,1,0))</f>
        <v>0</v>
      </c>
      <c r="AS1009" s="153">
        <f>LOOKUP(R1009,Sheet3!A$2:A$6,Sheet3!B$2:B$6)*AO1009*G1009</f>
        <v>0</v>
      </c>
      <c r="AT1009" s="153">
        <f>LOOKUP(R1009,Sheet3!A$2:A$6,Sheet3!C$2:C$6)*AO1009*G1009</f>
        <v>0</v>
      </c>
      <c r="AU1009" s="154">
        <f>IF(AND(AE1009&gt;3.5,AF1009&gt;3.5),LOOKUP(Sheet1!V1009,Sheet2!A$3:A$24,Sheet2!U$3:U$24),LOOKUP(V1009,Sheet2!A$3:A$24,Sheet2!T$3:T$24))*G1009</f>
        <v>0</v>
      </c>
      <c r="AV1009" s="154">
        <f>IF(AND(AE1009&gt;3.5,AF1009&gt;3.5),LOOKUP(Sheet1!V1009,Sheet2!A$3:A$24,Sheet2!W$3:W$24),LOOKUP(V1009,Sheet2!A$3:A$24,Sheet2!V$3:V$24))*G1009</f>
        <v>0</v>
      </c>
      <c r="AW1009" s="153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3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3">
        <f>LOOKUP(S1009,Sheet3!F$2:F$9,Sheet3!G$2:G$9)*MIN((((Z1009-Y1009)+(AD1009-AC1009))/2+AH1009+LOOKUP(V1009,Sheet2!A$3:A$24,Sheet2!K$3:K$24)),AN1009-AK1009)^2/2*G1009*IF(L1009=1,2,IF(L1009=2,1,0))</f>
        <v>0</v>
      </c>
      <c r="AZ1009" s="153">
        <f>IF(G1009=0,0,MAX(0,SUM(AQ1009:AR1009)-SUM(AS1009:AY1009)-BA1009-LOOKUP(V1009,Sheet2!A$3:A$24,Sheet2!Y$3:Y$24)*G1009))</f>
        <v>0</v>
      </c>
      <c r="BA1009" s="154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58">
        <f>IF(S1009="A",LOOKUP(S1009,Sheet3!F$2:F$9,Sheet3!H$2:H$9)*(AN1009+AJ1009+0.5)*G1009*IF(L1009=1,2,IF(L1009=2,1,0)),0)</f>
        <v>0</v>
      </c>
      <c r="BC1009" s="159">
        <f t="shared" si="444"/>
        <v>0</v>
      </c>
      <c r="BD1009" s="123">
        <f>LOOKUP($S1009,Sheet3!$F$2:$F$9,Sheet3!I$2:I$9)*$G1009*IF($L1009=1,2,IF($L1009=2,1,0))</f>
        <v>0</v>
      </c>
      <c r="BE1009" s="123">
        <f>LOOKUP($S1009,Sheet3!$F$2:$F$9,Sheet3!J$2:J$9)*$G1009*IF($L1009=1,2,IF($L1009=2,1,0))</f>
        <v>0</v>
      </c>
      <c r="BF1009" s="123">
        <f>LOOKUP($S1009,Sheet3!$F$2:$F$9,Sheet3!K$2:K$9)*$G1009*IF($L1009=1,2,IF($L1009=2,1,0))</f>
        <v>0</v>
      </c>
      <c r="BG1009" s="123">
        <f>LOOKUP($S1009,Sheet3!$F$2:$F$9,Sheet3!L$2:L$9)*$G1009*IF($L1009=1,2,IF($L1009=2,1,0))</f>
        <v>0</v>
      </c>
      <c r="BH1009" s="122">
        <f>LOOKUP($S1009,Sheet3!$F$2:$F$9,Sheet3!M$2:M$9)*$G1009*IF($L1009=1,2,IF($L1009=2,1,0))*2</f>
        <v>0</v>
      </c>
      <c r="BI1009" s="122">
        <f>(AO1009-Sheet3!$Q$4*IF($L1009=1,2,IF($L1009=2,1,0)))*LOOKUP(S1009,Sheet3!F$2:F$9,Sheet3!M$2:M$9)*ROUNDUP(G1009/Sheet3!$Q$7,0)</f>
        <v>0</v>
      </c>
      <c r="BJ1009" s="122">
        <f>IF(S1009="E",LOOKUP(Sheet3!$G$7,Sheet3!$A$18:$A$21,Sheet3!$B$18:$B$21),0)*G1009*AN1009*2</f>
        <v>0</v>
      </c>
      <c r="BK1009" s="122">
        <f>IF(S1009="E",LOOKUP(Sheet3!$G$7,Sheet3!$A$18:$A$21,Sheet3!$C$18:$C$21),0)*G1009*AN1009*2/1000</f>
        <v>0</v>
      </c>
      <c r="BL1009" s="122">
        <f>IF(S1009="E",LOOKUP(Sheet3!$G$7,Sheet3!$A$18:$A$21,Sheet3!$D$18:$D$21),0)*G1009*AN1009*2/1000</f>
        <v>0</v>
      </c>
      <c r="BN1009" s="124">
        <f t="shared" si="445"/>
        <v>0</v>
      </c>
      <c r="BO1009" s="124">
        <f t="shared" si="446"/>
        <v>0</v>
      </c>
      <c r="BP1009" s="115"/>
      <c r="BQ1009" s="56">
        <f t="shared" si="433"/>
        <v>0</v>
      </c>
      <c r="BR1009" s="52">
        <f t="shared" si="447"/>
        <v>0</v>
      </c>
      <c r="BS1009" s="52">
        <f t="shared" si="448"/>
        <v>0</v>
      </c>
      <c r="BT1009" s="52">
        <f>IF(OR(LOOKUP(V1009,Sheet2!A$3:A$25,Sheet2!B$3:B$25)=1,G1009=0),0,AW1009-AO1009*0.2*G1009)</f>
        <v>0</v>
      </c>
      <c r="BU1009" s="52">
        <f t="shared" si="449"/>
        <v>0</v>
      </c>
      <c r="BV1009" s="52">
        <f t="shared" si="450"/>
        <v>0</v>
      </c>
      <c r="BW1009" s="32">
        <f t="shared" si="451"/>
        <v>0</v>
      </c>
    </row>
    <row r="1010" spans="1:75">
      <c r="A1010" s="110"/>
      <c r="D1010" s="110">
        <f t="shared" si="460"/>
        <v>0</v>
      </c>
      <c r="E1010" s="32"/>
      <c r="L1010" s="32">
        <v>1</v>
      </c>
      <c r="M1010" s="32">
        <v>0</v>
      </c>
      <c r="N1010" s="32">
        <v>0</v>
      </c>
      <c r="O1010" s="32">
        <v>0</v>
      </c>
      <c r="P1010" s="32">
        <f t="shared" si="455"/>
        <v>0</v>
      </c>
      <c r="R1010" s="111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2">
        <f t="shared" si="435"/>
        <v>0</v>
      </c>
      <c r="T1010" s="113">
        <f t="shared" si="452"/>
        <v>0</v>
      </c>
      <c r="V1010" s="137">
        <f t="shared" si="434"/>
        <v>0</v>
      </c>
      <c r="W1010" s="138">
        <f t="shared" si="436"/>
        <v>0</v>
      </c>
      <c r="X1010" s="138">
        <f t="shared" si="456"/>
        <v>0</v>
      </c>
      <c r="Y1010" s="138">
        <f t="shared" si="457"/>
        <v>0</v>
      </c>
      <c r="Z1010" s="138">
        <f>Y1010+LOOKUP(V1010,Sheet2!A$3:A$24,Sheet2!J$3:J$24)</f>
        <v>0</v>
      </c>
      <c r="AA1010" s="138">
        <f t="shared" si="437"/>
        <v>0</v>
      </c>
      <c r="AB1010" s="138">
        <f t="shared" si="458"/>
        <v>0</v>
      </c>
      <c r="AC1010" s="138">
        <f t="shared" si="459"/>
        <v>0</v>
      </c>
      <c r="AD1010" s="138">
        <f>AC1010+LOOKUP(V1010,Sheet2!A$3:A$24,Sheet2!J$3:J$24)</f>
        <v>0</v>
      </c>
      <c r="AE1010" s="138">
        <f t="shared" si="438"/>
        <v>0</v>
      </c>
      <c r="AF1010" s="138">
        <f t="shared" si="439"/>
        <v>0</v>
      </c>
      <c r="AG1010" s="137">
        <f>LOOKUP(V1010,Sheet2!A$3:A$24,Sheet2!K$3:K$24)</f>
        <v>0</v>
      </c>
      <c r="AH1010" s="143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37">
        <f>LOOKUP(R1010,Sheet3!A$2:A$7,Sheet3!D$2:D$7)</f>
        <v>0</v>
      </c>
      <c r="AJ1010" s="137">
        <f t="shared" si="453"/>
        <v>0</v>
      </c>
      <c r="AK1010" s="137">
        <f t="shared" si="454"/>
        <v>0</v>
      </c>
      <c r="AL1010" s="138">
        <f t="shared" si="440"/>
        <v>0</v>
      </c>
      <c r="AM1010" s="138">
        <f t="shared" si="441"/>
        <v>0</v>
      </c>
      <c r="AN1010" s="138">
        <f t="shared" si="442"/>
        <v>0</v>
      </c>
      <c r="AO1010" s="138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15"/>
      <c r="AQ1010" s="152">
        <f t="shared" si="443"/>
        <v>0</v>
      </c>
      <c r="AR1010" s="153">
        <f>LOOKUP(S1010,Sheet3!F$2:F$9,Sheet3!G$2:G$9)*(AN1010-AJ1010)*(AN1010-AJ1010)/2*G1010*IF(L1010=1,2,IF(L1010=2,1,0))</f>
        <v>0</v>
      </c>
      <c r="AS1010" s="153">
        <f>LOOKUP(R1010,Sheet3!A$2:A$6,Sheet3!B$2:B$6)*AO1010*G1010</f>
        <v>0</v>
      </c>
      <c r="AT1010" s="153">
        <f>LOOKUP(R1010,Sheet3!A$2:A$6,Sheet3!C$2:C$6)*AO1010*G1010</f>
        <v>0</v>
      </c>
      <c r="AU1010" s="154">
        <f>IF(AND(AE1010&gt;3.5,AF1010&gt;3.5),LOOKUP(Sheet1!V1010,Sheet2!A$3:A$24,Sheet2!U$3:U$24),LOOKUP(V1010,Sheet2!A$3:A$24,Sheet2!T$3:T$24))*G1010</f>
        <v>0</v>
      </c>
      <c r="AV1010" s="154">
        <f>IF(AND(AE1010&gt;3.5,AF1010&gt;3.5),LOOKUP(Sheet1!V1010,Sheet2!A$3:A$24,Sheet2!W$3:W$24),LOOKUP(V1010,Sheet2!A$3:A$24,Sheet2!V$3:V$24))*G1010</f>
        <v>0</v>
      </c>
      <c r="AW1010" s="153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3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3">
        <f>LOOKUP(S1010,Sheet3!F$2:F$9,Sheet3!G$2:G$9)*MIN((((Z1010-Y1010)+(AD1010-AC1010))/2+AH1010+LOOKUP(V1010,Sheet2!A$3:A$24,Sheet2!K$3:K$24)),AN1010-AK1010)^2/2*G1010*IF(L1010=1,2,IF(L1010=2,1,0))</f>
        <v>0</v>
      </c>
      <c r="AZ1010" s="153">
        <f>IF(G1010=0,0,MAX(0,SUM(AQ1010:AR1010)-SUM(AS1010:AY1010)-BA1010-LOOKUP(V1010,Sheet2!A$3:A$24,Sheet2!Y$3:Y$24)*G1010))</f>
        <v>0</v>
      </c>
      <c r="BA1010" s="154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58">
        <f>IF(S1010="A",LOOKUP(S1010,Sheet3!F$2:F$9,Sheet3!H$2:H$9)*(AN1010+AJ1010+0.5)*G1010*IF(L1010=1,2,IF(L1010=2,1,0)),0)</f>
        <v>0</v>
      </c>
      <c r="BC1010" s="159">
        <f t="shared" si="444"/>
        <v>0</v>
      </c>
      <c r="BD1010" s="123">
        <f>LOOKUP($S1010,Sheet3!$F$2:$F$9,Sheet3!I$2:I$9)*$G1010*IF($L1010=1,2,IF($L1010=2,1,0))</f>
        <v>0</v>
      </c>
      <c r="BE1010" s="123">
        <f>LOOKUP($S1010,Sheet3!$F$2:$F$9,Sheet3!J$2:J$9)*$G1010*IF($L1010=1,2,IF($L1010=2,1,0))</f>
        <v>0</v>
      </c>
      <c r="BF1010" s="123">
        <f>LOOKUP($S1010,Sheet3!$F$2:$F$9,Sheet3!K$2:K$9)*$G1010*IF($L1010=1,2,IF($L1010=2,1,0))</f>
        <v>0</v>
      </c>
      <c r="BG1010" s="123">
        <f>LOOKUP($S1010,Sheet3!$F$2:$F$9,Sheet3!L$2:L$9)*$G1010*IF($L1010=1,2,IF($L1010=2,1,0))</f>
        <v>0</v>
      </c>
      <c r="BH1010" s="122">
        <f>LOOKUP($S1010,Sheet3!$F$2:$F$9,Sheet3!M$2:M$9)*$G1010*IF($L1010=1,2,IF($L1010=2,1,0))*2</f>
        <v>0</v>
      </c>
      <c r="BI1010" s="122">
        <f>(AO1010-Sheet3!$Q$4*IF($L1010=1,2,IF($L1010=2,1,0)))*LOOKUP(S1010,Sheet3!F$2:F$9,Sheet3!M$2:M$9)*ROUNDUP(G1010/Sheet3!$Q$7,0)</f>
        <v>0</v>
      </c>
      <c r="BJ1010" s="122">
        <f>IF(S1010="E",LOOKUP(Sheet3!$G$7,Sheet3!$A$18:$A$21,Sheet3!$B$18:$B$21),0)*G1010*AN1010*2</f>
        <v>0</v>
      </c>
      <c r="BK1010" s="122">
        <f>IF(S1010="E",LOOKUP(Sheet3!$G$7,Sheet3!$A$18:$A$21,Sheet3!$C$18:$C$21),0)*G1010*AN1010*2/1000</f>
        <v>0</v>
      </c>
      <c r="BL1010" s="122">
        <f>IF(S1010="E",LOOKUP(Sheet3!$G$7,Sheet3!$A$18:$A$21,Sheet3!$D$18:$D$21),0)*G1010*AN1010*2/1000</f>
        <v>0</v>
      </c>
      <c r="BN1010" s="124">
        <f t="shared" si="445"/>
        <v>0</v>
      </c>
      <c r="BO1010" s="124">
        <f t="shared" si="446"/>
        <v>0</v>
      </c>
      <c r="BP1010" s="115"/>
      <c r="BQ1010" s="56">
        <f t="shared" si="433"/>
        <v>0</v>
      </c>
      <c r="BR1010" s="52">
        <f t="shared" si="447"/>
        <v>0</v>
      </c>
      <c r="BS1010" s="52">
        <f t="shared" si="448"/>
        <v>0</v>
      </c>
      <c r="BT1010" s="52">
        <f>IF(OR(LOOKUP(V1010,Sheet2!A$3:A$25,Sheet2!B$3:B$25)=1,G1010=0),0,AW1010-AO1010*0.2*G1010)</f>
        <v>0</v>
      </c>
      <c r="BU1010" s="52">
        <f t="shared" si="449"/>
        <v>0</v>
      </c>
      <c r="BV1010" s="52">
        <f t="shared" si="450"/>
        <v>0</v>
      </c>
      <c r="BW1010" s="32">
        <f t="shared" si="451"/>
        <v>0</v>
      </c>
    </row>
    <row r="1011" spans="1:75">
      <c r="A1011" s="110"/>
      <c r="D1011" s="110">
        <f t="shared" si="460"/>
        <v>0</v>
      </c>
      <c r="E1011" s="32"/>
      <c r="L1011" s="32">
        <v>1</v>
      </c>
      <c r="M1011" s="32">
        <v>0</v>
      </c>
      <c r="N1011" s="32">
        <v>0</v>
      </c>
      <c r="O1011" s="32">
        <v>0</v>
      </c>
      <c r="P1011" s="32">
        <f t="shared" si="455"/>
        <v>0</v>
      </c>
      <c r="R1011" s="111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2">
        <f t="shared" si="435"/>
        <v>0</v>
      </c>
      <c r="T1011" s="113">
        <f t="shared" si="452"/>
        <v>0</v>
      </c>
      <c r="V1011" s="137">
        <f t="shared" si="434"/>
        <v>0</v>
      </c>
      <c r="W1011" s="138">
        <f t="shared" si="436"/>
        <v>0</v>
      </c>
      <c r="X1011" s="138">
        <f t="shared" si="456"/>
        <v>0</v>
      </c>
      <c r="Y1011" s="138">
        <f t="shared" si="457"/>
        <v>0</v>
      </c>
      <c r="Z1011" s="138">
        <f>Y1011+LOOKUP(V1011,Sheet2!A$3:A$24,Sheet2!J$3:J$24)</f>
        <v>0</v>
      </c>
      <c r="AA1011" s="138">
        <f t="shared" si="437"/>
        <v>0</v>
      </c>
      <c r="AB1011" s="138">
        <f t="shared" si="458"/>
        <v>0</v>
      </c>
      <c r="AC1011" s="138">
        <f t="shared" si="459"/>
        <v>0</v>
      </c>
      <c r="AD1011" s="138">
        <f>AC1011+LOOKUP(V1011,Sheet2!A$3:A$24,Sheet2!J$3:J$24)</f>
        <v>0</v>
      </c>
      <c r="AE1011" s="138">
        <f t="shared" si="438"/>
        <v>0</v>
      </c>
      <c r="AF1011" s="138">
        <f t="shared" si="439"/>
        <v>0</v>
      </c>
      <c r="AG1011" s="137">
        <f>LOOKUP(V1011,Sheet2!A$3:A$24,Sheet2!K$3:K$24)</f>
        <v>0</v>
      </c>
      <c r="AH1011" s="143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37">
        <f>LOOKUP(R1011,Sheet3!A$2:A$7,Sheet3!D$2:D$7)</f>
        <v>0</v>
      </c>
      <c r="AJ1011" s="137">
        <f t="shared" si="453"/>
        <v>0</v>
      </c>
      <c r="AK1011" s="137">
        <f t="shared" si="454"/>
        <v>0</v>
      </c>
      <c r="AL1011" s="138">
        <f t="shared" si="440"/>
        <v>0</v>
      </c>
      <c r="AM1011" s="138">
        <f t="shared" si="441"/>
        <v>0</v>
      </c>
      <c r="AN1011" s="138">
        <f t="shared" si="442"/>
        <v>0</v>
      </c>
      <c r="AO1011" s="138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15"/>
      <c r="AQ1011" s="152">
        <f t="shared" si="443"/>
        <v>0</v>
      </c>
      <c r="AR1011" s="153">
        <f>LOOKUP(S1011,Sheet3!F$2:F$9,Sheet3!G$2:G$9)*(AN1011-AJ1011)*(AN1011-AJ1011)/2*G1011*IF(L1011=1,2,IF(L1011=2,1,0))</f>
        <v>0</v>
      </c>
      <c r="AS1011" s="153">
        <f>LOOKUP(R1011,Sheet3!A$2:A$6,Sheet3!B$2:B$6)*AO1011*G1011</f>
        <v>0</v>
      </c>
      <c r="AT1011" s="153">
        <f>LOOKUP(R1011,Sheet3!A$2:A$6,Sheet3!C$2:C$6)*AO1011*G1011</f>
        <v>0</v>
      </c>
      <c r="AU1011" s="154">
        <f>IF(AND(AE1011&gt;3.5,AF1011&gt;3.5),LOOKUP(Sheet1!V1011,Sheet2!A$3:A$24,Sheet2!U$3:U$24),LOOKUP(V1011,Sheet2!A$3:A$24,Sheet2!T$3:T$24))*G1011</f>
        <v>0</v>
      </c>
      <c r="AV1011" s="154">
        <f>IF(AND(AE1011&gt;3.5,AF1011&gt;3.5),LOOKUP(Sheet1!V1011,Sheet2!A$3:A$24,Sheet2!W$3:W$24),LOOKUP(V1011,Sheet2!A$3:A$24,Sheet2!V$3:V$24))*G1011</f>
        <v>0</v>
      </c>
      <c r="AW1011" s="153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3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3">
        <f>LOOKUP(S1011,Sheet3!F$2:F$9,Sheet3!G$2:G$9)*MIN((((Z1011-Y1011)+(AD1011-AC1011))/2+AH1011+LOOKUP(V1011,Sheet2!A$3:A$24,Sheet2!K$3:K$24)),AN1011-AK1011)^2/2*G1011*IF(L1011=1,2,IF(L1011=2,1,0))</f>
        <v>0</v>
      </c>
      <c r="AZ1011" s="153">
        <f>IF(G1011=0,0,MAX(0,SUM(AQ1011:AR1011)-SUM(AS1011:AY1011)-BA1011-LOOKUP(V1011,Sheet2!A$3:A$24,Sheet2!Y$3:Y$24)*G1011))</f>
        <v>0</v>
      </c>
      <c r="BA1011" s="154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58">
        <f>IF(S1011="A",LOOKUP(S1011,Sheet3!F$2:F$9,Sheet3!H$2:H$9)*(AN1011+AJ1011+0.5)*G1011*IF(L1011=1,2,IF(L1011=2,1,0)),0)</f>
        <v>0</v>
      </c>
      <c r="BC1011" s="159">
        <f t="shared" si="444"/>
        <v>0</v>
      </c>
      <c r="BD1011" s="123">
        <f>LOOKUP($S1011,Sheet3!$F$2:$F$9,Sheet3!I$2:I$9)*$G1011*IF($L1011=1,2,IF($L1011=2,1,0))</f>
        <v>0</v>
      </c>
      <c r="BE1011" s="123">
        <f>LOOKUP($S1011,Sheet3!$F$2:$F$9,Sheet3!J$2:J$9)*$G1011*IF($L1011=1,2,IF($L1011=2,1,0))</f>
        <v>0</v>
      </c>
      <c r="BF1011" s="123">
        <f>LOOKUP($S1011,Sheet3!$F$2:$F$9,Sheet3!K$2:K$9)*$G1011*IF($L1011=1,2,IF($L1011=2,1,0))</f>
        <v>0</v>
      </c>
      <c r="BG1011" s="123">
        <f>LOOKUP($S1011,Sheet3!$F$2:$F$9,Sheet3!L$2:L$9)*$G1011*IF($L1011=1,2,IF($L1011=2,1,0))</f>
        <v>0</v>
      </c>
      <c r="BH1011" s="122">
        <f>LOOKUP($S1011,Sheet3!$F$2:$F$9,Sheet3!M$2:M$9)*$G1011*IF($L1011=1,2,IF($L1011=2,1,0))*2</f>
        <v>0</v>
      </c>
      <c r="BI1011" s="122">
        <f>(AO1011-Sheet3!$Q$4*IF($L1011=1,2,IF($L1011=2,1,0)))*LOOKUP(S1011,Sheet3!F$2:F$9,Sheet3!M$2:M$9)*ROUNDUP(G1011/Sheet3!$Q$7,0)</f>
        <v>0</v>
      </c>
      <c r="BJ1011" s="122">
        <f>IF(S1011="E",LOOKUP(Sheet3!$G$7,Sheet3!$A$18:$A$21,Sheet3!$B$18:$B$21),0)*G1011*AN1011*2</f>
        <v>0</v>
      </c>
      <c r="BK1011" s="122">
        <f>IF(S1011="E",LOOKUP(Sheet3!$G$7,Sheet3!$A$18:$A$21,Sheet3!$C$18:$C$21),0)*G1011*AN1011*2/1000</f>
        <v>0</v>
      </c>
      <c r="BL1011" s="122">
        <f>IF(S1011="E",LOOKUP(Sheet3!$G$7,Sheet3!$A$18:$A$21,Sheet3!$D$18:$D$21),0)*G1011*AN1011*2/1000</f>
        <v>0</v>
      </c>
      <c r="BN1011" s="124">
        <f t="shared" si="445"/>
        <v>0</v>
      </c>
      <c r="BO1011" s="124">
        <f t="shared" si="446"/>
        <v>0</v>
      </c>
      <c r="BP1011" s="115"/>
      <c r="BQ1011" s="56">
        <f t="shared" si="433"/>
        <v>0</v>
      </c>
      <c r="BR1011" s="52">
        <f t="shared" si="447"/>
        <v>0</v>
      </c>
      <c r="BS1011" s="52">
        <f t="shared" si="448"/>
        <v>0</v>
      </c>
      <c r="BT1011" s="52">
        <f>IF(OR(LOOKUP(V1011,Sheet2!A$3:A$25,Sheet2!B$3:B$25)=1,G1011=0),0,AW1011-AO1011*0.2*G1011)</f>
        <v>0</v>
      </c>
      <c r="BU1011" s="52">
        <f t="shared" si="449"/>
        <v>0</v>
      </c>
      <c r="BV1011" s="52">
        <f t="shared" si="450"/>
        <v>0</v>
      </c>
      <c r="BW1011" s="32">
        <f t="shared" si="451"/>
        <v>0</v>
      </c>
    </row>
    <row r="1012" spans="1:75">
      <c r="A1012" s="110"/>
      <c r="D1012" s="110">
        <f t="shared" si="460"/>
        <v>0</v>
      </c>
      <c r="E1012" s="32"/>
      <c r="L1012" s="32">
        <v>1</v>
      </c>
      <c r="M1012" s="32">
        <v>0</v>
      </c>
      <c r="N1012" s="32">
        <v>0</v>
      </c>
      <c r="O1012" s="32">
        <v>0</v>
      </c>
      <c r="P1012" s="32">
        <f t="shared" si="455"/>
        <v>0</v>
      </c>
      <c r="R1012" s="111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2">
        <f t="shared" si="435"/>
        <v>0</v>
      </c>
      <c r="T1012" s="113">
        <f t="shared" si="452"/>
        <v>0</v>
      </c>
      <c r="V1012" s="137">
        <f t="shared" si="434"/>
        <v>0</v>
      </c>
      <c r="W1012" s="138">
        <f t="shared" si="436"/>
        <v>0</v>
      </c>
      <c r="X1012" s="138">
        <f t="shared" si="456"/>
        <v>0</v>
      </c>
      <c r="Y1012" s="138">
        <f t="shared" si="457"/>
        <v>0</v>
      </c>
      <c r="Z1012" s="138">
        <f>Y1012+LOOKUP(V1012,Sheet2!A$3:A$24,Sheet2!J$3:J$24)</f>
        <v>0</v>
      </c>
      <c r="AA1012" s="138">
        <f t="shared" si="437"/>
        <v>0</v>
      </c>
      <c r="AB1012" s="138">
        <f t="shared" si="458"/>
        <v>0</v>
      </c>
      <c r="AC1012" s="138">
        <f t="shared" si="459"/>
        <v>0</v>
      </c>
      <c r="AD1012" s="138">
        <f>AC1012+LOOKUP(V1012,Sheet2!A$3:A$24,Sheet2!J$3:J$24)</f>
        <v>0</v>
      </c>
      <c r="AE1012" s="138">
        <f t="shared" si="438"/>
        <v>0</v>
      </c>
      <c r="AF1012" s="138">
        <f t="shared" si="439"/>
        <v>0</v>
      </c>
      <c r="AG1012" s="137">
        <f>LOOKUP(V1012,Sheet2!A$3:A$24,Sheet2!K$3:K$24)</f>
        <v>0</v>
      </c>
      <c r="AH1012" s="143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37">
        <f>LOOKUP(R1012,Sheet3!A$2:A$7,Sheet3!D$2:D$7)</f>
        <v>0</v>
      </c>
      <c r="AJ1012" s="137">
        <f t="shared" si="453"/>
        <v>0</v>
      </c>
      <c r="AK1012" s="137">
        <f t="shared" si="454"/>
        <v>0</v>
      </c>
      <c r="AL1012" s="138">
        <f t="shared" si="440"/>
        <v>0</v>
      </c>
      <c r="AM1012" s="138">
        <f t="shared" si="441"/>
        <v>0</v>
      </c>
      <c r="AN1012" s="138">
        <f t="shared" si="442"/>
        <v>0</v>
      </c>
      <c r="AO1012" s="138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15"/>
      <c r="AQ1012" s="152">
        <f t="shared" si="443"/>
        <v>0</v>
      </c>
      <c r="AR1012" s="153">
        <f>LOOKUP(S1012,Sheet3!F$2:F$9,Sheet3!G$2:G$9)*(AN1012-AJ1012)*(AN1012-AJ1012)/2*G1012*IF(L1012=1,2,IF(L1012=2,1,0))</f>
        <v>0</v>
      </c>
      <c r="AS1012" s="153">
        <f>LOOKUP(R1012,Sheet3!A$2:A$6,Sheet3!B$2:B$6)*AO1012*G1012</f>
        <v>0</v>
      </c>
      <c r="AT1012" s="153">
        <f>LOOKUP(R1012,Sheet3!A$2:A$6,Sheet3!C$2:C$6)*AO1012*G1012</f>
        <v>0</v>
      </c>
      <c r="AU1012" s="154">
        <f>IF(AND(AE1012&gt;3.5,AF1012&gt;3.5),LOOKUP(Sheet1!V1012,Sheet2!A$3:A$24,Sheet2!U$3:U$24),LOOKUP(V1012,Sheet2!A$3:A$24,Sheet2!T$3:T$24))*G1012</f>
        <v>0</v>
      </c>
      <c r="AV1012" s="154">
        <f>IF(AND(AE1012&gt;3.5,AF1012&gt;3.5),LOOKUP(Sheet1!V1012,Sheet2!A$3:A$24,Sheet2!W$3:W$24),LOOKUP(V1012,Sheet2!A$3:A$24,Sheet2!V$3:V$24))*G1012</f>
        <v>0</v>
      </c>
      <c r="AW1012" s="153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3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3">
        <f>LOOKUP(S1012,Sheet3!F$2:F$9,Sheet3!G$2:G$9)*MIN((((Z1012-Y1012)+(AD1012-AC1012))/2+AH1012+LOOKUP(V1012,Sheet2!A$3:A$24,Sheet2!K$3:K$24)),AN1012-AK1012)^2/2*G1012*IF(L1012=1,2,IF(L1012=2,1,0))</f>
        <v>0</v>
      </c>
      <c r="AZ1012" s="153">
        <f>IF(G1012=0,0,MAX(0,SUM(AQ1012:AR1012)-SUM(AS1012:AY1012)-BA1012-LOOKUP(V1012,Sheet2!A$3:A$24,Sheet2!Y$3:Y$24)*G1012))</f>
        <v>0</v>
      </c>
      <c r="BA1012" s="154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58">
        <f>IF(S1012="A",LOOKUP(S1012,Sheet3!F$2:F$9,Sheet3!H$2:H$9)*(AN1012+AJ1012+0.5)*G1012*IF(L1012=1,2,IF(L1012=2,1,0)),0)</f>
        <v>0</v>
      </c>
      <c r="BC1012" s="159">
        <f t="shared" si="444"/>
        <v>0</v>
      </c>
      <c r="BD1012" s="123">
        <f>LOOKUP($S1012,Sheet3!$F$2:$F$9,Sheet3!I$2:I$9)*$G1012*IF($L1012=1,2,IF($L1012=2,1,0))</f>
        <v>0</v>
      </c>
      <c r="BE1012" s="123">
        <f>LOOKUP($S1012,Sheet3!$F$2:$F$9,Sheet3!J$2:J$9)*$G1012*IF($L1012=1,2,IF($L1012=2,1,0))</f>
        <v>0</v>
      </c>
      <c r="BF1012" s="123">
        <f>LOOKUP($S1012,Sheet3!$F$2:$F$9,Sheet3!K$2:K$9)*$G1012*IF($L1012=1,2,IF($L1012=2,1,0))</f>
        <v>0</v>
      </c>
      <c r="BG1012" s="123">
        <f>LOOKUP($S1012,Sheet3!$F$2:$F$9,Sheet3!L$2:L$9)*$G1012*IF($L1012=1,2,IF($L1012=2,1,0))</f>
        <v>0</v>
      </c>
      <c r="BH1012" s="122">
        <f>LOOKUP($S1012,Sheet3!$F$2:$F$9,Sheet3!M$2:M$9)*$G1012*IF($L1012=1,2,IF($L1012=2,1,0))*2</f>
        <v>0</v>
      </c>
      <c r="BI1012" s="122">
        <f>(AO1012-Sheet3!$Q$4*IF($L1012=1,2,IF($L1012=2,1,0)))*LOOKUP(S1012,Sheet3!F$2:F$9,Sheet3!M$2:M$9)*ROUNDUP(G1012/Sheet3!$Q$7,0)</f>
        <v>0</v>
      </c>
      <c r="BJ1012" s="122">
        <f>IF(S1012="E",LOOKUP(Sheet3!$G$7,Sheet3!$A$18:$A$21,Sheet3!$B$18:$B$21),0)*G1012*AN1012*2</f>
        <v>0</v>
      </c>
      <c r="BK1012" s="122">
        <f>IF(S1012="E",LOOKUP(Sheet3!$G$7,Sheet3!$A$18:$A$21,Sheet3!$C$18:$C$21),0)*G1012*AN1012*2/1000</f>
        <v>0</v>
      </c>
      <c r="BL1012" s="122">
        <f>IF(S1012="E",LOOKUP(Sheet3!$G$7,Sheet3!$A$18:$A$21,Sheet3!$D$18:$D$21),0)*G1012*AN1012*2/1000</f>
        <v>0</v>
      </c>
      <c r="BN1012" s="124">
        <f t="shared" si="445"/>
        <v>0</v>
      </c>
      <c r="BO1012" s="124">
        <f t="shared" si="446"/>
        <v>0</v>
      </c>
      <c r="BP1012" s="115"/>
      <c r="BQ1012" s="56">
        <f t="shared" si="433"/>
        <v>0</v>
      </c>
      <c r="BR1012" s="52">
        <f t="shared" si="447"/>
        <v>0</v>
      </c>
      <c r="BS1012" s="52">
        <f t="shared" si="448"/>
        <v>0</v>
      </c>
      <c r="BT1012" s="52">
        <f>IF(OR(LOOKUP(V1012,Sheet2!A$3:A$25,Sheet2!B$3:B$25)=1,G1012=0),0,AW1012-AO1012*0.2*G1012)</f>
        <v>0</v>
      </c>
      <c r="BU1012" s="52">
        <f t="shared" si="449"/>
        <v>0</v>
      </c>
      <c r="BV1012" s="52">
        <f t="shared" si="450"/>
        <v>0</v>
      </c>
      <c r="BW1012" s="32">
        <f t="shared" si="451"/>
        <v>0</v>
      </c>
    </row>
    <row r="1013" spans="1:75">
      <c r="A1013" s="110"/>
      <c r="D1013" s="110">
        <f t="shared" si="460"/>
        <v>0</v>
      </c>
      <c r="E1013" s="32"/>
      <c r="L1013" s="32">
        <v>1</v>
      </c>
      <c r="M1013" s="32">
        <v>0</v>
      </c>
      <c r="N1013" s="32">
        <v>0</v>
      </c>
      <c r="O1013" s="32">
        <v>0</v>
      </c>
      <c r="P1013" s="32">
        <f t="shared" si="455"/>
        <v>0</v>
      </c>
      <c r="R1013" s="111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2">
        <f t="shared" si="435"/>
        <v>0</v>
      </c>
      <c r="T1013" s="113">
        <f t="shared" si="452"/>
        <v>0</v>
      </c>
      <c r="V1013" s="137">
        <f t="shared" si="434"/>
        <v>0</v>
      </c>
      <c r="W1013" s="138">
        <f t="shared" si="436"/>
        <v>0</v>
      </c>
      <c r="X1013" s="138">
        <f t="shared" si="456"/>
        <v>0</v>
      </c>
      <c r="Y1013" s="138">
        <f t="shared" si="457"/>
        <v>0</v>
      </c>
      <c r="Z1013" s="138">
        <f>Y1013+LOOKUP(V1013,Sheet2!A$3:A$24,Sheet2!J$3:J$24)</f>
        <v>0</v>
      </c>
      <c r="AA1013" s="138">
        <f t="shared" si="437"/>
        <v>0</v>
      </c>
      <c r="AB1013" s="138">
        <f t="shared" si="458"/>
        <v>0</v>
      </c>
      <c r="AC1013" s="138">
        <f t="shared" si="459"/>
        <v>0</v>
      </c>
      <c r="AD1013" s="138">
        <f>AC1013+LOOKUP(V1013,Sheet2!A$3:A$24,Sheet2!J$3:J$24)</f>
        <v>0</v>
      </c>
      <c r="AE1013" s="138">
        <f t="shared" si="438"/>
        <v>0</v>
      </c>
      <c r="AF1013" s="138">
        <f t="shared" si="439"/>
        <v>0</v>
      </c>
      <c r="AG1013" s="137">
        <f>LOOKUP(V1013,Sheet2!A$3:A$24,Sheet2!K$3:K$24)</f>
        <v>0</v>
      </c>
      <c r="AH1013" s="143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37">
        <f>LOOKUP(R1013,Sheet3!A$2:A$7,Sheet3!D$2:D$7)</f>
        <v>0</v>
      </c>
      <c r="AJ1013" s="137">
        <f t="shared" si="453"/>
        <v>0</v>
      </c>
      <c r="AK1013" s="137">
        <f t="shared" si="454"/>
        <v>0</v>
      </c>
      <c r="AL1013" s="138">
        <f t="shared" si="440"/>
        <v>0</v>
      </c>
      <c r="AM1013" s="138">
        <f t="shared" si="441"/>
        <v>0</v>
      </c>
      <c r="AN1013" s="138">
        <f t="shared" si="442"/>
        <v>0</v>
      </c>
      <c r="AO1013" s="138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15"/>
      <c r="AQ1013" s="152">
        <f t="shared" si="443"/>
        <v>0</v>
      </c>
      <c r="AR1013" s="153">
        <f>LOOKUP(S1013,Sheet3!F$2:F$9,Sheet3!G$2:G$9)*(AN1013-AJ1013)*(AN1013-AJ1013)/2*G1013*IF(L1013=1,2,IF(L1013=2,1,0))</f>
        <v>0</v>
      </c>
      <c r="AS1013" s="153">
        <f>LOOKUP(R1013,Sheet3!A$2:A$6,Sheet3!B$2:B$6)*AO1013*G1013</f>
        <v>0</v>
      </c>
      <c r="AT1013" s="153">
        <f>LOOKUP(R1013,Sheet3!A$2:A$6,Sheet3!C$2:C$6)*AO1013*G1013</f>
        <v>0</v>
      </c>
      <c r="AU1013" s="154">
        <f>IF(AND(AE1013&gt;3.5,AF1013&gt;3.5),LOOKUP(Sheet1!V1013,Sheet2!A$3:A$24,Sheet2!U$3:U$24),LOOKUP(V1013,Sheet2!A$3:A$24,Sheet2!T$3:T$24))*G1013</f>
        <v>0</v>
      </c>
      <c r="AV1013" s="154">
        <f>IF(AND(AE1013&gt;3.5,AF1013&gt;3.5),LOOKUP(Sheet1!V1013,Sheet2!A$3:A$24,Sheet2!W$3:W$24),LOOKUP(V1013,Sheet2!A$3:A$24,Sheet2!V$3:V$24))*G1013</f>
        <v>0</v>
      </c>
      <c r="AW1013" s="153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3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3">
        <f>LOOKUP(S1013,Sheet3!F$2:F$9,Sheet3!G$2:G$9)*MIN((((Z1013-Y1013)+(AD1013-AC1013))/2+AH1013+LOOKUP(V1013,Sheet2!A$3:A$24,Sheet2!K$3:K$24)),AN1013-AK1013)^2/2*G1013*IF(L1013=1,2,IF(L1013=2,1,0))</f>
        <v>0</v>
      </c>
      <c r="AZ1013" s="153">
        <f>IF(G1013=0,0,MAX(0,SUM(AQ1013:AR1013)-SUM(AS1013:AY1013)-BA1013-LOOKUP(V1013,Sheet2!A$3:A$24,Sheet2!Y$3:Y$24)*G1013))</f>
        <v>0</v>
      </c>
      <c r="BA1013" s="154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58">
        <f>IF(S1013="A",LOOKUP(S1013,Sheet3!F$2:F$9,Sheet3!H$2:H$9)*(AN1013+AJ1013+0.5)*G1013*IF(L1013=1,2,IF(L1013=2,1,0)),0)</f>
        <v>0</v>
      </c>
      <c r="BC1013" s="159">
        <f t="shared" si="444"/>
        <v>0</v>
      </c>
      <c r="BD1013" s="123">
        <f>LOOKUP($S1013,Sheet3!$F$2:$F$9,Sheet3!I$2:I$9)*$G1013*IF($L1013=1,2,IF($L1013=2,1,0))</f>
        <v>0</v>
      </c>
      <c r="BE1013" s="123">
        <f>LOOKUP($S1013,Sheet3!$F$2:$F$9,Sheet3!J$2:J$9)*$G1013*IF($L1013=1,2,IF($L1013=2,1,0))</f>
        <v>0</v>
      </c>
      <c r="BF1013" s="123">
        <f>LOOKUP($S1013,Sheet3!$F$2:$F$9,Sheet3!K$2:K$9)*$G1013*IF($L1013=1,2,IF($L1013=2,1,0))</f>
        <v>0</v>
      </c>
      <c r="BG1013" s="123">
        <f>LOOKUP($S1013,Sheet3!$F$2:$F$9,Sheet3!L$2:L$9)*$G1013*IF($L1013=1,2,IF($L1013=2,1,0))</f>
        <v>0</v>
      </c>
      <c r="BH1013" s="122">
        <f>LOOKUP($S1013,Sheet3!$F$2:$F$9,Sheet3!M$2:M$9)*$G1013*IF($L1013=1,2,IF($L1013=2,1,0))*2</f>
        <v>0</v>
      </c>
      <c r="BI1013" s="122">
        <f>(AO1013-Sheet3!$Q$4*IF($L1013=1,2,IF($L1013=2,1,0)))*LOOKUP(S1013,Sheet3!F$2:F$9,Sheet3!M$2:M$9)*ROUNDUP(G1013/Sheet3!$Q$7,0)</f>
        <v>0</v>
      </c>
      <c r="BJ1013" s="122">
        <f>IF(S1013="E",LOOKUP(Sheet3!$G$7,Sheet3!$A$18:$A$21,Sheet3!$B$18:$B$21),0)*G1013*AN1013*2</f>
        <v>0</v>
      </c>
      <c r="BK1013" s="122">
        <f>IF(S1013="E",LOOKUP(Sheet3!$G$7,Sheet3!$A$18:$A$21,Sheet3!$C$18:$C$21),0)*G1013*AN1013*2/1000</f>
        <v>0</v>
      </c>
      <c r="BL1013" s="122">
        <f>IF(S1013="E",LOOKUP(Sheet3!$G$7,Sheet3!$A$18:$A$21,Sheet3!$D$18:$D$21),0)*G1013*AN1013*2/1000</f>
        <v>0</v>
      </c>
      <c r="BN1013" s="124">
        <f t="shared" si="445"/>
        <v>0</v>
      </c>
      <c r="BO1013" s="124">
        <f t="shared" si="446"/>
        <v>0</v>
      </c>
      <c r="BP1013" s="115"/>
      <c r="BQ1013" s="56">
        <f t="shared" si="433"/>
        <v>0</v>
      </c>
      <c r="BR1013" s="52">
        <f t="shared" si="447"/>
        <v>0</v>
      </c>
      <c r="BS1013" s="52">
        <f t="shared" si="448"/>
        <v>0</v>
      </c>
      <c r="BT1013" s="52">
        <f>IF(OR(LOOKUP(V1013,Sheet2!A$3:A$25,Sheet2!B$3:B$25)=1,G1013=0),0,AW1013-AO1013*0.2*G1013)</f>
        <v>0</v>
      </c>
      <c r="BU1013" s="52">
        <f t="shared" si="449"/>
        <v>0</v>
      </c>
      <c r="BV1013" s="52">
        <f t="shared" si="450"/>
        <v>0</v>
      </c>
      <c r="BW1013" s="32">
        <f t="shared" si="451"/>
        <v>0</v>
      </c>
    </row>
    <row r="1014" spans="1:75">
      <c r="A1014" s="110"/>
      <c r="D1014" s="110">
        <f t="shared" si="460"/>
        <v>0</v>
      </c>
      <c r="E1014" s="32"/>
      <c r="L1014" s="32">
        <v>1</v>
      </c>
      <c r="M1014" s="32">
        <v>0</v>
      </c>
      <c r="N1014" s="32">
        <v>0</v>
      </c>
      <c r="O1014" s="32">
        <v>0</v>
      </c>
      <c r="P1014" s="32">
        <f t="shared" si="455"/>
        <v>0</v>
      </c>
      <c r="R1014" s="111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2">
        <f t="shared" si="435"/>
        <v>0</v>
      </c>
      <c r="T1014" s="113">
        <f t="shared" si="452"/>
        <v>0</v>
      </c>
      <c r="V1014" s="137">
        <f t="shared" si="434"/>
        <v>0</v>
      </c>
      <c r="W1014" s="138">
        <f t="shared" si="436"/>
        <v>0</v>
      </c>
      <c r="X1014" s="138">
        <f t="shared" si="456"/>
        <v>0</v>
      </c>
      <c r="Y1014" s="138">
        <f t="shared" si="457"/>
        <v>0</v>
      </c>
      <c r="Z1014" s="138">
        <f>Y1014+LOOKUP(V1014,Sheet2!A$3:A$24,Sheet2!J$3:J$24)</f>
        <v>0</v>
      </c>
      <c r="AA1014" s="138">
        <f t="shared" si="437"/>
        <v>0</v>
      </c>
      <c r="AB1014" s="138">
        <f t="shared" si="458"/>
        <v>0</v>
      </c>
      <c r="AC1014" s="138">
        <f t="shared" si="459"/>
        <v>0</v>
      </c>
      <c r="AD1014" s="138">
        <f>AC1014+LOOKUP(V1014,Sheet2!A$3:A$24,Sheet2!J$3:J$24)</f>
        <v>0</v>
      </c>
      <c r="AE1014" s="138">
        <f t="shared" si="438"/>
        <v>0</v>
      </c>
      <c r="AF1014" s="138">
        <f t="shared" si="439"/>
        <v>0</v>
      </c>
      <c r="AG1014" s="137">
        <f>LOOKUP(V1014,Sheet2!A$3:A$24,Sheet2!K$3:K$24)</f>
        <v>0</v>
      </c>
      <c r="AH1014" s="143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37">
        <f>LOOKUP(R1014,Sheet3!A$2:A$7,Sheet3!D$2:D$7)</f>
        <v>0</v>
      </c>
      <c r="AJ1014" s="137">
        <f t="shared" si="453"/>
        <v>0</v>
      </c>
      <c r="AK1014" s="137">
        <f t="shared" si="454"/>
        <v>0</v>
      </c>
      <c r="AL1014" s="138">
        <f t="shared" si="440"/>
        <v>0</v>
      </c>
      <c r="AM1014" s="138">
        <f t="shared" si="441"/>
        <v>0</v>
      </c>
      <c r="AN1014" s="138">
        <f t="shared" si="442"/>
        <v>0</v>
      </c>
      <c r="AO1014" s="138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15"/>
      <c r="AQ1014" s="152">
        <f t="shared" si="443"/>
        <v>0</v>
      </c>
      <c r="AR1014" s="153">
        <f>LOOKUP(S1014,Sheet3!F$2:F$9,Sheet3!G$2:G$9)*(AN1014-AJ1014)*(AN1014-AJ1014)/2*G1014*IF(L1014=1,2,IF(L1014=2,1,0))</f>
        <v>0</v>
      </c>
      <c r="AS1014" s="153">
        <f>LOOKUP(R1014,Sheet3!A$2:A$6,Sheet3!B$2:B$6)*AO1014*G1014</f>
        <v>0</v>
      </c>
      <c r="AT1014" s="153">
        <f>LOOKUP(R1014,Sheet3!A$2:A$6,Sheet3!C$2:C$6)*AO1014*G1014</f>
        <v>0</v>
      </c>
      <c r="AU1014" s="154">
        <f>IF(AND(AE1014&gt;3.5,AF1014&gt;3.5),LOOKUP(Sheet1!V1014,Sheet2!A$3:A$24,Sheet2!U$3:U$24),LOOKUP(V1014,Sheet2!A$3:A$24,Sheet2!T$3:T$24))*G1014</f>
        <v>0</v>
      </c>
      <c r="AV1014" s="154">
        <f>IF(AND(AE1014&gt;3.5,AF1014&gt;3.5),LOOKUP(Sheet1!V1014,Sheet2!A$3:A$24,Sheet2!W$3:W$24),LOOKUP(V1014,Sheet2!A$3:A$24,Sheet2!V$3:V$24))*G1014</f>
        <v>0</v>
      </c>
      <c r="AW1014" s="153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3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3">
        <f>LOOKUP(S1014,Sheet3!F$2:F$9,Sheet3!G$2:G$9)*MIN((((Z1014-Y1014)+(AD1014-AC1014))/2+AH1014+LOOKUP(V1014,Sheet2!A$3:A$24,Sheet2!K$3:K$24)),AN1014-AK1014)^2/2*G1014*IF(L1014=1,2,IF(L1014=2,1,0))</f>
        <v>0</v>
      </c>
      <c r="AZ1014" s="153">
        <f>IF(G1014=0,0,MAX(0,SUM(AQ1014:AR1014)-SUM(AS1014:AY1014)-BA1014-LOOKUP(V1014,Sheet2!A$3:A$24,Sheet2!Y$3:Y$24)*G1014))</f>
        <v>0</v>
      </c>
      <c r="BA1014" s="154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58">
        <f>IF(S1014="A",LOOKUP(S1014,Sheet3!F$2:F$9,Sheet3!H$2:H$9)*(AN1014+AJ1014+0.5)*G1014*IF(L1014=1,2,IF(L1014=2,1,0)),0)</f>
        <v>0</v>
      </c>
      <c r="BC1014" s="159">
        <f t="shared" si="444"/>
        <v>0</v>
      </c>
      <c r="BD1014" s="123">
        <f>LOOKUP($S1014,Sheet3!$F$2:$F$9,Sheet3!I$2:I$9)*$G1014*IF($L1014=1,2,IF($L1014=2,1,0))</f>
        <v>0</v>
      </c>
      <c r="BE1014" s="123">
        <f>LOOKUP($S1014,Sheet3!$F$2:$F$9,Sheet3!J$2:J$9)*$G1014*IF($L1014=1,2,IF($L1014=2,1,0))</f>
        <v>0</v>
      </c>
      <c r="BF1014" s="123">
        <f>LOOKUP($S1014,Sheet3!$F$2:$F$9,Sheet3!K$2:K$9)*$G1014*IF($L1014=1,2,IF($L1014=2,1,0))</f>
        <v>0</v>
      </c>
      <c r="BG1014" s="123">
        <f>LOOKUP($S1014,Sheet3!$F$2:$F$9,Sheet3!L$2:L$9)*$G1014*IF($L1014=1,2,IF($L1014=2,1,0))</f>
        <v>0</v>
      </c>
      <c r="BH1014" s="122">
        <f>LOOKUP($S1014,Sheet3!$F$2:$F$9,Sheet3!M$2:M$9)*$G1014*IF($L1014=1,2,IF($L1014=2,1,0))*2</f>
        <v>0</v>
      </c>
      <c r="BI1014" s="122">
        <f>(AO1014-Sheet3!$Q$4*IF($L1014=1,2,IF($L1014=2,1,0)))*LOOKUP(S1014,Sheet3!F$2:F$9,Sheet3!M$2:M$9)*ROUNDUP(G1014/Sheet3!$Q$7,0)</f>
        <v>0</v>
      </c>
      <c r="BJ1014" s="122">
        <f>IF(S1014="E",LOOKUP(Sheet3!$G$7,Sheet3!$A$18:$A$21,Sheet3!$B$18:$B$21),0)*G1014*AN1014*2</f>
        <v>0</v>
      </c>
      <c r="BK1014" s="122">
        <f>IF(S1014="E",LOOKUP(Sheet3!$G$7,Sheet3!$A$18:$A$21,Sheet3!$C$18:$C$21),0)*G1014*AN1014*2/1000</f>
        <v>0</v>
      </c>
      <c r="BL1014" s="122">
        <f>IF(S1014="E",LOOKUP(Sheet3!$G$7,Sheet3!$A$18:$A$21,Sheet3!$D$18:$D$21),0)*G1014*AN1014*2/1000</f>
        <v>0</v>
      </c>
      <c r="BN1014" s="124">
        <f t="shared" si="445"/>
        <v>0</v>
      </c>
      <c r="BO1014" s="124">
        <f t="shared" si="446"/>
        <v>0</v>
      </c>
      <c r="BP1014" s="115"/>
      <c r="BQ1014" s="56">
        <f t="shared" ref="BQ1014:BQ1077" si="461">BP1014/0.35*(AN1014+2+AJ1014)</f>
        <v>0</v>
      </c>
      <c r="BR1014" s="52">
        <f t="shared" si="447"/>
        <v>0</v>
      </c>
      <c r="BS1014" s="52">
        <f t="shared" si="448"/>
        <v>0</v>
      </c>
      <c r="BT1014" s="52">
        <f>IF(OR(LOOKUP(V1014,Sheet2!A$3:A$25,Sheet2!B$3:B$25)=1,G1014=0),0,AW1014-AO1014*0.2*G1014)</f>
        <v>0</v>
      </c>
      <c r="BU1014" s="52">
        <f t="shared" si="449"/>
        <v>0</v>
      </c>
      <c r="BV1014" s="52">
        <f t="shared" si="450"/>
        <v>0</v>
      </c>
      <c r="BW1014" s="32">
        <f t="shared" si="451"/>
        <v>0</v>
      </c>
    </row>
    <row r="1015" spans="1:75">
      <c r="A1015" s="110"/>
      <c r="D1015" s="110">
        <f t="shared" si="460"/>
        <v>0</v>
      </c>
      <c r="E1015" s="32"/>
      <c r="L1015" s="32">
        <v>1</v>
      </c>
      <c r="M1015" s="32">
        <v>0</v>
      </c>
      <c r="N1015" s="32">
        <v>0</v>
      </c>
      <c r="O1015" s="32">
        <v>0</v>
      </c>
      <c r="P1015" s="32">
        <f t="shared" si="455"/>
        <v>0</v>
      </c>
      <c r="R1015" s="111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2">
        <f t="shared" si="435"/>
        <v>0</v>
      </c>
      <c r="T1015" s="113">
        <f t="shared" si="452"/>
        <v>0</v>
      </c>
      <c r="V1015" s="137">
        <f t="shared" si="434"/>
        <v>0</v>
      </c>
      <c r="W1015" s="138">
        <f t="shared" si="436"/>
        <v>0</v>
      </c>
      <c r="X1015" s="138">
        <f t="shared" si="456"/>
        <v>0</v>
      </c>
      <c r="Y1015" s="138">
        <f t="shared" si="457"/>
        <v>0</v>
      </c>
      <c r="Z1015" s="138">
        <f>Y1015+LOOKUP(V1015,Sheet2!A$3:A$24,Sheet2!J$3:J$24)</f>
        <v>0</v>
      </c>
      <c r="AA1015" s="138">
        <f t="shared" si="437"/>
        <v>0</v>
      </c>
      <c r="AB1015" s="138">
        <f t="shared" si="458"/>
        <v>0</v>
      </c>
      <c r="AC1015" s="138">
        <f t="shared" si="459"/>
        <v>0</v>
      </c>
      <c r="AD1015" s="138">
        <f>AC1015+LOOKUP(V1015,Sheet2!A$3:A$24,Sheet2!J$3:J$24)</f>
        <v>0</v>
      </c>
      <c r="AE1015" s="138">
        <f t="shared" si="438"/>
        <v>0</v>
      </c>
      <c r="AF1015" s="138">
        <f t="shared" si="439"/>
        <v>0</v>
      </c>
      <c r="AG1015" s="137">
        <f>LOOKUP(V1015,Sheet2!A$3:A$24,Sheet2!K$3:K$24)</f>
        <v>0</v>
      </c>
      <c r="AH1015" s="143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37">
        <f>LOOKUP(R1015,Sheet3!A$2:A$7,Sheet3!D$2:D$7)</f>
        <v>0</v>
      </c>
      <c r="AJ1015" s="137">
        <f t="shared" si="453"/>
        <v>0</v>
      </c>
      <c r="AK1015" s="137">
        <f t="shared" si="454"/>
        <v>0</v>
      </c>
      <c r="AL1015" s="138">
        <f t="shared" si="440"/>
        <v>0</v>
      </c>
      <c r="AM1015" s="138">
        <f t="shared" si="441"/>
        <v>0</v>
      </c>
      <c r="AN1015" s="138">
        <f t="shared" si="442"/>
        <v>0</v>
      </c>
      <c r="AO1015" s="138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15"/>
      <c r="AQ1015" s="152">
        <f t="shared" si="443"/>
        <v>0</v>
      </c>
      <c r="AR1015" s="153">
        <f>LOOKUP(S1015,Sheet3!F$2:F$9,Sheet3!G$2:G$9)*(AN1015-AJ1015)*(AN1015-AJ1015)/2*G1015*IF(L1015=1,2,IF(L1015=2,1,0))</f>
        <v>0</v>
      </c>
      <c r="AS1015" s="153">
        <f>LOOKUP(R1015,Sheet3!A$2:A$6,Sheet3!B$2:B$6)*AO1015*G1015</f>
        <v>0</v>
      </c>
      <c r="AT1015" s="153">
        <f>LOOKUP(R1015,Sheet3!A$2:A$6,Sheet3!C$2:C$6)*AO1015*G1015</f>
        <v>0</v>
      </c>
      <c r="AU1015" s="154">
        <f>IF(AND(AE1015&gt;3.5,AF1015&gt;3.5),LOOKUP(Sheet1!V1015,Sheet2!A$3:A$24,Sheet2!U$3:U$24),LOOKUP(V1015,Sheet2!A$3:A$24,Sheet2!T$3:T$24))*G1015</f>
        <v>0</v>
      </c>
      <c r="AV1015" s="154">
        <f>IF(AND(AE1015&gt;3.5,AF1015&gt;3.5),LOOKUP(Sheet1!V1015,Sheet2!A$3:A$24,Sheet2!W$3:W$24),LOOKUP(V1015,Sheet2!A$3:A$24,Sheet2!V$3:V$24))*G1015</f>
        <v>0</v>
      </c>
      <c r="AW1015" s="153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3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3">
        <f>LOOKUP(S1015,Sheet3!F$2:F$9,Sheet3!G$2:G$9)*MIN((((Z1015-Y1015)+(AD1015-AC1015))/2+AH1015+LOOKUP(V1015,Sheet2!A$3:A$24,Sheet2!K$3:K$24)),AN1015-AK1015)^2/2*G1015*IF(L1015=1,2,IF(L1015=2,1,0))</f>
        <v>0</v>
      </c>
      <c r="AZ1015" s="153">
        <f>IF(G1015=0,0,MAX(0,SUM(AQ1015:AR1015)-SUM(AS1015:AY1015)-BA1015-LOOKUP(V1015,Sheet2!A$3:A$24,Sheet2!Y$3:Y$24)*G1015))</f>
        <v>0</v>
      </c>
      <c r="BA1015" s="154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58">
        <f>IF(S1015="A",LOOKUP(S1015,Sheet3!F$2:F$9,Sheet3!H$2:H$9)*(AN1015+AJ1015+0.5)*G1015*IF(L1015=1,2,IF(L1015=2,1,0)),0)</f>
        <v>0</v>
      </c>
      <c r="BC1015" s="159">
        <f t="shared" si="444"/>
        <v>0</v>
      </c>
      <c r="BD1015" s="123">
        <f>LOOKUP($S1015,Sheet3!$F$2:$F$9,Sheet3!I$2:I$9)*$G1015*IF($L1015=1,2,IF($L1015=2,1,0))</f>
        <v>0</v>
      </c>
      <c r="BE1015" s="123">
        <f>LOOKUP($S1015,Sheet3!$F$2:$F$9,Sheet3!J$2:J$9)*$G1015*IF($L1015=1,2,IF($L1015=2,1,0))</f>
        <v>0</v>
      </c>
      <c r="BF1015" s="123">
        <f>LOOKUP($S1015,Sheet3!$F$2:$F$9,Sheet3!K$2:K$9)*$G1015*IF($L1015=1,2,IF($L1015=2,1,0))</f>
        <v>0</v>
      </c>
      <c r="BG1015" s="123">
        <f>LOOKUP($S1015,Sheet3!$F$2:$F$9,Sheet3!L$2:L$9)*$G1015*IF($L1015=1,2,IF($L1015=2,1,0))</f>
        <v>0</v>
      </c>
      <c r="BH1015" s="122">
        <f>LOOKUP($S1015,Sheet3!$F$2:$F$9,Sheet3!M$2:M$9)*$G1015*IF($L1015=1,2,IF($L1015=2,1,0))*2</f>
        <v>0</v>
      </c>
      <c r="BI1015" s="122">
        <f>(AO1015-Sheet3!$Q$4*IF($L1015=1,2,IF($L1015=2,1,0)))*LOOKUP(S1015,Sheet3!F$2:F$9,Sheet3!M$2:M$9)*ROUNDUP(G1015/Sheet3!$Q$7,0)</f>
        <v>0</v>
      </c>
      <c r="BJ1015" s="122">
        <f>IF(S1015="E",LOOKUP(Sheet3!$G$7,Sheet3!$A$18:$A$21,Sheet3!$B$18:$B$21),0)*G1015*AN1015*2</f>
        <v>0</v>
      </c>
      <c r="BK1015" s="122">
        <f>IF(S1015="E",LOOKUP(Sheet3!$G$7,Sheet3!$A$18:$A$21,Sheet3!$C$18:$C$21),0)*G1015*AN1015*2/1000</f>
        <v>0</v>
      </c>
      <c r="BL1015" s="122">
        <f>IF(S1015="E",LOOKUP(Sheet3!$G$7,Sheet3!$A$18:$A$21,Sheet3!$D$18:$D$21),0)*G1015*AN1015*2/1000</f>
        <v>0</v>
      </c>
      <c r="BN1015" s="124">
        <f t="shared" si="445"/>
        <v>0</v>
      </c>
      <c r="BO1015" s="124">
        <f t="shared" si="446"/>
        <v>0</v>
      </c>
      <c r="BP1015" s="115"/>
      <c r="BQ1015" s="56">
        <f t="shared" si="461"/>
        <v>0</v>
      </c>
      <c r="BR1015" s="52">
        <f t="shared" si="447"/>
        <v>0</v>
      </c>
      <c r="BS1015" s="52">
        <f t="shared" si="448"/>
        <v>0</v>
      </c>
      <c r="BT1015" s="52">
        <f>IF(OR(LOOKUP(V1015,Sheet2!A$3:A$25,Sheet2!B$3:B$25)=1,G1015=0),0,AW1015-AO1015*0.2*G1015)</f>
        <v>0</v>
      </c>
      <c r="BU1015" s="52">
        <f t="shared" si="449"/>
        <v>0</v>
      </c>
      <c r="BV1015" s="52">
        <f t="shared" si="450"/>
        <v>0</v>
      </c>
      <c r="BW1015" s="32">
        <f t="shared" si="451"/>
        <v>0</v>
      </c>
    </row>
    <row r="1016" spans="1:75">
      <c r="A1016" s="110"/>
      <c r="D1016" s="110">
        <f t="shared" si="460"/>
        <v>0</v>
      </c>
      <c r="E1016" s="32"/>
      <c r="L1016" s="32">
        <v>1</v>
      </c>
      <c r="M1016" s="32">
        <v>0</v>
      </c>
      <c r="N1016" s="32">
        <v>0</v>
      </c>
      <c r="O1016" s="32">
        <v>0</v>
      </c>
      <c r="P1016" s="32">
        <f t="shared" si="455"/>
        <v>0</v>
      </c>
      <c r="R1016" s="111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2">
        <f t="shared" si="435"/>
        <v>0</v>
      </c>
      <c r="T1016" s="113">
        <f t="shared" si="452"/>
        <v>0</v>
      </c>
      <c r="V1016" s="137">
        <f t="shared" si="434"/>
        <v>0</v>
      </c>
      <c r="W1016" s="138">
        <f t="shared" si="436"/>
        <v>0</v>
      </c>
      <c r="X1016" s="138">
        <f t="shared" si="456"/>
        <v>0</v>
      </c>
      <c r="Y1016" s="138">
        <f t="shared" si="457"/>
        <v>0</v>
      </c>
      <c r="Z1016" s="138">
        <f>Y1016+LOOKUP(V1016,Sheet2!A$3:A$24,Sheet2!J$3:J$24)</f>
        <v>0</v>
      </c>
      <c r="AA1016" s="138">
        <f t="shared" si="437"/>
        <v>0</v>
      </c>
      <c r="AB1016" s="138">
        <f t="shared" si="458"/>
        <v>0</v>
      </c>
      <c r="AC1016" s="138">
        <f t="shared" si="459"/>
        <v>0</v>
      </c>
      <c r="AD1016" s="138">
        <f>AC1016+LOOKUP(V1016,Sheet2!A$3:A$24,Sheet2!J$3:J$24)</f>
        <v>0</v>
      </c>
      <c r="AE1016" s="138">
        <f t="shared" si="438"/>
        <v>0</v>
      </c>
      <c r="AF1016" s="138">
        <f t="shared" si="439"/>
        <v>0</v>
      </c>
      <c r="AG1016" s="137">
        <f>LOOKUP(V1016,Sheet2!A$3:A$24,Sheet2!K$3:K$24)</f>
        <v>0</v>
      </c>
      <c r="AH1016" s="143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37">
        <f>LOOKUP(R1016,Sheet3!A$2:A$7,Sheet3!D$2:D$7)</f>
        <v>0</v>
      </c>
      <c r="AJ1016" s="137">
        <f t="shared" si="453"/>
        <v>0</v>
      </c>
      <c r="AK1016" s="137">
        <f t="shared" si="454"/>
        <v>0</v>
      </c>
      <c r="AL1016" s="138">
        <f t="shared" si="440"/>
        <v>0</v>
      </c>
      <c r="AM1016" s="138">
        <f t="shared" si="441"/>
        <v>0</v>
      </c>
      <c r="AN1016" s="138">
        <f t="shared" si="442"/>
        <v>0</v>
      </c>
      <c r="AO1016" s="138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15"/>
      <c r="AQ1016" s="152">
        <f t="shared" si="443"/>
        <v>0</v>
      </c>
      <c r="AR1016" s="153">
        <f>LOOKUP(S1016,Sheet3!F$2:F$9,Sheet3!G$2:G$9)*(AN1016-AJ1016)*(AN1016-AJ1016)/2*G1016*IF(L1016=1,2,IF(L1016=2,1,0))</f>
        <v>0</v>
      </c>
      <c r="AS1016" s="153">
        <f>LOOKUP(R1016,Sheet3!A$2:A$6,Sheet3!B$2:B$6)*AO1016*G1016</f>
        <v>0</v>
      </c>
      <c r="AT1016" s="153">
        <f>LOOKUP(R1016,Sheet3!A$2:A$6,Sheet3!C$2:C$6)*AO1016*G1016</f>
        <v>0</v>
      </c>
      <c r="AU1016" s="154">
        <f>IF(AND(AE1016&gt;3.5,AF1016&gt;3.5),LOOKUP(Sheet1!V1016,Sheet2!A$3:A$24,Sheet2!U$3:U$24),LOOKUP(V1016,Sheet2!A$3:A$24,Sheet2!T$3:T$24))*G1016</f>
        <v>0</v>
      </c>
      <c r="AV1016" s="154">
        <f>IF(AND(AE1016&gt;3.5,AF1016&gt;3.5),LOOKUP(Sheet1!V1016,Sheet2!A$3:A$24,Sheet2!W$3:W$24),LOOKUP(V1016,Sheet2!A$3:A$24,Sheet2!V$3:V$24))*G1016</f>
        <v>0</v>
      </c>
      <c r="AW1016" s="153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3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3">
        <f>LOOKUP(S1016,Sheet3!F$2:F$9,Sheet3!G$2:G$9)*MIN((((Z1016-Y1016)+(AD1016-AC1016))/2+AH1016+LOOKUP(V1016,Sheet2!A$3:A$24,Sheet2!K$3:K$24)),AN1016-AK1016)^2/2*G1016*IF(L1016=1,2,IF(L1016=2,1,0))</f>
        <v>0</v>
      </c>
      <c r="AZ1016" s="153">
        <f>IF(G1016=0,0,MAX(0,SUM(AQ1016:AR1016)-SUM(AS1016:AY1016)-BA1016-LOOKUP(V1016,Sheet2!A$3:A$24,Sheet2!Y$3:Y$24)*G1016))</f>
        <v>0</v>
      </c>
      <c r="BA1016" s="154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58">
        <f>IF(S1016="A",LOOKUP(S1016,Sheet3!F$2:F$9,Sheet3!H$2:H$9)*(AN1016+AJ1016+0.5)*G1016*IF(L1016=1,2,IF(L1016=2,1,0)),0)</f>
        <v>0</v>
      </c>
      <c r="BC1016" s="159">
        <f t="shared" si="444"/>
        <v>0</v>
      </c>
      <c r="BD1016" s="123">
        <f>LOOKUP($S1016,Sheet3!$F$2:$F$9,Sheet3!I$2:I$9)*$G1016*IF($L1016=1,2,IF($L1016=2,1,0))</f>
        <v>0</v>
      </c>
      <c r="BE1016" s="123">
        <f>LOOKUP($S1016,Sheet3!$F$2:$F$9,Sheet3!J$2:J$9)*$G1016*IF($L1016=1,2,IF($L1016=2,1,0))</f>
        <v>0</v>
      </c>
      <c r="BF1016" s="123">
        <f>LOOKUP($S1016,Sheet3!$F$2:$F$9,Sheet3!K$2:K$9)*$G1016*IF($L1016=1,2,IF($L1016=2,1,0))</f>
        <v>0</v>
      </c>
      <c r="BG1016" s="123">
        <f>LOOKUP($S1016,Sheet3!$F$2:$F$9,Sheet3!L$2:L$9)*$G1016*IF($L1016=1,2,IF($L1016=2,1,0))</f>
        <v>0</v>
      </c>
      <c r="BH1016" s="122">
        <f>LOOKUP($S1016,Sheet3!$F$2:$F$9,Sheet3!M$2:M$9)*$G1016*IF($L1016=1,2,IF($L1016=2,1,0))*2</f>
        <v>0</v>
      </c>
      <c r="BI1016" s="122">
        <f>(AO1016-Sheet3!$Q$4*IF($L1016=1,2,IF($L1016=2,1,0)))*LOOKUP(S1016,Sheet3!F$2:F$9,Sheet3!M$2:M$9)*ROUNDUP(G1016/Sheet3!$Q$7,0)</f>
        <v>0</v>
      </c>
      <c r="BJ1016" s="122">
        <f>IF(S1016="E",LOOKUP(Sheet3!$G$7,Sheet3!$A$18:$A$21,Sheet3!$B$18:$B$21),0)*G1016*AN1016*2</f>
        <v>0</v>
      </c>
      <c r="BK1016" s="122">
        <f>IF(S1016="E",LOOKUP(Sheet3!$G$7,Sheet3!$A$18:$A$21,Sheet3!$C$18:$C$21),0)*G1016*AN1016*2/1000</f>
        <v>0</v>
      </c>
      <c r="BL1016" s="122">
        <f>IF(S1016="E",LOOKUP(Sheet3!$G$7,Sheet3!$A$18:$A$21,Sheet3!$D$18:$D$21),0)*G1016*AN1016*2/1000</f>
        <v>0</v>
      </c>
      <c r="BN1016" s="124">
        <f t="shared" si="445"/>
        <v>0</v>
      </c>
      <c r="BO1016" s="124">
        <f t="shared" si="446"/>
        <v>0</v>
      </c>
      <c r="BP1016" s="115"/>
      <c r="BQ1016" s="56">
        <f t="shared" si="461"/>
        <v>0</v>
      </c>
      <c r="BR1016" s="52">
        <f t="shared" si="447"/>
        <v>0</v>
      </c>
      <c r="BS1016" s="52">
        <f t="shared" si="448"/>
        <v>0</v>
      </c>
      <c r="BT1016" s="52">
        <f>IF(OR(LOOKUP(V1016,Sheet2!A$3:A$25,Sheet2!B$3:B$25)=1,G1016=0),0,AW1016-AO1016*0.2*G1016)</f>
        <v>0</v>
      </c>
      <c r="BU1016" s="52">
        <f t="shared" si="449"/>
        <v>0</v>
      </c>
      <c r="BV1016" s="52">
        <f t="shared" si="450"/>
        <v>0</v>
      </c>
      <c r="BW1016" s="32">
        <f t="shared" si="451"/>
        <v>0</v>
      </c>
    </row>
    <row r="1017" spans="1:75">
      <c r="A1017" s="110"/>
      <c r="D1017" s="110">
        <f t="shared" si="460"/>
        <v>0</v>
      </c>
      <c r="E1017" s="32"/>
      <c r="L1017" s="32">
        <v>1</v>
      </c>
      <c r="M1017" s="32">
        <v>0</v>
      </c>
      <c r="N1017" s="32">
        <v>0</v>
      </c>
      <c r="O1017" s="32">
        <v>0</v>
      </c>
      <c r="P1017" s="32">
        <f t="shared" si="455"/>
        <v>0</v>
      </c>
      <c r="R1017" s="111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2">
        <f t="shared" si="435"/>
        <v>0</v>
      </c>
      <c r="T1017" s="113">
        <f t="shared" si="452"/>
        <v>0</v>
      </c>
      <c r="V1017" s="137">
        <f t="shared" si="434"/>
        <v>0</v>
      </c>
      <c r="W1017" s="138">
        <f t="shared" si="436"/>
        <v>0</v>
      </c>
      <c r="X1017" s="138">
        <f t="shared" si="456"/>
        <v>0</v>
      </c>
      <c r="Y1017" s="138">
        <f t="shared" si="457"/>
        <v>0</v>
      </c>
      <c r="Z1017" s="138">
        <f>Y1017+LOOKUP(V1017,Sheet2!A$3:A$24,Sheet2!J$3:J$24)</f>
        <v>0</v>
      </c>
      <c r="AA1017" s="138">
        <f t="shared" si="437"/>
        <v>0</v>
      </c>
      <c r="AB1017" s="138">
        <f t="shared" si="458"/>
        <v>0</v>
      </c>
      <c r="AC1017" s="138">
        <f t="shared" si="459"/>
        <v>0</v>
      </c>
      <c r="AD1017" s="138">
        <f>AC1017+LOOKUP(V1017,Sheet2!A$3:A$24,Sheet2!J$3:J$24)</f>
        <v>0</v>
      </c>
      <c r="AE1017" s="138">
        <f t="shared" si="438"/>
        <v>0</v>
      </c>
      <c r="AF1017" s="138">
        <f t="shared" si="439"/>
        <v>0</v>
      </c>
      <c r="AG1017" s="137">
        <f>LOOKUP(V1017,Sheet2!A$3:A$24,Sheet2!K$3:K$24)</f>
        <v>0</v>
      </c>
      <c r="AH1017" s="143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37">
        <f>LOOKUP(R1017,Sheet3!A$2:A$7,Sheet3!D$2:D$7)</f>
        <v>0</v>
      </c>
      <c r="AJ1017" s="137">
        <f t="shared" si="453"/>
        <v>0</v>
      </c>
      <c r="AK1017" s="137">
        <f t="shared" si="454"/>
        <v>0</v>
      </c>
      <c r="AL1017" s="138">
        <f t="shared" si="440"/>
        <v>0</v>
      </c>
      <c r="AM1017" s="138">
        <f t="shared" si="441"/>
        <v>0</v>
      </c>
      <c r="AN1017" s="138">
        <f t="shared" si="442"/>
        <v>0</v>
      </c>
      <c r="AO1017" s="138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15"/>
      <c r="AQ1017" s="152">
        <f t="shared" si="443"/>
        <v>0</v>
      </c>
      <c r="AR1017" s="153">
        <f>LOOKUP(S1017,Sheet3!F$2:F$9,Sheet3!G$2:G$9)*(AN1017-AJ1017)*(AN1017-AJ1017)/2*G1017*IF(L1017=1,2,IF(L1017=2,1,0))</f>
        <v>0</v>
      </c>
      <c r="AS1017" s="153">
        <f>LOOKUP(R1017,Sheet3!A$2:A$6,Sheet3!B$2:B$6)*AO1017*G1017</f>
        <v>0</v>
      </c>
      <c r="AT1017" s="153">
        <f>LOOKUP(R1017,Sheet3!A$2:A$6,Sheet3!C$2:C$6)*AO1017*G1017</f>
        <v>0</v>
      </c>
      <c r="AU1017" s="154">
        <f>IF(AND(AE1017&gt;3.5,AF1017&gt;3.5),LOOKUP(Sheet1!V1017,Sheet2!A$3:A$24,Sheet2!U$3:U$24),LOOKUP(V1017,Sheet2!A$3:A$24,Sheet2!T$3:T$24))*G1017</f>
        <v>0</v>
      </c>
      <c r="AV1017" s="154">
        <f>IF(AND(AE1017&gt;3.5,AF1017&gt;3.5),LOOKUP(Sheet1!V1017,Sheet2!A$3:A$24,Sheet2!W$3:W$24),LOOKUP(V1017,Sheet2!A$3:A$24,Sheet2!V$3:V$24))*G1017</f>
        <v>0</v>
      </c>
      <c r="AW1017" s="153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3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3">
        <f>LOOKUP(S1017,Sheet3!F$2:F$9,Sheet3!G$2:G$9)*MIN((((Z1017-Y1017)+(AD1017-AC1017))/2+AH1017+LOOKUP(V1017,Sheet2!A$3:A$24,Sheet2!K$3:K$24)),AN1017-AK1017)^2/2*G1017*IF(L1017=1,2,IF(L1017=2,1,0))</f>
        <v>0</v>
      </c>
      <c r="AZ1017" s="153">
        <f>IF(G1017=0,0,MAX(0,SUM(AQ1017:AR1017)-SUM(AS1017:AY1017)-BA1017-LOOKUP(V1017,Sheet2!A$3:A$24,Sheet2!Y$3:Y$24)*G1017))</f>
        <v>0</v>
      </c>
      <c r="BA1017" s="154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58">
        <f>IF(S1017="A",LOOKUP(S1017,Sheet3!F$2:F$9,Sheet3!H$2:H$9)*(AN1017+AJ1017+0.5)*G1017*IF(L1017=1,2,IF(L1017=2,1,0)),0)</f>
        <v>0</v>
      </c>
      <c r="BC1017" s="159">
        <f t="shared" si="444"/>
        <v>0</v>
      </c>
      <c r="BD1017" s="123">
        <f>LOOKUP($S1017,Sheet3!$F$2:$F$9,Sheet3!I$2:I$9)*$G1017*IF($L1017=1,2,IF($L1017=2,1,0))</f>
        <v>0</v>
      </c>
      <c r="BE1017" s="123">
        <f>LOOKUP($S1017,Sheet3!$F$2:$F$9,Sheet3!J$2:J$9)*$G1017*IF($L1017=1,2,IF($L1017=2,1,0))</f>
        <v>0</v>
      </c>
      <c r="BF1017" s="123">
        <f>LOOKUP($S1017,Sheet3!$F$2:$F$9,Sheet3!K$2:K$9)*$G1017*IF($L1017=1,2,IF($L1017=2,1,0))</f>
        <v>0</v>
      </c>
      <c r="BG1017" s="123">
        <f>LOOKUP($S1017,Sheet3!$F$2:$F$9,Sheet3!L$2:L$9)*$G1017*IF($L1017=1,2,IF($L1017=2,1,0))</f>
        <v>0</v>
      </c>
      <c r="BH1017" s="122">
        <f>LOOKUP($S1017,Sheet3!$F$2:$F$9,Sheet3!M$2:M$9)*$G1017*IF($L1017=1,2,IF($L1017=2,1,0))*2</f>
        <v>0</v>
      </c>
      <c r="BI1017" s="122">
        <f>(AO1017-Sheet3!$Q$4*IF($L1017=1,2,IF($L1017=2,1,0)))*LOOKUP(S1017,Sheet3!F$2:F$9,Sheet3!M$2:M$9)*ROUNDUP(G1017/Sheet3!$Q$7,0)</f>
        <v>0</v>
      </c>
      <c r="BJ1017" s="122">
        <f>IF(S1017="E",LOOKUP(Sheet3!$G$7,Sheet3!$A$18:$A$21,Sheet3!$B$18:$B$21),0)*G1017*AN1017*2</f>
        <v>0</v>
      </c>
      <c r="BK1017" s="122">
        <f>IF(S1017="E",LOOKUP(Sheet3!$G$7,Sheet3!$A$18:$A$21,Sheet3!$C$18:$C$21),0)*G1017*AN1017*2/1000</f>
        <v>0</v>
      </c>
      <c r="BL1017" s="122">
        <f>IF(S1017="E",LOOKUP(Sheet3!$G$7,Sheet3!$A$18:$A$21,Sheet3!$D$18:$D$21),0)*G1017*AN1017*2/1000</f>
        <v>0</v>
      </c>
      <c r="BN1017" s="124">
        <f t="shared" si="445"/>
        <v>0</v>
      </c>
      <c r="BO1017" s="124">
        <f t="shared" si="446"/>
        <v>0</v>
      </c>
      <c r="BP1017" s="115"/>
      <c r="BQ1017" s="56">
        <f t="shared" si="461"/>
        <v>0</v>
      </c>
      <c r="BR1017" s="52">
        <f t="shared" si="447"/>
        <v>0</v>
      </c>
      <c r="BS1017" s="52">
        <f t="shared" si="448"/>
        <v>0</v>
      </c>
      <c r="BT1017" s="52">
        <f>IF(OR(LOOKUP(V1017,Sheet2!A$3:A$25,Sheet2!B$3:B$25)=1,G1017=0),0,AW1017-AO1017*0.2*G1017)</f>
        <v>0</v>
      </c>
      <c r="BU1017" s="52">
        <f t="shared" si="449"/>
        <v>0</v>
      </c>
      <c r="BV1017" s="52">
        <f t="shared" si="450"/>
        <v>0</v>
      </c>
      <c r="BW1017" s="32">
        <f t="shared" si="451"/>
        <v>0</v>
      </c>
    </row>
    <row r="1018" spans="1:75">
      <c r="A1018" s="110"/>
      <c r="D1018" s="110">
        <f t="shared" si="460"/>
        <v>0</v>
      </c>
      <c r="E1018" s="32"/>
      <c r="L1018" s="32">
        <v>1</v>
      </c>
      <c r="M1018" s="32">
        <v>0</v>
      </c>
      <c r="N1018" s="32">
        <v>0</v>
      </c>
      <c r="O1018" s="32">
        <v>0</v>
      </c>
      <c r="P1018" s="32">
        <f t="shared" si="455"/>
        <v>0</v>
      </c>
      <c r="R1018" s="111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2">
        <f t="shared" si="435"/>
        <v>0</v>
      </c>
      <c r="T1018" s="113">
        <f t="shared" si="452"/>
        <v>0</v>
      </c>
      <c r="V1018" s="137">
        <f t="shared" si="434"/>
        <v>0</v>
      </c>
      <c r="W1018" s="138">
        <f t="shared" si="436"/>
        <v>0</v>
      </c>
      <c r="X1018" s="138">
        <f t="shared" si="456"/>
        <v>0</v>
      </c>
      <c r="Y1018" s="138">
        <f t="shared" si="457"/>
        <v>0</v>
      </c>
      <c r="Z1018" s="138">
        <f>Y1018+LOOKUP(V1018,Sheet2!A$3:A$24,Sheet2!J$3:J$24)</f>
        <v>0</v>
      </c>
      <c r="AA1018" s="138">
        <f t="shared" si="437"/>
        <v>0</v>
      </c>
      <c r="AB1018" s="138">
        <f t="shared" si="458"/>
        <v>0</v>
      </c>
      <c r="AC1018" s="138">
        <f t="shared" si="459"/>
        <v>0</v>
      </c>
      <c r="AD1018" s="138">
        <f>AC1018+LOOKUP(V1018,Sheet2!A$3:A$24,Sheet2!J$3:J$24)</f>
        <v>0</v>
      </c>
      <c r="AE1018" s="138">
        <f t="shared" si="438"/>
        <v>0</v>
      </c>
      <c r="AF1018" s="138">
        <f t="shared" si="439"/>
        <v>0</v>
      </c>
      <c r="AG1018" s="137">
        <f>LOOKUP(V1018,Sheet2!A$3:A$24,Sheet2!K$3:K$24)</f>
        <v>0</v>
      </c>
      <c r="AH1018" s="143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37">
        <f>LOOKUP(R1018,Sheet3!A$2:A$7,Sheet3!D$2:D$7)</f>
        <v>0</v>
      </c>
      <c r="AJ1018" s="137">
        <f t="shared" si="453"/>
        <v>0</v>
      </c>
      <c r="AK1018" s="137">
        <f t="shared" si="454"/>
        <v>0</v>
      </c>
      <c r="AL1018" s="138">
        <f t="shared" si="440"/>
        <v>0</v>
      </c>
      <c r="AM1018" s="138">
        <f t="shared" si="441"/>
        <v>0</v>
      </c>
      <c r="AN1018" s="138">
        <f t="shared" si="442"/>
        <v>0</v>
      </c>
      <c r="AO1018" s="138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15"/>
      <c r="AQ1018" s="152">
        <f t="shared" si="443"/>
        <v>0</v>
      </c>
      <c r="AR1018" s="153">
        <f>LOOKUP(S1018,Sheet3!F$2:F$9,Sheet3!G$2:G$9)*(AN1018-AJ1018)*(AN1018-AJ1018)/2*G1018*IF(L1018=1,2,IF(L1018=2,1,0))</f>
        <v>0</v>
      </c>
      <c r="AS1018" s="153">
        <f>LOOKUP(R1018,Sheet3!A$2:A$6,Sheet3!B$2:B$6)*AO1018*G1018</f>
        <v>0</v>
      </c>
      <c r="AT1018" s="153">
        <f>LOOKUP(R1018,Sheet3!A$2:A$6,Sheet3!C$2:C$6)*AO1018*G1018</f>
        <v>0</v>
      </c>
      <c r="AU1018" s="154">
        <f>IF(AND(AE1018&gt;3.5,AF1018&gt;3.5),LOOKUP(Sheet1!V1018,Sheet2!A$3:A$24,Sheet2!U$3:U$24),LOOKUP(V1018,Sheet2!A$3:A$24,Sheet2!T$3:T$24))*G1018</f>
        <v>0</v>
      </c>
      <c r="AV1018" s="154">
        <f>IF(AND(AE1018&gt;3.5,AF1018&gt;3.5),LOOKUP(Sheet1!V1018,Sheet2!A$3:A$24,Sheet2!W$3:W$24),LOOKUP(V1018,Sheet2!A$3:A$24,Sheet2!V$3:V$24))*G1018</f>
        <v>0</v>
      </c>
      <c r="AW1018" s="153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3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3">
        <f>LOOKUP(S1018,Sheet3!F$2:F$9,Sheet3!G$2:G$9)*MIN((((Z1018-Y1018)+(AD1018-AC1018))/2+AH1018+LOOKUP(V1018,Sheet2!A$3:A$24,Sheet2!K$3:K$24)),AN1018-AK1018)^2/2*G1018*IF(L1018=1,2,IF(L1018=2,1,0))</f>
        <v>0</v>
      </c>
      <c r="AZ1018" s="153">
        <f>IF(G1018=0,0,MAX(0,SUM(AQ1018:AR1018)-SUM(AS1018:AY1018)-BA1018-LOOKUP(V1018,Sheet2!A$3:A$24,Sheet2!Y$3:Y$24)*G1018))</f>
        <v>0</v>
      </c>
      <c r="BA1018" s="154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58">
        <f>IF(S1018="A",LOOKUP(S1018,Sheet3!F$2:F$9,Sheet3!H$2:H$9)*(AN1018+AJ1018+0.5)*G1018*IF(L1018=1,2,IF(L1018=2,1,0)),0)</f>
        <v>0</v>
      </c>
      <c r="BC1018" s="159">
        <f t="shared" si="444"/>
        <v>0</v>
      </c>
      <c r="BD1018" s="123">
        <f>LOOKUP($S1018,Sheet3!$F$2:$F$9,Sheet3!I$2:I$9)*$G1018*IF($L1018=1,2,IF($L1018=2,1,0))</f>
        <v>0</v>
      </c>
      <c r="BE1018" s="123">
        <f>LOOKUP($S1018,Sheet3!$F$2:$F$9,Sheet3!J$2:J$9)*$G1018*IF($L1018=1,2,IF($L1018=2,1,0))</f>
        <v>0</v>
      </c>
      <c r="BF1018" s="123">
        <f>LOOKUP($S1018,Sheet3!$F$2:$F$9,Sheet3!K$2:K$9)*$G1018*IF($L1018=1,2,IF($L1018=2,1,0))</f>
        <v>0</v>
      </c>
      <c r="BG1018" s="123">
        <f>LOOKUP($S1018,Sheet3!$F$2:$F$9,Sheet3!L$2:L$9)*$G1018*IF($L1018=1,2,IF($L1018=2,1,0))</f>
        <v>0</v>
      </c>
      <c r="BH1018" s="122">
        <f>LOOKUP($S1018,Sheet3!$F$2:$F$9,Sheet3!M$2:M$9)*$G1018*IF($L1018=1,2,IF($L1018=2,1,0))*2</f>
        <v>0</v>
      </c>
      <c r="BI1018" s="122">
        <f>(AO1018-Sheet3!$Q$4*IF($L1018=1,2,IF($L1018=2,1,0)))*LOOKUP(S1018,Sheet3!F$2:F$9,Sheet3!M$2:M$9)*ROUNDUP(G1018/Sheet3!$Q$7,0)</f>
        <v>0</v>
      </c>
      <c r="BJ1018" s="122">
        <f>IF(S1018="E",LOOKUP(Sheet3!$G$7,Sheet3!$A$18:$A$21,Sheet3!$B$18:$B$21),0)*G1018*AN1018*2</f>
        <v>0</v>
      </c>
      <c r="BK1018" s="122">
        <f>IF(S1018="E",LOOKUP(Sheet3!$G$7,Sheet3!$A$18:$A$21,Sheet3!$C$18:$C$21),0)*G1018*AN1018*2/1000</f>
        <v>0</v>
      </c>
      <c r="BL1018" s="122">
        <f>IF(S1018="E",LOOKUP(Sheet3!$G$7,Sheet3!$A$18:$A$21,Sheet3!$D$18:$D$21),0)*G1018*AN1018*2/1000</f>
        <v>0</v>
      </c>
      <c r="BN1018" s="124">
        <f t="shared" si="445"/>
        <v>0</v>
      </c>
      <c r="BO1018" s="124">
        <f t="shared" si="446"/>
        <v>0</v>
      </c>
      <c r="BP1018" s="115"/>
      <c r="BQ1018" s="56">
        <f t="shared" si="461"/>
        <v>0</v>
      </c>
      <c r="BR1018" s="52">
        <f t="shared" si="447"/>
        <v>0</v>
      </c>
      <c r="BS1018" s="52">
        <f t="shared" si="448"/>
        <v>0</v>
      </c>
      <c r="BT1018" s="52">
        <f>IF(OR(LOOKUP(V1018,Sheet2!A$3:A$25,Sheet2!B$3:B$25)=1,G1018=0),0,AW1018-AO1018*0.2*G1018)</f>
        <v>0</v>
      </c>
      <c r="BU1018" s="52">
        <f t="shared" si="449"/>
        <v>0</v>
      </c>
      <c r="BV1018" s="52">
        <f t="shared" si="450"/>
        <v>0</v>
      </c>
      <c r="BW1018" s="32">
        <f t="shared" si="451"/>
        <v>0</v>
      </c>
    </row>
    <row r="1019" spans="1:75">
      <c r="A1019" s="110"/>
      <c r="D1019" s="110">
        <f t="shared" si="460"/>
        <v>0</v>
      </c>
      <c r="E1019" s="32"/>
      <c r="L1019" s="32">
        <v>1</v>
      </c>
      <c r="M1019" s="32">
        <v>0</v>
      </c>
      <c r="N1019" s="32">
        <v>0</v>
      </c>
      <c r="O1019" s="32">
        <v>0</v>
      </c>
      <c r="P1019" s="32">
        <f t="shared" si="455"/>
        <v>0</v>
      </c>
      <c r="R1019" s="111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2">
        <f t="shared" si="435"/>
        <v>0</v>
      </c>
      <c r="T1019" s="113">
        <f t="shared" si="452"/>
        <v>0</v>
      </c>
      <c r="V1019" s="137">
        <f t="shared" si="434"/>
        <v>0</v>
      </c>
      <c r="W1019" s="138">
        <f t="shared" si="436"/>
        <v>0</v>
      </c>
      <c r="X1019" s="138">
        <f t="shared" si="456"/>
        <v>0</v>
      </c>
      <c r="Y1019" s="138">
        <f t="shared" si="457"/>
        <v>0</v>
      </c>
      <c r="Z1019" s="138">
        <f>Y1019+LOOKUP(V1019,Sheet2!A$3:A$24,Sheet2!J$3:J$24)</f>
        <v>0</v>
      </c>
      <c r="AA1019" s="138">
        <f t="shared" si="437"/>
        <v>0</v>
      </c>
      <c r="AB1019" s="138">
        <f t="shared" si="458"/>
        <v>0</v>
      </c>
      <c r="AC1019" s="138">
        <f t="shared" si="459"/>
        <v>0</v>
      </c>
      <c r="AD1019" s="138">
        <f>AC1019+LOOKUP(V1019,Sheet2!A$3:A$24,Sheet2!J$3:J$24)</f>
        <v>0</v>
      </c>
      <c r="AE1019" s="138">
        <f t="shared" si="438"/>
        <v>0</v>
      </c>
      <c r="AF1019" s="138">
        <f t="shared" si="439"/>
        <v>0</v>
      </c>
      <c r="AG1019" s="137">
        <f>LOOKUP(V1019,Sheet2!A$3:A$24,Sheet2!K$3:K$24)</f>
        <v>0</v>
      </c>
      <c r="AH1019" s="143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37">
        <f>LOOKUP(R1019,Sheet3!A$2:A$7,Sheet3!D$2:D$7)</f>
        <v>0</v>
      </c>
      <c r="AJ1019" s="137">
        <f t="shared" si="453"/>
        <v>0</v>
      </c>
      <c r="AK1019" s="137">
        <f t="shared" si="454"/>
        <v>0</v>
      </c>
      <c r="AL1019" s="138">
        <f t="shared" si="440"/>
        <v>0</v>
      </c>
      <c r="AM1019" s="138">
        <f t="shared" si="441"/>
        <v>0</v>
      </c>
      <c r="AN1019" s="138">
        <f t="shared" si="442"/>
        <v>0</v>
      </c>
      <c r="AO1019" s="138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15"/>
      <c r="AQ1019" s="152">
        <f t="shared" si="443"/>
        <v>0</v>
      </c>
      <c r="AR1019" s="153">
        <f>LOOKUP(S1019,Sheet3!F$2:F$9,Sheet3!G$2:G$9)*(AN1019-AJ1019)*(AN1019-AJ1019)/2*G1019*IF(L1019=1,2,IF(L1019=2,1,0))</f>
        <v>0</v>
      </c>
      <c r="AS1019" s="153">
        <f>LOOKUP(R1019,Sheet3!A$2:A$6,Sheet3!B$2:B$6)*AO1019*G1019</f>
        <v>0</v>
      </c>
      <c r="AT1019" s="153">
        <f>LOOKUP(R1019,Sheet3!A$2:A$6,Sheet3!C$2:C$6)*AO1019*G1019</f>
        <v>0</v>
      </c>
      <c r="AU1019" s="154">
        <f>IF(AND(AE1019&gt;3.5,AF1019&gt;3.5),LOOKUP(Sheet1!V1019,Sheet2!A$3:A$24,Sheet2!U$3:U$24),LOOKUP(V1019,Sheet2!A$3:A$24,Sheet2!T$3:T$24))*G1019</f>
        <v>0</v>
      </c>
      <c r="AV1019" s="154">
        <f>IF(AND(AE1019&gt;3.5,AF1019&gt;3.5),LOOKUP(Sheet1!V1019,Sheet2!A$3:A$24,Sheet2!W$3:W$24),LOOKUP(V1019,Sheet2!A$3:A$24,Sheet2!V$3:V$24))*G1019</f>
        <v>0</v>
      </c>
      <c r="AW1019" s="153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3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3">
        <f>LOOKUP(S1019,Sheet3!F$2:F$9,Sheet3!G$2:G$9)*MIN((((Z1019-Y1019)+(AD1019-AC1019))/2+AH1019+LOOKUP(V1019,Sheet2!A$3:A$24,Sheet2!K$3:K$24)),AN1019-AK1019)^2/2*G1019*IF(L1019=1,2,IF(L1019=2,1,0))</f>
        <v>0</v>
      </c>
      <c r="AZ1019" s="153">
        <f>IF(G1019=0,0,MAX(0,SUM(AQ1019:AR1019)-SUM(AS1019:AY1019)-BA1019-LOOKUP(V1019,Sheet2!A$3:A$24,Sheet2!Y$3:Y$24)*G1019))</f>
        <v>0</v>
      </c>
      <c r="BA1019" s="154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58">
        <f>IF(S1019="A",LOOKUP(S1019,Sheet3!F$2:F$9,Sheet3!H$2:H$9)*(AN1019+AJ1019+0.5)*G1019*IF(L1019=1,2,IF(L1019=2,1,0)),0)</f>
        <v>0</v>
      </c>
      <c r="BC1019" s="159">
        <f t="shared" si="444"/>
        <v>0</v>
      </c>
      <c r="BD1019" s="123">
        <f>LOOKUP($S1019,Sheet3!$F$2:$F$9,Sheet3!I$2:I$9)*$G1019*IF($L1019=1,2,IF($L1019=2,1,0))</f>
        <v>0</v>
      </c>
      <c r="BE1019" s="123">
        <f>LOOKUP($S1019,Sheet3!$F$2:$F$9,Sheet3!J$2:J$9)*$G1019*IF($L1019=1,2,IF($L1019=2,1,0))</f>
        <v>0</v>
      </c>
      <c r="BF1019" s="123">
        <f>LOOKUP($S1019,Sheet3!$F$2:$F$9,Sheet3!K$2:K$9)*$G1019*IF($L1019=1,2,IF($L1019=2,1,0))</f>
        <v>0</v>
      </c>
      <c r="BG1019" s="123">
        <f>LOOKUP($S1019,Sheet3!$F$2:$F$9,Sheet3!L$2:L$9)*$G1019*IF($L1019=1,2,IF($L1019=2,1,0))</f>
        <v>0</v>
      </c>
      <c r="BH1019" s="122">
        <f>LOOKUP($S1019,Sheet3!$F$2:$F$9,Sheet3!M$2:M$9)*$G1019*IF($L1019=1,2,IF($L1019=2,1,0))*2</f>
        <v>0</v>
      </c>
      <c r="BI1019" s="122">
        <f>(AO1019-Sheet3!$Q$4*IF($L1019=1,2,IF($L1019=2,1,0)))*LOOKUP(S1019,Sheet3!F$2:F$9,Sheet3!M$2:M$9)*ROUNDUP(G1019/Sheet3!$Q$7,0)</f>
        <v>0</v>
      </c>
      <c r="BJ1019" s="122">
        <f>IF(S1019="E",LOOKUP(Sheet3!$G$7,Sheet3!$A$18:$A$21,Sheet3!$B$18:$B$21),0)*G1019*AN1019*2</f>
        <v>0</v>
      </c>
      <c r="BK1019" s="122">
        <f>IF(S1019="E",LOOKUP(Sheet3!$G$7,Sheet3!$A$18:$A$21,Sheet3!$C$18:$C$21),0)*G1019*AN1019*2/1000</f>
        <v>0</v>
      </c>
      <c r="BL1019" s="122">
        <f>IF(S1019="E",LOOKUP(Sheet3!$G$7,Sheet3!$A$18:$A$21,Sheet3!$D$18:$D$21),0)*G1019*AN1019*2/1000</f>
        <v>0</v>
      </c>
      <c r="BN1019" s="124">
        <f t="shared" si="445"/>
        <v>0</v>
      </c>
      <c r="BO1019" s="124">
        <f t="shared" si="446"/>
        <v>0</v>
      </c>
      <c r="BP1019" s="115"/>
      <c r="BQ1019" s="56">
        <f t="shared" si="461"/>
        <v>0</v>
      </c>
      <c r="BR1019" s="52">
        <f t="shared" si="447"/>
        <v>0</v>
      </c>
      <c r="BS1019" s="52">
        <f t="shared" si="448"/>
        <v>0</v>
      </c>
      <c r="BT1019" s="52">
        <f>IF(OR(LOOKUP(V1019,Sheet2!A$3:A$25,Sheet2!B$3:B$25)=1,G1019=0),0,AW1019-AO1019*0.2*G1019)</f>
        <v>0</v>
      </c>
      <c r="BU1019" s="52">
        <f t="shared" si="449"/>
        <v>0</v>
      </c>
      <c r="BV1019" s="52">
        <f t="shared" si="450"/>
        <v>0</v>
      </c>
      <c r="BW1019" s="32">
        <f t="shared" si="451"/>
        <v>0</v>
      </c>
    </row>
    <row r="1020" spans="1:75">
      <c r="A1020" s="110"/>
      <c r="D1020" s="110">
        <f t="shared" si="460"/>
        <v>0</v>
      </c>
      <c r="E1020" s="32"/>
      <c r="L1020" s="32">
        <v>1</v>
      </c>
      <c r="M1020" s="32">
        <v>0</v>
      </c>
      <c r="N1020" s="32">
        <v>0</v>
      </c>
      <c r="O1020" s="32">
        <v>0</v>
      </c>
      <c r="P1020" s="32">
        <f t="shared" si="455"/>
        <v>0</v>
      </c>
      <c r="R1020" s="111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2">
        <f t="shared" si="435"/>
        <v>0</v>
      </c>
      <c r="T1020" s="113">
        <f t="shared" si="452"/>
        <v>0</v>
      </c>
      <c r="V1020" s="137">
        <f t="shared" si="434"/>
        <v>0</v>
      </c>
      <c r="W1020" s="138">
        <f t="shared" si="436"/>
        <v>0</v>
      </c>
      <c r="X1020" s="138">
        <f t="shared" si="456"/>
        <v>0</v>
      </c>
      <c r="Y1020" s="138">
        <f t="shared" si="457"/>
        <v>0</v>
      </c>
      <c r="Z1020" s="138">
        <f>Y1020+LOOKUP(V1020,Sheet2!A$3:A$24,Sheet2!J$3:J$24)</f>
        <v>0</v>
      </c>
      <c r="AA1020" s="138">
        <f t="shared" si="437"/>
        <v>0</v>
      </c>
      <c r="AB1020" s="138">
        <f t="shared" si="458"/>
        <v>0</v>
      </c>
      <c r="AC1020" s="138">
        <f t="shared" si="459"/>
        <v>0</v>
      </c>
      <c r="AD1020" s="138">
        <f>AC1020+LOOKUP(V1020,Sheet2!A$3:A$24,Sheet2!J$3:J$24)</f>
        <v>0</v>
      </c>
      <c r="AE1020" s="138">
        <f t="shared" si="438"/>
        <v>0</v>
      </c>
      <c r="AF1020" s="138">
        <f t="shared" si="439"/>
        <v>0</v>
      </c>
      <c r="AG1020" s="137">
        <f>LOOKUP(V1020,Sheet2!A$3:A$24,Sheet2!K$3:K$24)</f>
        <v>0</v>
      </c>
      <c r="AH1020" s="143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37">
        <f>LOOKUP(R1020,Sheet3!A$2:A$7,Sheet3!D$2:D$7)</f>
        <v>0</v>
      </c>
      <c r="AJ1020" s="137">
        <f t="shared" si="453"/>
        <v>0</v>
      </c>
      <c r="AK1020" s="137">
        <f t="shared" si="454"/>
        <v>0</v>
      </c>
      <c r="AL1020" s="138">
        <f t="shared" si="440"/>
        <v>0</v>
      </c>
      <c r="AM1020" s="138">
        <f t="shared" si="441"/>
        <v>0</v>
      </c>
      <c r="AN1020" s="138">
        <f t="shared" si="442"/>
        <v>0</v>
      </c>
      <c r="AO1020" s="138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15"/>
      <c r="AQ1020" s="152">
        <f t="shared" si="443"/>
        <v>0</v>
      </c>
      <c r="AR1020" s="153">
        <f>LOOKUP(S1020,Sheet3!F$2:F$9,Sheet3!G$2:G$9)*(AN1020-AJ1020)*(AN1020-AJ1020)/2*G1020*IF(L1020=1,2,IF(L1020=2,1,0))</f>
        <v>0</v>
      </c>
      <c r="AS1020" s="153">
        <f>LOOKUP(R1020,Sheet3!A$2:A$6,Sheet3!B$2:B$6)*AO1020*G1020</f>
        <v>0</v>
      </c>
      <c r="AT1020" s="153">
        <f>LOOKUP(R1020,Sheet3!A$2:A$6,Sheet3!C$2:C$6)*AO1020*G1020</f>
        <v>0</v>
      </c>
      <c r="AU1020" s="154">
        <f>IF(AND(AE1020&gt;3.5,AF1020&gt;3.5),LOOKUP(Sheet1!V1020,Sheet2!A$3:A$24,Sheet2!U$3:U$24),LOOKUP(V1020,Sheet2!A$3:A$24,Sheet2!T$3:T$24))*G1020</f>
        <v>0</v>
      </c>
      <c r="AV1020" s="154">
        <f>IF(AND(AE1020&gt;3.5,AF1020&gt;3.5),LOOKUP(Sheet1!V1020,Sheet2!A$3:A$24,Sheet2!W$3:W$24),LOOKUP(V1020,Sheet2!A$3:A$24,Sheet2!V$3:V$24))*G1020</f>
        <v>0</v>
      </c>
      <c r="AW1020" s="153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3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3">
        <f>LOOKUP(S1020,Sheet3!F$2:F$9,Sheet3!G$2:G$9)*MIN((((Z1020-Y1020)+(AD1020-AC1020))/2+AH1020+LOOKUP(V1020,Sheet2!A$3:A$24,Sheet2!K$3:K$24)),AN1020-AK1020)^2/2*G1020*IF(L1020=1,2,IF(L1020=2,1,0))</f>
        <v>0</v>
      </c>
      <c r="AZ1020" s="153">
        <f>IF(G1020=0,0,MAX(0,SUM(AQ1020:AR1020)-SUM(AS1020:AY1020)-BA1020-LOOKUP(V1020,Sheet2!A$3:A$24,Sheet2!Y$3:Y$24)*G1020))</f>
        <v>0</v>
      </c>
      <c r="BA1020" s="154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58">
        <f>IF(S1020="A",LOOKUP(S1020,Sheet3!F$2:F$9,Sheet3!H$2:H$9)*(AN1020+AJ1020+0.5)*G1020*IF(L1020=1,2,IF(L1020=2,1,0)),0)</f>
        <v>0</v>
      </c>
      <c r="BC1020" s="159">
        <f t="shared" si="444"/>
        <v>0</v>
      </c>
      <c r="BD1020" s="123">
        <f>LOOKUP($S1020,Sheet3!$F$2:$F$9,Sheet3!I$2:I$9)*$G1020*IF($L1020=1,2,IF($L1020=2,1,0))</f>
        <v>0</v>
      </c>
      <c r="BE1020" s="123">
        <f>LOOKUP($S1020,Sheet3!$F$2:$F$9,Sheet3!J$2:J$9)*$G1020*IF($L1020=1,2,IF($L1020=2,1,0))</f>
        <v>0</v>
      </c>
      <c r="BF1020" s="123">
        <f>LOOKUP($S1020,Sheet3!$F$2:$F$9,Sheet3!K$2:K$9)*$G1020*IF($L1020=1,2,IF($L1020=2,1,0))</f>
        <v>0</v>
      </c>
      <c r="BG1020" s="123">
        <f>LOOKUP($S1020,Sheet3!$F$2:$F$9,Sheet3!L$2:L$9)*$G1020*IF($L1020=1,2,IF($L1020=2,1,0))</f>
        <v>0</v>
      </c>
      <c r="BH1020" s="122">
        <f>LOOKUP($S1020,Sheet3!$F$2:$F$9,Sheet3!M$2:M$9)*$G1020*IF($L1020=1,2,IF($L1020=2,1,0))*2</f>
        <v>0</v>
      </c>
      <c r="BI1020" s="122">
        <f>(AO1020-Sheet3!$Q$4*IF($L1020=1,2,IF($L1020=2,1,0)))*LOOKUP(S1020,Sheet3!F$2:F$9,Sheet3!M$2:M$9)*ROUNDUP(G1020/Sheet3!$Q$7,0)</f>
        <v>0</v>
      </c>
      <c r="BJ1020" s="122">
        <f>IF(S1020="E",LOOKUP(Sheet3!$G$7,Sheet3!$A$18:$A$21,Sheet3!$B$18:$B$21),0)*G1020*AN1020*2</f>
        <v>0</v>
      </c>
      <c r="BK1020" s="122">
        <f>IF(S1020="E",LOOKUP(Sheet3!$G$7,Sheet3!$A$18:$A$21,Sheet3!$C$18:$C$21),0)*G1020*AN1020*2/1000</f>
        <v>0</v>
      </c>
      <c r="BL1020" s="122">
        <f>IF(S1020="E",LOOKUP(Sheet3!$G$7,Sheet3!$A$18:$A$21,Sheet3!$D$18:$D$21),0)*G1020*AN1020*2/1000</f>
        <v>0</v>
      </c>
      <c r="BN1020" s="124">
        <f t="shared" si="445"/>
        <v>0</v>
      </c>
      <c r="BO1020" s="124">
        <f t="shared" si="446"/>
        <v>0</v>
      </c>
      <c r="BP1020" s="115"/>
      <c r="BQ1020" s="56">
        <f t="shared" si="461"/>
        <v>0</v>
      </c>
      <c r="BR1020" s="52">
        <f t="shared" si="447"/>
        <v>0</v>
      </c>
      <c r="BS1020" s="52">
        <f t="shared" si="448"/>
        <v>0</v>
      </c>
      <c r="BT1020" s="52">
        <f>IF(OR(LOOKUP(V1020,Sheet2!A$3:A$25,Sheet2!B$3:B$25)=1,G1020=0),0,AW1020-AO1020*0.2*G1020)</f>
        <v>0</v>
      </c>
      <c r="BU1020" s="52">
        <f t="shared" si="449"/>
        <v>0</v>
      </c>
      <c r="BV1020" s="52">
        <f t="shared" si="450"/>
        <v>0</v>
      </c>
      <c r="BW1020" s="32">
        <f t="shared" si="451"/>
        <v>0</v>
      </c>
    </row>
    <row r="1021" spans="1:75">
      <c r="A1021" s="110"/>
      <c r="D1021" s="110">
        <f t="shared" si="460"/>
        <v>0</v>
      </c>
      <c r="E1021" s="32"/>
      <c r="L1021" s="32">
        <v>1</v>
      </c>
      <c r="M1021" s="32">
        <v>0</v>
      </c>
      <c r="N1021" s="32">
        <v>0</v>
      </c>
      <c r="O1021" s="32">
        <v>0</v>
      </c>
      <c r="P1021" s="32">
        <f t="shared" si="455"/>
        <v>0</v>
      </c>
      <c r="R1021" s="111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2">
        <f t="shared" si="435"/>
        <v>0</v>
      </c>
      <c r="T1021" s="113">
        <f t="shared" si="452"/>
        <v>0</v>
      </c>
      <c r="V1021" s="137">
        <f t="shared" si="434"/>
        <v>0</v>
      </c>
      <c r="W1021" s="138">
        <f t="shared" si="436"/>
        <v>0</v>
      </c>
      <c r="X1021" s="138">
        <f t="shared" si="456"/>
        <v>0</v>
      </c>
      <c r="Y1021" s="138">
        <f t="shared" si="457"/>
        <v>0</v>
      </c>
      <c r="Z1021" s="138">
        <f>Y1021+LOOKUP(V1021,Sheet2!A$3:A$24,Sheet2!J$3:J$24)</f>
        <v>0</v>
      </c>
      <c r="AA1021" s="138">
        <f t="shared" si="437"/>
        <v>0</v>
      </c>
      <c r="AB1021" s="138">
        <f t="shared" si="458"/>
        <v>0</v>
      </c>
      <c r="AC1021" s="138">
        <f t="shared" si="459"/>
        <v>0</v>
      </c>
      <c r="AD1021" s="138">
        <f>AC1021+LOOKUP(V1021,Sheet2!A$3:A$24,Sheet2!J$3:J$24)</f>
        <v>0</v>
      </c>
      <c r="AE1021" s="138">
        <f t="shared" si="438"/>
        <v>0</v>
      </c>
      <c r="AF1021" s="138">
        <f t="shared" si="439"/>
        <v>0</v>
      </c>
      <c r="AG1021" s="137">
        <f>LOOKUP(V1021,Sheet2!A$3:A$24,Sheet2!K$3:K$24)</f>
        <v>0</v>
      </c>
      <c r="AH1021" s="143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37">
        <f>LOOKUP(R1021,Sheet3!A$2:A$7,Sheet3!D$2:D$7)</f>
        <v>0</v>
      </c>
      <c r="AJ1021" s="137">
        <f t="shared" si="453"/>
        <v>0</v>
      </c>
      <c r="AK1021" s="137">
        <f t="shared" si="454"/>
        <v>0</v>
      </c>
      <c r="AL1021" s="138">
        <f t="shared" si="440"/>
        <v>0</v>
      </c>
      <c r="AM1021" s="138">
        <f t="shared" si="441"/>
        <v>0</v>
      </c>
      <c r="AN1021" s="138">
        <f t="shared" si="442"/>
        <v>0</v>
      </c>
      <c r="AO1021" s="138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15"/>
      <c r="AQ1021" s="152">
        <f t="shared" si="443"/>
        <v>0</v>
      </c>
      <c r="AR1021" s="153">
        <f>LOOKUP(S1021,Sheet3!F$2:F$9,Sheet3!G$2:G$9)*(AN1021-AJ1021)*(AN1021-AJ1021)/2*G1021*IF(L1021=1,2,IF(L1021=2,1,0))</f>
        <v>0</v>
      </c>
      <c r="AS1021" s="153">
        <f>LOOKUP(R1021,Sheet3!A$2:A$6,Sheet3!B$2:B$6)*AO1021*G1021</f>
        <v>0</v>
      </c>
      <c r="AT1021" s="153">
        <f>LOOKUP(R1021,Sheet3!A$2:A$6,Sheet3!C$2:C$6)*AO1021*G1021</f>
        <v>0</v>
      </c>
      <c r="AU1021" s="154">
        <f>IF(AND(AE1021&gt;3.5,AF1021&gt;3.5),LOOKUP(Sheet1!V1021,Sheet2!A$3:A$24,Sheet2!U$3:U$24),LOOKUP(V1021,Sheet2!A$3:A$24,Sheet2!T$3:T$24))*G1021</f>
        <v>0</v>
      </c>
      <c r="AV1021" s="154">
        <f>IF(AND(AE1021&gt;3.5,AF1021&gt;3.5),LOOKUP(Sheet1!V1021,Sheet2!A$3:A$24,Sheet2!W$3:W$24),LOOKUP(V1021,Sheet2!A$3:A$24,Sheet2!V$3:V$24))*G1021</f>
        <v>0</v>
      </c>
      <c r="AW1021" s="153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3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3">
        <f>LOOKUP(S1021,Sheet3!F$2:F$9,Sheet3!G$2:G$9)*MIN((((Z1021-Y1021)+(AD1021-AC1021))/2+AH1021+LOOKUP(V1021,Sheet2!A$3:A$24,Sheet2!K$3:K$24)),AN1021-AK1021)^2/2*G1021*IF(L1021=1,2,IF(L1021=2,1,0))</f>
        <v>0</v>
      </c>
      <c r="AZ1021" s="153">
        <f>IF(G1021=0,0,MAX(0,SUM(AQ1021:AR1021)-SUM(AS1021:AY1021)-BA1021-LOOKUP(V1021,Sheet2!A$3:A$24,Sheet2!Y$3:Y$24)*G1021))</f>
        <v>0</v>
      </c>
      <c r="BA1021" s="154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58">
        <f>IF(S1021="A",LOOKUP(S1021,Sheet3!F$2:F$9,Sheet3!H$2:H$9)*(AN1021+AJ1021+0.5)*G1021*IF(L1021=1,2,IF(L1021=2,1,0)),0)</f>
        <v>0</v>
      </c>
      <c r="BC1021" s="159">
        <f t="shared" si="444"/>
        <v>0</v>
      </c>
      <c r="BD1021" s="123">
        <f>LOOKUP($S1021,Sheet3!$F$2:$F$9,Sheet3!I$2:I$9)*$G1021*IF($L1021=1,2,IF($L1021=2,1,0))</f>
        <v>0</v>
      </c>
      <c r="BE1021" s="123">
        <f>LOOKUP($S1021,Sheet3!$F$2:$F$9,Sheet3!J$2:J$9)*$G1021*IF($L1021=1,2,IF($L1021=2,1,0))</f>
        <v>0</v>
      </c>
      <c r="BF1021" s="123">
        <f>LOOKUP($S1021,Sheet3!$F$2:$F$9,Sheet3!K$2:K$9)*$G1021*IF($L1021=1,2,IF($L1021=2,1,0))</f>
        <v>0</v>
      </c>
      <c r="BG1021" s="123">
        <f>LOOKUP($S1021,Sheet3!$F$2:$F$9,Sheet3!L$2:L$9)*$G1021*IF($L1021=1,2,IF($L1021=2,1,0))</f>
        <v>0</v>
      </c>
      <c r="BH1021" s="122">
        <f>LOOKUP($S1021,Sheet3!$F$2:$F$9,Sheet3!M$2:M$9)*$G1021*IF($L1021=1,2,IF($L1021=2,1,0))*2</f>
        <v>0</v>
      </c>
      <c r="BI1021" s="122">
        <f>(AO1021-Sheet3!$Q$4*IF($L1021=1,2,IF($L1021=2,1,0)))*LOOKUP(S1021,Sheet3!F$2:F$9,Sheet3!M$2:M$9)*ROUNDUP(G1021/Sheet3!$Q$7,0)</f>
        <v>0</v>
      </c>
      <c r="BJ1021" s="122">
        <f>IF(S1021="E",LOOKUP(Sheet3!$G$7,Sheet3!$A$18:$A$21,Sheet3!$B$18:$B$21),0)*G1021*AN1021*2</f>
        <v>0</v>
      </c>
      <c r="BK1021" s="122">
        <f>IF(S1021="E",LOOKUP(Sheet3!$G$7,Sheet3!$A$18:$A$21,Sheet3!$C$18:$C$21),0)*G1021*AN1021*2/1000</f>
        <v>0</v>
      </c>
      <c r="BL1021" s="122">
        <f>IF(S1021="E",LOOKUP(Sheet3!$G$7,Sheet3!$A$18:$A$21,Sheet3!$D$18:$D$21),0)*G1021*AN1021*2/1000</f>
        <v>0</v>
      </c>
      <c r="BN1021" s="124">
        <f t="shared" si="445"/>
        <v>0</v>
      </c>
      <c r="BO1021" s="124">
        <f t="shared" si="446"/>
        <v>0</v>
      </c>
      <c r="BP1021" s="115"/>
      <c r="BQ1021" s="56">
        <f t="shared" si="461"/>
        <v>0</v>
      </c>
      <c r="BR1021" s="52">
        <f t="shared" si="447"/>
        <v>0</v>
      </c>
      <c r="BS1021" s="52">
        <f t="shared" si="448"/>
        <v>0</v>
      </c>
      <c r="BT1021" s="52">
        <f>IF(OR(LOOKUP(V1021,Sheet2!A$3:A$25,Sheet2!B$3:B$25)=1,G1021=0),0,AW1021-AO1021*0.2*G1021)</f>
        <v>0</v>
      </c>
      <c r="BU1021" s="52">
        <f t="shared" si="449"/>
        <v>0</v>
      </c>
      <c r="BV1021" s="52">
        <f t="shared" si="450"/>
        <v>0</v>
      </c>
      <c r="BW1021" s="32">
        <f t="shared" si="451"/>
        <v>0</v>
      </c>
    </row>
    <row r="1022" spans="1:75">
      <c r="A1022" s="110"/>
      <c r="D1022" s="110">
        <f t="shared" si="460"/>
        <v>0</v>
      </c>
      <c r="E1022" s="32"/>
      <c r="L1022" s="32">
        <v>1</v>
      </c>
      <c r="M1022" s="32">
        <v>0</v>
      </c>
      <c r="N1022" s="32">
        <v>0</v>
      </c>
      <c r="O1022" s="32">
        <v>0</v>
      </c>
      <c r="P1022" s="32">
        <f t="shared" si="455"/>
        <v>0</v>
      </c>
      <c r="R1022" s="111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2">
        <f t="shared" si="435"/>
        <v>0</v>
      </c>
      <c r="T1022" s="113">
        <f t="shared" si="452"/>
        <v>0</v>
      </c>
      <c r="V1022" s="137">
        <f t="shared" si="434"/>
        <v>0</v>
      </c>
      <c r="W1022" s="138">
        <f t="shared" si="436"/>
        <v>0</v>
      </c>
      <c r="X1022" s="138">
        <f t="shared" si="456"/>
        <v>0</v>
      </c>
      <c r="Y1022" s="138">
        <f t="shared" si="457"/>
        <v>0</v>
      </c>
      <c r="Z1022" s="138">
        <f>Y1022+LOOKUP(V1022,Sheet2!A$3:A$24,Sheet2!J$3:J$24)</f>
        <v>0</v>
      </c>
      <c r="AA1022" s="138">
        <f t="shared" si="437"/>
        <v>0</v>
      </c>
      <c r="AB1022" s="138">
        <f t="shared" si="458"/>
        <v>0</v>
      </c>
      <c r="AC1022" s="138">
        <f t="shared" si="459"/>
        <v>0</v>
      </c>
      <c r="AD1022" s="138">
        <f>AC1022+LOOKUP(V1022,Sheet2!A$3:A$24,Sheet2!J$3:J$24)</f>
        <v>0</v>
      </c>
      <c r="AE1022" s="138">
        <f t="shared" si="438"/>
        <v>0</v>
      </c>
      <c r="AF1022" s="138">
        <f t="shared" si="439"/>
        <v>0</v>
      </c>
      <c r="AG1022" s="137">
        <f>LOOKUP(V1022,Sheet2!A$3:A$24,Sheet2!K$3:K$24)</f>
        <v>0</v>
      </c>
      <c r="AH1022" s="143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37">
        <f>LOOKUP(R1022,Sheet3!A$2:A$7,Sheet3!D$2:D$7)</f>
        <v>0</v>
      </c>
      <c r="AJ1022" s="137">
        <f t="shared" si="453"/>
        <v>0</v>
      </c>
      <c r="AK1022" s="137">
        <f t="shared" si="454"/>
        <v>0</v>
      </c>
      <c r="AL1022" s="138">
        <f t="shared" si="440"/>
        <v>0</v>
      </c>
      <c r="AM1022" s="138">
        <f t="shared" si="441"/>
        <v>0</v>
      </c>
      <c r="AN1022" s="138">
        <f t="shared" si="442"/>
        <v>0</v>
      </c>
      <c r="AO1022" s="138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15"/>
      <c r="AQ1022" s="152">
        <f t="shared" si="443"/>
        <v>0</v>
      </c>
      <c r="AR1022" s="153">
        <f>LOOKUP(S1022,Sheet3!F$2:F$9,Sheet3!G$2:G$9)*(AN1022-AJ1022)*(AN1022-AJ1022)/2*G1022*IF(L1022=1,2,IF(L1022=2,1,0))</f>
        <v>0</v>
      </c>
      <c r="AS1022" s="153">
        <f>LOOKUP(R1022,Sheet3!A$2:A$6,Sheet3!B$2:B$6)*AO1022*G1022</f>
        <v>0</v>
      </c>
      <c r="AT1022" s="153">
        <f>LOOKUP(R1022,Sheet3!A$2:A$6,Sheet3!C$2:C$6)*AO1022*G1022</f>
        <v>0</v>
      </c>
      <c r="AU1022" s="154">
        <f>IF(AND(AE1022&gt;3.5,AF1022&gt;3.5),LOOKUP(Sheet1!V1022,Sheet2!A$3:A$24,Sheet2!U$3:U$24),LOOKUP(V1022,Sheet2!A$3:A$24,Sheet2!T$3:T$24))*G1022</f>
        <v>0</v>
      </c>
      <c r="AV1022" s="154">
        <f>IF(AND(AE1022&gt;3.5,AF1022&gt;3.5),LOOKUP(Sheet1!V1022,Sheet2!A$3:A$24,Sheet2!W$3:W$24),LOOKUP(V1022,Sheet2!A$3:A$24,Sheet2!V$3:V$24))*G1022</f>
        <v>0</v>
      </c>
      <c r="AW1022" s="153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3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3">
        <f>LOOKUP(S1022,Sheet3!F$2:F$9,Sheet3!G$2:G$9)*MIN((((Z1022-Y1022)+(AD1022-AC1022))/2+AH1022+LOOKUP(V1022,Sheet2!A$3:A$24,Sheet2!K$3:K$24)),AN1022-AK1022)^2/2*G1022*IF(L1022=1,2,IF(L1022=2,1,0))</f>
        <v>0</v>
      </c>
      <c r="AZ1022" s="153">
        <f>IF(G1022=0,0,MAX(0,SUM(AQ1022:AR1022)-SUM(AS1022:AY1022)-BA1022-LOOKUP(V1022,Sheet2!A$3:A$24,Sheet2!Y$3:Y$24)*G1022))</f>
        <v>0</v>
      </c>
      <c r="BA1022" s="154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58">
        <f>IF(S1022="A",LOOKUP(S1022,Sheet3!F$2:F$9,Sheet3!H$2:H$9)*(AN1022+AJ1022+0.5)*G1022*IF(L1022=1,2,IF(L1022=2,1,0)),0)</f>
        <v>0</v>
      </c>
      <c r="BC1022" s="159">
        <f t="shared" si="444"/>
        <v>0</v>
      </c>
      <c r="BD1022" s="123">
        <f>LOOKUP($S1022,Sheet3!$F$2:$F$9,Sheet3!I$2:I$9)*$G1022*IF($L1022=1,2,IF($L1022=2,1,0))</f>
        <v>0</v>
      </c>
      <c r="BE1022" s="123">
        <f>LOOKUP($S1022,Sheet3!$F$2:$F$9,Sheet3!J$2:J$9)*$G1022*IF($L1022=1,2,IF($L1022=2,1,0))</f>
        <v>0</v>
      </c>
      <c r="BF1022" s="123">
        <f>LOOKUP($S1022,Sheet3!$F$2:$F$9,Sheet3!K$2:K$9)*$G1022*IF($L1022=1,2,IF($L1022=2,1,0))</f>
        <v>0</v>
      </c>
      <c r="BG1022" s="123">
        <f>LOOKUP($S1022,Sheet3!$F$2:$F$9,Sheet3!L$2:L$9)*$G1022*IF($L1022=1,2,IF($L1022=2,1,0))</f>
        <v>0</v>
      </c>
      <c r="BH1022" s="122">
        <f>LOOKUP($S1022,Sheet3!$F$2:$F$9,Sheet3!M$2:M$9)*$G1022*IF($L1022=1,2,IF($L1022=2,1,0))*2</f>
        <v>0</v>
      </c>
      <c r="BI1022" s="122">
        <f>(AO1022-Sheet3!$Q$4*IF($L1022=1,2,IF($L1022=2,1,0)))*LOOKUP(S1022,Sheet3!F$2:F$9,Sheet3!M$2:M$9)*ROUNDUP(G1022/Sheet3!$Q$7,0)</f>
        <v>0</v>
      </c>
      <c r="BJ1022" s="122">
        <f>IF(S1022="E",LOOKUP(Sheet3!$G$7,Sheet3!$A$18:$A$21,Sheet3!$B$18:$B$21),0)*G1022*AN1022*2</f>
        <v>0</v>
      </c>
      <c r="BK1022" s="122">
        <f>IF(S1022="E",LOOKUP(Sheet3!$G$7,Sheet3!$A$18:$A$21,Sheet3!$C$18:$C$21),0)*G1022*AN1022*2/1000</f>
        <v>0</v>
      </c>
      <c r="BL1022" s="122">
        <f>IF(S1022="E",LOOKUP(Sheet3!$G$7,Sheet3!$A$18:$A$21,Sheet3!$D$18:$D$21),0)*G1022*AN1022*2/1000</f>
        <v>0</v>
      </c>
      <c r="BN1022" s="124">
        <f t="shared" si="445"/>
        <v>0</v>
      </c>
      <c r="BO1022" s="124">
        <f t="shared" si="446"/>
        <v>0</v>
      </c>
      <c r="BP1022" s="115"/>
      <c r="BQ1022" s="56">
        <f t="shared" si="461"/>
        <v>0</v>
      </c>
      <c r="BR1022" s="52">
        <f t="shared" si="447"/>
        <v>0</v>
      </c>
      <c r="BS1022" s="52">
        <f t="shared" si="448"/>
        <v>0</v>
      </c>
      <c r="BT1022" s="52">
        <f>IF(OR(LOOKUP(V1022,Sheet2!A$3:A$25,Sheet2!B$3:B$25)=1,G1022=0),0,AW1022-AO1022*0.2*G1022)</f>
        <v>0</v>
      </c>
      <c r="BU1022" s="52">
        <f t="shared" si="449"/>
        <v>0</v>
      </c>
      <c r="BV1022" s="52">
        <f t="shared" si="450"/>
        <v>0</v>
      </c>
      <c r="BW1022" s="32">
        <f t="shared" si="451"/>
        <v>0</v>
      </c>
    </row>
    <row r="1023" spans="1:75">
      <c r="A1023" s="110"/>
      <c r="D1023" s="110">
        <f t="shared" si="460"/>
        <v>0</v>
      </c>
      <c r="E1023" s="32"/>
      <c r="L1023" s="32">
        <v>1</v>
      </c>
      <c r="M1023" s="32">
        <v>0</v>
      </c>
      <c r="N1023" s="32">
        <v>0</v>
      </c>
      <c r="O1023" s="32">
        <v>0</v>
      </c>
      <c r="P1023" s="32">
        <f t="shared" si="455"/>
        <v>0</v>
      </c>
      <c r="R1023" s="111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2">
        <f t="shared" si="435"/>
        <v>0</v>
      </c>
      <c r="T1023" s="113">
        <f t="shared" si="452"/>
        <v>0</v>
      </c>
      <c r="V1023" s="137">
        <f t="shared" si="434"/>
        <v>0</v>
      </c>
      <c r="W1023" s="138">
        <f t="shared" si="436"/>
        <v>0</v>
      </c>
      <c r="X1023" s="138">
        <f t="shared" si="456"/>
        <v>0</v>
      </c>
      <c r="Y1023" s="138">
        <f t="shared" si="457"/>
        <v>0</v>
      </c>
      <c r="Z1023" s="138">
        <f>Y1023+LOOKUP(V1023,Sheet2!A$3:A$24,Sheet2!J$3:J$24)</f>
        <v>0</v>
      </c>
      <c r="AA1023" s="138">
        <f t="shared" si="437"/>
        <v>0</v>
      </c>
      <c r="AB1023" s="138">
        <f t="shared" si="458"/>
        <v>0</v>
      </c>
      <c r="AC1023" s="138">
        <f t="shared" si="459"/>
        <v>0</v>
      </c>
      <c r="AD1023" s="138">
        <f>AC1023+LOOKUP(V1023,Sheet2!A$3:A$24,Sheet2!J$3:J$24)</f>
        <v>0</v>
      </c>
      <c r="AE1023" s="138">
        <f t="shared" si="438"/>
        <v>0</v>
      </c>
      <c r="AF1023" s="138">
        <f t="shared" si="439"/>
        <v>0</v>
      </c>
      <c r="AG1023" s="137">
        <f>LOOKUP(V1023,Sheet2!A$3:A$24,Sheet2!K$3:K$24)</f>
        <v>0</v>
      </c>
      <c r="AH1023" s="143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37">
        <f>LOOKUP(R1023,Sheet3!A$2:A$7,Sheet3!D$2:D$7)</f>
        <v>0</v>
      </c>
      <c r="AJ1023" s="137">
        <f t="shared" si="453"/>
        <v>0</v>
      </c>
      <c r="AK1023" s="137">
        <f t="shared" si="454"/>
        <v>0</v>
      </c>
      <c r="AL1023" s="138">
        <f t="shared" si="440"/>
        <v>0</v>
      </c>
      <c r="AM1023" s="138">
        <f t="shared" si="441"/>
        <v>0</v>
      </c>
      <c r="AN1023" s="138">
        <f t="shared" si="442"/>
        <v>0</v>
      </c>
      <c r="AO1023" s="138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15"/>
      <c r="AQ1023" s="152">
        <f t="shared" si="443"/>
        <v>0</v>
      </c>
      <c r="AR1023" s="153">
        <f>LOOKUP(S1023,Sheet3!F$2:F$9,Sheet3!G$2:G$9)*(AN1023-AJ1023)*(AN1023-AJ1023)/2*G1023*IF(L1023=1,2,IF(L1023=2,1,0))</f>
        <v>0</v>
      </c>
      <c r="AS1023" s="153">
        <f>LOOKUP(R1023,Sheet3!A$2:A$6,Sheet3!B$2:B$6)*AO1023*G1023</f>
        <v>0</v>
      </c>
      <c r="AT1023" s="153">
        <f>LOOKUP(R1023,Sheet3!A$2:A$6,Sheet3!C$2:C$6)*AO1023*G1023</f>
        <v>0</v>
      </c>
      <c r="AU1023" s="154">
        <f>IF(AND(AE1023&gt;3.5,AF1023&gt;3.5),LOOKUP(Sheet1!V1023,Sheet2!A$3:A$24,Sheet2!U$3:U$24),LOOKUP(V1023,Sheet2!A$3:A$24,Sheet2!T$3:T$24))*G1023</f>
        <v>0</v>
      </c>
      <c r="AV1023" s="154">
        <f>IF(AND(AE1023&gt;3.5,AF1023&gt;3.5),LOOKUP(Sheet1!V1023,Sheet2!A$3:A$24,Sheet2!W$3:W$24),LOOKUP(V1023,Sheet2!A$3:A$24,Sheet2!V$3:V$24))*G1023</f>
        <v>0</v>
      </c>
      <c r="AW1023" s="153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3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3">
        <f>LOOKUP(S1023,Sheet3!F$2:F$9,Sheet3!G$2:G$9)*MIN((((Z1023-Y1023)+(AD1023-AC1023))/2+AH1023+LOOKUP(V1023,Sheet2!A$3:A$24,Sheet2!K$3:K$24)),AN1023-AK1023)^2/2*G1023*IF(L1023=1,2,IF(L1023=2,1,0))</f>
        <v>0</v>
      </c>
      <c r="AZ1023" s="153">
        <f>IF(G1023=0,0,MAX(0,SUM(AQ1023:AR1023)-SUM(AS1023:AY1023)-BA1023-LOOKUP(V1023,Sheet2!A$3:A$24,Sheet2!Y$3:Y$24)*G1023))</f>
        <v>0</v>
      </c>
      <c r="BA1023" s="154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58">
        <f>IF(S1023="A",LOOKUP(S1023,Sheet3!F$2:F$9,Sheet3!H$2:H$9)*(AN1023+AJ1023+0.5)*G1023*IF(L1023=1,2,IF(L1023=2,1,0)),0)</f>
        <v>0</v>
      </c>
      <c r="BC1023" s="159">
        <f t="shared" si="444"/>
        <v>0</v>
      </c>
      <c r="BD1023" s="123">
        <f>LOOKUP($S1023,Sheet3!$F$2:$F$9,Sheet3!I$2:I$9)*$G1023*IF($L1023=1,2,IF($L1023=2,1,0))</f>
        <v>0</v>
      </c>
      <c r="BE1023" s="123">
        <f>LOOKUP($S1023,Sheet3!$F$2:$F$9,Sheet3!J$2:J$9)*$G1023*IF($L1023=1,2,IF($L1023=2,1,0))</f>
        <v>0</v>
      </c>
      <c r="BF1023" s="123">
        <f>LOOKUP($S1023,Sheet3!$F$2:$F$9,Sheet3!K$2:K$9)*$G1023*IF($L1023=1,2,IF($L1023=2,1,0))</f>
        <v>0</v>
      </c>
      <c r="BG1023" s="123">
        <f>LOOKUP($S1023,Sheet3!$F$2:$F$9,Sheet3!L$2:L$9)*$G1023*IF($L1023=1,2,IF($L1023=2,1,0))</f>
        <v>0</v>
      </c>
      <c r="BH1023" s="122">
        <f>LOOKUP($S1023,Sheet3!$F$2:$F$9,Sheet3!M$2:M$9)*$G1023*IF($L1023=1,2,IF($L1023=2,1,0))*2</f>
        <v>0</v>
      </c>
      <c r="BI1023" s="122">
        <f>(AO1023-Sheet3!$Q$4*IF($L1023=1,2,IF($L1023=2,1,0)))*LOOKUP(S1023,Sheet3!F$2:F$9,Sheet3!M$2:M$9)*ROUNDUP(G1023/Sheet3!$Q$7,0)</f>
        <v>0</v>
      </c>
      <c r="BJ1023" s="122">
        <f>IF(S1023="E",LOOKUP(Sheet3!$G$7,Sheet3!$A$18:$A$21,Sheet3!$B$18:$B$21),0)*G1023*AN1023*2</f>
        <v>0</v>
      </c>
      <c r="BK1023" s="122">
        <f>IF(S1023="E",LOOKUP(Sheet3!$G$7,Sheet3!$A$18:$A$21,Sheet3!$C$18:$C$21),0)*G1023*AN1023*2/1000</f>
        <v>0</v>
      </c>
      <c r="BL1023" s="122">
        <f>IF(S1023="E",LOOKUP(Sheet3!$G$7,Sheet3!$A$18:$A$21,Sheet3!$D$18:$D$21),0)*G1023*AN1023*2/1000</f>
        <v>0</v>
      </c>
      <c r="BN1023" s="124">
        <f t="shared" si="445"/>
        <v>0</v>
      </c>
      <c r="BO1023" s="124">
        <f t="shared" si="446"/>
        <v>0</v>
      </c>
      <c r="BP1023" s="115"/>
      <c r="BQ1023" s="56">
        <f t="shared" si="461"/>
        <v>0</v>
      </c>
      <c r="BR1023" s="52">
        <f t="shared" si="447"/>
        <v>0</v>
      </c>
      <c r="BS1023" s="52">
        <f t="shared" si="448"/>
        <v>0</v>
      </c>
      <c r="BT1023" s="52">
        <f>IF(OR(LOOKUP(V1023,Sheet2!A$3:A$25,Sheet2!B$3:B$25)=1,G1023=0),0,AW1023-AO1023*0.2*G1023)</f>
        <v>0</v>
      </c>
      <c r="BU1023" s="52">
        <f t="shared" si="449"/>
        <v>0</v>
      </c>
      <c r="BV1023" s="52">
        <f t="shared" si="450"/>
        <v>0</v>
      </c>
      <c r="BW1023" s="32">
        <f t="shared" si="451"/>
        <v>0</v>
      </c>
    </row>
    <row r="1024" spans="1:75">
      <c r="A1024" s="110"/>
      <c r="D1024" s="110">
        <f t="shared" si="460"/>
        <v>0</v>
      </c>
      <c r="E1024" s="32"/>
      <c r="L1024" s="32">
        <v>1</v>
      </c>
      <c r="M1024" s="32">
        <v>0</v>
      </c>
      <c r="N1024" s="32">
        <v>0</v>
      </c>
      <c r="O1024" s="32">
        <v>0</v>
      </c>
      <c r="P1024" s="32">
        <f t="shared" si="455"/>
        <v>0</v>
      </c>
      <c r="R1024" s="111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2">
        <f t="shared" si="435"/>
        <v>0</v>
      </c>
      <c r="T1024" s="113">
        <f t="shared" si="452"/>
        <v>0</v>
      </c>
      <c r="V1024" s="137">
        <f t="shared" si="434"/>
        <v>0</v>
      </c>
      <c r="W1024" s="138">
        <f t="shared" si="436"/>
        <v>0</v>
      </c>
      <c r="X1024" s="138">
        <f t="shared" si="456"/>
        <v>0</v>
      </c>
      <c r="Y1024" s="138">
        <f t="shared" si="457"/>
        <v>0</v>
      </c>
      <c r="Z1024" s="138">
        <f>Y1024+LOOKUP(V1024,Sheet2!A$3:A$24,Sheet2!J$3:J$24)</f>
        <v>0</v>
      </c>
      <c r="AA1024" s="138">
        <f t="shared" si="437"/>
        <v>0</v>
      </c>
      <c r="AB1024" s="138">
        <f t="shared" si="458"/>
        <v>0</v>
      </c>
      <c r="AC1024" s="138">
        <f t="shared" si="459"/>
        <v>0</v>
      </c>
      <c r="AD1024" s="138">
        <f>AC1024+LOOKUP(V1024,Sheet2!A$3:A$24,Sheet2!J$3:J$24)</f>
        <v>0</v>
      </c>
      <c r="AE1024" s="138">
        <f t="shared" si="438"/>
        <v>0</v>
      </c>
      <c r="AF1024" s="138">
        <f t="shared" si="439"/>
        <v>0</v>
      </c>
      <c r="AG1024" s="137">
        <f>LOOKUP(V1024,Sheet2!A$3:A$24,Sheet2!K$3:K$24)</f>
        <v>0</v>
      </c>
      <c r="AH1024" s="143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37">
        <f>LOOKUP(R1024,Sheet3!A$2:A$7,Sheet3!D$2:D$7)</f>
        <v>0</v>
      </c>
      <c r="AJ1024" s="137">
        <f t="shared" si="453"/>
        <v>0</v>
      </c>
      <c r="AK1024" s="137">
        <f t="shared" si="454"/>
        <v>0</v>
      </c>
      <c r="AL1024" s="138">
        <f t="shared" si="440"/>
        <v>0</v>
      </c>
      <c r="AM1024" s="138">
        <f t="shared" si="441"/>
        <v>0</v>
      </c>
      <c r="AN1024" s="138">
        <f t="shared" si="442"/>
        <v>0</v>
      </c>
      <c r="AO1024" s="138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15"/>
      <c r="AQ1024" s="152">
        <f t="shared" si="443"/>
        <v>0</v>
      </c>
      <c r="AR1024" s="153">
        <f>LOOKUP(S1024,Sheet3!F$2:F$9,Sheet3!G$2:G$9)*(AN1024-AJ1024)*(AN1024-AJ1024)/2*G1024*IF(L1024=1,2,IF(L1024=2,1,0))</f>
        <v>0</v>
      </c>
      <c r="AS1024" s="153">
        <f>LOOKUP(R1024,Sheet3!A$2:A$6,Sheet3!B$2:B$6)*AO1024*G1024</f>
        <v>0</v>
      </c>
      <c r="AT1024" s="153">
        <f>LOOKUP(R1024,Sheet3!A$2:A$6,Sheet3!C$2:C$6)*AO1024*G1024</f>
        <v>0</v>
      </c>
      <c r="AU1024" s="154">
        <f>IF(AND(AE1024&gt;3.5,AF1024&gt;3.5),LOOKUP(Sheet1!V1024,Sheet2!A$3:A$24,Sheet2!U$3:U$24),LOOKUP(V1024,Sheet2!A$3:A$24,Sheet2!T$3:T$24))*G1024</f>
        <v>0</v>
      </c>
      <c r="AV1024" s="154">
        <f>IF(AND(AE1024&gt;3.5,AF1024&gt;3.5),LOOKUP(Sheet1!V1024,Sheet2!A$3:A$24,Sheet2!W$3:W$24),LOOKUP(V1024,Sheet2!A$3:A$24,Sheet2!V$3:V$24))*G1024</f>
        <v>0</v>
      </c>
      <c r="AW1024" s="153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3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3">
        <f>LOOKUP(S1024,Sheet3!F$2:F$9,Sheet3!G$2:G$9)*MIN((((Z1024-Y1024)+(AD1024-AC1024))/2+AH1024+LOOKUP(V1024,Sheet2!A$3:A$24,Sheet2!K$3:K$24)),AN1024-AK1024)^2/2*G1024*IF(L1024=1,2,IF(L1024=2,1,0))</f>
        <v>0</v>
      </c>
      <c r="AZ1024" s="153">
        <f>IF(G1024=0,0,MAX(0,SUM(AQ1024:AR1024)-SUM(AS1024:AY1024)-BA1024-LOOKUP(V1024,Sheet2!A$3:A$24,Sheet2!Y$3:Y$24)*G1024))</f>
        <v>0</v>
      </c>
      <c r="BA1024" s="154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58">
        <f>IF(S1024="A",LOOKUP(S1024,Sheet3!F$2:F$9,Sheet3!H$2:H$9)*(AN1024+AJ1024+0.5)*G1024*IF(L1024=1,2,IF(L1024=2,1,0)),0)</f>
        <v>0</v>
      </c>
      <c r="BC1024" s="159">
        <f t="shared" si="444"/>
        <v>0</v>
      </c>
      <c r="BD1024" s="123">
        <f>LOOKUP($S1024,Sheet3!$F$2:$F$9,Sheet3!I$2:I$9)*$G1024*IF($L1024=1,2,IF($L1024=2,1,0))</f>
        <v>0</v>
      </c>
      <c r="BE1024" s="123">
        <f>LOOKUP($S1024,Sheet3!$F$2:$F$9,Sheet3!J$2:J$9)*$G1024*IF($L1024=1,2,IF($L1024=2,1,0))</f>
        <v>0</v>
      </c>
      <c r="BF1024" s="123">
        <f>LOOKUP($S1024,Sheet3!$F$2:$F$9,Sheet3!K$2:K$9)*$G1024*IF($L1024=1,2,IF($L1024=2,1,0))</f>
        <v>0</v>
      </c>
      <c r="BG1024" s="123">
        <f>LOOKUP($S1024,Sheet3!$F$2:$F$9,Sheet3!L$2:L$9)*$G1024*IF($L1024=1,2,IF($L1024=2,1,0))</f>
        <v>0</v>
      </c>
      <c r="BH1024" s="122">
        <f>LOOKUP($S1024,Sheet3!$F$2:$F$9,Sheet3!M$2:M$9)*$G1024*IF($L1024=1,2,IF($L1024=2,1,0))*2</f>
        <v>0</v>
      </c>
      <c r="BI1024" s="122">
        <f>(AO1024-Sheet3!$Q$4*IF($L1024=1,2,IF($L1024=2,1,0)))*LOOKUP(S1024,Sheet3!F$2:F$9,Sheet3!M$2:M$9)*ROUNDUP(G1024/Sheet3!$Q$7,0)</f>
        <v>0</v>
      </c>
      <c r="BJ1024" s="122">
        <f>IF(S1024="E",LOOKUP(Sheet3!$G$7,Sheet3!$A$18:$A$21,Sheet3!$B$18:$B$21),0)*G1024*AN1024*2</f>
        <v>0</v>
      </c>
      <c r="BK1024" s="122">
        <f>IF(S1024="E",LOOKUP(Sheet3!$G$7,Sheet3!$A$18:$A$21,Sheet3!$C$18:$C$21),0)*G1024*AN1024*2/1000</f>
        <v>0</v>
      </c>
      <c r="BL1024" s="122">
        <f>IF(S1024="E",LOOKUP(Sheet3!$G$7,Sheet3!$A$18:$A$21,Sheet3!$D$18:$D$21),0)*G1024*AN1024*2/1000</f>
        <v>0</v>
      </c>
      <c r="BN1024" s="124">
        <f t="shared" si="445"/>
        <v>0</v>
      </c>
      <c r="BO1024" s="124">
        <f t="shared" si="446"/>
        <v>0</v>
      </c>
      <c r="BP1024" s="115"/>
      <c r="BQ1024" s="56">
        <f t="shared" si="461"/>
        <v>0</v>
      </c>
      <c r="BR1024" s="52">
        <f t="shared" si="447"/>
        <v>0</v>
      </c>
      <c r="BS1024" s="52">
        <f t="shared" si="448"/>
        <v>0</v>
      </c>
      <c r="BT1024" s="52">
        <f>IF(OR(LOOKUP(V1024,Sheet2!A$3:A$25,Sheet2!B$3:B$25)=1,G1024=0),0,AW1024-AO1024*0.2*G1024)</f>
        <v>0</v>
      </c>
      <c r="BU1024" s="52">
        <f t="shared" si="449"/>
        <v>0</v>
      </c>
      <c r="BV1024" s="52">
        <f t="shared" si="450"/>
        <v>0</v>
      </c>
      <c r="BW1024" s="32">
        <f t="shared" si="451"/>
        <v>0</v>
      </c>
    </row>
    <row r="1025" spans="1:75">
      <c r="A1025" s="110"/>
      <c r="D1025" s="110">
        <f t="shared" si="460"/>
        <v>0</v>
      </c>
      <c r="E1025" s="32"/>
      <c r="L1025" s="32">
        <v>1</v>
      </c>
      <c r="M1025" s="32">
        <v>0</v>
      </c>
      <c r="N1025" s="32">
        <v>0</v>
      </c>
      <c r="O1025" s="32">
        <v>0</v>
      </c>
      <c r="P1025" s="32">
        <f t="shared" si="455"/>
        <v>0</v>
      </c>
      <c r="R1025" s="111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2">
        <f t="shared" si="435"/>
        <v>0</v>
      </c>
      <c r="T1025" s="113">
        <f t="shared" si="452"/>
        <v>0</v>
      </c>
      <c r="V1025" s="137">
        <f t="shared" si="434"/>
        <v>0</v>
      </c>
      <c r="W1025" s="138">
        <f t="shared" si="436"/>
        <v>0</v>
      </c>
      <c r="X1025" s="138">
        <f t="shared" si="456"/>
        <v>0</v>
      </c>
      <c r="Y1025" s="138">
        <f t="shared" si="457"/>
        <v>0</v>
      </c>
      <c r="Z1025" s="138">
        <f>Y1025+LOOKUP(V1025,Sheet2!A$3:A$24,Sheet2!J$3:J$24)</f>
        <v>0</v>
      </c>
      <c r="AA1025" s="138">
        <f t="shared" si="437"/>
        <v>0</v>
      </c>
      <c r="AB1025" s="138">
        <f t="shared" si="458"/>
        <v>0</v>
      </c>
      <c r="AC1025" s="138">
        <f t="shared" si="459"/>
        <v>0</v>
      </c>
      <c r="AD1025" s="138">
        <f>AC1025+LOOKUP(V1025,Sheet2!A$3:A$24,Sheet2!J$3:J$24)</f>
        <v>0</v>
      </c>
      <c r="AE1025" s="138">
        <f t="shared" si="438"/>
        <v>0</v>
      </c>
      <c r="AF1025" s="138">
        <f t="shared" si="439"/>
        <v>0</v>
      </c>
      <c r="AG1025" s="137">
        <f>LOOKUP(V1025,Sheet2!A$3:A$24,Sheet2!K$3:K$24)</f>
        <v>0</v>
      </c>
      <c r="AH1025" s="143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37">
        <f>LOOKUP(R1025,Sheet3!A$2:A$7,Sheet3!D$2:D$7)</f>
        <v>0</v>
      </c>
      <c r="AJ1025" s="137">
        <f t="shared" si="453"/>
        <v>0</v>
      </c>
      <c r="AK1025" s="137">
        <f t="shared" si="454"/>
        <v>0</v>
      </c>
      <c r="AL1025" s="138">
        <f t="shared" si="440"/>
        <v>0</v>
      </c>
      <c r="AM1025" s="138">
        <f t="shared" si="441"/>
        <v>0</v>
      </c>
      <c r="AN1025" s="138">
        <f t="shared" si="442"/>
        <v>0</v>
      </c>
      <c r="AO1025" s="138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15"/>
      <c r="AQ1025" s="152">
        <f t="shared" si="443"/>
        <v>0</v>
      </c>
      <c r="AR1025" s="153">
        <f>LOOKUP(S1025,Sheet3!F$2:F$9,Sheet3!G$2:G$9)*(AN1025-AJ1025)*(AN1025-AJ1025)/2*G1025*IF(L1025=1,2,IF(L1025=2,1,0))</f>
        <v>0</v>
      </c>
      <c r="AS1025" s="153">
        <f>LOOKUP(R1025,Sheet3!A$2:A$6,Sheet3!B$2:B$6)*AO1025*G1025</f>
        <v>0</v>
      </c>
      <c r="AT1025" s="153">
        <f>LOOKUP(R1025,Sheet3!A$2:A$6,Sheet3!C$2:C$6)*AO1025*G1025</f>
        <v>0</v>
      </c>
      <c r="AU1025" s="154">
        <f>IF(AND(AE1025&gt;3.5,AF1025&gt;3.5),LOOKUP(Sheet1!V1025,Sheet2!A$3:A$24,Sheet2!U$3:U$24),LOOKUP(V1025,Sheet2!A$3:A$24,Sheet2!T$3:T$24))*G1025</f>
        <v>0</v>
      </c>
      <c r="AV1025" s="154">
        <f>IF(AND(AE1025&gt;3.5,AF1025&gt;3.5),LOOKUP(Sheet1!V1025,Sheet2!A$3:A$24,Sheet2!W$3:W$24),LOOKUP(V1025,Sheet2!A$3:A$24,Sheet2!V$3:V$24))*G1025</f>
        <v>0</v>
      </c>
      <c r="AW1025" s="153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3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3">
        <f>LOOKUP(S1025,Sheet3!F$2:F$9,Sheet3!G$2:G$9)*MIN((((Z1025-Y1025)+(AD1025-AC1025))/2+AH1025+LOOKUP(V1025,Sheet2!A$3:A$24,Sheet2!K$3:K$24)),AN1025-AK1025)^2/2*G1025*IF(L1025=1,2,IF(L1025=2,1,0))</f>
        <v>0</v>
      </c>
      <c r="AZ1025" s="153">
        <f>IF(G1025=0,0,MAX(0,SUM(AQ1025:AR1025)-SUM(AS1025:AY1025)-BA1025-LOOKUP(V1025,Sheet2!A$3:A$24,Sheet2!Y$3:Y$24)*G1025))</f>
        <v>0</v>
      </c>
      <c r="BA1025" s="154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58">
        <f>IF(S1025="A",LOOKUP(S1025,Sheet3!F$2:F$9,Sheet3!H$2:H$9)*(AN1025+AJ1025+0.5)*G1025*IF(L1025=1,2,IF(L1025=2,1,0)),0)</f>
        <v>0</v>
      </c>
      <c r="BC1025" s="159">
        <f t="shared" si="444"/>
        <v>0</v>
      </c>
      <c r="BD1025" s="123">
        <f>LOOKUP($S1025,Sheet3!$F$2:$F$9,Sheet3!I$2:I$9)*$G1025*IF($L1025=1,2,IF($L1025=2,1,0))</f>
        <v>0</v>
      </c>
      <c r="BE1025" s="123">
        <f>LOOKUP($S1025,Sheet3!$F$2:$F$9,Sheet3!J$2:J$9)*$G1025*IF($L1025=1,2,IF($L1025=2,1,0))</f>
        <v>0</v>
      </c>
      <c r="BF1025" s="123">
        <f>LOOKUP($S1025,Sheet3!$F$2:$F$9,Sheet3!K$2:K$9)*$G1025*IF($L1025=1,2,IF($L1025=2,1,0))</f>
        <v>0</v>
      </c>
      <c r="BG1025" s="123">
        <f>LOOKUP($S1025,Sheet3!$F$2:$F$9,Sheet3!L$2:L$9)*$G1025*IF($L1025=1,2,IF($L1025=2,1,0))</f>
        <v>0</v>
      </c>
      <c r="BH1025" s="122">
        <f>LOOKUP($S1025,Sheet3!$F$2:$F$9,Sheet3!M$2:M$9)*$G1025*IF($L1025=1,2,IF($L1025=2,1,0))*2</f>
        <v>0</v>
      </c>
      <c r="BI1025" s="122">
        <f>(AO1025-Sheet3!$Q$4*IF($L1025=1,2,IF($L1025=2,1,0)))*LOOKUP(S1025,Sheet3!F$2:F$9,Sheet3!M$2:M$9)*ROUNDUP(G1025/Sheet3!$Q$7,0)</f>
        <v>0</v>
      </c>
      <c r="BJ1025" s="122">
        <f>IF(S1025="E",LOOKUP(Sheet3!$G$7,Sheet3!$A$18:$A$21,Sheet3!$B$18:$B$21),0)*G1025*AN1025*2</f>
        <v>0</v>
      </c>
      <c r="BK1025" s="122">
        <f>IF(S1025="E",LOOKUP(Sheet3!$G$7,Sheet3!$A$18:$A$21,Sheet3!$C$18:$C$21),0)*G1025*AN1025*2/1000</f>
        <v>0</v>
      </c>
      <c r="BL1025" s="122">
        <f>IF(S1025="E",LOOKUP(Sheet3!$G$7,Sheet3!$A$18:$A$21,Sheet3!$D$18:$D$21),0)*G1025*AN1025*2/1000</f>
        <v>0</v>
      </c>
      <c r="BN1025" s="124">
        <f t="shared" si="445"/>
        <v>0</v>
      </c>
      <c r="BO1025" s="124">
        <f t="shared" si="446"/>
        <v>0</v>
      </c>
      <c r="BP1025" s="115"/>
      <c r="BQ1025" s="56">
        <f t="shared" si="461"/>
        <v>0</v>
      </c>
      <c r="BR1025" s="52">
        <f t="shared" si="447"/>
        <v>0</v>
      </c>
      <c r="BS1025" s="52">
        <f t="shared" si="448"/>
        <v>0</v>
      </c>
      <c r="BT1025" s="52">
        <f>IF(OR(LOOKUP(V1025,Sheet2!A$3:A$25,Sheet2!B$3:B$25)=1,G1025=0),0,AW1025-AO1025*0.2*G1025)</f>
        <v>0</v>
      </c>
      <c r="BU1025" s="52">
        <f t="shared" si="449"/>
        <v>0</v>
      </c>
      <c r="BV1025" s="52">
        <f t="shared" si="450"/>
        <v>0</v>
      </c>
      <c r="BW1025" s="32">
        <f t="shared" si="451"/>
        <v>0</v>
      </c>
    </row>
    <row r="1026" spans="1:75">
      <c r="A1026" s="110"/>
      <c r="D1026" s="110">
        <f t="shared" si="460"/>
        <v>0</v>
      </c>
      <c r="E1026" s="32"/>
      <c r="L1026" s="32">
        <v>1</v>
      </c>
      <c r="M1026" s="32">
        <v>0</v>
      </c>
      <c r="N1026" s="32">
        <v>0</v>
      </c>
      <c r="O1026" s="32">
        <v>0</v>
      </c>
      <c r="P1026" s="32">
        <f t="shared" si="455"/>
        <v>0</v>
      </c>
      <c r="R1026" s="111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2">
        <f t="shared" si="435"/>
        <v>0</v>
      </c>
      <c r="T1026" s="113">
        <f t="shared" si="452"/>
        <v>0</v>
      </c>
      <c r="V1026" s="137">
        <f t="shared" si="434"/>
        <v>0</v>
      </c>
      <c r="W1026" s="138">
        <f t="shared" si="436"/>
        <v>0</v>
      </c>
      <c r="X1026" s="138">
        <f t="shared" si="456"/>
        <v>0</v>
      </c>
      <c r="Y1026" s="138">
        <f t="shared" si="457"/>
        <v>0</v>
      </c>
      <c r="Z1026" s="138">
        <f>Y1026+LOOKUP(V1026,Sheet2!A$3:A$24,Sheet2!J$3:J$24)</f>
        <v>0</v>
      </c>
      <c r="AA1026" s="138">
        <f t="shared" si="437"/>
        <v>0</v>
      </c>
      <c r="AB1026" s="138">
        <f t="shared" si="458"/>
        <v>0</v>
      </c>
      <c r="AC1026" s="138">
        <f t="shared" si="459"/>
        <v>0</v>
      </c>
      <c r="AD1026" s="138">
        <f>AC1026+LOOKUP(V1026,Sheet2!A$3:A$24,Sheet2!J$3:J$24)</f>
        <v>0</v>
      </c>
      <c r="AE1026" s="138">
        <f t="shared" si="438"/>
        <v>0</v>
      </c>
      <c r="AF1026" s="138">
        <f t="shared" si="439"/>
        <v>0</v>
      </c>
      <c r="AG1026" s="137">
        <f>LOOKUP(V1026,Sheet2!A$3:A$24,Sheet2!K$3:K$24)</f>
        <v>0</v>
      </c>
      <c r="AH1026" s="143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37">
        <f>LOOKUP(R1026,Sheet3!A$2:A$7,Sheet3!D$2:D$7)</f>
        <v>0</v>
      </c>
      <c r="AJ1026" s="137">
        <f t="shared" si="453"/>
        <v>0</v>
      </c>
      <c r="AK1026" s="137">
        <f t="shared" si="454"/>
        <v>0</v>
      </c>
      <c r="AL1026" s="138">
        <f t="shared" si="440"/>
        <v>0</v>
      </c>
      <c r="AM1026" s="138">
        <f t="shared" si="441"/>
        <v>0</v>
      </c>
      <c r="AN1026" s="138">
        <f t="shared" si="442"/>
        <v>0</v>
      </c>
      <c r="AO1026" s="138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15"/>
      <c r="AQ1026" s="152">
        <f t="shared" si="443"/>
        <v>0</v>
      </c>
      <c r="AR1026" s="153">
        <f>LOOKUP(S1026,Sheet3!F$2:F$9,Sheet3!G$2:G$9)*(AN1026-AJ1026)*(AN1026-AJ1026)/2*G1026*IF(L1026=1,2,IF(L1026=2,1,0))</f>
        <v>0</v>
      </c>
      <c r="AS1026" s="153">
        <f>LOOKUP(R1026,Sheet3!A$2:A$6,Sheet3!B$2:B$6)*AO1026*G1026</f>
        <v>0</v>
      </c>
      <c r="AT1026" s="153">
        <f>LOOKUP(R1026,Sheet3!A$2:A$6,Sheet3!C$2:C$6)*AO1026*G1026</f>
        <v>0</v>
      </c>
      <c r="AU1026" s="154">
        <f>IF(AND(AE1026&gt;3.5,AF1026&gt;3.5),LOOKUP(Sheet1!V1026,Sheet2!A$3:A$24,Sheet2!U$3:U$24),LOOKUP(V1026,Sheet2!A$3:A$24,Sheet2!T$3:T$24))*G1026</f>
        <v>0</v>
      </c>
      <c r="AV1026" s="154">
        <f>IF(AND(AE1026&gt;3.5,AF1026&gt;3.5),LOOKUP(Sheet1!V1026,Sheet2!A$3:A$24,Sheet2!W$3:W$24),LOOKUP(V1026,Sheet2!A$3:A$24,Sheet2!V$3:V$24))*G1026</f>
        <v>0</v>
      </c>
      <c r="AW1026" s="153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3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3">
        <f>LOOKUP(S1026,Sheet3!F$2:F$9,Sheet3!G$2:G$9)*MIN((((Z1026-Y1026)+(AD1026-AC1026))/2+AH1026+LOOKUP(V1026,Sheet2!A$3:A$24,Sheet2!K$3:K$24)),AN1026-AK1026)^2/2*G1026*IF(L1026=1,2,IF(L1026=2,1,0))</f>
        <v>0</v>
      </c>
      <c r="AZ1026" s="153">
        <f>IF(G1026=0,0,MAX(0,SUM(AQ1026:AR1026)-SUM(AS1026:AY1026)-BA1026-LOOKUP(V1026,Sheet2!A$3:A$24,Sheet2!Y$3:Y$24)*G1026))</f>
        <v>0</v>
      </c>
      <c r="BA1026" s="154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58">
        <f>IF(S1026="A",LOOKUP(S1026,Sheet3!F$2:F$9,Sheet3!H$2:H$9)*(AN1026+AJ1026+0.5)*G1026*IF(L1026=1,2,IF(L1026=2,1,0)),0)</f>
        <v>0</v>
      </c>
      <c r="BC1026" s="159">
        <f t="shared" si="444"/>
        <v>0</v>
      </c>
      <c r="BD1026" s="123">
        <f>LOOKUP($S1026,Sheet3!$F$2:$F$9,Sheet3!I$2:I$9)*$G1026*IF($L1026=1,2,IF($L1026=2,1,0))</f>
        <v>0</v>
      </c>
      <c r="BE1026" s="123">
        <f>LOOKUP($S1026,Sheet3!$F$2:$F$9,Sheet3!J$2:J$9)*$G1026*IF($L1026=1,2,IF($L1026=2,1,0))</f>
        <v>0</v>
      </c>
      <c r="BF1026" s="123">
        <f>LOOKUP($S1026,Sheet3!$F$2:$F$9,Sheet3!K$2:K$9)*$G1026*IF($L1026=1,2,IF($L1026=2,1,0))</f>
        <v>0</v>
      </c>
      <c r="BG1026" s="123">
        <f>LOOKUP($S1026,Sheet3!$F$2:$F$9,Sheet3!L$2:L$9)*$G1026*IF($L1026=1,2,IF($L1026=2,1,0))</f>
        <v>0</v>
      </c>
      <c r="BH1026" s="122">
        <f>LOOKUP($S1026,Sheet3!$F$2:$F$9,Sheet3!M$2:M$9)*$G1026*IF($L1026=1,2,IF($L1026=2,1,0))*2</f>
        <v>0</v>
      </c>
      <c r="BI1026" s="122">
        <f>(AO1026-Sheet3!$Q$4*IF($L1026=1,2,IF($L1026=2,1,0)))*LOOKUP(S1026,Sheet3!F$2:F$9,Sheet3!M$2:M$9)*ROUNDUP(G1026/Sheet3!$Q$7,0)</f>
        <v>0</v>
      </c>
      <c r="BJ1026" s="122">
        <f>IF(S1026="E",LOOKUP(Sheet3!$G$7,Sheet3!$A$18:$A$21,Sheet3!$B$18:$B$21),0)*G1026*AN1026*2</f>
        <v>0</v>
      </c>
      <c r="BK1026" s="122">
        <f>IF(S1026="E",LOOKUP(Sheet3!$G$7,Sheet3!$A$18:$A$21,Sheet3!$C$18:$C$21),0)*G1026*AN1026*2/1000</f>
        <v>0</v>
      </c>
      <c r="BL1026" s="122">
        <f>IF(S1026="E",LOOKUP(Sheet3!$G$7,Sheet3!$A$18:$A$21,Sheet3!$D$18:$D$21),0)*G1026*AN1026*2/1000</f>
        <v>0</v>
      </c>
      <c r="BN1026" s="124">
        <f t="shared" si="445"/>
        <v>0</v>
      </c>
      <c r="BO1026" s="124">
        <f t="shared" si="446"/>
        <v>0</v>
      </c>
      <c r="BP1026" s="115"/>
      <c r="BQ1026" s="56">
        <f t="shared" si="461"/>
        <v>0</v>
      </c>
      <c r="BR1026" s="52">
        <f t="shared" si="447"/>
        <v>0</v>
      </c>
      <c r="BS1026" s="52">
        <f t="shared" si="448"/>
        <v>0</v>
      </c>
      <c r="BT1026" s="52">
        <f>IF(OR(LOOKUP(V1026,Sheet2!A$3:A$25,Sheet2!B$3:B$25)=1,G1026=0),0,AW1026-AO1026*0.2*G1026)</f>
        <v>0</v>
      </c>
      <c r="BU1026" s="52">
        <f t="shared" si="449"/>
        <v>0</v>
      </c>
      <c r="BV1026" s="52">
        <f t="shared" si="450"/>
        <v>0</v>
      </c>
      <c r="BW1026" s="32">
        <f t="shared" si="451"/>
        <v>0</v>
      </c>
    </row>
    <row r="1027" spans="1:75">
      <c r="A1027" s="110"/>
      <c r="D1027" s="110">
        <f t="shared" si="460"/>
        <v>0</v>
      </c>
      <c r="E1027" s="32"/>
      <c r="L1027" s="32">
        <v>1</v>
      </c>
      <c r="M1027" s="32">
        <v>0</v>
      </c>
      <c r="N1027" s="32">
        <v>0</v>
      </c>
      <c r="O1027" s="32">
        <v>0</v>
      </c>
      <c r="P1027" s="32">
        <f t="shared" si="455"/>
        <v>0</v>
      </c>
      <c r="R1027" s="111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2">
        <f t="shared" si="435"/>
        <v>0</v>
      </c>
      <c r="T1027" s="113">
        <f t="shared" si="452"/>
        <v>0</v>
      </c>
      <c r="V1027" s="137">
        <f t="shared" ref="V1027:V1090" si="462">IF(G1027=0,0,IF(NOT(H1027=0),H1027,V1026))</f>
        <v>0</v>
      </c>
      <c r="W1027" s="138">
        <f t="shared" si="436"/>
        <v>0</v>
      </c>
      <c r="X1027" s="138">
        <f t="shared" si="456"/>
        <v>0</v>
      </c>
      <c r="Y1027" s="138">
        <f t="shared" si="457"/>
        <v>0</v>
      </c>
      <c r="Z1027" s="138">
        <f>Y1027+LOOKUP(V1027,Sheet2!A$3:A$24,Sheet2!J$3:J$24)</f>
        <v>0</v>
      </c>
      <c r="AA1027" s="138">
        <f t="shared" si="437"/>
        <v>0</v>
      </c>
      <c r="AB1027" s="138">
        <f t="shared" si="458"/>
        <v>0</v>
      </c>
      <c r="AC1027" s="138">
        <f t="shared" si="459"/>
        <v>0</v>
      </c>
      <c r="AD1027" s="138">
        <f>AC1027+LOOKUP(V1027,Sheet2!A$3:A$24,Sheet2!J$3:J$24)</f>
        <v>0</v>
      </c>
      <c r="AE1027" s="138">
        <f t="shared" si="438"/>
        <v>0</v>
      </c>
      <c r="AF1027" s="138">
        <f t="shared" si="439"/>
        <v>0</v>
      </c>
      <c r="AG1027" s="137">
        <f>LOOKUP(V1027,Sheet2!A$3:A$24,Sheet2!K$3:K$24)</f>
        <v>0</v>
      </c>
      <c r="AH1027" s="143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37">
        <f>LOOKUP(R1027,Sheet3!A$2:A$7,Sheet3!D$2:D$7)</f>
        <v>0</v>
      </c>
      <c r="AJ1027" s="137">
        <f t="shared" si="453"/>
        <v>0</v>
      </c>
      <c r="AK1027" s="137">
        <f t="shared" si="454"/>
        <v>0</v>
      </c>
      <c r="AL1027" s="138">
        <f t="shared" si="440"/>
        <v>0</v>
      </c>
      <c r="AM1027" s="138">
        <f t="shared" si="441"/>
        <v>0</v>
      </c>
      <c r="AN1027" s="138">
        <f t="shared" si="442"/>
        <v>0</v>
      </c>
      <c r="AO1027" s="138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15"/>
      <c r="AQ1027" s="152">
        <f t="shared" si="443"/>
        <v>0</v>
      </c>
      <c r="AR1027" s="153">
        <f>LOOKUP(S1027,Sheet3!F$2:F$9,Sheet3!G$2:G$9)*(AN1027-AJ1027)*(AN1027-AJ1027)/2*G1027*IF(L1027=1,2,IF(L1027=2,1,0))</f>
        <v>0</v>
      </c>
      <c r="AS1027" s="153">
        <f>LOOKUP(R1027,Sheet3!A$2:A$6,Sheet3!B$2:B$6)*AO1027*G1027</f>
        <v>0</v>
      </c>
      <c r="AT1027" s="153">
        <f>LOOKUP(R1027,Sheet3!A$2:A$6,Sheet3!C$2:C$6)*AO1027*G1027</f>
        <v>0</v>
      </c>
      <c r="AU1027" s="154">
        <f>IF(AND(AE1027&gt;3.5,AF1027&gt;3.5),LOOKUP(Sheet1!V1027,Sheet2!A$3:A$24,Sheet2!U$3:U$24),LOOKUP(V1027,Sheet2!A$3:A$24,Sheet2!T$3:T$24))*G1027</f>
        <v>0</v>
      </c>
      <c r="AV1027" s="154">
        <f>IF(AND(AE1027&gt;3.5,AF1027&gt;3.5),LOOKUP(Sheet1!V1027,Sheet2!A$3:A$24,Sheet2!W$3:W$24),LOOKUP(V1027,Sheet2!A$3:A$24,Sheet2!V$3:V$24))*G1027</f>
        <v>0</v>
      </c>
      <c r="AW1027" s="153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3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3">
        <f>LOOKUP(S1027,Sheet3!F$2:F$9,Sheet3!G$2:G$9)*MIN((((Z1027-Y1027)+(AD1027-AC1027))/2+AH1027+LOOKUP(V1027,Sheet2!A$3:A$24,Sheet2!K$3:K$24)),AN1027-AK1027)^2/2*G1027*IF(L1027=1,2,IF(L1027=2,1,0))</f>
        <v>0</v>
      </c>
      <c r="AZ1027" s="153">
        <f>IF(G1027=0,0,MAX(0,SUM(AQ1027:AR1027)-SUM(AS1027:AY1027)-BA1027-LOOKUP(V1027,Sheet2!A$3:A$24,Sheet2!Y$3:Y$24)*G1027))</f>
        <v>0</v>
      </c>
      <c r="BA1027" s="154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58">
        <f>IF(S1027="A",LOOKUP(S1027,Sheet3!F$2:F$9,Sheet3!H$2:H$9)*(AN1027+AJ1027+0.5)*G1027*IF(L1027=1,2,IF(L1027=2,1,0)),0)</f>
        <v>0</v>
      </c>
      <c r="BC1027" s="159">
        <f t="shared" si="444"/>
        <v>0</v>
      </c>
      <c r="BD1027" s="123">
        <f>LOOKUP($S1027,Sheet3!$F$2:$F$9,Sheet3!I$2:I$9)*$G1027*IF($L1027=1,2,IF($L1027=2,1,0))</f>
        <v>0</v>
      </c>
      <c r="BE1027" s="123">
        <f>LOOKUP($S1027,Sheet3!$F$2:$F$9,Sheet3!J$2:J$9)*$G1027*IF($L1027=1,2,IF($L1027=2,1,0))</f>
        <v>0</v>
      </c>
      <c r="BF1027" s="123">
        <f>LOOKUP($S1027,Sheet3!$F$2:$F$9,Sheet3!K$2:K$9)*$G1027*IF($L1027=1,2,IF($L1027=2,1,0))</f>
        <v>0</v>
      </c>
      <c r="BG1027" s="123">
        <f>LOOKUP($S1027,Sheet3!$F$2:$F$9,Sheet3!L$2:L$9)*$G1027*IF($L1027=1,2,IF($L1027=2,1,0))</f>
        <v>0</v>
      </c>
      <c r="BH1027" s="122">
        <f>LOOKUP($S1027,Sheet3!$F$2:$F$9,Sheet3!M$2:M$9)*$G1027*IF($L1027=1,2,IF($L1027=2,1,0))*2</f>
        <v>0</v>
      </c>
      <c r="BI1027" s="122">
        <f>(AO1027-Sheet3!$Q$4*IF($L1027=1,2,IF($L1027=2,1,0)))*LOOKUP(S1027,Sheet3!F$2:F$9,Sheet3!M$2:M$9)*ROUNDUP(G1027/Sheet3!$Q$7,0)</f>
        <v>0</v>
      </c>
      <c r="BJ1027" s="122">
        <f>IF(S1027="E",LOOKUP(Sheet3!$G$7,Sheet3!$A$18:$A$21,Sheet3!$B$18:$B$21),0)*G1027*AN1027*2</f>
        <v>0</v>
      </c>
      <c r="BK1027" s="122">
        <f>IF(S1027="E",LOOKUP(Sheet3!$G$7,Sheet3!$A$18:$A$21,Sheet3!$C$18:$C$21),0)*G1027*AN1027*2/1000</f>
        <v>0</v>
      </c>
      <c r="BL1027" s="122">
        <f>IF(S1027="E",LOOKUP(Sheet3!$G$7,Sheet3!$A$18:$A$21,Sheet3!$D$18:$D$21),0)*G1027*AN1027*2/1000</f>
        <v>0</v>
      </c>
      <c r="BN1027" s="124">
        <f t="shared" si="445"/>
        <v>0</v>
      </c>
      <c r="BO1027" s="124">
        <f t="shared" si="446"/>
        <v>0</v>
      </c>
      <c r="BP1027" s="115"/>
      <c r="BQ1027" s="56">
        <f t="shared" si="461"/>
        <v>0</v>
      </c>
      <c r="BR1027" s="52">
        <f t="shared" si="447"/>
        <v>0</v>
      </c>
      <c r="BS1027" s="52">
        <f t="shared" si="448"/>
        <v>0</v>
      </c>
      <c r="BT1027" s="52">
        <f>IF(OR(LOOKUP(V1027,Sheet2!A$3:A$25,Sheet2!B$3:B$25)=1,G1027=0),0,AW1027-AO1027*0.2*G1027)</f>
        <v>0</v>
      </c>
      <c r="BU1027" s="52">
        <f t="shared" si="449"/>
        <v>0</v>
      </c>
      <c r="BV1027" s="52">
        <f t="shared" si="450"/>
        <v>0</v>
      </c>
      <c r="BW1027" s="32">
        <f t="shared" si="451"/>
        <v>0</v>
      </c>
    </row>
    <row r="1028" spans="1:75">
      <c r="A1028" s="110"/>
      <c r="D1028" s="110">
        <f t="shared" si="460"/>
        <v>0</v>
      </c>
      <c r="E1028" s="32"/>
      <c r="L1028" s="32">
        <v>1</v>
      </c>
      <c r="M1028" s="32">
        <v>0</v>
      </c>
      <c r="N1028" s="32">
        <v>0</v>
      </c>
      <c r="O1028" s="32">
        <v>0</v>
      </c>
      <c r="P1028" s="32">
        <f t="shared" si="455"/>
        <v>0</v>
      </c>
      <c r="R1028" s="111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2">
        <f t="shared" ref="S1028:S1091" si="463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3">
        <f t="shared" si="452"/>
        <v>0</v>
      </c>
      <c r="V1028" s="137">
        <f t="shared" si="462"/>
        <v>0</v>
      </c>
      <c r="W1028" s="138">
        <f t="shared" ref="W1028:W1091" si="464">IF($G1028=0,0,D1028)</f>
        <v>0</v>
      </c>
      <c r="X1028" s="138">
        <f t="shared" si="456"/>
        <v>0</v>
      </c>
      <c r="Y1028" s="138">
        <f t="shared" si="457"/>
        <v>0</v>
      </c>
      <c r="Z1028" s="138">
        <f>Y1028+LOOKUP(V1028,Sheet2!A$3:A$24,Sheet2!J$3:J$24)</f>
        <v>0</v>
      </c>
      <c r="AA1028" s="138">
        <f t="shared" ref="AA1028:AA1091" si="465">IF($G1028=0,0,D1029)</f>
        <v>0</v>
      </c>
      <c r="AB1028" s="138">
        <f t="shared" si="458"/>
        <v>0</v>
      </c>
      <c r="AC1028" s="138">
        <f t="shared" si="459"/>
        <v>0</v>
      </c>
      <c r="AD1028" s="138">
        <f>AC1028+LOOKUP(V1028,Sheet2!A$3:A$24,Sheet2!J$3:J$24)</f>
        <v>0</v>
      </c>
      <c r="AE1028" s="138">
        <f t="shared" ref="AE1028:AE1091" si="466">X1028-Z1028</f>
        <v>0</v>
      </c>
      <c r="AF1028" s="138">
        <f t="shared" ref="AF1028:AF1091" si="467">AB1028-AD1028</f>
        <v>0</v>
      </c>
      <c r="AG1028" s="137">
        <f>LOOKUP(V1028,Sheet2!A$3:A$24,Sheet2!K$3:K$24)</f>
        <v>0</v>
      </c>
      <c r="AH1028" s="143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37">
        <f>LOOKUP(R1028,Sheet3!A$2:A$7,Sheet3!D$2:D$7)</f>
        <v>0</v>
      </c>
      <c r="AJ1028" s="137">
        <f t="shared" si="453"/>
        <v>0</v>
      </c>
      <c r="AK1028" s="137">
        <f t="shared" si="454"/>
        <v>0</v>
      </c>
      <c r="AL1028" s="138">
        <f t="shared" ref="AL1028:AL1091" si="468">IF(G1028=0,0,IF(W1028=0,X1028-Y1028+AH1028+AI1028,W1028-Y1028+AH1028+AI1028))</f>
        <v>0</v>
      </c>
      <c r="AM1028" s="138">
        <f t="shared" ref="AM1028:AM1091" si="469">IF(G1028=0,0,IF(AA1028=0,AB1028-AC1028+AH1028+AI1028,AA1028-AC1028+AH1028+AI1028))</f>
        <v>0</v>
      </c>
      <c r="AN1028" s="138">
        <f t="shared" ref="AN1028:AN1091" si="470">(AL1028+AM1028)/2</f>
        <v>0</v>
      </c>
      <c r="AO1028" s="138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15"/>
      <c r="AQ1028" s="152">
        <f t="shared" ref="AQ1028:AQ1091" si="471">IF(G1028=0,0,AN1028*AO1028*G1028)</f>
        <v>0</v>
      </c>
      <c r="AR1028" s="153">
        <f>LOOKUP(S1028,Sheet3!F$2:F$9,Sheet3!G$2:G$9)*(AN1028-AJ1028)*(AN1028-AJ1028)/2*G1028*IF(L1028=1,2,IF(L1028=2,1,0))</f>
        <v>0</v>
      </c>
      <c r="AS1028" s="153">
        <f>LOOKUP(R1028,Sheet3!A$2:A$6,Sheet3!B$2:B$6)*AO1028*G1028</f>
        <v>0</v>
      </c>
      <c r="AT1028" s="153">
        <f>LOOKUP(R1028,Sheet3!A$2:A$6,Sheet3!C$2:C$6)*AO1028*G1028</f>
        <v>0</v>
      </c>
      <c r="AU1028" s="154">
        <f>IF(AND(AE1028&gt;3.5,AF1028&gt;3.5),LOOKUP(Sheet1!V1028,Sheet2!A$3:A$24,Sheet2!U$3:U$24),LOOKUP(V1028,Sheet2!A$3:A$24,Sheet2!T$3:T$24))*G1028</f>
        <v>0</v>
      </c>
      <c r="AV1028" s="154">
        <f>IF(AND(AE1028&gt;3.5,AF1028&gt;3.5),LOOKUP(Sheet1!V1028,Sheet2!A$3:A$24,Sheet2!W$3:W$24),LOOKUP(V1028,Sheet2!A$3:A$24,Sheet2!V$3:V$24))*G1028</f>
        <v>0</v>
      </c>
      <c r="AW1028" s="153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3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3">
        <f>LOOKUP(S1028,Sheet3!F$2:F$9,Sheet3!G$2:G$9)*MIN((((Z1028-Y1028)+(AD1028-AC1028))/2+AH1028+LOOKUP(V1028,Sheet2!A$3:A$24,Sheet2!K$3:K$24)),AN1028-AK1028)^2/2*G1028*IF(L1028=1,2,IF(L1028=2,1,0))</f>
        <v>0</v>
      </c>
      <c r="AZ1028" s="153">
        <f>IF(G1028=0,0,MAX(0,SUM(AQ1028:AR1028)-SUM(AS1028:AY1028)-BA1028-LOOKUP(V1028,Sheet2!A$3:A$24,Sheet2!Y$3:Y$24)*G1028))</f>
        <v>0</v>
      </c>
      <c r="BA1028" s="154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58">
        <f>IF(S1028="A",LOOKUP(S1028,Sheet3!F$2:F$9,Sheet3!H$2:H$9)*(AN1028+AJ1028+0.5)*G1028*IF(L1028=1,2,IF(L1028=2,1,0)),0)</f>
        <v>0</v>
      </c>
      <c r="BC1028" s="159">
        <f t="shared" ref="BC1028:BC1091" si="472">IF(BB1028=0,0,(AN1028+AJ1028+1.5)*G1028/1.5*2)</f>
        <v>0</v>
      </c>
      <c r="BD1028" s="123">
        <f>LOOKUP($S1028,Sheet3!$F$2:$F$9,Sheet3!I$2:I$9)*$G1028*IF($L1028=1,2,IF($L1028=2,1,0))</f>
        <v>0</v>
      </c>
      <c r="BE1028" s="123">
        <f>LOOKUP($S1028,Sheet3!$F$2:$F$9,Sheet3!J$2:J$9)*$G1028*IF($L1028=1,2,IF($L1028=2,1,0))</f>
        <v>0</v>
      </c>
      <c r="BF1028" s="123">
        <f>LOOKUP($S1028,Sheet3!$F$2:$F$9,Sheet3!K$2:K$9)*$G1028*IF($L1028=1,2,IF($L1028=2,1,0))</f>
        <v>0</v>
      </c>
      <c r="BG1028" s="123">
        <f>LOOKUP($S1028,Sheet3!$F$2:$F$9,Sheet3!L$2:L$9)*$G1028*IF($L1028=1,2,IF($L1028=2,1,0))</f>
        <v>0</v>
      </c>
      <c r="BH1028" s="122">
        <f>LOOKUP($S1028,Sheet3!$F$2:$F$9,Sheet3!M$2:M$9)*$G1028*IF($L1028=1,2,IF($L1028=2,1,0))*2</f>
        <v>0</v>
      </c>
      <c r="BI1028" s="122">
        <f>(AO1028-Sheet3!$Q$4*IF($L1028=1,2,IF($L1028=2,1,0)))*LOOKUP(S1028,Sheet3!F$2:F$9,Sheet3!M$2:M$9)*ROUNDUP(G1028/Sheet3!$Q$7,0)</f>
        <v>0</v>
      </c>
      <c r="BJ1028" s="122">
        <f>IF(S1028="E",LOOKUP(Sheet3!$G$7,Sheet3!$A$18:$A$21,Sheet3!$B$18:$B$21),0)*G1028*AN1028*2</f>
        <v>0</v>
      </c>
      <c r="BK1028" s="122">
        <f>IF(S1028="E",LOOKUP(Sheet3!$G$7,Sheet3!$A$18:$A$21,Sheet3!$C$18:$C$21),0)*G1028*AN1028*2/1000</f>
        <v>0</v>
      </c>
      <c r="BL1028" s="122">
        <f>IF(S1028="E",LOOKUP(Sheet3!$G$7,Sheet3!$A$18:$A$21,Sheet3!$D$18:$D$21),0)*G1028*AN1028*2/1000</f>
        <v>0</v>
      </c>
      <c r="BN1028" s="124">
        <f t="shared" ref="BN1028:BN1091" si="473">IF(O1028=1,(AQ1028+AR1028)*(AN1028-P1028)/AN1028,AQ1028+AR1028)</f>
        <v>0</v>
      </c>
      <c r="BO1028" s="124">
        <f t="shared" ref="BO1028:BO1091" si="474">P1028*G1028*AO1028</f>
        <v>0</v>
      </c>
      <c r="BP1028" s="115"/>
      <c r="BQ1028" s="56">
        <f t="shared" si="461"/>
        <v>0</v>
      </c>
      <c r="BR1028" s="52">
        <f t="shared" ref="BR1028:BR1091" si="475">IF(OR(S1028="a",S1028="E",S1028="无"),BN1028,0)</f>
        <v>0</v>
      </c>
      <c r="BS1028" s="52">
        <f t="shared" ref="BS1028:BS1091" si="476">IF(OR(S1028="a",S1028="E",S1028="无"),0,BN1028)</f>
        <v>0</v>
      </c>
      <c r="BT1028" s="52">
        <f>IF(OR(LOOKUP(V1028,Sheet2!A$3:A$25,Sheet2!B$3:B$25)=1,G1028=0),0,AW1028-AO1028*0.2*G1028)</f>
        <v>0</v>
      </c>
      <c r="BU1028" s="52">
        <f t="shared" ref="BU1028:BU1091" si="477">(MAX(AL1028,AM1028)+AJ1028)*1+AO1028*0.5</f>
        <v>0</v>
      </c>
      <c r="BV1028" s="52">
        <f t="shared" ref="BV1028:BV1091" si="478">(MAX(AL1028,AM1028)+AJ1028)*2+AO1028*0.5</f>
        <v>0</v>
      </c>
      <c r="BW1028" s="32">
        <f t="shared" ref="BW1028:BW1091" si="479">IF(N1028=1,G1028,0)</f>
        <v>0</v>
      </c>
    </row>
    <row r="1029" spans="1:75">
      <c r="A1029" s="110"/>
      <c r="D1029" s="110">
        <f t="shared" si="460"/>
        <v>0</v>
      </c>
      <c r="E1029" s="32"/>
      <c r="L1029" s="32">
        <v>1</v>
      </c>
      <c r="M1029" s="32">
        <v>0</v>
      </c>
      <c r="N1029" s="32">
        <v>0</v>
      </c>
      <c r="O1029" s="32">
        <v>0</v>
      </c>
      <c r="P1029" s="32">
        <f t="shared" si="455"/>
        <v>0</v>
      </c>
      <c r="R1029" s="111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2">
        <f t="shared" si="463"/>
        <v>0</v>
      </c>
      <c r="T1029" s="113">
        <f t="shared" ref="T1029:T1092" si="480">IF(G1029=0,0,IF(OR(AE1029&lt;0.5,AF1029&lt;0.5),"Y",0))</f>
        <v>0</v>
      </c>
      <c r="V1029" s="137">
        <f t="shared" si="462"/>
        <v>0</v>
      </c>
      <c r="W1029" s="138">
        <f t="shared" si="464"/>
        <v>0</v>
      </c>
      <c r="X1029" s="138">
        <f t="shared" si="456"/>
        <v>0</v>
      </c>
      <c r="Y1029" s="138">
        <f t="shared" si="457"/>
        <v>0</v>
      </c>
      <c r="Z1029" s="138">
        <f>Y1029+LOOKUP(V1029,Sheet2!A$3:A$24,Sheet2!J$3:J$24)</f>
        <v>0</v>
      </c>
      <c r="AA1029" s="138">
        <f t="shared" si="465"/>
        <v>0</v>
      </c>
      <c r="AB1029" s="138">
        <f t="shared" si="458"/>
        <v>0</v>
      </c>
      <c r="AC1029" s="138">
        <f t="shared" si="459"/>
        <v>0</v>
      </c>
      <c r="AD1029" s="138">
        <f>AC1029+LOOKUP(V1029,Sheet2!A$3:A$24,Sheet2!J$3:J$24)</f>
        <v>0</v>
      </c>
      <c r="AE1029" s="138">
        <f t="shared" si="466"/>
        <v>0</v>
      </c>
      <c r="AF1029" s="138">
        <f t="shared" si="467"/>
        <v>0</v>
      </c>
      <c r="AG1029" s="137">
        <f>LOOKUP(V1029,Sheet2!A$3:A$24,Sheet2!K$3:K$24)</f>
        <v>0</v>
      </c>
      <c r="AH1029" s="143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37">
        <f>LOOKUP(R1029,Sheet3!A$2:A$7,Sheet3!D$2:D$7)</f>
        <v>0</v>
      </c>
      <c r="AJ1029" s="137">
        <f t="shared" ref="AJ1029:AJ1092" si="481">IF(B1029=0,0,IF(NOT(I1029=0),I1029,AJ1028))</f>
        <v>0</v>
      </c>
      <c r="AK1029" s="137">
        <f t="shared" ref="AK1029:AK1092" si="482">IF(B1029=0,0,IF(NOT(J1029=0),J1029,AK1028))</f>
        <v>0</v>
      </c>
      <c r="AL1029" s="138">
        <f t="shared" si="468"/>
        <v>0</v>
      </c>
      <c r="AM1029" s="138">
        <f t="shared" si="469"/>
        <v>0</v>
      </c>
      <c r="AN1029" s="138">
        <f t="shared" si="470"/>
        <v>0</v>
      </c>
      <c r="AO1029" s="138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15"/>
      <c r="AQ1029" s="152">
        <f t="shared" si="471"/>
        <v>0</v>
      </c>
      <c r="AR1029" s="153">
        <f>LOOKUP(S1029,Sheet3!F$2:F$9,Sheet3!G$2:G$9)*(AN1029-AJ1029)*(AN1029-AJ1029)/2*G1029*IF(L1029=1,2,IF(L1029=2,1,0))</f>
        <v>0</v>
      </c>
      <c r="AS1029" s="153">
        <f>LOOKUP(R1029,Sheet3!A$2:A$6,Sheet3!B$2:B$6)*AO1029*G1029</f>
        <v>0</v>
      </c>
      <c r="AT1029" s="153">
        <f>LOOKUP(R1029,Sheet3!A$2:A$6,Sheet3!C$2:C$6)*AO1029*G1029</f>
        <v>0</v>
      </c>
      <c r="AU1029" s="154">
        <f>IF(AND(AE1029&gt;3.5,AF1029&gt;3.5),LOOKUP(Sheet1!V1029,Sheet2!A$3:A$24,Sheet2!U$3:U$24),LOOKUP(V1029,Sheet2!A$3:A$24,Sheet2!T$3:T$24))*G1029</f>
        <v>0</v>
      </c>
      <c r="AV1029" s="154">
        <f>IF(AND(AE1029&gt;3.5,AF1029&gt;3.5),LOOKUP(Sheet1!V1029,Sheet2!A$3:A$24,Sheet2!W$3:W$24),LOOKUP(V1029,Sheet2!A$3:A$24,Sheet2!V$3:V$24))*G1029</f>
        <v>0</v>
      </c>
      <c r="AW1029" s="153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3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3">
        <f>LOOKUP(S1029,Sheet3!F$2:F$9,Sheet3!G$2:G$9)*MIN((((Z1029-Y1029)+(AD1029-AC1029))/2+AH1029+LOOKUP(V1029,Sheet2!A$3:A$24,Sheet2!K$3:K$24)),AN1029-AK1029)^2/2*G1029*IF(L1029=1,2,IF(L1029=2,1,0))</f>
        <v>0</v>
      </c>
      <c r="AZ1029" s="153">
        <f>IF(G1029=0,0,MAX(0,SUM(AQ1029:AR1029)-SUM(AS1029:AY1029)-BA1029-LOOKUP(V1029,Sheet2!A$3:A$24,Sheet2!Y$3:Y$24)*G1029))</f>
        <v>0</v>
      </c>
      <c r="BA1029" s="154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58">
        <f>IF(S1029="A",LOOKUP(S1029,Sheet3!F$2:F$9,Sheet3!H$2:H$9)*(AN1029+AJ1029+0.5)*G1029*IF(L1029=1,2,IF(L1029=2,1,0)),0)</f>
        <v>0</v>
      </c>
      <c r="BC1029" s="159">
        <f t="shared" si="472"/>
        <v>0</v>
      </c>
      <c r="BD1029" s="123">
        <f>LOOKUP($S1029,Sheet3!$F$2:$F$9,Sheet3!I$2:I$9)*$G1029*IF($L1029=1,2,IF($L1029=2,1,0))</f>
        <v>0</v>
      </c>
      <c r="BE1029" s="123">
        <f>LOOKUP($S1029,Sheet3!$F$2:$F$9,Sheet3!J$2:J$9)*$G1029*IF($L1029=1,2,IF($L1029=2,1,0))</f>
        <v>0</v>
      </c>
      <c r="BF1029" s="123">
        <f>LOOKUP($S1029,Sheet3!$F$2:$F$9,Sheet3!K$2:K$9)*$G1029*IF($L1029=1,2,IF($L1029=2,1,0))</f>
        <v>0</v>
      </c>
      <c r="BG1029" s="123">
        <f>LOOKUP($S1029,Sheet3!$F$2:$F$9,Sheet3!L$2:L$9)*$G1029*IF($L1029=1,2,IF($L1029=2,1,0))</f>
        <v>0</v>
      </c>
      <c r="BH1029" s="122">
        <f>LOOKUP($S1029,Sheet3!$F$2:$F$9,Sheet3!M$2:M$9)*$G1029*IF($L1029=1,2,IF($L1029=2,1,0))*2</f>
        <v>0</v>
      </c>
      <c r="BI1029" s="122">
        <f>(AO1029-Sheet3!$Q$4*IF($L1029=1,2,IF($L1029=2,1,0)))*LOOKUP(S1029,Sheet3!F$2:F$9,Sheet3!M$2:M$9)*ROUNDUP(G1029/Sheet3!$Q$7,0)</f>
        <v>0</v>
      </c>
      <c r="BJ1029" s="122">
        <f>IF(S1029="E",LOOKUP(Sheet3!$G$7,Sheet3!$A$18:$A$21,Sheet3!$B$18:$B$21),0)*G1029*AN1029*2</f>
        <v>0</v>
      </c>
      <c r="BK1029" s="122">
        <f>IF(S1029="E",LOOKUP(Sheet3!$G$7,Sheet3!$A$18:$A$21,Sheet3!$C$18:$C$21),0)*G1029*AN1029*2/1000</f>
        <v>0</v>
      </c>
      <c r="BL1029" s="122">
        <f>IF(S1029="E",LOOKUP(Sheet3!$G$7,Sheet3!$A$18:$A$21,Sheet3!$D$18:$D$21),0)*G1029*AN1029*2/1000</f>
        <v>0</v>
      </c>
      <c r="BN1029" s="124">
        <f t="shared" si="473"/>
        <v>0</v>
      </c>
      <c r="BO1029" s="124">
        <f t="shared" si="474"/>
        <v>0</v>
      </c>
      <c r="BP1029" s="115"/>
      <c r="BQ1029" s="56">
        <f t="shared" si="461"/>
        <v>0</v>
      </c>
      <c r="BR1029" s="52">
        <f t="shared" si="475"/>
        <v>0</v>
      </c>
      <c r="BS1029" s="52">
        <f t="shared" si="476"/>
        <v>0</v>
      </c>
      <c r="BT1029" s="52">
        <f>IF(OR(LOOKUP(V1029,Sheet2!A$3:A$25,Sheet2!B$3:B$25)=1,G1029=0),0,AW1029-AO1029*0.2*G1029)</f>
        <v>0</v>
      </c>
      <c r="BU1029" s="52">
        <f t="shared" si="477"/>
        <v>0</v>
      </c>
      <c r="BV1029" s="52">
        <f t="shared" si="478"/>
        <v>0</v>
      </c>
      <c r="BW1029" s="32">
        <f t="shared" si="479"/>
        <v>0</v>
      </c>
    </row>
    <row r="1030" spans="1:75">
      <c r="A1030" s="110"/>
      <c r="D1030" s="110">
        <f t="shared" si="460"/>
        <v>0</v>
      </c>
      <c r="E1030" s="32"/>
      <c r="L1030" s="32">
        <v>1</v>
      </c>
      <c r="M1030" s="32">
        <v>0</v>
      </c>
      <c r="N1030" s="32">
        <v>0</v>
      </c>
      <c r="O1030" s="32">
        <v>0</v>
      </c>
      <c r="P1030" s="32">
        <f t="shared" si="455"/>
        <v>0</v>
      </c>
      <c r="R1030" s="111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2">
        <f t="shared" si="463"/>
        <v>0</v>
      </c>
      <c r="T1030" s="113">
        <f t="shared" si="480"/>
        <v>0</v>
      </c>
      <c r="V1030" s="137">
        <f t="shared" si="462"/>
        <v>0</v>
      </c>
      <c r="W1030" s="138">
        <f t="shared" si="464"/>
        <v>0</v>
      </c>
      <c r="X1030" s="138">
        <f t="shared" si="456"/>
        <v>0</v>
      </c>
      <c r="Y1030" s="138">
        <f t="shared" si="457"/>
        <v>0</v>
      </c>
      <c r="Z1030" s="138">
        <f>Y1030+LOOKUP(V1030,Sheet2!A$3:A$24,Sheet2!J$3:J$24)</f>
        <v>0</v>
      </c>
      <c r="AA1030" s="138">
        <f t="shared" si="465"/>
        <v>0</v>
      </c>
      <c r="AB1030" s="138">
        <f t="shared" si="458"/>
        <v>0</v>
      </c>
      <c r="AC1030" s="138">
        <f t="shared" si="459"/>
        <v>0</v>
      </c>
      <c r="AD1030" s="138">
        <f>AC1030+LOOKUP(V1030,Sheet2!A$3:A$24,Sheet2!J$3:J$24)</f>
        <v>0</v>
      </c>
      <c r="AE1030" s="138">
        <f t="shared" si="466"/>
        <v>0</v>
      </c>
      <c r="AF1030" s="138">
        <f t="shared" si="467"/>
        <v>0</v>
      </c>
      <c r="AG1030" s="137">
        <f>LOOKUP(V1030,Sheet2!A$3:A$24,Sheet2!K$3:K$24)</f>
        <v>0</v>
      </c>
      <c r="AH1030" s="143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37">
        <f>LOOKUP(R1030,Sheet3!A$2:A$7,Sheet3!D$2:D$7)</f>
        <v>0</v>
      </c>
      <c r="AJ1030" s="137">
        <f t="shared" si="481"/>
        <v>0</v>
      </c>
      <c r="AK1030" s="137">
        <f t="shared" si="482"/>
        <v>0</v>
      </c>
      <c r="AL1030" s="138">
        <f t="shared" si="468"/>
        <v>0</v>
      </c>
      <c r="AM1030" s="138">
        <f t="shared" si="469"/>
        <v>0</v>
      </c>
      <c r="AN1030" s="138">
        <f t="shared" si="470"/>
        <v>0</v>
      </c>
      <c r="AO1030" s="138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15"/>
      <c r="AQ1030" s="152">
        <f t="shared" si="471"/>
        <v>0</v>
      </c>
      <c r="AR1030" s="153">
        <f>LOOKUP(S1030,Sheet3!F$2:F$9,Sheet3!G$2:G$9)*(AN1030-AJ1030)*(AN1030-AJ1030)/2*G1030*IF(L1030=1,2,IF(L1030=2,1,0))</f>
        <v>0</v>
      </c>
      <c r="AS1030" s="153">
        <f>LOOKUP(R1030,Sheet3!A$2:A$6,Sheet3!B$2:B$6)*AO1030*G1030</f>
        <v>0</v>
      </c>
      <c r="AT1030" s="153">
        <f>LOOKUP(R1030,Sheet3!A$2:A$6,Sheet3!C$2:C$6)*AO1030*G1030</f>
        <v>0</v>
      </c>
      <c r="AU1030" s="154">
        <f>IF(AND(AE1030&gt;3.5,AF1030&gt;3.5),LOOKUP(Sheet1!V1030,Sheet2!A$3:A$24,Sheet2!U$3:U$24),LOOKUP(V1030,Sheet2!A$3:A$24,Sheet2!T$3:T$24))*G1030</f>
        <v>0</v>
      </c>
      <c r="AV1030" s="154">
        <f>IF(AND(AE1030&gt;3.5,AF1030&gt;3.5),LOOKUP(Sheet1!V1030,Sheet2!A$3:A$24,Sheet2!W$3:W$24),LOOKUP(V1030,Sheet2!A$3:A$24,Sheet2!V$3:V$24))*G1030</f>
        <v>0</v>
      </c>
      <c r="AW1030" s="153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3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3">
        <f>LOOKUP(S1030,Sheet3!F$2:F$9,Sheet3!G$2:G$9)*MIN((((Z1030-Y1030)+(AD1030-AC1030))/2+AH1030+LOOKUP(V1030,Sheet2!A$3:A$24,Sheet2!K$3:K$24)),AN1030-AK1030)^2/2*G1030*IF(L1030=1,2,IF(L1030=2,1,0))</f>
        <v>0</v>
      </c>
      <c r="AZ1030" s="153">
        <f>IF(G1030=0,0,MAX(0,SUM(AQ1030:AR1030)-SUM(AS1030:AY1030)-BA1030-LOOKUP(V1030,Sheet2!A$3:A$24,Sheet2!Y$3:Y$24)*G1030))</f>
        <v>0</v>
      </c>
      <c r="BA1030" s="154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58">
        <f>IF(S1030="A",LOOKUP(S1030,Sheet3!F$2:F$9,Sheet3!H$2:H$9)*(AN1030+AJ1030+0.5)*G1030*IF(L1030=1,2,IF(L1030=2,1,0)),0)</f>
        <v>0</v>
      </c>
      <c r="BC1030" s="159">
        <f t="shared" si="472"/>
        <v>0</v>
      </c>
      <c r="BD1030" s="123">
        <f>LOOKUP($S1030,Sheet3!$F$2:$F$9,Sheet3!I$2:I$9)*$G1030*IF($L1030=1,2,IF($L1030=2,1,0))</f>
        <v>0</v>
      </c>
      <c r="BE1030" s="123">
        <f>LOOKUP($S1030,Sheet3!$F$2:$F$9,Sheet3!J$2:J$9)*$G1030*IF($L1030=1,2,IF($L1030=2,1,0))</f>
        <v>0</v>
      </c>
      <c r="BF1030" s="123">
        <f>LOOKUP($S1030,Sheet3!$F$2:$F$9,Sheet3!K$2:K$9)*$G1030*IF($L1030=1,2,IF($L1030=2,1,0))</f>
        <v>0</v>
      </c>
      <c r="BG1030" s="123">
        <f>LOOKUP($S1030,Sheet3!$F$2:$F$9,Sheet3!L$2:L$9)*$G1030*IF($L1030=1,2,IF($L1030=2,1,0))</f>
        <v>0</v>
      </c>
      <c r="BH1030" s="122">
        <f>LOOKUP($S1030,Sheet3!$F$2:$F$9,Sheet3!M$2:M$9)*$G1030*IF($L1030=1,2,IF($L1030=2,1,0))*2</f>
        <v>0</v>
      </c>
      <c r="BI1030" s="122">
        <f>(AO1030-Sheet3!$Q$4*IF($L1030=1,2,IF($L1030=2,1,0)))*LOOKUP(S1030,Sheet3!F$2:F$9,Sheet3!M$2:M$9)*ROUNDUP(G1030/Sheet3!$Q$7,0)</f>
        <v>0</v>
      </c>
      <c r="BJ1030" s="122">
        <f>IF(S1030="E",LOOKUP(Sheet3!$G$7,Sheet3!$A$18:$A$21,Sheet3!$B$18:$B$21),0)*G1030*AN1030*2</f>
        <v>0</v>
      </c>
      <c r="BK1030" s="122">
        <f>IF(S1030="E",LOOKUP(Sheet3!$G$7,Sheet3!$A$18:$A$21,Sheet3!$C$18:$C$21),0)*G1030*AN1030*2/1000</f>
        <v>0</v>
      </c>
      <c r="BL1030" s="122">
        <f>IF(S1030="E",LOOKUP(Sheet3!$G$7,Sheet3!$A$18:$A$21,Sheet3!$D$18:$D$21),0)*G1030*AN1030*2/1000</f>
        <v>0</v>
      </c>
      <c r="BN1030" s="124">
        <f t="shared" si="473"/>
        <v>0</v>
      </c>
      <c r="BO1030" s="124">
        <f t="shared" si="474"/>
        <v>0</v>
      </c>
      <c r="BP1030" s="115"/>
      <c r="BQ1030" s="56">
        <f t="shared" si="461"/>
        <v>0</v>
      </c>
      <c r="BR1030" s="52">
        <f t="shared" si="475"/>
        <v>0</v>
      </c>
      <c r="BS1030" s="52">
        <f t="shared" si="476"/>
        <v>0</v>
      </c>
      <c r="BT1030" s="52">
        <f>IF(OR(LOOKUP(V1030,Sheet2!A$3:A$25,Sheet2!B$3:B$25)=1,G1030=0),0,AW1030-AO1030*0.2*G1030)</f>
        <v>0</v>
      </c>
      <c r="BU1030" s="52">
        <f t="shared" si="477"/>
        <v>0</v>
      </c>
      <c r="BV1030" s="52">
        <f t="shared" si="478"/>
        <v>0</v>
      </c>
      <c r="BW1030" s="32">
        <f t="shared" si="479"/>
        <v>0</v>
      </c>
    </row>
    <row r="1031" spans="1:75">
      <c r="A1031" s="110"/>
      <c r="D1031" s="110">
        <f t="shared" si="460"/>
        <v>0</v>
      </c>
      <c r="E1031" s="32"/>
      <c r="L1031" s="32">
        <v>1</v>
      </c>
      <c r="M1031" s="32">
        <v>0</v>
      </c>
      <c r="N1031" s="32">
        <v>0</v>
      </c>
      <c r="O1031" s="32">
        <v>0</v>
      </c>
      <c r="P1031" s="32">
        <f t="shared" si="455"/>
        <v>0</v>
      </c>
      <c r="R1031" s="111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2">
        <f t="shared" si="463"/>
        <v>0</v>
      </c>
      <c r="T1031" s="113">
        <f t="shared" si="480"/>
        <v>0</v>
      </c>
      <c r="V1031" s="137">
        <f t="shared" si="462"/>
        <v>0</v>
      </c>
      <c r="W1031" s="138">
        <f t="shared" si="464"/>
        <v>0</v>
      </c>
      <c r="X1031" s="138">
        <f t="shared" si="456"/>
        <v>0</v>
      </c>
      <c r="Y1031" s="138">
        <f t="shared" si="457"/>
        <v>0</v>
      </c>
      <c r="Z1031" s="138">
        <f>Y1031+LOOKUP(V1031,Sheet2!A$3:A$24,Sheet2!J$3:J$24)</f>
        <v>0</v>
      </c>
      <c r="AA1031" s="138">
        <f t="shared" si="465"/>
        <v>0</v>
      </c>
      <c r="AB1031" s="138">
        <f t="shared" si="458"/>
        <v>0</v>
      </c>
      <c r="AC1031" s="138">
        <f t="shared" si="459"/>
        <v>0</v>
      </c>
      <c r="AD1031" s="138">
        <f>AC1031+LOOKUP(V1031,Sheet2!A$3:A$24,Sheet2!J$3:J$24)</f>
        <v>0</v>
      </c>
      <c r="AE1031" s="138">
        <f t="shared" si="466"/>
        <v>0</v>
      </c>
      <c r="AF1031" s="138">
        <f t="shared" si="467"/>
        <v>0</v>
      </c>
      <c r="AG1031" s="137">
        <f>LOOKUP(V1031,Sheet2!A$3:A$24,Sheet2!K$3:K$24)</f>
        <v>0</v>
      </c>
      <c r="AH1031" s="143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37">
        <f>LOOKUP(R1031,Sheet3!A$2:A$7,Sheet3!D$2:D$7)</f>
        <v>0</v>
      </c>
      <c r="AJ1031" s="137">
        <f t="shared" si="481"/>
        <v>0</v>
      </c>
      <c r="AK1031" s="137">
        <f t="shared" si="482"/>
        <v>0</v>
      </c>
      <c r="AL1031" s="138">
        <f t="shared" si="468"/>
        <v>0</v>
      </c>
      <c r="AM1031" s="138">
        <f t="shared" si="469"/>
        <v>0</v>
      </c>
      <c r="AN1031" s="138">
        <f t="shared" si="470"/>
        <v>0</v>
      </c>
      <c r="AO1031" s="138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15"/>
      <c r="AQ1031" s="152">
        <f t="shared" si="471"/>
        <v>0</v>
      </c>
      <c r="AR1031" s="153">
        <f>LOOKUP(S1031,Sheet3!F$2:F$9,Sheet3!G$2:G$9)*(AN1031-AJ1031)*(AN1031-AJ1031)/2*G1031*IF(L1031=1,2,IF(L1031=2,1,0))</f>
        <v>0</v>
      </c>
      <c r="AS1031" s="153">
        <f>LOOKUP(R1031,Sheet3!A$2:A$6,Sheet3!B$2:B$6)*AO1031*G1031</f>
        <v>0</v>
      </c>
      <c r="AT1031" s="153">
        <f>LOOKUP(R1031,Sheet3!A$2:A$6,Sheet3!C$2:C$6)*AO1031*G1031</f>
        <v>0</v>
      </c>
      <c r="AU1031" s="154">
        <f>IF(AND(AE1031&gt;3.5,AF1031&gt;3.5),LOOKUP(Sheet1!V1031,Sheet2!A$3:A$24,Sheet2!U$3:U$24),LOOKUP(V1031,Sheet2!A$3:A$24,Sheet2!T$3:T$24))*G1031</f>
        <v>0</v>
      </c>
      <c r="AV1031" s="154">
        <f>IF(AND(AE1031&gt;3.5,AF1031&gt;3.5),LOOKUP(Sheet1!V1031,Sheet2!A$3:A$24,Sheet2!W$3:W$24),LOOKUP(V1031,Sheet2!A$3:A$24,Sheet2!V$3:V$24))*G1031</f>
        <v>0</v>
      </c>
      <c r="AW1031" s="153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3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3">
        <f>LOOKUP(S1031,Sheet3!F$2:F$9,Sheet3!G$2:G$9)*MIN((((Z1031-Y1031)+(AD1031-AC1031))/2+AH1031+LOOKUP(V1031,Sheet2!A$3:A$24,Sheet2!K$3:K$24)),AN1031-AK1031)^2/2*G1031*IF(L1031=1,2,IF(L1031=2,1,0))</f>
        <v>0</v>
      </c>
      <c r="AZ1031" s="153">
        <f>IF(G1031=0,0,MAX(0,SUM(AQ1031:AR1031)-SUM(AS1031:AY1031)-BA1031-LOOKUP(V1031,Sheet2!A$3:A$24,Sheet2!Y$3:Y$24)*G1031))</f>
        <v>0</v>
      </c>
      <c r="BA1031" s="154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58">
        <f>IF(S1031="A",LOOKUP(S1031,Sheet3!F$2:F$9,Sheet3!H$2:H$9)*(AN1031+AJ1031+0.5)*G1031*IF(L1031=1,2,IF(L1031=2,1,0)),0)</f>
        <v>0</v>
      </c>
      <c r="BC1031" s="159">
        <f t="shared" si="472"/>
        <v>0</v>
      </c>
      <c r="BD1031" s="123">
        <f>LOOKUP($S1031,Sheet3!$F$2:$F$9,Sheet3!I$2:I$9)*$G1031*IF($L1031=1,2,IF($L1031=2,1,0))</f>
        <v>0</v>
      </c>
      <c r="BE1031" s="123">
        <f>LOOKUP($S1031,Sheet3!$F$2:$F$9,Sheet3!J$2:J$9)*$G1031*IF($L1031=1,2,IF($L1031=2,1,0))</f>
        <v>0</v>
      </c>
      <c r="BF1031" s="123">
        <f>LOOKUP($S1031,Sheet3!$F$2:$F$9,Sheet3!K$2:K$9)*$G1031*IF($L1031=1,2,IF($L1031=2,1,0))</f>
        <v>0</v>
      </c>
      <c r="BG1031" s="123">
        <f>LOOKUP($S1031,Sheet3!$F$2:$F$9,Sheet3!L$2:L$9)*$G1031*IF($L1031=1,2,IF($L1031=2,1,0))</f>
        <v>0</v>
      </c>
      <c r="BH1031" s="122">
        <f>LOOKUP($S1031,Sheet3!$F$2:$F$9,Sheet3!M$2:M$9)*$G1031*IF($L1031=1,2,IF($L1031=2,1,0))*2</f>
        <v>0</v>
      </c>
      <c r="BI1031" s="122">
        <f>(AO1031-Sheet3!$Q$4*IF($L1031=1,2,IF($L1031=2,1,0)))*LOOKUP(S1031,Sheet3!F$2:F$9,Sheet3!M$2:M$9)*ROUNDUP(G1031/Sheet3!$Q$7,0)</f>
        <v>0</v>
      </c>
      <c r="BJ1031" s="122">
        <f>IF(S1031="E",LOOKUP(Sheet3!$G$7,Sheet3!$A$18:$A$21,Sheet3!$B$18:$B$21),0)*G1031*AN1031*2</f>
        <v>0</v>
      </c>
      <c r="BK1031" s="122">
        <f>IF(S1031="E",LOOKUP(Sheet3!$G$7,Sheet3!$A$18:$A$21,Sheet3!$C$18:$C$21),0)*G1031*AN1031*2/1000</f>
        <v>0</v>
      </c>
      <c r="BL1031" s="122">
        <f>IF(S1031="E",LOOKUP(Sheet3!$G$7,Sheet3!$A$18:$A$21,Sheet3!$D$18:$D$21),0)*G1031*AN1031*2/1000</f>
        <v>0</v>
      </c>
      <c r="BN1031" s="124">
        <f t="shared" si="473"/>
        <v>0</v>
      </c>
      <c r="BO1031" s="124">
        <f t="shared" si="474"/>
        <v>0</v>
      </c>
      <c r="BP1031" s="115"/>
      <c r="BQ1031" s="56">
        <f t="shared" si="461"/>
        <v>0</v>
      </c>
      <c r="BR1031" s="52">
        <f t="shared" si="475"/>
        <v>0</v>
      </c>
      <c r="BS1031" s="52">
        <f t="shared" si="476"/>
        <v>0</v>
      </c>
      <c r="BT1031" s="52">
        <f>IF(OR(LOOKUP(V1031,Sheet2!A$3:A$25,Sheet2!B$3:B$25)=1,G1031=0),0,AW1031-AO1031*0.2*G1031)</f>
        <v>0</v>
      </c>
      <c r="BU1031" s="52">
        <f t="shared" si="477"/>
        <v>0</v>
      </c>
      <c r="BV1031" s="52">
        <f t="shared" si="478"/>
        <v>0</v>
      </c>
      <c r="BW1031" s="32">
        <f t="shared" si="479"/>
        <v>0</v>
      </c>
    </row>
    <row r="1032" spans="1:75">
      <c r="A1032" s="110"/>
      <c r="D1032" s="110">
        <f t="shared" si="460"/>
        <v>0</v>
      </c>
      <c r="E1032" s="32"/>
      <c r="L1032" s="32">
        <v>1</v>
      </c>
      <c r="M1032" s="32">
        <v>0</v>
      </c>
      <c r="N1032" s="32">
        <v>0</v>
      </c>
      <c r="O1032" s="32">
        <v>0</v>
      </c>
      <c r="P1032" s="32">
        <f t="shared" si="455"/>
        <v>0</v>
      </c>
      <c r="R1032" s="111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2">
        <f t="shared" si="463"/>
        <v>0</v>
      </c>
      <c r="T1032" s="113">
        <f t="shared" si="480"/>
        <v>0</v>
      </c>
      <c r="V1032" s="137">
        <f t="shared" si="462"/>
        <v>0</v>
      </c>
      <c r="W1032" s="138">
        <f t="shared" si="464"/>
        <v>0</v>
      </c>
      <c r="X1032" s="138">
        <f t="shared" si="456"/>
        <v>0</v>
      </c>
      <c r="Y1032" s="138">
        <f t="shared" si="457"/>
        <v>0</v>
      </c>
      <c r="Z1032" s="138">
        <f>Y1032+LOOKUP(V1032,Sheet2!A$3:A$24,Sheet2!J$3:J$24)</f>
        <v>0</v>
      </c>
      <c r="AA1032" s="138">
        <f t="shared" si="465"/>
        <v>0</v>
      </c>
      <c r="AB1032" s="138">
        <f t="shared" si="458"/>
        <v>0</v>
      </c>
      <c r="AC1032" s="138">
        <f t="shared" si="459"/>
        <v>0</v>
      </c>
      <c r="AD1032" s="138">
        <f>AC1032+LOOKUP(V1032,Sheet2!A$3:A$24,Sheet2!J$3:J$24)</f>
        <v>0</v>
      </c>
      <c r="AE1032" s="138">
        <f t="shared" si="466"/>
        <v>0</v>
      </c>
      <c r="AF1032" s="138">
        <f t="shared" si="467"/>
        <v>0</v>
      </c>
      <c r="AG1032" s="137">
        <f>LOOKUP(V1032,Sheet2!A$3:A$24,Sheet2!K$3:K$24)</f>
        <v>0</v>
      </c>
      <c r="AH1032" s="143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37">
        <f>LOOKUP(R1032,Sheet3!A$2:A$7,Sheet3!D$2:D$7)</f>
        <v>0</v>
      </c>
      <c r="AJ1032" s="137">
        <f t="shared" si="481"/>
        <v>0</v>
      </c>
      <c r="AK1032" s="137">
        <f t="shared" si="482"/>
        <v>0</v>
      </c>
      <c r="AL1032" s="138">
        <f t="shared" si="468"/>
        <v>0</v>
      </c>
      <c r="AM1032" s="138">
        <f t="shared" si="469"/>
        <v>0</v>
      </c>
      <c r="AN1032" s="138">
        <f t="shared" si="470"/>
        <v>0</v>
      </c>
      <c r="AO1032" s="138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15"/>
      <c r="AQ1032" s="152">
        <f t="shared" si="471"/>
        <v>0</v>
      </c>
      <c r="AR1032" s="153">
        <f>LOOKUP(S1032,Sheet3!F$2:F$9,Sheet3!G$2:G$9)*(AN1032-AJ1032)*(AN1032-AJ1032)/2*G1032*IF(L1032=1,2,IF(L1032=2,1,0))</f>
        <v>0</v>
      </c>
      <c r="AS1032" s="153">
        <f>LOOKUP(R1032,Sheet3!A$2:A$6,Sheet3!B$2:B$6)*AO1032*G1032</f>
        <v>0</v>
      </c>
      <c r="AT1032" s="153">
        <f>LOOKUP(R1032,Sheet3!A$2:A$6,Sheet3!C$2:C$6)*AO1032*G1032</f>
        <v>0</v>
      </c>
      <c r="AU1032" s="154">
        <f>IF(AND(AE1032&gt;3.5,AF1032&gt;3.5),LOOKUP(Sheet1!V1032,Sheet2!A$3:A$24,Sheet2!U$3:U$24),LOOKUP(V1032,Sheet2!A$3:A$24,Sheet2!T$3:T$24))*G1032</f>
        <v>0</v>
      </c>
      <c r="AV1032" s="154">
        <f>IF(AND(AE1032&gt;3.5,AF1032&gt;3.5),LOOKUP(Sheet1!V1032,Sheet2!A$3:A$24,Sheet2!W$3:W$24),LOOKUP(V1032,Sheet2!A$3:A$24,Sheet2!V$3:V$24))*G1032</f>
        <v>0</v>
      </c>
      <c r="AW1032" s="153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3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3">
        <f>LOOKUP(S1032,Sheet3!F$2:F$9,Sheet3!G$2:G$9)*MIN((((Z1032-Y1032)+(AD1032-AC1032))/2+AH1032+LOOKUP(V1032,Sheet2!A$3:A$24,Sheet2!K$3:K$24)),AN1032-AK1032)^2/2*G1032*IF(L1032=1,2,IF(L1032=2,1,0))</f>
        <v>0</v>
      </c>
      <c r="AZ1032" s="153">
        <f>IF(G1032=0,0,MAX(0,SUM(AQ1032:AR1032)-SUM(AS1032:AY1032)-BA1032-LOOKUP(V1032,Sheet2!A$3:A$24,Sheet2!Y$3:Y$24)*G1032))</f>
        <v>0</v>
      </c>
      <c r="BA1032" s="154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58">
        <f>IF(S1032="A",LOOKUP(S1032,Sheet3!F$2:F$9,Sheet3!H$2:H$9)*(AN1032+AJ1032+0.5)*G1032*IF(L1032=1,2,IF(L1032=2,1,0)),0)</f>
        <v>0</v>
      </c>
      <c r="BC1032" s="159">
        <f t="shared" si="472"/>
        <v>0</v>
      </c>
      <c r="BD1032" s="123">
        <f>LOOKUP($S1032,Sheet3!$F$2:$F$9,Sheet3!I$2:I$9)*$G1032*IF($L1032=1,2,IF($L1032=2,1,0))</f>
        <v>0</v>
      </c>
      <c r="BE1032" s="123">
        <f>LOOKUP($S1032,Sheet3!$F$2:$F$9,Sheet3!J$2:J$9)*$G1032*IF($L1032=1,2,IF($L1032=2,1,0))</f>
        <v>0</v>
      </c>
      <c r="BF1032" s="123">
        <f>LOOKUP($S1032,Sheet3!$F$2:$F$9,Sheet3!K$2:K$9)*$G1032*IF($L1032=1,2,IF($L1032=2,1,0))</f>
        <v>0</v>
      </c>
      <c r="BG1032" s="123">
        <f>LOOKUP($S1032,Sheet3!$F$2:$F$9,Sheet3!L$2:L$9)*$G1032*IF($L1032=1,2,IF($L1032=2,1,0))</f>
        <v>0</v>
      </c>
      <c r="BH1032" s="122">
        <f>LOOKUP($S1032,Sheet3!$F$2:$F$9,Sheet3!M$2:M$9)*$G1032*IF($L1032=1,2,IF($L1032=2,1,0))*2</f>
        <v>0</v>
      </c>
      <c r="BI1032" s="122">
        <f>(AO1032-Sheet3!$Q$4*IF($L1032=1,2,IF($L1032=2,1,0)))*LOOKUP(S1032,Sheet3!F$2:F$9,Sheet3!M$2:M$9)*ROUNDUP(G1032/Sheet3!$Q$7,0)</f>
        <v>0</v>
      </c>
      <c r="BJ1032" s="122">
        <f>IF(S1032="E",LOOKUP(Sheet3!$G$7,Sheet3!$A$18:$A$21,Sheet3!$B$18:$B$21),0)*G1032*AN1032*2</f>
        <v>0</v>
      </c>
      <c r="BK1032" s="122">
        <f>IF(S1032="E",LOOKUP(Sheet3!$G$7,Sheet3!$A$18:$A$21,Sheet3!$C$18:$C$21),0)*G1032*AN1032*2/1000</f>
        <v>0</v>
      </c>
      <c r="BL1032" s="122">
        <f>IF(S1032="E",LOOKUP(Sheet3!$G$7,Sheet3!$A$18:$A$21,Sheet3!$D$18:$D$21),0)*G1032*AN1032*2/1000</f>
        <v>0</v>
      </c>
      <c r="BN1032" s="124">
        <f t="shared" si="473"/>
        <v>0</v>
      </c>
      <c r="BO1032" s="124">
        <f t="shared" si="474"/>
        <v>0</v>
      </c>
      <c r="BP1032" s="115"/>
      <c r="BQ1032" s="56">
        <f t="shared" si="461"/>
        <v>0</v>
      </c>
      <c r="BR1032" s="52">
        <f t="shared" si="475"/>
        <v>0</v>
      </c>
      <c r="BS1032" s="52">
        <f t="shared" si="476"/>
        <v>0</v>
      </c>
      <c r="BT1032" s="52">
        <f>IF(OR(LOOKUP(V1032,Sheet2!A$3:A$25,Sheet2!B$3:B$25)=1,G1032=0),0,AW1032-AO1032*0.2*G1032)</f>
        <v>0</v>
      </c>
      <c r="BU1032" s="52">
        <f t="shared" si="477"/>
        <v>0</v>
      </c>
      <c r="BV1032" s="52">
        <f t="shared" si="478"/>
        <v>0</v>
      </c>
      <c r="BW1032" s="32">
        <f t="shared" si="479"/>
        <v>0</v>
      </c>
    </row>
    <row r="1033" spans="1:75">
      <c r="A1033" s="110"/>
      <c r="D1033" s="110">
        <f t="shared" si="460"/>
        <v>0</v>
      </c>
      <c r="E1033" s="32"/>
      <c r="L1033" s="32">
        <v>1</v>
      </c>
      <c r="M1033" s="32">
        <v>0</v>
      </c>
      <c r="N1033" s="32">
        <v>0</v>
      </c>
      <c r="O1033" s="32">
        <v>0</v>
      </c>
      <c r="P1033" s="32">
        <f t="shared" ref="P1033:P1096" si="483">IF(O1033=0,0,AN1033)</f>
        <v>0</v>
      </c>
      <c r="R1033" s="111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2">
        <f t="shared" si="463"/>
        <v>0</v>
      </c>
      <c r="T1033" s="113">
        <f t="shared" si="480"/>
        <v>0</v>
      </c>
      <c r="V1033" s="137">
        <f t="shared" si="462"/>
        <v>0</v>
      </c>
      <c r="W1033" s="138">
        <f t="shared" si="464"/>
        <v>0</v>
      </c>
      <c r="X1033" s="138">
        <f t="shared" si="456"/>
        <v>0</v>
      </c>
      <c r="Y1033" s="138">
        <f t="shared" si="457"/>
        <v>0</v>
      </c>
      <c r="Z1033" s="138">
        <f>Y1033+LOOKUP(V1033,Sheet2!A$3:A$24,Sheet2!J$3:J$24)</f>
        <v>0</v>
      </c>
      <c r="AA1033" s="138">
        <f t="shared" si="465"/>
        <v>0</v>
      </c>
      <c r="AB1033" s="138">
        <f t="shared" si="458"/>
        <v>0</v>
      </c>
      <c r="AC1033" s="138">
        <f t="shared" si="459"/>
        <v>0</v>
      </c>
      <c r="AD1033" s="138">
        <f>AC1033+LOOKUP(V1033,Sheet2!A$3:A$24,Sheet2!J$3:J$24)</f>
        <v>0</v>
      </c>
      <c r="AE1033" s="138">
        <f t="shared" si="466"/>
        <v>0</v>
      </c>
      <c r="AF1033" s="138">
        <f t="shared" si="467"/>
        <v>0</v>
      </c>
      <c r="AG1033" s="137">
        <f>LOOKUP(V1033,Sheet2!A$3:A$24,Sheet2!K$3:K$24)</f>
        <v>0</v>
      </c>
      <c r="AH1033" s="143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37">
        <f>LOOKUP(R1033,Sheet3!A$2:A$7,Sheet3!D$2:D$7)</f>
        <v>0</v>
      </c>
      <c r="AJ1033" s="137">
        <f t="shared" si="481"/>
        <v>0</v>
      </c>
      <c r="AK1033" s="137">
        <f t="shared" si="482"/>
        <v>0</v>
      </c>
      <c r="AL1033" s="138">
        <f t="shared" si="468"/>
        <v>0</v>
      </c>
      <c r="AM1033" s="138">
        <f t="shared" si="469"/>
        <v>0</v>
      </c>
      <c r="AN1033" s="138">
        <f t="shared" si="470"/>
        <v>0</v>
      </c>
      <c r="AO1033" s="138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15"/>
      <c r="AQ1033" s="152">
        <f t="shared" si="471"/>
        <v>0</v>
      </c>
      <c r="AR1033" s="153">
        <f>LOOKUP(S1033,Sheet3!F$2:F$9,Sheet3!G$2:G$9)*(AN1033-AJ1033)*(AN1033-AJ1033)/2*G1033*IF(L1033=1,2,IF(L1033=2,1,0))</f>
        <v>0</v>
      </c>
      <c r="AS1033" s="153">
        <f>LOOKUP(R1033,Sheet3!A$2:A$6,Sheet3!B$2:B$6)*AO1033*G1033</f>
        <v>0</v>
      </c>
      <c r="AT1033" s="153">
        <f>LOOKUP(R1033,Sheet3!A$2:A$6,Sheet3!C$2:C$6)*AO1033*G1033</f>
        <v>0</v>
      </c>
      <c r="AU1033" s="154">
        <f>IF(AND(AE1033&gt;3.5,AF1033&gt;3.5),LOOKUP(Sheet1!V1033,Sheet2!A$3:A$24,Sheet2!U$3:U$24),LOOKUP(V1033,Sheet2!A$3:A$24,Sheet2!T$3:T$24))*G1033</f>
        <v>0</v>
      </c>
      <c r="AV1033" s="154">
        <f>IF(AND(AE1033&gt;3.5,AF1033&gt;3.5),LOOKUP(Sheet1!V1033,Sheet2!A$3:A$24,Sheet2!W$3:W$24),LOOKUP(V1033,Sheet2!A$3:A$24,Sheet2!V$3:V$24))*G1033</f>
        <v>0</v>
      </c>
      <c r="AW1033" s="153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3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3">
        <f>LOOKUP(S1033,Sheet3!F$2:F$9,Sheet3!G$2:G$9)*MIN((((Z1033-Y1033)+(AD1033-AC1033))/2+AH1033+LOOKUP(V1033,Sheet2!A$3:A$24,Sheet2!K$3:K$24)),AN1033-AK1033)^2/2*G1033*IF(L1033=1,2,IF(L1033=2,1,0))</f>
        <v>0</v>
      </c>
      <c r="AZ1033" s="153">
        <f>IF(G1033=0,0,MAX(0,SUM(AQ1033:AR1033)-SUM(AS1033:AY1033)-BA1033-LOOKUP(V1033,Sheet2!A$3:A$24,Sheet2!Y$3:Y$24)*G1033))</f>
        <v>0</v>
      </c>
      <c r="BA1033" s="154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58">
        <f>IF(S1033="A",LOOKUP(S1033,Sheet3!F$2:F$9,Sheet3!H$2:H$9)*(AN1033+AJ1033+0.5)*G1033*IF(L1033=1,2,IF(L1033=2,1,0)),0)</f>
        <v>0</v>
      </c>
      <c r="BC1033" s="159">
        <f t="shared" si="472"/>
        <v>0</v>
      </c>
      <c r="BD1033" s="123">
        <f>LOOKUP($S1033,Sheet3!$F$2:$F$9,Sheet3!I$2:I$9)*$G1033*IF($L1033=1,2,IF($L1033=2,1,0))</f>
        <v>0</v>
      </c>
      <c r="BE1033" s="123">
        <f>LOOKUP($S1033,Sheet3!$F$2:$F$9,Sheet3!J$2:J$9)*$G1033*IF($L1033=1,2,IF($L1033=2,1,0))</f>
        <v>0</v>
      </c>
      <c r="BF1033" s="123">
        <f>LOOKUP($S1033,Sheet3!$F$2:$F$9,Sheet3!K$2:K$9)*$G1033*IF($L1033=1,2,IF($L1033=2,1,0))</f>
        <v>0</v>
      </c>
      <c r="BG1033" s="123">
        <f>LOOKUP($S1033,Sheet3!$F$2:$F$9,Sheet3!L$2:L$9)*$G1033*IF($L1033=1,2,IF($L1033=2,1,0))</f>
        <v>0</v>
      </c>
      <c r="BH1033" s="122">
        <f>LOOKUP($S1033,Sheet3!$F$2:$F$9,Sheet3!M$2:M$9)*$G1033*IF($L1033=1,2,IF($L1033=2,1,0))*2</f>
        <v>0</v>
      </c>
      <c r="BI1033" s="122">
        <f>(AO1033-Sheet3!$Q$4*IF($L1033=1,2,IF($L1033=2,1,0)))*LOOKUP(S1033,Sheet3!F$2:F$9,Sheet3!M$2:M$9)*ROUNDUP(G1033/Sheet3!$Q$7,0)</f>
        <v>0</v>
      </c>
      <c r="BJ1033" s="122">
        <f>IF(S1033="E",LOOKUP(Sheet3!$G$7,Sheet3!$A$18:$A$21,Sheet3!$B$18:$B$21),0)*G1033*AN1033*2</f>
        <v>0</v>
      </c>
      <c r="BK1033" s="122">
        <f>IF(S1033="E",LOOKUP(Sheet3!$G$7,Sheet3!$A$18:$A$21,Sheet3!$C$18:$C$21),0)*G1033*AN1033*2/1000</f>
        <v>0</v>
      </c>
      <c r="BL1033" s="122">
        <f>IF(S1033="E",LOOKUP(Sheet3!$G$7,Sheet3!$A$18:$A$21,Sheet3!$D$18:$D$21),0)*G1033*AN1033*2/1000</f>
        <v>0</v>
      </c>
      <c r="BN1033" s="124">
        <f t="shared" si="473"/>
        <v>0</v>
      </c>
      <c r="BO1033" s="124">
        <f t="shared" si="474"/>
        <v>0</v>
      </c>
      <c r="BP1033" s="115"/>
      <c r="BQ1033" s="56">
        <f t="shared" si="461"/>
        <v>0</v>
      </c>
      <c r="BR1033" s="52">
        <f t="shared" si="475"/>
        <v>0</v>
      </c>
      <c r="BS1033" s="52">
        <f t="shared" si="476"/>
        <v>0</v>
      </c>
      <c r="BT1033" s="52">
        <f>IF(OR(LOOKUP(V1033,Sheet2!A$3:A$25,Sheet2!B$3:B$25)=1,G1033=0),0,AW1033-AO1033*0.2*G1033)</f>
        <v>0</v>
      </c>
      <c r="BU1033" s="52">
        <f t="shared" si="477"/>
        <v>0</v>
      </c>
      <c r="BV1033" s="52">
        <f t="shared" si="478"/>
        <v>0</v>
      </c>
      <c r="BW1033" s="32">
        <f t="shared" si="479"/>
        <v>0</v>
      </c>
    </row>
    <row r="1034" spans="1:75">
      <c r="A1034" s="110"/>
      <c r="D1034" s="110">
        <f t="shared" si="460"/>
        <v>0</v>
      </c>
      <c r="E1034" s="32"/>
      <c r="L1034" s="32">
        <v>1</v>
      </c>
      <c r="M1034" s="32">
        <v>0</v>
      </c>
      <c r="N1034" s="32">
        <v>0</v>
      </c>
      <c r="O1034" s="32">
        <v>0</v>
      </c>
      <c r="P1034" s="32">
        <f t="shared" si="483"/>
        <v>0</v>
      </c>
      <c r="R1034" s="111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2">
        <f t="shared" si="463"/>
        <v>0</v>
      </c>
      <c r="T1034" s="113">
        <f t="shared" si="480"/>
        <v>0</v>
      </c>
      <c r="V1034" s="137">
        <f t="shared" si="462"/>
        <v>0</v>
      </c>
      <c r="W1034" s="138">
        <f t="shared" si="464"/>
        <v>0</v>
      </c>
      <c r="X1034" s="138">
        <f t="shared" ref="X1034:X1049" si="484">IF($G1034=0,0,E1034)</f>
        <v>0</v>
      </c>
      <c r="Y1034" s="138">
        <f t="shared" ref="Y1034:Y1049" si="485">IF($G1034=0,0,F1034)</f>
        <v>0</v>
      </c>
      <c r="Z1034" s="138">
        <f>Y1034+LOOKUP(V1034,Sheet2!A$3:A$24,Sheet2!J$3:J$24)</f>
        <v>0</v>
      </c>
      <c r="AA1034" s="138">
        <f t="shared" si="465"/>
        <v>0</v>
      </c>
      <c r="AB1034" s="138">
        <f t="shared" ref="AB1034:AB1049" si="486">IF($G1034=0,0,E1035)</f>
        <v>0</v>
      </c>
      <c r="AC1034" s="138">
        <f t="shared" ref="AC1034:AC1049" si="487">IF($G1034=0,0,F1035)</f>
        <v>0</v>
      </c>
      <c r="AD1034" s="138">
        <f>AC1034+LOOKUP(V1034,Sheet2!A$3:A$24,Sheet2!J$3:J$24)</f>
        <v>0</v>
      </c>
      <c r="AE1034" s="138">
        <f t="shared" si="466"/>
        <v>0</v>
      </c>
      <c r="AF1034" s="138">
        <f t="shared" si="467"/>
        <v>0</v>
      </c>
      <c r="AG1034" s="137">
        <f>LOOKUP(V1034,Sheet2!A$3:A$24,Sheet2!K$3:K$24)</f>
        <v>0</v>
      </c>
      <c r="AH1034" s="143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37">
        <f>LOOKUP(R1034,Sheet3!A$2:A$7,Sheet3!D$2:D$7)</f>
        <v>0</v>
      </c>
      <c r="AJ1034" s="137">
        <f t="shared" si="481"/>
        <v>0</v>
      </c>
      <c r="AK1034" s="137">
        <f t="shared" si="482"/>
        <v>0</v>
      </c>
      <c r="AL1034" s="138">
        <f t="shared" si="468"/>
        <v>0</v>
      </c>
      <c r="AM1034" s="138">
        <f t="shared" si="469"/>
        <v>0</v>
      </c>
      <c r="AN1034" s="138">
        <f t="shared" si="470"/>
        <v>0</v>
      </c>
      <c r="AO1034" s="138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15"/>
      <c r="AQ1034" s="152">
        <f t="shared" si="471"/>
        <v>0</v>
      </c>
      <c r="AR1034" s="153">
        <f>LOOKUP(S1034,Sheet3!F$2:F$9,Sheet3!G$2:G$9)*(AN1034-AJ1034)*(AN1034-AJ1034)/2*G1034*IF(L1034=1,2,IF(L1034=2,1,0))</f>
        <v>0</v>
      </c>
      <c r="AS1034" s="153">
        <f>LOOKUP(R1034,Sheet3!A$2:A$6,Sheet3!B$2:B$6)*AO1034*G1034</f>
        <v>0</v>
      </c>
      <c r="AT1034" s="153">
        <f>LOOKUP(R1034,Sheet3!A$2:A$6,Sheet3!C$2:C$6)*AO1034*G1034</f>
        <v>0</v>
      </c>
      <c r="AU1034" s="154">
        <f>IF(AND(AE1034&gt;3.5,AF1034&gt;3.5),LOOKUP(Sheet1!V1034,Sheet2!A$3:A$24,Sheet2!U$3:U$24),LOOKUP(V1034,Sheet2!A$3:A$24,Sheet2!T$3:T$24))*G1034</f>
        <v>0</v>
      </c>
      <c r="AV1034" s="154">
        <f>IF(AND(AE1034&gt;3.5,AF1034&gt;3.5),LOOKUP(Sheet1!V1034,Sheet2!A$3:A$24,Sheet2!W$3:W$24),LOOKUP(V1034,Sheet2!A$3:A$24,Sheet2!V$3:V$24))*G1034</f>
        <v>0</v>
      </c>
      <c r="AW1034" s="153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3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3">
        <f>LOOKUP(S1034,Sheet3!F$2:F$9,Sheet3!G$2:G$9)*MIN((((Z1034-Y1034)+(AD1034-AC1034))/2+AH1034+LOOKUP(V1034,Sheet2!A$3:A$24,Sheet2!K$3:K$24)),AN1034-AK1034)^2/2*G1034*IF(L1034=1,2,IF(L1034=2,1,0))</f>
        <v>0</v>
      </c>
      <c r="AZ1034" s="153">
        <f>IF(G1034=0,0,MAX(0,SUM(AQ1034:AR1034)-SUM(AS1034:AY1034)-BA1034-LOOKUP(V1034,Sheet2!A$3:A$24,Sheet2!Y$3:Y$24)*G1034))</f>
        <v>0</v>
      </c>
      <c r="BA1034" s="154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58">
        <f>IF(S1034="A",LOOKUP(S1034,Sheet3!F$2:F$9,Sheet3!H$2:H$9)*(AN1034+AJ1034+0.5)*G1034*IF(L1034=1,2,IF(L1034=2,1,0)),0)</f>
        <v>0</v>
      </c>
      <c r="BC1034" s="159">
        <f t="shared" si="472"/>
        <v>0</v>
      </c>
      <c r="BD1034" s="123">
        <f>LOOKUP($S1034,Sheet3!$F$2:$F$9,Sheet3!I$2:I$9)*$G1034*IF($L1034=1,2,IF($L1034=2,1,0))</f>
        <v>0</v>
      </c>
      <c r="BE1034" s="123">
        <f>LOOKUP($S1034,Sheet3!$F$2:$F$9,Sheet3!J$2:J$9)*$G1034*IF($L1034=1,2,IF($L1034=2,1,0))</f>
        <v>0</v>
      </c>
      <c r="BF1034" s="123">
        <f>LOOKUP($S1034,Sheet3!$F$2:$F$9,Sheet3!K$2:K$9)*$G1034*IF($L1034=1,2,IF($L1034=2,1,0))</f>
        <v>0</v>
      </c>
      <c r="BG1034" s="123">
        <f>LOOKUP($S1034,Sheet3!$F$2:$F$9,Sheet3!L$2:L$9)*$G1034*IF($L1034=1,2,IF($L1034=2,1,0))</f>
        <v>0</v>
      </c>
      <c r="BH1034" s="122">
        <f>LOOKUP($S1034,Sheet3!$F$2:$F$9,Sheet3!M$2:M$9)*$G1034*IF($L1034=1,2,IF($L1034=2,1,0))*2</f>
        <v>0</v>
      </c>
      <c r="BI1034" s="122">
        <f>(AO1034-Sheet3!$Q$4*IF($L1034=1,2,IF($L1034=2,1,0)))*LOOKUP(S1034,Sheet3!F$2:F$9,Sheet3!M$2:M$9)*ROUNDUP(G1034/Sheet3!$Q$7,0)</f>
        <v>0</v>
      </c>
      <c r="BJ1034" s="122">
        <f>IF(S1034="E",LOOKUP(Sheet3!$G$7,Sheet3!$A$18:$A$21,Sheet3!$B$18:$B$21),0)*G1034*AN1034*2</f>
        <v>0</v>
      </c>
      <c r="BK1034" s="122">
        <f>IF(S1034="E",LOOKUP(Sheet3!$G$7,Sheet3!$A$18:$A$21,Sheet3!$C$18:$C$21),0)*G1034*AN1034*2/1000</f>
        <v>0</v>
      </c>
      <c r="BL1034" s="122">
        <f>IF(S1034="E",LOOKUP(Sheet3!$G$7,Sheet3!$A$18:$A$21,Sheet3!$D$18:$D$21),0)*G1034*AN1034*2/1000</f>
        <v>0</v>
      </c>
      <c r="BN1034" s="124">
        <f t="shared" si="473"/>
        <v>0</v>
      </c>
      <c r="BO1034" s="124">
        <f t="shared" si="474"/>
        <v>0</v>
      </c>
      <c r="BP1034" s="115"/>
      <c r="BQ1034" s="56">
        <f t="shared" si="461"/>
        <v>0</v>
      </c>
      <c r="BR1034" s="52">
        <f t="shared" si="475"/>
        <v>0</v>
      </c>
      <c r="BS1034" s="52">
        <f t="shared" si="476"/>
        <v>0</v>
      </c>
      <c r="BT1034" s="52">
        <f>IF(OR(LOOKUP(V1034,Sheet2!A$3:A$25,Sheet2!B$3:B$25)=1,G1034=0),0,AW1034-AO1034*0.2*G1034)</f>
        <v>0</v>
      </c>
      <c r="BU1034" s="52">
        <f t="shared" si="477"/>
        <v>0</v>
      </c>
      <c r="BV1034" s="52">
        <f t="shared" si="478"/>
        <v>0</v>
      </c>
      <c r="BW1034" s="32">
        <f t="shared" si="479"/>
        <v>0</v>
      </c>
    </row>
    <row r="1035" spans="1:75">
      <c r="A1035" s="110"/>
      <c r="D1035" s="110">
        <f t="shared" si="460"/>
        <v>0</v>
      </c>
      <c r="E1035" s="32"/>
      <c r="L1035" s="32">
        <v>1</v>
      </c>
      <c r="M1035" s="32">
        <v>0</v>
      </c>
      <c r="N1035" s="32">
        <v>0</v>
      </c>
      <c r="O1035" s="32">
        <v>0</v>
      </c>
      <c r="P1035" s="32">
        <f t="shared" si="483"/>
        <v>0</v>
      </c>
      <c r="R1035" s="111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2">
        <f t="shared" si="463"/>
        <v>0</v>
      </c>
      <c r="T1035" s="113">
        <f t="shared" si="480"/>
        <v>0</v>
      </c>
      <c r="V1035" s="137">
        <f t="shared" si="462"/>
        <v>0</v>
      </c>
      <c r="W1035" s="138">
        <f t="shared" si="464"/>
        <v>0</v>
      </c>
      <c r="X1035" s="138">
        <f t="shared" si="484"/>
        <v>0</v>
      </c>
      <c r="Y1035" s="138">
        <f t="shared" si="485"/>
        <v>0</v>
      </c>
      <c r="Z1035" s="138">
        <f>Y1035+LOOKUP(V1035,Sheet2!A$3:A$24,Sheet2!J$3:J$24)</f>
        <v>0</v>
      </c>
      <c r="AA1035" s="138">
        <f t="shared" si="465"/>
        <v>0</v>
      </c>
      <c r="AB1035" s="138">
        <f t="shared" si="486"/>
        <v>0</v>
      </c>
      <c r="AC1035" s="138">
        <f t="shared" si="487"/>
        <v>0</v>
      </c>
      <c r="AD1035" s="138">
        <f>AC1035+LOOKUP(V1035,Sheet2!A$3:A$24,Sheet2!J$3:J$24)</f>
        <v>0</v>
      </c>
      <c r="AE1035" s="138">
        <f t="shared" si="466"/>
        <v>0</v>
      </c>
      <c r="AF1035" s="138">
        <f t="shared" si="467"/>
        <v>0</v>
      </c>
      <c r="AG1035" s="137">
        <f>LOOKUP(V1035,Sheet2!A$3:A$24,Sheet2!K$3:K$24)</f>
        <v>0</v>
      </c>
      <c r="AH1035" s="143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37">
        <f>LOOKUP(R1035,Sheet3!A$2:A$7,Sheet3!D$2:D$7)</f>
        <v>0</v>
      </c>
      <c r="AJ1035" s="137">
        <f t="shared" si="481"/>
        <v>0</v>
      </c>
      <c r="AK1035" s="137">
        <f t="shared" si="482"/>
        <v>0</v>
      </c>
      <c r="AL1035" s="138">
        <f t="shared" si="468"/>
        <v>0</v>
      </c>
      <c r="AM1035" s="138">
        <f t="shared" si="469"/>
        <v>0</v>
      </c>
      <c r="AN1035" s="138">
        <f t="shared" si="470"/>
        <v>0</v>
      </c>
      <c r="AO1035" s="138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15"/>
      <c r="AQ1035" s="152">
        <f t="shared" si="471"/>
        <v>0</v>
      </c>
      <c r="AR1035" s="153">
        <f>LOOKUP(S1035,Sheet3!F$2:F$9,Sheet3!G$2:G$9)*(AN1035-AJ1035)*(AN1035-AJ1035)/2*G1035*IF(L1035=1,2,IF(L1035=2,1,0))</f>
        <v>0</v>
      </c>
      <c r="AS1035" s="153">
        <f>LOOKUP(R1035,Sheet3!A$2:A$6,Sheet3!B$2:B$6)*AO1035*G1035</f>
        <v>0</v>
      </c>
      <c r="AT1035" s="153">
        <f>LOOKUP(R1035,Sheet3!A$2:A$6,Sheet3!C$2:C$6)*AO1035*G1035</f>
        <v>0</v>
      </c>
      <c r="AU1035" s="154">
        <f>IF(AND(AE1035&gt;3.5,AF1035&gt;3.5),LOOKUP(Sheet1!V1035,Sheet2!A$3:A$24,Sheet2!U$3:U$24),LOOKUP(V1035,Sheet2!A$3:A$24,Sheet2!T$3:T$24))*G1035</f>
        <v>0</v>
      </c>
      <c r="AV1035" s="154">
        <f>IF(AND(AE1035&gt;3.5,AF1035&gt;3.5),LOOKUP(Sheet1!V1035,Sheet2!A$3:A$24,Sheet2!W$3:W$24),LOOKUP(V1035,Sheet2!A$3:A$24,Sheet2!V$3:V$24))*G1035</f>
        <v>0</v>
      </c>
      <c r="AW1035" s="153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3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3">
        <f>LOOKUP(S1035,Sheet3!F$2:F$9,Sheet3!G$2:G$9)*MIN((((Z1035-Y1035)+(AD1035-AC1035))/2+AH1035+LOOKUP(V1035,Sheet2!A$3:A$24,Sheet2!K$3:K$24)),AN1035-AK1035)^2/2*G1035*IF(L1035=1,2,IF(L1035=2,1,0))</f>
        <v>0</v>
      </c>
      <c r="AZ1035" s="153">
        <f>IF(G1035=0,0,MAX(0,SUM(AQ1035:AR1035)-SUM(AS1035:AY1035)-BA1035-LOOKUP(V1035,Sheet2!A$3:A$24,Sheet2!Y$3:Y$24)*G1035))</f>
        <v>0</v>
      </c>
      <c r="BA1035" s="154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58">
        <f>IF(S1035="A",LOOKUP(S1035,Sheet3!F$2:F$9,Sheet3!H$2:H$9)*(AN1035+AJ1035+0.5)*G1035*IF(L1035=1,2,IF(L1035=2,1,0)),0)</f>
        <v>0</v>
      </c>
      <c r="BC1035" s="159">
        <f t="shared" si="472"/>
        <v>0</v>
      </c>
      <c r="BD1035" s="123">
        <f>LOOKUP($S1035,Sheet3!$F$2:$F$9,Sheet3!I$2:I$9)*$G1035*IF($L1035=1,2,IF($L1035=2,1,0))</f>
        <v>0</v>
      </c>
      <c r="BE1035" s="123">
        <f>LOOKUP($S1035,Sheet3!$F$2:$F$9,Sheet3!J$2:J$9)*$G1035*IF($L1035=1,2,IF($L1035=2,1,0))</f>
        <v>0</v>
      </c>
      <c r="BF1035" s="123">
        <f>LOOKUP($S1035,Sheet3!$F$2:$F$9,Sheet3!K$2:K$9)*$G1035*IF($L1035=1,2,IF($L1035=2,1,0))</f>
        <v>0</v>
      </c>
      <c r="BG1035" s="123">
        <f>LOOKUP($S1035,Sheet3!$F$2:$F$9,Sheet3!L$2:L$9)*$G1035*IF($L1035=1,2,IF($L1035=2,1,0))</f>
        <v>0</v>
      </c>
      <c r="BH1035" s="122">
        <f>LOOKUP($S1035,Sheet3!$F$2:$F$9,Sheet3!M$2:M$9)*$G1035*IF($L1035=1,2,IF($L1035=2,1,0))*2</f>
        <v>0</v>
      </c>
      <c r="BI1035" s="122">
        <f>(AO1035-Sheet3!$Q$4*IF($L1035=1,2,IF($L1035=2,1,0)))*LOOKUP(S1035,Sheet3!F$2:F$9,Sheet3!M$2:M$9)*ROUNDUP(G1035/Sheet3!$Q$7,0)</f>
        <v>0</v>
      </c>
      <c r="BJ1035" s="122">
        <f>IF(S1035="E",LOOKUP(Sheet3!$G$7,Sheet3!$A$18:$A$21,Sheet3!$B$18:$B$21),0)*G1035*AN1035*2</f>
        <v>0</v>
      </c>
      <c r="BK1035" s="122">
        <f>IF(S1035="E",LOOKUP(Sheet3!$G$7,Sheet3!$A$18:$A$21,Sheet3!$C$18:$C$21),0)*G1035*AN1035*2/1000</f>
        <v>0</v>
      </c>
      <c r="BL1035" s="122">
        <f>IF(S1035="E",LOOKUP(Sheet3!$G$7,Sheet3!$A$18:$A$21,Sheet3!$D$18:$D$21),0)*G1035*AN1035*2/1000</f>
        <v>0</v>
      </c>
      <c r="BN1035" s="124">
        <f t="shared" si="473"/>
        <v>0</v>
      </c>
      <c r="BO1035" s="124">
        <f t="shared" si="474"/>
        <v>0</v>
      </c>
      <c r="BP1035" s="115"/>
      <c r="BQ1035" s="56">
        <f t="shared" si="461"/>
        <v>0</v>
      </c>
      <c r="BR1035" s="52">
        <f t="shared" si="475"/>
        <v>0</v>
      </c>
      <c r="BS1035" s="52">
        <f t="shared" si="476"/>
        <v>0</v>
      </c>
      <c r="BT1035" s="52">
        <f>IF(OR(LOOKUP(V1035,Sheet2!A$3:A$25,Sheet2!B$3:B$25)=1,G1035=0),0,AW1035-AO1035*0.2*G1035)</f>
        <v>0</v>
      </c>
      <c r="BU1035" s="52">
        <f t="shared" si="477"/>
        <v>0</v>
      </c>
      <c r="BV1035" s="52">
        <f t="shared" si="478"/>
        <v>0</v>
      </c>
      <c r="BW1035" s="32">
        <f t="shared" si="479"/>
        <v>0</v>
      </c>
    </row>
    <row r="1036" spans="1:75">
      <c r="A1036" s="110"/>
      <c r="D1036" s="110">
        <f t="shared" si="460"/>
        <v>0</v>
      </c>
      <c r="E1036" s="32"/>
      <c r="L1036" s="32">
        <v>1</v>
      </c>
      <c r="M1036" s="32">
        <v>0</v>
      </c>
      <c r="N1036" s="32">
        <v>0</v>
      </c>
      <c r="O1036" s="32">
        <v>0</v>
      </c>
      <c r="P1036" s="32">
        <f t="shared" si="483"/>
        <v>0</v>
      </c>
      <c r="R1036" s="111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2">
        <f t="shared" si="463"/>
        <v>0</v>
      </c>
      <c r="T1036" s="113">
        <f t="shared" si="480"/>
        <v>0</v>
      </c>
      <c r="V1036" s="137">
        <f t="shared" si="462"/>
        <v>0</v>
      </c>
      <c r="W1036" s="138">
        <f t="shared" si="464"/>
        <v>0</v>
      </c>
      <c r="X1036" s="138">
        <f t="shared" si="484"/>
        <v>0</v>
      </c>
      <c r="Y1036" s="138">
        <f t="shared" si="485"/>
        <v>0</v>
      </c>
      <c r="Z1036" s="138">
        <f>Y1036+LOOKUP(V1036,Sheet2!A$3:A$24,Sheet2!J$3:J$24)</f>
        <v>0</v>
      </c>
      <c r="AA1036" s="138">
        <f t="shared" si="465"/>
        <v>0</v>
      </c>
      <c r="AB1036" s="138">
        <f t="shared" si="486"/>
        <v>0</v>
      </c>
      <c r="AC1036" s="138">
        <f t="shared" si="487"/>
        <v>0</v>
      </c>
      <c r="AD1036" s="138">
        <f>AC1036+LOOKUP(V1036,Sheet2!A$3:A$24,Sheet2!J$3:J$24)</f>
        <v>0</v>
      </c>
      <c r="AE1036" s="138">
        <f t="shared" si="466"/>
        <v>0</v>
      </c>
      <c r="AF1036" s="138">
        <f t="shared" si="467"/>
        <v>0</v>
      </c>
      <c r="AG1036" s="137">
        <f>LOOKUP(V1036,Sheet2!A$3:A$24,Sheet2!K$3:K$24)</f>
        <v>0</v>
      </c>
      <c r="AH1036" s="143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37">
        <f>LOOKUP(R1036,Sheet3!A$2:A$7,Sheet3!D$2:D$7)</f>
        <v>0</v>
      </c>
      <c r="AJ1036" s="137">
        <f t="shared" si="481"/>
        <v>0</v>
      </c>
      <c r="AK1036" s="137">
        <f t="shared" si="482"/>
        <v>0</v>
      </c>
      <c r="AL1036" s="138">
        <f t="shared" si="468"/>
        <v>0</v>
      </c>
      <c r="AM1036" s="138">
        <f t="shared" si="469"/>
        <v>0</v>
      </c>
      <c r="AN1036" s="138">
        <f t="shared" si="470"/>
        <v>0</v>
      </c>
      <c r="AO1036" s="138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15"/>
      <c r="AQ1036" s="152">
        <f t="shared" si="471"/>
        <v>0</v>
      </c>
      <c r="AR1036" s="153">
        <f>LOOKUP(S1036,Sheet3!F$2:F$9,Sheet3!G$2:G$9)*(AN1036-AJ1036)*(AN1036-AJ1036)/2*G1036*IF(L1036=1,2,IF(L1036=2,1,0))</f>
        <v>0</v>
      </c>
      <c r="AS1036" s="153">
        <f>LOOKUP(R1036,Sheet3!A$2:A$6,Sheet3!B$2:B$6)*AO1036*G1036</f>
        <v>0</v>
      </c>
      <c r="AT1036" s="153">
        <f>LOOKUP(R1036,Sheet3!A$2:A$6,Sheet3!C$2:C$6)*AO1036*G1036</f>
        <v>0</v>
      </c>
      <c r="AU1036" s="154">
        <f>IF(AND(AE1036&gt;3.5,AF1036&gt;3.5),LOOKUP(Sheet1!V1036,Sheet2!A$3:A$24,Sheet2!U$3:U$24),LOOKUP(V1036,Sheet2!A$3:A$24,Sheet2!T$3:T$24))*G1036</f>
        <v>0</v>
      </c>
      <c r="AV1036" s="154">
        <f>IF(AND(AE1036&gt;3.5,AF1036&gt;3.5),LOOKUP(Sheet1!V1036,Sheet2!A$3:A$24,Sheet2!W$3:W$24),LOOKUP(V1036,Sheet2!A$3:A$24,Sheet2!V$3:V$24))*G1036</f>
        <v>0</v>
      </c>
      <c r="AW1036" s="153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3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3">
        <f>LOOKUP(S1036,Sheet3!F$2:F$9,Sheet3!G$2:G$9)*MIN((((Z1036-Y1036)+(AD1036-AC1036))/2+AH1036+LOOKUP(V1036,Sheet2!A$3:A$24,Sheet2!K$3:K$24)),AN1036-AK1036)^2/2*G1036*IF(L1036=1,2,IF(L1036=2,1,0))</f>
        <v>0</v>
      </c>
      <c r="AZ1036" s="153">
        <f>IF(G1036=0,0,MAX(0,SUM(AQ1036:AR1036)-SUM(AS1036:AY1036)-BA1036-LOOKUP(V1036,Sheet2!A$3:A$24,Sheet2!Y$3:Y$24)*G1036))</f>
        <v>0</v>
      </c>
      <c r="BA1036" s="154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58">
        <f>IF(S1036="A",LOOKUP(S1036,Sheet3!F$2:F$9,Sheet3!H$2:H$9)*(AN1036+AJ1036+0.5)*G1036*IF(L1036=1,2,IF(L1036=2,1,0)),0)</f>
        <v>0</v>
      </c>
      <c r="BC1036" s="159">
        <f t="shared" si="472"/>
        <v>0</v>
      </c>
      <c r="BD1036" s="123">
        <f>LOOKUP($S1036,Sheet3!$F$2:$F$9,Sheet3!I$2:I$9)*$G1036*IF($L1036=1,2,IF($L1036=2,1,0))</f>
        <v>0</v>
      </c>
      <c r="BE1036" s="123">
        <f>LOOKUP($S1036,Sheet3!$F$2:$F$9,Sheet3!J$2:J$9)*$G1036*IF($L1036=1,2,IF($L1036=2,1,0))</f>
        <v>0</v>
      </c>
      <c r="BF1036" s="123">
        <f>LOOKUP($S1036,Sheet3!$F$2:$F$9,Sheet3!K$2:K$9)*$G1036*IF($L1036=1,2,IF($L1036=2,1,0))</f>
        <v>0</v>
      </c>
      <c r="BG1036" s="123">
        <f>LOOKUP($S1036,Sheet3!$F$2:$F$9,Sheet3!L$2:L$9)*$G1036*IF($L1036=1,2,IF($L1036=2,1,0))</f>
        <v>0</v>
      </c>
      <c r="BH1036" s="122">
        <f>LOOKUP($S1036,Sheet3!$F$2:$F$9,Sheet3!M$2:M$9)*$G1036*IF($L1036=1,2,IF($L1036=2,1,0))*2</f>
        <v>0</v>
      </c>
      <c r="BI1036" s="122">
        <f>(AO1036-Sheet3!$Q$4*IF($L1036=1,2,IF($L1036=2,1,0)))*LOOKUP(S1036,Sheet3!F$2:F$9,Sheet3!M$2:M$9)*ROUNDUP(G1036/Sheet3!$Q$7,0)</f>
        <v>0</v>
      </c>
      <c r="BJ1036" s="122">
        <f>IF(S1036="E",LOOKUP(Sheet3!$G$7,Sheet3!$A$18:$A$21,Sheet3!$B$18:$B$21),0)*G1036*AN1036*2</f>
        <v>0</v>
      </c>
      <c r="BK1036" s="122">
        <f>IF(S1036="E",LOOKUP(Sheet3!$G$7,Sheet3!$A$18:$A$21,Sheet3!$C$18:$C$21),0)*G1036*AN1036*2/1000</f>
        <v>0</v>
      </c>
      <c r="BL1036" s="122">
        <f>IF(S1036="E",LOOKUP(Sheet3!$G$7,Sheet3!$A$18:$A$21,Sheet3!$D$18:$D$21),0)*G1036*AN1036*2/1000</f>
        <v>0</v>
      </c>
      <c r="BN1036" s="124">
        <f t="shared" si="473"/>
        <v>0</v>
      </c>
      <c r="BO1036" s="124">
        <f t="shared" si="474"/>
        <v>0</v>
      </c>
      <c r="BP1036" s="115"/>
      <c r="BQ1036" s="56">
        <f t="shared" si="461"/>
        <v>0</v>
      </c>
      <c r="BR1036" s="52">
        <f t="shared" si="475"/>
        <v>0</v>
      </c>
      <c r="BS1036" s="52">
        <f t="shared" si="476"/>
        <v>0</v>
      </c>
      <c r="BT1036" s="52">
        <f>IF(OR(LOOKUP(V1036,Sheet2!A$3:A$25,Sheet2!B$3:B$25)=1,G1036=0),0,AW1036-AO1036*0.2*G1036)</f>
        <v>0</v>
      </c>
      <c r="BU1036" s="52">
        <f t="shared" si="477"/>
        <v>0</v>
      </c>
      <c r="BV1036" s="52">
        <f t="shared" si="478"/>
        <v>0</v>
      </c>
      <c r="BW1036" s="32">
        <f t="shared" si="479"/>
        <v>0</v>
      </c>
    </row>
    <row r="1037" spans="1:75">
      <c r="A1037" s="110"/>
      <c r="D1037" s="110">
        <f t="shared" si="460"/>
        <v>0</v>
      </c>
      <c r="E1037" s="32"/>
      <c r="L1037" s="32">
        <v>1</v>
      </c>
      <c r="M1037" s="32">
        <v>0</v>
      </c>
      <c r="N1037" s="32">
        <v>0</v>
      </c>
      <c r="O1037" s="32">
        <v>0</v>
      </c>
      <c r="P1037" s="32">
        <f t="shared" si="483"/>
        <v>0</v>
      </c>
      <c r="R1037" s="111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2">
        <f t="shared" si="463"/>
        <v>0</v>
      </c>
      <c r="T1037" s="113">
        <f t="shared" si="480"/>
        <v>0</v>
      </c>
      <c r="V1037" s="137">
        <f t="shared" si="462"/>
        <v>0</v>
      </c>
      <c r="W1037" s="138">
        <f t="shared" si="464"/>
        <v>0</v>
      </c>
      <c r="X1037" s="138">
        <f t="shared" si="484"/>
        <v>0</v>
      </c>
      <c r="Y1037" s="138">
        <f t="shared" si="485"/>
        <v>0</v>
      </c>
      <c r="Z1037" s="138">
        <f>Y1037+LOOKUP(V1037,Sheet2!A$3:A$24,Sheet2!J$3:J$24)</f>
        <v>0</v>
      </c>
      <c r="AA1037" s="138">
        <f t="shared" si="465"/>
        <v>0</v>
      </c>
      <c r="AB1037" s="138">
        <f t="shared" si="486"/>
        <v>0</v>
      </c>
      <c r="AC1037" s="138">
        <f t="shared" si="487"/>
        <v>0</v>
      </c>
      <c r="AD1037" s="138">
        <f>AC1037+LOOKUP(V1037,Sheet2!A$3:A$24,Sheet2!J$3:J$24)</f>
        <v>0</v>
      </c>
      <c r="AE1037" s="138">
        <f t="shared" si="466"/>
        <v>0</v>
      </c>
      <c r="AF1037" s="138">
        <f t="shared" si="467"/>
        <v>0</v>
      </c>
      <c r="AG1037" s="137">
        <f>LOOKUP(V1037,Sheet2!A$3:A$24,Sheet2!K$3:K$24)</f>
        <v>0</v>
      </c>
      <c r="AH1037" s="143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37">
        <f>LOOKUP(R1037,Sheet3!A$2:A$7,Sheet3!D$2:D$7)</f>
        <v>0</v>
      </c>
      <c r="AJ1037" s="137">
        <f t="shared" si="481"/>
        <v>0</v>
      </c>
      <c r="AK1037" s="137">
        <f t="shared" si="482"/>
        <v>0</v>
      </c>
      <c r="AL1037" s="138">
        <f t="shared" si="468"/>
        <v>0</v>
      </c>
      <c r="AM1037" s="138">
        <f t="shared" si="469"/>
        <v>0</v>
      </c>
      <c r="AN1037" s="138">
        <f t="shared" si="470"/>
        <v>0</v>
      </c>
      <c r="AO1037" s="138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15"/>
      <c r="AQ1037" s="152">
        <f t="shared" si="471"/>
        <v>0</v>
      </c>
      <c r="AR1037" s="153">
        <f>LOOKUP(S1037,Sheet3!F$2:F$9,Sheet3!G$2:G$9)*(AN1037-AJ1037)*(AN1037-AJ1037)/2*G1037*IF(L1037=1,2,IF(L1037=2,1,0))</f>
        <v>0</v>
      </c>
      <c r="AS1037" s="153">
        <f>LOOKUP(R1037,Sheet3!A$2:A$6,Sheet3!B$2:B$6)*AO1037*G1037</f>
        <v>0</v>
      </c>
      <c r="AT1037" s="153">
        <f>LOOKUP(R1037,Sheet3!A$2:A$6,Sheet3!C$2:C$6)*AO1037*G1037</f>
        <v>0</v>
      </c>
      <c r="AU1037" s="154">
        <f>IF(AND(AE1037&gt;3.5,AF1037&gt;3.5),LOOKUP(Sheet1!V1037,Sheet2!A$3:A$24,Sheet2!U$3:U$24),LOOKUP(V1037,Sheet2!A$3:A$24,Sheet2!T$3:T$24))*G1037</f>
        <v>0</v>
      </c>
      <c r="AV1037" s="154">
        <f>IF(AND(AE1037&gt;3.5,AF1037&gt;3.5),LOOKUP(Sheet1!V1037,Sheet2!A$3:A$24,Sheet2!W$3:W$24),LOOKUP(V1037,Sheet2!A$3:A$24,Sheet2!V$3:V$24))*G1037</f>
        <v>0</v>
      </c>
      <c r="AW1037" s="153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3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3">
        <f>LOOKUP(S1037,Sheet3!F$2:F$9,Sheet3!G$2:G$9)*MIN((((Z1037-Y1037)+(AD1037-AC1037))/2+AH1037+LOOKUP(V1037,Sheet2!A$3:A$24,Sheet2!K$3:K$24)),AN1037-AK1037)^2/2*G1037*IF(L1037=1,2,IF(L1037=2,1,0))</f>
        <v>0</v>
      </c>
      <c r="AZ1037" s="153">
        <f>IF(G1037=0,0,MAX(0,SUM(AQ1037:AR1037)-SUM(AS1037:AY1037)-BA1037-LOOKUP(V1037,Sheet2!A$3:A$24,Sheet2!Y$3:Y$24)*G1037))</f>
        <v>0</v>
      </c>
      <c r="BA1037" s="154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58">
        <f>IF(S1037="A",LOOKUP(S1037,Sheet3!F$2:F$9,Sheet3!H$2:H$9)*(AN1037+AJ1037+0.5)*G1037*IF(L1037=1,2,IF(L1037=2,1,0)),0)</f>
        <v>0</v>
      </c>
      <c r="BC1037" s="159">
        <f t="shared" si="472"/>
        <v>0</v>
      </c>
      <c r="BD1037" s="123">
        <f>LOOKUP($S1037,Sheet3!$F$2:$F$9,Sheet3!I$2:I$9)*$G1037*IF($L1037=1,2,IF($L1037=2,1,0))</f>
        <v>0</v>
      </c>
      <c r="BE1037" s="123">
        <f>LOOKUP($S1037,Sheet3!$F$2:$F$9,Sheet3!J$2:J$9)*$G1037*IF($L1037=1,2,IF($L1037=2,1,0))</f>
        <v>0</v>
      </c>
      <c r="BF1037" s="123">
        <f>LOOKUP($S1037,Sheet3!$F$2:$F$9,Sheet3!K$2:K$9)*$G1037*IF($L1037=1,2,IF($L1037=2,1,0))</f>
        <v>0</v>
      </c>
      <c r="BG1037" s="123">
        <f>LOOKUP($S1037,Sheet3!$F$2:$F$9,Sheet3!L$2:L$9)*$G1037*IF($L1037=1,2,IF($L1037=2,1,0))</f>
        <v>0</v>
      </c>
      <c r="BH1037" s="122">
        <f>LOOKUP($S1037,Sheet3!$F$2:$F$9,Sheet3!M$2:M$9)*$G1037*IF($L1037=1,2,IF($L1037=2,1,0))*2</f>
        <v>0</v>
      </c>
      <c r="BI1037" s="122">
        <f>(AO1037-Sheet3!$Q$4*IF($L1037=1,2,IF($L1037=2,1,0)))*LOOKUP(S1037,Sheet3!F$2:F$9,Sheet3!M$2:M$9)*ROUNDUP(G1037/Sheet3!$Q$7,0)</f>
        <v>0</v>
      </c>
      <c r="BJ1037" s="122">
        <f>IF(S1037="E",LOOKUP(Sheet3!$G$7,Sheet3!$A$18:$A$21,Sheet3!$B$18:$B$21),0)*G1037*AN1037*2</f>
        <v>0</v>
      </c>
      <c r="BK1037" s="122">
        <f>IF(S1037="E",LOOKUP(Sheet3!$G$7,Sheet3!$A$18:$A$21,Sheet3!$C$18:$C$21),0)*G1037*AN1037*2/1000</f>
        <v>0</v>
      </c>
      <c r="BL1037" s="122">
        <f>IF(S1037="E",LOOKUP(Sheet3!$G$7,Sheet3!$A$18:$A$21,Sheet3!$D$18:$D$21),0)*G1037*AN1037*2/1000</f>
        <v>0</v>
      </c>
      <c r="BN1037" s="124">
        <f t="shared" si="473"/>
        <v>0</v>
      </c>
      <c r="BO1037" s="124">
        <f t="shared" si="474"/>
        <v>0</v>
      </c>
      <c r="BP1037" s="115"/>
      <c r="BQ1037" s="56">
        <f t="shared" si="461"/>
        <v>0</v>
      </c>
      <c r="BR1037" s="52">
        <f t="shared" si="475"/>
        <v>0</v>
      </c>
      <c r="BS1037" s="52">
        <f t="shared" si="476"/>
        <v>0</v>
      </c>
      <c r="BT1037" s="52">
        <f>IF(OR(LOOKUP(V1037,Sheet2!A$3:A$25,Sheet2!B$3:B$25)=1,G1037=0),0,AW1037-AO1037*0.2*G1037)</f>
        <v>0</v>
      </c>
      <c r="BU1037" s="52">
        <f t="shared" si="477"/>
        <v>0</v>
      </c>
      <c r="BV1037" s="52">
        <f t="shared" si="478"/>
        <v>0</v>
      </c>
      <c r="BW1037" s="32">
        <f t="shared" si="479"/>
        <v>0</v>
      </c>
    </row>
    <row r="1038" spans="1:75">
      <c r="A1038" s="110"/>
      <c r="D1038" s="110">
        <f t="shared" si="460"/>
        <v>0</v>
      </c>
      <c r="E1038" s="32"/>
      <c r="L1038" s="32">
        <v>1</v>
      </c>
      <c r="M1038" s="32">
        <v>0</v>
      </c>
      <c r="N1038" s="32">
        <v>0</v>
      </c>
      <c r="O1038" s="32">
        <v>0</v>
      </c>
      <c r="P1038" s="32">
        <f t="shared" si="483"/>
        <v>0</v>
      </c>
      <c r="R1038" s="111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2">
        <f t="shared" si="463"/>
        <v>0</v>
      </c>
      <c r="T1038" s="113">
        <f t="shared" si="480"/>
        <v>0</v>
      </c>
      <c r="V1038" s="137">
        <f t="shared" si="462"/>
        <v>0</v>
      </c>
      <c r="W1038" s="138">
        <f t="shared" si="464"/>
        <v>0</v>
      </c>
      <c r="X1038" s="138">
        <f t="shared" si="484"/>
        <v>0</v>
      </c>
      <c r="Y1038" s="138">
        <f t="shared" si="485"/>
        <v>0</v>
      </c>
      <c r="Z1038" s="138">
        <f>Y1038+LOOKUP(V1038,Sheet2!A$3:A$24,Sheet2!J$3:J$24)</f>
        <v>0</v>
      </c>
      <c r="AA1038" s="138">
        <f t="shared" si="465"/>
        <v>0</v>
      </c>
      <c r="AB1038" s="138">
        <f t="shared" si="486"/>
        <v>0</v>
      </c>
      <c r="AC1038" s="138">
        <f t="shared" si="487"/>
        <v>0</v>
      </c>
      <c r="AD1038" s="138">
        <f>AC1038+LOOKUP(V1038,Sheet2!A$3:A$24,Sheet2!J$3:J$24)</f>
        <v>0</v>
      </c>
      <c r="AE1038" s="138">
        <f t="shared" si="466"/>
        <v>0</v>
      </c>
      <c r="AF1038" s="138">
        <f t="shared" si="467"/>
        <v>0</v>
      </c>
      <c r="AG1038" s="137">
        <f>LOOKUP(V1038,Sheet2!A$3:A$24,Sheet2!K$3:K$24)</f>
        <v>0</v>
      </c>
      <c r="AH1038" s="143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37">
        <f>LOOKUP(R1038,Sheet3!A$2:A$7,Sheet3!D$2:D$7)</f>
        <v>0</v>
      </c>
      <c r="AJ1038" s="137">
        <f t="shared" si="481"/>
        <v>0</v>
      </c>
      <c r="AK1038" s="137">
        <f t="shared" si="482"/>
        <v>0</v>
      </c>
      <c r="AL1038" s="138">
        <f t="shared" si="468"/>
        <v>0</v>
      </c>
      <c r="AM1038" s="138">
        <f t="shared" si="469"/>
        <v>0</v>
      </c>
      <c r="AN1038" s="138">
        <f t="shared" si="470"/>
        <v>0</v>
      </c>
      <c r="AO1038" s="138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15"/>
      <c r="AQ1038" s="152">
        <f t="shared" si="471"/>
        <v>0</v>
      </c>
      <c r="AR1038" s="153">
        <f>LOOKUP(S1038,Sheet3!F$2:F$9,Sheet3!G$2:G$9)*(AN1038-AJ1038)*(AN1038-AJ1038)/2*G1038*IF(L1038=1,2,IF(L1038=2,1,0))</f>
        <v>0</v>
      </c>
      <c r="AS1038" s="153">
        <f>LOOKUP(R1038,Sheet3!A$2:A$6,Sheet3!B$2:B$6)*AO1038*G1038</f>
        <v>0</v>
      </c>
      <c r="AT1038" s="153">
        <f>LOOKUP(R1038,Sheet3!A$2:A$6,Sheet3!C$2:C$6)*AO1038*G1038</f>
        <v>0</v>
      </c>
      <c r="AU1038" s="154">
        <f>IF(AND(AE1038&gt;3.5,AF1038&gt;3.5),LOOKUP(Sheet1!V1038,Sheet2!A$3:A$24,Sheet2!U$3:U$24),LOOKUP(V1038,Sheet2!A$3:A$24,Sheet2!T$3:T$24))*G1038</f>
        <v>0</v>
      </c>
      <c r="AV1038" s="154">
        <f>IF(AND(AE1038&gt;3.5,AF1038&gt;3.5),LOOKUP(Sheet1!V1038,Sheet2!A$3:A$24,Sheet2!W$3:W$24),LOOKUP(V1038,Sheet2!A$3:A$24,Sheet2!V$3:V$24))*G1038</f>
        <v>0</v>
      </c>
      <c r="AW1038" s="153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3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3">
        <f>LOOKUP(S1038,Sheet3!F$2:F$9,Sheet3!G$2:G$9)*MIN((((Z1038-Y1038)+(AD1038-AC1038))/2+AH1038+LOOKUP(V1038,Sheet2!A$3:A$24,Sheet2!K$3:K$24)),AN1038-AK1038)^2/2*G1038*IF(L1038=1,2,IF(L1038=2,1,0))</f>
        <v>0</v>
      </c>
      <c r="AZ1038" s="153">
        <f>IF(G1038=0,0,MAX(0,SUM(AQ1038:AR1038)-SUM(AS1038:AY1038)-BA1038-LOOKUP(V1038,Sheet2!A$3:A$24,Sheet2!Y$3:Y$24)*G1038))</f>
        <v>0</v>
      </c>
      <c r="BA1038" s="154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58">
        <f>IF(S1038="A",LOOKUP(S1038,Sheet3!F$2:F$9,Sheet3!H$2:H$9)*(AN1038+AJ1038+0.5)*G1038*IF(L1038=1,2,IF(L1038=2,1,0)),0)</f>
        <v>0</v>
      </c>
      <c r="BC1038" s="159">
        <f t="shared" si="472"/>
        <v>0</v>
      </c>
      <c r="BD1038" s="123">
        <f>LOOKUP($S1038,Sheet3!$F$2:$F$9,Sheet3!I$2:I$9)*$G1038*IF($L1038=1,2,IF($L1038=2,1,0))</f>
        <v>0</v>
      </c>
      <c r="BE1038" s="123">
        <f>LOOKUP($S1038,Sheet3!$F$2:$F$9,Sheet3!J$2:J$9)*$G1038*IF($L1038=1,2,IF($L1038=2,1,0))</f>
        <v>0</v>
      </c>
      <c r="BF1038" s="123">
        <f>LOOKUP($S1038,Sheet3!$F$2:$F$9,Sheet3!K$2:K$9)*$G1038*IF($L1038=1,2,IF($L1038=2,1,0))</f>
        <v>0</v>
      </c>
      <c r="BG1038" s="123">
        <f>LOOKUP($S1038,Sheet3!$F$2:$F$9,Sheet3!L$2:L$9)*$G1038*IF($L1038=1,2,IF($L1038=2,1,0))</f>
        <v>0</v>
      </c>
      <c r="BH1038" s="122">
        <f>LOOKUP($S1038,Sheet3!$F$2:$F$9,Sheet3!M$2:M$9)*$G1038*IF($L1038=1,2,IF($L1038=2,1,0))*2</f>
        <v>0</v>
      </c>
      <c r="BI1038" s="122">
        <f>(AO1038-Sheet3!$Q$4*IF($L1038=1,2,IF($L1038=2,1,0)))*LOOKUP(S1038,Sheet3!F$2:F$9,Sheet3!M$2:M$9)*ROUNDUP(G1038/Sheet3!$Q$7,0)</f>
        <v>0</v>
      </c>
      <c r="BJ1038" s="122">
        <f>IF(S1038="E",LOOKUP(Sheet3!$G$7,Sheet3!$A$18:$A$21,Sheet3!$B$18:$B$21),0)*G1038*AN1038*2</f>
        <v>0</v>
      </c>
      <c r="BK1038" s="122">
        <f>IF(S1038="E",LOOKUP(Sheet3!$G$7,Sheet3!$A$18:$A$21,Sheet3!$C$18:$C$21),0)*G1038*AN1038*2/1000</f>
        <v>0</v>
      </c>
      <c r="BL1038" s="122">
        <f>IF(S1038="E",LOOKUP(Sheet3!$G$7,Sheet3!$A$18:$A$21,Sheet3!$D$18:$D$21),0)*G1038*AN1038*2/1000</f>
        <v>0</v>
      </c>
      <c r="BN1038" s="124">
        <f t="shared" si="473"/>
        <v>0</v>
      </c>
      <c r="BO1038" s="124">
        <f t="shared" si="474"/>
        <v>0</v>
      </c>
      <c r="BP1038" s="115"/>
      <c r="BQ1038" s="56">
        <f t="shared" si="461"/>
        <v>0</v>
      </c>
      <c r="BR1038" s="52">
        <f t="shared" si="475"/>
        <v>0</v>
      </c>
      <c r="BS1038" s="52">
        <f t="shared" si="476"/>
        <v>0</v>
      </c>
      <c r="BT1038" s="52">
        <f>IF(OR(LOOKUP(V1038,Sheet2!A$3:A$25,Sheet2!B$3:B$25)=1,G1038=0),0,AW1038-AO1038*0.2*G1038)</f>
        <v>0</v>
      </c>
      <c r="BU1038" s="52">
        <f t="shared" si="477"/>
        <v>0</v>
      </c>
      <c r="BV1038" s="52">
        <f t="shared" si="478"/>
        <v>0</v>
      </c>
      <c r="BW1038" s="32">
        <f t="shared" si="479"/>
        <v>0</v>
      </c>
    </row>
    <row r="1039" spans="1:75">
      <c r="A1039" s="110"/>
      <c r="D1039" s="110">
        <f t="shared" si="460"/>
        <v>0</v>
      </c>
      <c r="E1039" s="32"/>
      <c r="L1039" s="32">
        <v>1</v>
      </c>
      <c r="M1039" s="32">
        <v>0</v>
      </c>
      <c r="N1039" s="32">
        <v>0</v>
      </c>
      <c r="O1039" s="32">
        <v>0</v>
      </c>
      <c r="P1039" s="32">
        <f t="shared" si="483"/>
        <v>0</v>
      </c>
      <c r="R1039" s="111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2">
        <f t="shared" si="463"/>
        <v>0</v>
      </c>
      <c r="T1039" s="113">
        <f t="shared" si="480"/>
        <v>0</v>
      </c>
      <c r="V1039" s="137">
        <f t="shared" si="462"/>
        <v>0</v>
      </c>
      <c r="W1039" s="138">
        <f t="shared" si="464"/>
        <v>0</v>
      </c>
      <c r="X1039" s="138">
        <f t="shared" si="484"/>
        <v>0</v>
      </c>
      <c r="Y1039" s="138">
        <f t="shared" si="485"/>
        <v>0</v>
      </c>
      <c r="Z1039" s="138">
        <f>Y1039+LOOKUP(V1039,Sheet2!A$3:A$24,Sheet2!J$3:J$24)</f>
        <v>0</v>
      </c>
      <c r="AA1039" s="138">
        <f t="shared" si="465"/>
        <v>0</v>
      </c>
      <c r="AB1039" s="138">
        <f t="shared" si="486"/>
        <v>0</v>
      </c>
      <c r="AC1039" s="138">
        <f t="shared" si="487"/>
        <v>0</v>
      </c>
      <c r="AD1039" s="138">
        <f>AC1039+LOOKUP(V1039,Sheet2!A$3:A$24,Sheet2!J$3:J$24)</f>
        <v>0</v>
      </c>
      <c r="AE1039" s="138">
        <f t="shared" si="466"/>
        <v>0</v>
      </c>
      <c r="AF1039" s="138">
        <f t="shared" si="467"/>
        <v>0</v>
      </c>
      <c r="AG1039" s="137">
        <f>LOOKUP(V1039,Sheet2!A$3:A$24,Sheet2!K$3:K$24)</f>
        <v>0</v>
      </c>
      <c r="AH1039" s="143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37">
        <f>LOOKUP(R1039,Sheet3!A$2:A$7,Sheet3!D$2:D$7)</f>
        <v>0</v>
      </c>
      <c r="AJ1039" s="137">
        <f t="shared" si="481"/>
        <v>0</v>
      </c>
      <c r="AK1039" s="137">
        <f t="shared" si="482"/>
        <v>0</v>
      </c>
      <c r="AL1039" s="138">
        <f t="shared" si="468"/>
        <v>0</v>
      </c>
      <c r="AM1039" s="138">
        <f t="shared" si="469"/>
        <v>0</v>
      </c>
      <c r="AN1039" s="138">
        <f t="shared" si="470"/>
        <v>0</v>
      </c>
      <c r="AO1039" s="138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15"/>
      <c r="AQ1039" s="152">
        <f t="shared" si="471"/>
        <v>0</v>
      </c>
      <c r="AR1039" s="153">
        <f>LOOKUP(S1039,Sheet3!F$2:F$9,Sheet3!G$2:G$9)*(AN1039-AJ1039)*(AN1039-AJ1039)/2*G1039*IF(L1039=1,2,IF(L1039=2,1,0))</f>
        <v>0</v>
      </c>
      <c r="AS1039" s="153">
        <f>LOOKUP(R1039,Sheet3!A$2:A$6,Sheet3!B$2:B$6)*AO1039*G1039</f>
        <v>0</v>
      </c>
      <c r="AT1039" s="153">
        <f>LOOKUP(R1039,Sheet3!A$2:A$6,Sheet3!C$2:C$6)*AO1039*G1039</f>
        <v>0</v>
      </c>
      <c r="AU1039" s="154">
        <f>IF(AND(AE1039&gt;3.5,AF1039&gt;3.5),LOOKUP(Sheet1!V1039,Sheet2!A$3:A$24,Sheet2!U$3:U$24),LOOKUP(V1039,Sheet2!A$3:A$24,Sheet2!T$3:T$24))*G1039</f>
        <v>0</v>
      </c>
      <c r="AV1039" s="154">
        <f>IF(AND(AE1039&gt;3.5,AF1039&gt;3.5),LOOKUP(Sheet1!V1039,Sheet2!A$3:A$24,Sheet2!W$3:W$24),LOOKUP(V1039,Sheet2!A$3:A$24,Sheet2!V$3:V$24))*G1039</f>
        <v>0</v>
      </c>
      <c r="AW1039" s="153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3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3">
        <f>LOOKUP(S1039,Sheet3!F$2:F$9,Sheet3!G$2:G$9)*MIN((((Z1039-Y1039)+(AD1039-AC1039))/2+AH1039+LOOKUP(V1039,Sheet2!A$3:A$24,Sheet2!K$3:K$24)),AN1039-AK1039)^2/2*G1039*IF(L1039=1,2,IF(L1039=2,1,0))</f>
        <v>0</v>
      </c>
      <c r="AZ1039" s="153">
        <f>IF(G1039=0,0,MAX(0,SUM(AQ1039:AR1039)-SUM(AS1039:AY1039)-BA1039-LOOKUP(V1039,Sheet2!A$3:A$24,Sheet2!Y$3:Y$24)*G1039))</f>
        <v>0</v>
      </c>
      <c r="BA1039" s="154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58">
        <f>IF(S1039="A",LOOKUP(S1039,Sheet3!F$2:F$9,Sheet3!H$2:H$9)*(AN1039+AJ1039+0.5)*G1039*IF(L1039=1,2,IF(L1039=2,1,0)),0)</f>
        <v>0</v>
      </c>
      <c r="BC1039" s="159">
        <f t="shared" si="472"/>
        <v>0</v>
      </c>
      <c r="BD1039" s="123">
        <f>LOOKUP($S1039,Sheet3!$F$2:$F$9,Sheet3!I$2:I$9)*$G1039*IF($L1039=1,2,IF($L1039=2,1,0))</f>
        <v>0</v>
      </c>
      <c r="BE1039" s="123">
        <f>LOOKUP($S1039,Sheet3!$F$2:$F$9,Sheet3!J$2:J$9)*$G1039*IF($L1039=1,2,IF($L1039=2,1,0))</f>
        <v>0</v>
      </c>
      <c r="BF1039" s="123">
        <f>LOOKUP($S1039,Sheet3!$F$2:$F$9,Sheet3!K$2:K$9)*$G1039*IF($L1039=1,2,IF($L1039=2,1,0))</f>
        <v>0</v>
      </c>
      <c r="BG1039" s="123">
        <f>LOOKUP($S1039,Sheet3!$F$2:$F$9,Sheet3!L$2:L$9)*$G1039*IF($L1039=1,2,IF($L1039=2,1,0))</f>
        <v>0</v>
      </c>
      <c r="BH1039" s="122">
        <f>LOOKUP($S1039,Sheet3!$F$2:$F$9,Sheet3!M$2:M$9)*$G1039*IF($L1039=1,2,IF($L1039=2,1,0))*2</f>
        <v>0</v>
      </c>
      <c r="BI1039" s="122">
        <f>(AO1039-Sheet3!$Q$4*IF($L1039=1,2,IF($L1039=2,1,0)))*LOOKUP(S1039,Sheet3!F$2:F$9,Sheet3!M$2:M$9)*ROUNDUP(G1039/Sheet3!$Q$7,0)</f>
        <v>0</v>
      </c>
      <c r="BJ1039" s="122">
        <f>IF(S1039="E",LOOKUP(Sheet3!$G$7,Sheet3!$A$18:$A$21,Sheet3!$B$18:$B$21),0)*G1039*AN1039*2</f>
        <v>0</v>
      </c>
      <c r="BK1039" s="122">
        <f>IF(S1039="E",LOOKUP(Sheet3!$G$7,Sheet3!$A$18:$A$21,Sheet3!$C$18:$C$21),0)*G1039*AN1039*2/1000</f>
        <v>0</v>
      </c>
      <c r="BL1039" s="122">
        <f>IF(S1039="E",LOOKUP(Sheet3!$G$7,Sheet3!$A$18:$A$21,Sheet3!$D$18:$D$21),0)*G1039*AN1039*2/1000</f>
        <v>0</v>
      </c>
      <c r="BN1039" s="124">
        <f t="shared" si="473"/>
        <v>0</v>
      </c>
      <c r="BO1039" s="124">
        <f t="shared" si="474"/>
        <v>0</v>
      </c>
      <c r="BP1039" s="115"/>
      <c r="BQ1039" s="56">
        <f t="shared" si="461"/>
        <v>0</v>
      </c>
      <c r="BR1039" s="52">
        <f t="shared" si="475"/>
        <v>0</v>
      </c>
      <c r="BS1039" s="52">
        <f t="shared" si="476"/>
        <v>0</v>
      </c>
      <c r="BT1039" s="52">
        <f>IF(OR(LOOKUP(V1039,Sheet2!A$3:A$25,Sheet2!B$3:B$25)=1,G1039=0),0,AW1039-AO1039*0.2*G1039)</f>
        <v>0</v>
      </c>
      <c r="BU1039" s="52">
        <f t="shared" si="477"/>
        <v>0</v>
      </c>
      <c r="BV1039" s="52">
        <f t="shared" si="478"/>
        <v>0</v>
      </c>
      <c r="BW1039" s="32">
        <f t="shared" si="479"/>
        <v>0</v>
      </c>
    </row>
    <row r="1040" spans="1:75">
      <c r="A1040" s="110"/>
      <c r="D1040" s="110">
        <f t="shared" si="460"/>
        <v>0</v>
      </c>
      <c r="E1040" s="32"/>
      <c r="L1040" s="32">
        <v>1</v>
      </c>
      <c r="M1040" s="32">
        <v>0</v>
      </c>
      <c r="N1040" s="32">
        <v>0</v>
      </c>
      <c r="O1040" s="32">
        <v>0</v>
      </c>
      <c r="P1040" s="32">
        <f t="shared" si="483"/>
        <v>0</v>
      </c>
      <c r="R1040" s="111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2">
        <f t="shared" si="463"/>
        <v>0</v>
      </c>
      <c r="T1040" s="113">
        <f t="shared" si="480"/>
        <v>0</v>
      </c>
      <c r="V1040" s="137">
        <f t="shared" si="462"/>
        <v>0</v>
      </c>
      <c r="W1040" s="138">
        <f t="shared" si="464"/>
        <v>0</v>
      </c>
      <c r="X1040" s="138">
        <f t="shared" si="484"/>
        <v>0</v>
      </c>
      <c r="Y1040" s="138">
        <f t="shared" si="485"/>
        <v>0</v>
      </c>
      <c r="Z1040" s="138">
        <f>Y1040+LOOKUP(V1040,Sheet2!A$3:A$24,Sheet2!J$3:J$24)</f>
        <v>0</v>
      </c>
      <c r="AA1040" s="138">
        <f t="shared" si="465"/>
        <v>0</v>
      </c>
      <c r="AB1040" s="138">
        <f t="shared" si="486"/>
        <v>0</v>
      </c>
      <c r="AC1040" s="138">
        <f t="shared" si="487"/>
        <v>0</v>
      </c>
      <c r="AD1040" s="138">
        <f>AC1040+LOOKUP(V1040,Sheet2!A$3:A$24,Sheet2!J$3:J$24)</f>
        <v>0</v>
      </c>
      <c r="AE1040" s="138">
        <f t="shared" si="466"/>
        <v>0</v>
      </c>
      <c r="AF1040" s="138">
        <f t="shared" si="467"/>
        <v>0</v>
      </c>
      <c r="AG1040" s="137">
        <f>LOOKUP(V1040,Sheet2!A$3:A$24,Sheet2!K$3:K$24)</f>
        <v>0</v>
      </c>
      <c r="AH1040" s="143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37">
        <f>LOOKUP(R1040,Sheet3!A$2:A$7,Sheet3!D$2:D$7)</f>
        <v>0</v>
      </c>
      <c r="AJ1040" s="137">
        <f t="shared" si="481"/>
        <v>0</v>
      </c>
      <c r="AK1040" s="137">
        <f t="shared" si="482"/>
        <v>0</v>
      </c>
      <c r="AL1040" s="138">
        <f t="shared" si="468"/>
        <v>0</v>
      </c>
      <c r="AM1040" s="138">
        <f t="shared" si="469"/>
        <v>0</v>
      </c>
      <c r="AN1040" s="138">
        <f t="shared" si="470"/>
        <v>0</v>
      </c>
      <c r="AO1040" s="138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15"/>
      <c r="AQ1040" s="152">
        <f t="shared" si="471"/>
        <v>0</v>
      </c>
      <c r="AR1040" s="153">
        <f>LOOKUP(S1040,Sheet3!F$2:F$9,Sheet3!G$2:G$9)*(AN1040-AJ1040)*(AN1040-AJ1040)/2*G1040*IF(L1040=1,2,IF(L1040=2,1,0))</f>
        <v>0</v>
      </c>
      <c r="AS1040" s="153">
        <f>LOOKUP(R1040,Sheet3!A$2:A$6,Sheet3!B$2:B$6)*AO1040*G1040</f>
        <v>0</v>
      </c>
      <c r="AT1040" s="153">
        <f>LOOKUP(R1040,Sheet3!A$2:A$6,Sheet3!C$2:C$6)*AO1040*G1040</f>
        <v>0</v>
      </c>
      <c r="AU1040" s="154">
        <f>IF(AND(AE1040&gt;3.5,AF1040&gt;3.5),LOOKUP(Sheet1!V1040,Sheet2!A$3:A$24,Sheet2!U$3:U$24),LOOKUP(V1040,Sheet2!A$3:A$24,Sheet2!T$3:T$24))*G1040</f>
        <v>0</v>
      </c>
      <c r="AV1040" s="154">
        <f>IF(AND(AE1040&gt;3.5,AF1040&gt;3.5),LOOKUP(Sheet1!V1040,Sheet2!A$3:A$24,Sheet2!W$3:W$24),LOOKUP(V1040,Sheet2!A$3:A$24,Sheet2!V$3:V$24))*G1040</f>
        <v>0</v>
      </c>
      <c r="AW1040" s="153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3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3">
        <f>LOOKUP(S1040,Sheet3!F$2:F$9,Sheet3!G$2:G$9)*MIN((((Z1040-Y1040)+(AD1040-AC1040))/2+AH1040+LOOKUP(V1040,Sheet2!A$3:A$24,Sheet2!K$3:K$24)),AN1040-AK1040)^2/2*G1040*IF(L1040=1,2,IF(L1040=2,1,0))</f>
        <v>0</v>
      </c>
      <c r="AZ1040" s="153">
        <f>IF(G1040=0,0,MAX(0,SUM(AQ1040:AR1040)-SUM(AS1040:AY1040)-BA1040-LOOKUP(V1040,Sheet2!A$3:A$24,Sheet2!Y$3:Y$24)*G1040))</f>
        <v>0</v>
      </c>
      <c r="BA1040" s="154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58">
        <f>IF(S1040="A",LOOKUP(S1040,Sheet3!F$2:F$9,Sheet3!H$2:H$9)*(AN1040+AJ1040+0.5)*G1040*IF(L1040=1,2,IF(L1040=2,1,0)),0)</f>
        <v>0</v>
      </c>
      <c r="BC1040" s="159">
        <f t="shared" si="472"/>
        <v>0</v>
      </c>
      <c r="BD1040" s="123">
        <f>LOOKUP($S1040,Sheet3!$F$2:$F$9,Sheet3!I$2:I$9)*$G1040*IF($L1040=1,2,IF($L1040=2,1,0))</f>
        <v>0</v>
      </c>
      <c r="BE1040" s="123">
        <f>LOOKUP($S1040,Sheet3!$F$2:$F$9,Sheet3!J$2:J$9)*$G1040*IF($L1040=1,2,IF($L1040=2,1,0))</f>
        <v>0</v>
      </c>
      <c r="BF1040" s="123">
        <f>LOOKUP($S1040,Sheet3!$F$2:$F$9,Sheet3!K$2:K$9)*$G1040*IF($L1040=1,2,IF($L1040=2,1,0))</f>
        <v>0</v>
      </c>
      <c r="BG1040" s="123">
        <f>LOOKUP($S1040,Sheet3!$F$2:$F$9,Sheet3!L$2:L$9)*$G1040*IF($L1040=1,2,IF($L1040=2,1,0))</f>
        <v>0</v>
      </c>
      <c r="BH1040" s="122">
        <f>LOOKUP($S1040,Sheet3!$F$2:$F$9,Sheet3!M$2:M$9)*$G1040*IF($L1040=1,2,IF($L1040=2,1,0))*2</f>
        <v>0</v>
      </c>
      <c r="BI1040" s="122">
        <f>(AO1040-Sheet3!$Q$4*IF($L1040=1,2,IF($L1040=2,1,0)))*LOOKUP(S1040,Sheet3!F$2:F$9,Sheet3!M$2:M$9)*ROUNDUP(G1040/Sheet3!$Q$7,0)</f>
        <v>0</v>
      </c>
      <c r="BJ1040" s="122">
        <f>IF(S1040="E",LOOKUP(Sheet3!$G$7,Sheet3!$A$18:$A$21,Sheet3!$B$18:$B$21),0)*G1040*AN1040*2</f>
        <v>0</v>
      </c>
      <c r="BK1040" s="122">
        <f>IF(S1040="E",LOOKUP(Sheet3!$G$7,Sheet3!$A$18:$A$21,Sheet3!$C$18:$C$21),0)*G1040*AN1040*2/1000</f>
        <v>0</v>
      </c>
      <c r="BL1040" s="122">
        <f>IF(S1040="E",LOOKUP(Sheet3!$G$7,Sheet3!$A$18:$A$21,Sheet3!$D$18:$D$21),0)*G1040*AN1040*2/1000</f>
        <v>0</v>
      </c>
      <c r="BN1040" s="124">
        <f t="shared" si="473"/>
        <v>0</v>
      </c>
      <c r="BO1040" s="124">
        <f t="shared" si="474"/>
        <v>0</v>
      </c>
      <c r="BP1040" s="115"/>
      <c r="BQ1040" s="56">
        <f t="shared" si="461"/>
        <v>0</v>
      </c>
      <c r="BR1040" s="52">
        <f t="shared" si="475"/>
        <v>0</v>
      </c>
      <c r="BS1040" s="52">
        <f t="shared" si="476"/>
        <v>0</v>
      </c>
      <c r="BT1040" s="52">
        <f>IF(OR(LOOKUP(V1040,Sheet2!A$3:A$25,Sheet2!B$3:B$25)=1,G1040=0),0,AW1040-AO1040*0.2*G1040)</f>
        <v>0</v>
      </c>
      <c r="BU1040" s="52">
        <f t="shared" si="477"/>
        <v>0</v>
      </c>
      <c r="BV1040" s="52">
        <f t="shared" si="478"/>
        <v>0</v>
      </c>
      <c r="BW1040" s="32">
        <f t="shared" si="479"/>
        <v>0</v>
      </c>
    </row>
    <row r="1041" spans="1:75">
      <c r="A1041" s="110"/>
      <c r="D1041" s="110">
        <f t="shared" si="460"/>
        <v>0</v>
      </c>
      <c r="E1041" s="32"/>
      <c r="L1041" s="32">
        <v>1</v>
      </c>
      <c r="M1041" s="32">
        <v>0</v>
      </c>
      <c r="N1041" s="32">
        <v>0</v>
      </c>
      <c r="O1041" s="32">
        <v>0</v>
      </c>
      <c r="P1041" s="32">
        <f t="shared" si="483"/>
        <v>0</v>
      </c>
      <c r="R1041" s="111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2">
        <f t="shared" si="463"/>
        <v>0</v>
      </c>
      <c r="T1041" s="113">
        <f t="shared" si="480"/>
        <v>0</v>
      </c>
      <c r="V1041" s="137">
        <f t="shared" si="462"/>
        <v>0</v>
      </c>
      <c r="W1041" s="138">
        <f t="shared" si="464"/>
        <v>0</v>
      </c>
      <c r="X1041" s="138">
        <f t="shared" si="484"/>
        <v>0</v>
      </c>
      <c r="Y1041" s="138">
        <f t="shared" si="485"/>
        <v>0</v>
      </c>
      <c r="Z1041" s="138">
        <f>Y1041+LOOKUP(V1041,Sheet2!A$3:A$24,Sheet2!J$3:J$24)</f>
        <v>0</v>
      </c>
      <c r="AA1041" s="138">
        <f t="shared" si="465"/>
        <v>0</v>
      </c>
      <c r="AB1041" s="138">
        <f t="shared" si="486"/>
        <v>0</v>
      </c>
      <c r="AC1041" s="138">
        <f t="shared" si="487"/>
        <v>0</v>
      </c>
      <c r="AD1041" s="138">
        <f>AC1041+LOOKUP(V1041,Sheet2!A$3:A$24,Sheet2!J$3:J$24)</f>
        <v>0</v>
      </c>
      <c r="AE1041" s="138">
        <f t="shared" si="466"/>
        <v>0</v>
      </c>
      <c r="AF1041" s="138">
        <f t="shared" si="467"/>
        <v>0</v>
      </c>
      <c r="AG1041" s="137">
        <f>LOOKUP(V1041,Sheet2!A$3:A$24,Sheet2!K$3:K$24)</f>
        <v>0</v>
      </c>
      <c r="AH1041" s="143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37">
        <f>LOOKUP(R1041,Sheet3!A$2:A$7,Sheet3!D$2:D$7)</f>
        <v>0</v>
      </c>
      <c r="AJ1041" s="137">
        <f t="shared" si="481"/>
        <v>0</v>
      </c>
      <c r="AK1041" s="137">
        <f t="shared" si="482"/>
        <v>0</v>
      </c>
      <c r="AL1041" s="138">
        <f t="shared" si="468"/>
        <v>0</v>
      </c>
      <c r="AM1041" s="138">
        <f t="shared" si="469"/>
        <v>0</v>
      </c>
      <c r="AN1041" s="138">
        <f t="shared" si="470"/>
        <v>0</v>
      </c>
      <c r="AO1041" s="138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15"/>
      <c r="AQ1041" s="152">
        <f t="shared" si="471"/>
        <v>0</v>
      </c>
      <c r="AR1041" s="153">
        <f>LOOKUP(S1041,Sheet3!F$2:F$9,Sheet3!G$2:G$9)*(AN1041-AJ1041)*(AN1041-AJ1041)/2*G1041*IF(L1041=1,2,IF(L1041=2,1,0))</f>
        <v>0</v>
      </c>
      <c r="AS1041" s="153">
        <f>LOOKUP(R1041,Sheet3!A$2:A$6,Sheet3!B$2:B$6)*AO1041*G1041</f>
        <v>0</v>
      </c>
      <c r="AT1041" s="153">
        <f>LOOKUP(R1041,Sheet3!A$2:A$6,Sheet3!C$2:C$6)*AO1041*G1041</f>
        <v>0</v>
      </c>
      <c r="AU1041" s="154">
        <f>IF(AND(AE1041&gt;3.5,AF1041&gt;3.5),LOOKUP(Sheet1!V1041,Sheet2!A$3:A$24,Sheet2!U$3:U$24),LOOKUP(V1041,Sheet2!A$3:A$24,Sheet2!T$3:T$24))*G1041</f>
        <v>0</v>
      </c>
      <c r="AV1041" s="154">
        <f>IF(AND(AE1041&gt;3.5,AF1041&gt;3.5),LOOKUP(Sheet1!V1041,Sheet2!A$3:A$24,Sheet2!W$3:W$24),LOOKUP(V1041,Sheet2!A$3:A$24,Sheet2!V$3:V$24))*G1041</f>
        <v>0</v>
      </c>
      <c r="AW1041" s="153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3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3">
        <f>LOOKUP(S1041,Sheet3!F$2:F$9,Sheet3!G$2:G$9)*MIN((((Z1041-Y1041)+(AD1041-AC1041))/2+AH1041+LOOKUP(V1041,Sheet2!A$3:A$24,Sheet2!K$3:K$24)),AN1041-AK1041)^2/2*G1041*IF(L1041=1,2,IF(L1041=2,1,0))</f>
        <v>0</v>
      </c>
      <c r="AZ1041" s="153">
        <f>IF(G1041=0,0,MAX(0,SUM(AQ1041:AR1041)-SUM(AS1041:AY1041)-BA1041-LOOKUP(V1041,Sheet2!A$3:A$24,Sheet2!Y$3:Y$24)*G1041))</f>
        <v>0</v>
      </c>
      <c r="BA1041" s="154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58">
        <f>IF(S1041="A",LOOKUP(S1041,Sheet3!F$2:F$9,Sheet3!H$2:H$9)*(AN1041+AJ1041+0.5)*G1041*IF(L1041=1,2,IF(L1041=2,1,0)),0)</f>
        <v>0</v>
      </c>
      <c r="BC1041" s="159">
        <f t="shared" si="472"/>
        <v>0</v>
      </c>
      <c r="BD1041" s="123">
        <f>LOOKUP($S1041,Sheet3!$F$2:$F$9,Sheet3!I$2:I$9)*$G1041*IF($L1041=1,2,IF($L1041=2,1,0))</f>
        <v>0</v>
      </c>
      <c r="BE1041" s="123">
        <f>LOOKUP($S1041,Sheet3!$F$2:$F$9,Sheet3!J$2:J$9)*$G1041*IF($L1041=1,2,IF($L1041=2,1,0))</f>
        <v>0</v>
      </c>
      <c r="BF1041" s="123">
        <f>LOOKUP($S1041,Sheet3!$F$2:$F$9,Sheet3!K$2:K$9)*$G1041*IF($L1041=1,2,IF($L1041=2,1,0))</f>
        <v>0</v>
      </c>
      <c r="BG1041" s="123">
        <f>LOOKUP($S1041,Sheet3!$F$2:$F$9,Sheet3!L$2:L$9)*$G1041*IF($L1041=1,2,IF($L1041=2,1,0))</f>
        <v>0</v>
      </c>
      <c r="BH1041" s="122">
        <f>LOOKUP($S1041,Sheet3!$F$2:$F$9,Sheet3!M$2:M$9)*$G1041*IF($L1041=1,2,IF($L1041=2,1,0))*2</f>
        <v>0</v>
      </c>
      <c r="BI1041" s="122">
        <f>(AO1041-Sheet3!$Q$4*IF($L1041=1,2,IF($L1041=2,1,0)))*LOOKUP(S1041,Sheet3!F$2:F$9,Sheet3!M$2:M$9)*ROUNDUP(G1041/Sheet3!$Q$7,0)</f>
        <v>0</v>
      </c>
      <c r="BJ1041" s="122">
        <f>IF(S1041="E",LOOKUP(Sheet3!$G$7,Sheet3!$A$18:$A$21,Sheet3!$B$18:$B$21),0)*G1041*AN1041*2</f>
        <v>0</v>
      </c>
      <c r="BK1041" s="122">
        <f>IF(S1041="E",LOOKUP(Sheet3!$G$7,Sheet3!$A$18:$A$21,Sheet3!$C$18:$C$21),0)*G1041*AN1041*2/1000</f>
        <v>0</v>
      </c>
      <c r="BL1041" s="122">
        <f>IF(S1041="E",LOOKUP(Sheet3!$G$7,Sheet3!$A$18:$A$21,Sheet3!$D$18:$D$21),0)*G1041*AN1041*2/1000</f>
        <v>0</v>
      </c>
      <c r="BN1041" s="124">
        <f t="shared" si="473"/>
        <v>0</v>
      </c>
      <c r="BO1041" s="124">
        <f t="shared" si="474"/>
        <v>0</v>
      </c>
      <c r="BP1041" s="115"/>
      <c r="BQ1041" s="56">
        <f t="shared" si="461"/>
        <v>0</v>
      </c>
      <c r="BR1041" s="52">
        <f t="shared" si="475"/>
        <v>0</v>
      </c>
      <c r="BS1041" s="52">
        <f t="shared" si="476"/>
        <v>0</v>
      </c>
      <c r="BT1041" s="52">
        <f>IF(OR(LOOKUP(V1041,Sheet2!A$3:A$25,Sheet2!B$3:B$25)=1,G1041=0),0,AW1041-AO1041*0.2*G1041)</f>
        <v>0</v>
      </c>
      <c r="BU1041" s="52">
        <f t="shared" si="477"/>
        <v>0</v>
      </c>
      <c r="BV1041" s="52">
        <f t="shared" si="478"/>
        <v>0</v>
      </c>
      <c r="BW1041" s="32">
        <f t="shared" si="479"/>
        <v>0</v>
      </c>
    </row>
    <row r="1042" spans="1:75">
      <c r="A1042" s="110"/>
      <c r="D1042" s="110">
        <f t="shared" si="460"/>
        <v>0</v>
      </c>
      <c r="E1042" s="32"/>
      <c r="L1042" s="32">
        <v>1</v>
      </c>
      <c r="M1042" s="32">
        <v>0</v>
      </c>
      <c r="N1042" s="32">
        <v>0</v>
      </c>
      <c r="O1042" s="32">
        <v>0</v>
      </c>
      <c r="P1042" s="32">
        <f t="shared" si="483"/>
        <v>0</v>
      </c>
      <c r="R1042" s="111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2">
        <f t="shared" si="463"/>
        <v>0</v>
      </c>
      <c r="T1042" s="113">
        <f t="shared" si="480"/>
        <v>0</v>
      </c>
      <c r="V1042" s="137">
        <f t="shared" si="462"/>
        <v>0</v>
      </c>
      <c r="W1042" s="138">
        <f t="shared" si="464"/>
        <v>0</v>
      </c>
      <c r="X1042" s="138">
        <f t="shared" si="484"/>
        <v>0</v>
      </c>
      <c r="Y1042" s="138">
        <f t="shared" si="485"/>
        <v>0</v>
      </c>
      <c r="Z1042" s="138">
        <f>Y1042+LOOKUP(V1042,Sheet2!A$3:A$24,Sheet2!J$3:J$24)</f>
        <v>0</v>
      </c>
      <c r="AA1042" s="138">
        <f t="shared" si="465"/>
        <v>0</v>
      </c>
      <c r="AB1042" s="138">
        <f t="shared" si="486"/>
        <v>0</v>
      </c>
      <c r="AC1042" s="138">
        <f t="shared" si="487"/>
        <v>0</v>
      </c>
      <c r="AD1042" s="138">
        <f>AC1042+LOOKUP(V1042,Sheet2!A$3:A$24,Sheet2!J$3:J$24)</f>
        <v>0</v>
      </c>
      <c r="AE1042" s="138">
        <f t="shared" si="466"/>
        <v>0</v>
      </c>
      <c r="AF1042" s="138">
        <f t="shared" si="467"/>
        <v>0</v>
      </c>
      <c r="AG1042" s="137">
        <f>LOOKUP(V1042,Sheet2!A$3:A$24,Sheet2!K$3:K$24)</f>
        <v>0</v>
      </c>
      <c r="AH1042" s="143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37">
        <f>LOOKUP(R1042,Sheet3!A$2:A$7,Sheet3!D$2:D$7)</f>
        <v>0</v>
      </c>
      <c r="AJ1042" s="137">
        <f t="shared" si="481"/>
        <v>0</v>
      </c>
      <c r="AK1042" s="137">
        <f t="shared" si="482"/>
        <v>0</v>
      </c>
      <c r="AL1042" s="138">
        <f t="shared" si="468"/>
        <v>0</v>
      </c>
      <c r="AM1042" s="138">
        <f t="shared" si="469"/>
        <v>0</v>
      </c>
      <c r="AN1042" s="138">
        <f t="shared" si="470"/>
        <v>0</v>
      </c>
      <c r="AO1042" s="138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15"/>
      <c r="AQ1042" s="152">
        <f t="shared" si="471"/>
        <v>0</v>
      </c>
      <c r="AR1042" s="153">
        <f>LOOKUP(S1042,Sheet3!F$2:F$9,Sheet3!G$2:G$9)*(AN1042-AJ1042)*(AN1042-AJ1042)/2*G1042*IF(L1042=1,2,IF(L1042=2,1,0))</f>
        <v>0</v>
      </c>
      <c r="AS1042" s="153">
        <f>LOOKUP(R1042,Sheet3!A$2:A$6,Sheet3!B$2:B$6)*AO1042*G1042</f>
        <v>0</v>
      </c>
      <c r="AT1042" s="153">
        <f>LOOKUP(R1042,Sheet3!A$2:A$6,Sheet3!C$2:C$6)*AO1042*G1042</f>
        <v>0</v>
      </c>
      <c r="AU1042" s="154">
        <f>IF(AND(AE1042&gt;3.5,AF1042&gt;3.5),LOOKUP(Sheet1!V1042,Sheet2!A$3:A$24,Sheet2!U$3:U$24),LOOKUP(V1042,Sheet2!A$3:A$24,Sheet2!T$3:T$24))*G1042</f>
        <v>0</v>
      </c>
      <c r="AV1042" s="154">
        <f>IF(AND(AE1042&gt;3.5,AF1042&gt;3.5),LOOKUP(Sheet1!V1042,Sheet2!A$3:A$24,Sheet2!W$3:W$24),LOOKUP(V1042,Sheet2!A$3:A$24,Sheet2!V$3:V$24))*G1042</f>
        <v>0</v>
      </c>
      <c r="AW1042" s="153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3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3">
        <f>LOOKUP(S1042,Sheet3!F$2:F$9,Sheet3!G$2:G$9)*MIN((((Z1042-Y1042)+(AD1042-AC1042))/2+AH1042+LOOKUP(V1042,Sheet2!A$3:A$24,Sheet2!K$3:K$24)),AN1042-AK1042)^2/2*G1042*IF(L1042=1,2,IF(L1042=2,1,0))</f>
        <v>0</v>
      </c>
      <c r="AZ1042" s="153">
        <f>IF(G1042=0,0,MAX(0,SUM(AQ1042:AR1042)-SUM(AS1042:AY1042)-BA1042-LOOKUP(V1042,Sheet2!A$3:A$24,Sheet2!Y$3:Y$24)*G1042))</f>
        <v>0</v>
      </c>
      <c r="BA1042" s="154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58">
        <f>IF(S1042="A",LOOKUP(S1042,Sheet3!F$2:F$9,Sheet3!H$2:H$9)*(AN1042+AJ1042+0.5)*G1042*IF(L1042=1,2,IF(L1042=2,1,0)),0)</f>
        <v>0</v>
      </c>
      <c r="BC1042" s="159">
        <f t="shared" si="472"/>
        <v>0</v>
      </c>
      <c r="BD1042" s="123">
        <f>LOOKUP($S1042,Sheet3!$F$2:$F$9,Sheet3!I$2:I$9)*$G1042*IF($L1042=1,2,IF($L1042=2,1,0))</f>
        <v>0</v>
      </c>
      <c r="BE1042" s="123">
        <f>LOOKUP($S1042,Sheet3!$F$2:$F$9,Sheet3!J$2:J$9)*$G1042*IF($L1042=1,2,IF($L1042=2,1,0))</f>
        <v>0</v>
      </c>
      <c r="BF1042" s="123">
        <f>LOOKUP($S1042,Sheet3!$F$2:$F$9,Sheet3!K$2:K$9)*$G1042*IF($L1042=1,2,IF($L1042=2,1,0))</f>
        <v>0</v>
      </c>
      <c r="BG1042" s="123">
        <f>LOOKUP($S1042,Sheet3!$F$2:$F$9,Sheet3!L$2:L$9)*$G1042*IF($L1042=1,2,IF($L1042=2,1,0))</f>
        <v>0</v>
      </c>
      <c r="BH1042" s="122">
        <f>LOOKUP($S1042,Sheet3!$F$2:$F$9,Sheet3!M$2:M$9)*$G1042*IF($L1042=1,2,IF($L1042=2,1,0))*2</f>
        <v>0</v>
      </c>
      <c r="BI1042" s="122">
        <f>(AO1042-Sheet3!$Q$4*IF($L1042=1,2,IF($L1042=2,1,0)))*LOOKUP(S1042,Sheet3!F$2:F$9,Sheet3!M$2:M$9)*ROUNDUP(G1042/Sheet3!$Q$7,0)</f>
        <v>0</v>
      </c>
      <c r="BJ1042" s="122">
        <f>IF(S1042="E",LOOKUP(Sheet3!$G$7,Sheet3!$A$18:$A$21,Sheet3!$B$18:$B$21),0)*G1042*AN1042*2</f>
        <v>0</v>
      </c>
      <c r="BK1042" s="122">
        <f>IF(S1042="E",LOOKUP(Sheet3!$G$7,Sheet3!$A$18:$A$21,Sheet3!$C$18:$C$21),0)*G1042*AN1042*2/1000</f>
        <v>0</v>
      </c>
      <c r="BL1042" s="122">
        <f>IF(S1042="E",LOOKUP(Sheet3!$G$7,Sheet3!$A$18:$A$21,Sheet3!$D$18:$D$21),0)*G1042*AN1042*2/1000</f>
        <v>0</v>
      </c>
      <c r="BN1042" s="124">
        <f t="shared" si="473"/>
        <v>0</v>
      </c>
      <c r="BO1042" s="124">
        <f t="shared" si="474"/>
        <v>0</v>
      </c>
      <c r="BP1042" s="115"/>
      <c r="BQ1042" s="56">
        <f t="shared" si="461"/>
        <v>0</v>
      </c>
      <c r="BR1042" s="52">
        <f t="shared" si="475"/>
        <v>0</v>
      </c>
      <c r="BS1042" s="52">
        <f t="shared" si="476"/>
        <v>0</v>
      </c>
      <c r="BT1042" s="52">
        <f>IF(OR(LOOKUP(V1042,Sheet2!A$3:A$25,Sheet2!B$3:B$25)=1,G1042=0),0,AW1042-AO1042*0.2*G1042)</f>
        <v>0</v>
      </c>
      <c r="BU1042" s="52">
        <f t="shared" si="477"/>
        <v>0</v>
      </c>
      <c r="BV1042" s="52">
        <f t="shared" si="478"/>
        <v>0</v>
      </c>
      <c r="BW1042" s="32">
        <f t="shared" si="479"/>
        <v>0</v>
      </c>
    </row>
    <row r="1043" spans="1:75">
      <c r="A1043" s="110"/>
      <c r="D1043" s="110">
        <f t="shared" si="460"/>
        <v>0</v>
      </c>
      <c r="E1043" s="32"/>
      <c r="L1043" s="32">
        <v>1</v>
      </c>
      <c r="M1043" s="32">
        <v>0</v>
      </c>
      <c r="N1043" s="32">
        <v>0</v>
      </c>
      <c r="O1043" s="32">
        <v>0</v>
      </c>
      <c r="P1043" s="32">
        <f t="shared" si="483"/>
        <v>0</v>
      </c>
      <c r="R1043" s="111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2">
        <f t="shared" si="463"/>
        <v>0</v>
      </c>
      <c r="T1043" s="113">
        <f t="shared" si="480"/>
        <v>0</v>
      </c>
      <c r="V1043" s="137">
        <f t="shared" si="462"/>
        <v>0</v>
      </c>
      <c r="W1043" s="138">
        <f t="shared" si="464"/>
        <v>0</v>
      </c>
      <c r="X1043" s="138">
        <f t="shared" si="484"/>
        <v>0</v>
      </c>
      <c r="Y1043" s="138">
        <f t="shared" si="485"/>
        <v>0</v>
      </c>
      <c r="Z1043" s="138">
        <f>Y1043+LOOKUP(V1043,Sheet2!A$3:A$24,Sheet2!J$3:J$24)</f>
        <v>0</v>
      </c>
      <c r="AA1043" s="138">
        <f t="shared" si="465"/>
        <v>0</v>
      </c>
      <c r="AB1043" s="138">
        <f t="shared" si="486"/>
        <v>0</v>
      </c>
      <c r="AC1043" s="138">
        <f t="shared" si="487"/>
        <v>0</v>
      </c>
      <c r="AD1043" s="138">
        <f>AC1043+LOOKUP(V1043,Sheet2!A$3:A$24,Sheet2!J$3:J$24)</f>
        <v>0</v>
      </c>
      <c r="AE1043" s="138">
        <f t="shared" si="466"/>
        <v>0</v>
      </c>
      <c r="AF1043" s="138">
        <f t="shared" si="467"/>
        <v>0</v>
      </c>
      <c r="AG1043" s="137">
        <f>LOOKUP(V1043,Sheet2!A$3:A$24,Sheet2!K$3:K$24)</f>
        <v>0</v>
      </c>
      <c r="AH1043" s="143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37">
        <f>LOOKUP(R1043,Sheet3!A$2:A$7,Sheet3!D$2:D$7)</f>
        <v>0</v>
      </c>
      <c r="AJ1043" s="137">
        <f t="shared" si="481"/>
        <v>0</v>
      </c>
      <c r="AK1043" s="137">
        <f t="shared" si="482"/>
        <v>0</v>
      </c>
      <c r="AL1043" s="138">
        <f t="shared" si="468"/>
        <v>0</v>
      </c>
      <c r="AM1043" s="138">
        <f t="shared" si="469"/>
        <v>0</v>
      </c>
      <c r="AN1043" s="138">
        <f t="shared" si="470"/>
        <v>0</v>
      </c>
      <c r="AO1043" s="138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15"/>
      <c r="AQ1043" s="152">
        <f t="shared" si="471"/>
        <v>0</v>
      </c>
      <c r="AR1043" s="153">
        <f>LOOKUP(S1043,Sheet3!F$2:F$9,Sheet3!G$2:G$9)*(AN1043-AJ1043)*(AN1043-AJ1043)/2*G1043*IF(L1043=1,2,IF(L1043=2,1,0))</f>
        <v>0</v>
      </c>
      <c r="AS1043" s="153">
        <f>LOOKUP(R1043,Sheet3!A$2:A$6,Sheet3!B$2:B$6)*AO1043*G1043</f>
        <v>0</v>
      </c>
      <c r="AT1043" s="153">
        <f>LOOKUP(R1043,Sheet3!A$2:A$6,Sheet3!C$2:C$6)*AO1043*G1043</f>
        <v>0</v>
      </c>
      <c r="AU1043" s="154">
        <f>IF(AND(AE1043&gt;3.5,AF1043&gt;3.5),LOOKUP(Sheet1!V1043,Sheet2!A$3:A$24,Sheet2!U$3:U$24),LOOKUP(V1043,Sheet2!A$3:A$24,Sheet2!T$3:T$24))*G1043</f>
        <v>0</v>
      </c>
      <c r="AV1043" s="154">
        <f>IF(AND(AE1043&gt;3.5,AF1043&gt;3.5),LOOKUP(Sheet1!V1043,Sheet2!A$3:A$24,Sheet2!W$3:W$24),LOOKUP(V1043,Sheet2!A$3:A$24,Sheet2!V$3:V$24))*G1043</f>
        <v>0</v>
      </c>
      <c r="AW1043" s="153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3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3">
        <f>LOOKUP(S1043,Sheet3!F$2:F$9,Sheet3!G$2:G$9)*MIN((((Z1043-Y1043)+(AD1043-AC1043))/2+AH1043+LOOKUP(V1043,Sheet2!A$3:A$24,Sheet2!K$3:K$24)),AN1043-AK1043)^2/2*G1043*IF(L1043=1,2,IF(L1043=2,1,0))</f>
        <v>0</v>
      </c>
      <c r="AZ1043" s="153">
        <f>IF(G1043=0,0,MAX(0,SUM(AQ1043:AR1043)-SUM(AS1043:AY1043)-BA1043-LOOKUP(V1043,Sheet2!A$3:A$24,Sheet2!Y$3:Y$24)*G1043))</f>
        <v>0</v>
      </c>
      <c r="BA1043" s="154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58">
        <f>IF(S1043="A",LOOKUP(S1043,Sheet3!F$2:F$9,Sheet3!H$2:H$9)*(AN1043+AJ1043+0.5)*G1043*IF(L1043=1,2,IF(L1043=2,1,0)),0)</f>
        <v>0</v>
      </c>
      <c r="BC1043" s="159">
        <f t="shared" si="472"/>
        <v>0</v>
      </c>
      <c r="BD1043" s="123">
        <f>LOOKUP($S1043,Sheet3!$F$2:$F$9,Sheet3!I$2:I$9)*$G1043*IF($L1043=1,2,IF($L1043=2,1,0))</f>
        <v>0</v>
      </c>
      <c r="BE1043" s="123">
        <f>LOOKUP($S1043,Sheet3!$F$2:$F$9,Sheet3!J$2:J$9)*$G1043*IF($L1043=1,2,IF($L1043=2,1,0))</f>
        <v>0</v>
      </c>
      <c r="BF1043" s="123">
        <f>LOOKUP($S1043,Sheet3!$F$2:$F$9,Sheet3!K$2:K$9)*$G1043*IF($L1043=1,2,IF($L1043=2,1,0))</f>
        <v>0</v>
      </c>
      <c r="BG1043" s="123">
        <f>LOOKUP($S1043,Sheet3!$F$2:$F$9,Sheet3!L$2:L$9)*$G1043*IF($L1043=1,2,IF($L1043=2,1,0))</f>
        <v>0</v>
      </c>
      <c r="BH1043" s="122">
        <f>LOOKUP($S1043,Sheet3!$F$2:$F$9,Sheet3!M$2:M$9)*$G1043*IF($L1043=1,2,IF($L1043=2,1,0))*2</f>
        <v>0</v>
      </c>
      <c r="BI1043" s="122">
        <f>(AO1043-Sheet3!$Q$4*IF($L1043=1,2,IF($L1043=2,1,0)))*LOOKUP(S1043,Sheet3!F$2:F$9,Sheet3!M$2:M$9)*ROUNDUP(G1043/Sheet3!$Q$7,0)</f>
        <v>0</v>
      </c>
      <c r="BJ1043" s="122">
        <f>IF(S1043="E",LOOKUP(Sheet3!$G$7,Sheet3!$A$18:$A$21,Sheet3!$B$18:$B$21),0)*G1043*AN1043*2</f>
        <v>0</v>
      </c>
      <c r="BK1043" s="122">
        <f>IF(S1043="E",LOOKUP(Sheet3!$G$7,Sheet3!$A$18:$A$21,Sheet3!$C$18:$C$21),0)*G1043*AN1043*2/1000</f>
        <v>0</v>
      </c>
      <c r="BL1043" s="122">
        <f>IF(S1043="E",LOOKUP(Sheet3!$G$7,Sheet3!$A$18:$A$21,Sheet3!$D$18:$D$21),0)*G1043*AN1043*2/1000</f>
        <v>0</v>
      </c>
      <c r="BN1043" s="124">
        <f t="shared" si="473"/>
        <v>0</v>
      </c>
      <c r="BO1043" s="124">
        <f t="shared" si="474"/>
        <v>0</v>
      </c>
      <c r="BP1043" s="115"/>
      <c r="BQ1043" s="56">
        <f t="shared" si="461"/>
        <v>0</v>
      </c>
      <c r="BR1043" s="52">
        <f t="shared" si="475"/>
        <v>0</v>
      </c>
      <c r="BS1043" s="52">
        <f t="shared" si="476"/>
        <v>0</v>
      </c>
      <c r="BT1043" s="52">
        <f>IF(OR(LOOKUP(V1043,Sheet2!A$3:A$25,Sheet2!B$3:B$25)=1,G1043=0),0,AW1043-AO1043*0.2*G1043)</f>
        <v>0</v>
      </c>
      <c r="BU1043" s="52">
        <f t="shared" si="477"/>
        <v>0</v>
      </c>
      <c r="BV1043" s="52">
        <f t="shared" si="478"/>
        <v>0</v>
      </c>
      <c r="BW1043" s="32">
        <f t="shared" si="479"/>
        <v>0</v>
      </c>
    </row>
    <row r="1044" spans="1:75">
      <c r="A1044" s="110"/>
      <c r="D1044" s="110">
        <f t="shared" si="460"/>
        <v>0</v>
      </c>
      <c r="E1044" s="32"/>
      <c r="L1044" s="32">
        <v>1</v>
      </c>
      <c r="M1044" s="32">
        <v>0</v>
      </c>
      <c r="N1044" s="32">
        <v>0</v>
      </c>
      <c r="O1044" s="32">
        <v>0</v>
      </c>
      <c r="P1044" s="32">
        <f t="shared" si="483"/>
        <v>0</v>
      </c>
      <c r="R1044" s="111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2">
        <f t="shared" si="463"/>
        <v>0</v>
      </c>
      <c r="T1044" s="113">
        <f t="shared" si="480"/>
        <v>0</v>
      </c>
      <c r="V1044" s="137">
        <f t="shared" si="462"/>
        <v>0</v>
      </c>
      <c r="W1044" s="138">
        <f t="shared" si="464"/>
        <v>0</v>
      </c>
      <c r="X1044" s="138">
        <f t="shared" si="484"/>
        <v>0</v>
      </c>
      <c r="Y1044" s="138">
        <f t="shared" si="485"/>
        <v>0</v>
      </c>
      <c r="Z1044" s="138">
        <f>Y1044+LOOKUP(V1044,Sheet2!A$3:A$24,Sheet2!J$3:J$24)</f>
        <v>0</v>
      </c>
      <c r="AA1044" s="138">
        <f t="shared" si="465"/>
        <v>0</v>
      </c>
      <c r="AB1044" s="138">
        <f t="shared" si="486"/>
        <v>0</v>
      </c>
      <c r="AC1044" s="138">
        <f t="shared" si="487"/>
        <v>0</v>
      </c>
      <c r="AD1044" s="138">
        <f>AC1044+LOOKUP(V1044,Sheet2!A$3:A$24,Sheet2!J$3:J$24)</f>
        <v>0</v>
      </c>
      <c r="AE1044" s="138">
        <f t="shared" si="466"/>
        <v>0</v>
      </c>
      <c r="AF1044" s="138">
        <f t="shared" si="467"/>
        <v>0</v>
      </c>
      <c r="AG1044" s="137">
        <f>LOOKUP(V1044,Sheet2!A$3:A$24,Sheet2!K$3:K$24)</f>
        <v>0</v>
      </c>
      <c r="AH1044" s="143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37">
        <f>LOOKUP(R1044,Sheet3!A$2:A$7,Sheet3!D$2:D$7)</f>
        <v>0</v>
      </c>
      <c r="AJ1044" s="137">
        <f t="shared" si="481"/>
        <v>0</v>
      </c>
      <c r="AK1044" s="137">
        <f t="shared" si="482"/>
        <v>0</v>
      </c>
      <c r="AL1044" s="138">
        <f t="shared" si="468"/>
        <v>0</v>
      </c>
      <c r="AM1044" s="138">
        <f t="shared" si="469"/>
        <v>0</v>
      </c>
      <c r="AN1044" s="138">
        <f t="shared" si="470"/>
        <v>0</v>
      </c>
      <c r="AO1044" s="138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15"/>
      <c r="AQ1044" s="152">
        <f t="shared" si="471"/>
        <v>0</v>
      </c>
      <c r="AR1044" s="153">
        <f>LOOKUP(S1044,Sheet3!F$2:F$9,Sheet3!G$2:G$9)*(AN1044-AJ1044)*(AN1044-AJ1044)/2*G1044*IF(L1044=1,2,IF(L1044=2,1,0))</f>
        <v>0</v>
      </c>
      <c r="AS1044" s="153">
        <f>LOOKUP(R1044,Sheet3!A$2:A$6,Sheet3!B$2:B$6)*AO1044*G1044</f>
        <v>0</v>
      </c>
      <c r="AT1044" s="153">
        <f>LOOKUP(R1044,Sheet3!A$2:A$6,Sheet3!C$2:C$6)*AO1044*G1044</f>
        <v>0</v>
      </c>
      <c r="AU1044" s="154">
        <f>IF(AND(AE1044&gt;3.5,AF1044&gt;3.5),LOOKUP(Sheet1!V1044,Sheet2!A$3:A$24,Sheet2!U$3:U$24),LOOKUP(V1044,Sheet2!A$3:A$24,Sheet2!T$3:T$24))*G1044</f>
        <v>0</v>
      </c>
      <c r="AV1044" s="154">
        <f>IF(AND(AE1044&gt;3.5,AF1044&gt;3.5),LOOKUP(Sheet1!V1044,Sheet2!A$3:A$24,Sheet2!W$3:W$24),LOOKUP(V1044,Sheet2!A$3:A$24,Sheet2!V$3:V$24))*G1044</f>
        <v>0</v>
      </c>
      <c r="AW1044" s="153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3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3">
        <f>LOOKUP(S1044,Sheet3!F$2:F$9,Sheet3!G$2:G$9)*MIN((((Z1044-Y1044)+(AD1044-AC1044))/2+AH1044+LOOKUP(V1044,Sheet2!A$3:A$24,Sheet2!K$3:K$24)),AN1044-AK1044)^2/2*G1044*IF(L1044=1,2,IF(L1044=2,1,0))</f>
        <v>0</v>
      </c>
      <c r="AZ1044" s="153">
        <f>IF(G1044=0,0,MAX(0,SUM(AQ1044:AR1044)-SUM(AS1044:AY1044)-BA1044-LOOKUP(V1044,Sheet2!A$3:A$24,Sheet2!Y$3:Y$24)*G1044))</f>
        <v>0</v>
      </c>
      <c r="BA1044" s="154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58">
        <f>IF(S1044="A",LOOKUP(S1044,Sheet3!F$2:F$9,Sheet3!H$2:H$9)*(AN1044+AJ1044+0.5)*G1044*IF(L1044=1,2,IF(L1044=2,1,0)),0)</f>
        <v>0</v>
      </c>
      <c r="BC1044" s="159">
        <f t="shared" si="472"/>
        <v>0</v>
      </c>
      <c r="BD1044" s="123">
        <f>LOOKUP($S1044,Sheet3!$F$2:$F$9,Sheet3!I$2:I$9)*$G1044*IF($L1044=1,2,IF($L1044=2,1,0))</f>
        <v>0</v>
      </c>
      <c r="BE1044" s="123">
        <f>LOOKUP($S1044,Sheet3!$F$2:$F$9,Sheet3!J$2:J$9)*$G1044*IF($L1044=1,2,IF($L1044=2,1,0))</f>
        <v>0</v>
      </c>
      <c r="BF1044" s="123">
        <f>LOOKUP($S1044,Sheet3!$F$2:$F$9,Sheet3!K$2:K$9)*$G1044*IF($L1044=1,2,IF($L1044=2,1,0))</f>
        <v>0</v>
      </c>
      <c r="BG1044" s="123">
        <f>LOOKUP($S1044,Sheet3!$F$2:$F$9,Sheet3!L$2:L$9)*$G1044*IF($L1044=1,2,IF($L1044=2,1,0))</f>
        <v>0</v>
      </c>
      <c r="BH1044" s="122">
        <f>LOOKUP($S1044,Sheet3!$F$2:$F$9,Sheet3!M$2:M$9)*$G1044*IF($L1044=1,2,IF($L1044=2,1,0))*2</f>
        <v>0</v>
      </c>
      <c r="BI1044" s="122">
        <f>(AO1044-Sheet3!$Q$4*IF($L1044=1,2,IF($L1044=2,1,0)))*LOOKUP(S1044,Sheet3!F$2:F$9,Sheet3!M$2:M$9)*ROUNDUP(G1044/Sheet3!$Q$7,0)</f>
        <v>0</v>
      </c>
      <c r="BJ1044" s="122">
        <f>IF(S1044="E",LOOKUP(Sheet3!$G$7,Sheet3!$A$18:$A$21,Sheet3!$B$18:$B$21),0)*G1044*AN1044*2</f>
        <v>0</v>
      </c>
      <c r="BK1044" s="122">
        <f>IF(S1044="E",LOOKUP(Sheet3!$G$7,Sheet3!$A$18:$A$21,Sheet3!$C$18:$C$21),0)*G1044*AN1044*2/1000</f>
        <v>0</v>
      </c>
      <c r="BL1044" s="122">
        <f>IF(S1044="E",LOOKUP(Sheet3!$G$7,Sheet3!$A$18:$A$21,Sheet3!$D$18:$D$21),0)*G1044*AN1044*2/1000</f>
        <v>0</v>
      </c>
      <c r="BN1044" s="124">
        <f t="shared" si="473"/>
        <v>0</v>
      </c>
      <c r="BO1044" s="124">
        <f t="shared" si="474"/>
        <v>0</v>
      </c>
      <c r="BP1044" s="115"/>
      <c r="BQ1044" s="56">
        <f t="shared" si="461"/>
        <v>0</v>
      </c>
      <c r="BR1044" s="52">
        <f t="shared" si="475"/>
        <v>0</v>
      </c>
      <c r="BS1044" s="52">
        <f t="shared" si="476"/>
        <v>0</v>
      </c>
      <c r="BT1044" s="52">
        <f>IF(OR(LOOKUP(V1044,Sheet2!A$3:A$25,Sheet2!B$3:B$25)=1,G1044=0),0,AW1044-AO1044*0.2*G1044)</f>
        <v>0</v>
      </c>
      <c r="BU1044" s="52">
        <f t="shared" si="477"/>
        <v>0</v>
      </c>
      <c r="BV1044" s="52">
        <f t="shared" si="478"/>
        <v>0</v>
      </c>
      <c r="BW1044" s="32">
        <f t="shared" si="479"/>
        <v>0</v>
      </c>
    </row>
    <row r="1045" spans="1:75">
      <c r="A1045" s="110"/>
      <c r="D1045" s="110">
        <f t="shared" si="460"/>
        <v>0</v>
      </c>
      <c r="E1045" s="32"/>
      <c r="L1045" s="32">
        <v>1</v>
      </c>
      <c r="M1045" s="32">
        <v>0</v>
      </c>
      <c r="N1045" s="32">
        <v>0</v>
      </c>
      <c r="O1045" s="32">
        <v>0</v>
      </c>
      <c r="P1045" s="32">
        <f t="shared" si="483"/>
        <v>0</v>
      </c>
      <c r="R1045" s="111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2">
        <f t="shared" si="463"/>
        <v>0</v>
      </c>
      <c r="T1045" s="113">
        <f t="shared" si="480"/>
        <v>0</v>
      </c>
      <c r="V1045" s="137">
        <f t="shared" si="462"/>
        <v>0</v>
      </c>
      <c r="W1045" s="138">
        <f t="shared" si="464"/>
        <v>0</v>
      </c>
      <c r="X1045" s="138">
        <f t="shared" si="484"/>
        <v>0</v>
      </c>
      <c r="Y1045" s="138">
        <f t="shared" si="485"/>
        <v>0</v>
      </c>
      <c r="Z1045" s="138">
        <f>Y1045+LOOKUP(V1045,Sheet2!A$3:A$24,Sheet2!J$3:J$24)</f>
        <v>0</v>
      </c>
      <c r="AA1045" s="138">
        <f t="shared" si="465"/>
        <v>0</v>
      </c>
      <c r="AB1045" s="138">
        <f t="shared" si="486"/>
        <v>0</v>
      </c>
      <c r="AC1045" s="138">
        <f t="shared" si="487"/>
        <v>0</v>
      </c>
      <c r="AD1045" s="138">
        <f>AC1045+LOOKUP(V1045,Sheet2!A$3:A$24,Sheet2!J$3:J$24)</f>
        <v>0</v>
      </c>
      <c r="AE1045" s="138">
        <f t="shared" si="466"/>
        <v>0</v>
      </c>
      <c r="AF1045" s="138">
        <f t="shared" si="467"/>
        <v>0</v>
      </c>
      <c r="AG1045" s="137">
        <f>LOOKUP(V1045,Sheet2!A$3:A$24,Sheet2!K$3:K$24)</f>
        <v>0</v>
      </c>
      <c r="AH1045" s="143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37">
        <f>LOOKUP(R1045,Sheet3!A$2:A$7,Sheet3!D$2:D$7)</f>
        <v>0</v>
      </c>
      <c r="AJ1045" s="137">
        <f t="shared" si="481"/>
        <v>0</v>
      </c>
      <c r="AK1045" s="137">
        <f t="shared" si="482"/>
        <v>0</v>
      </c>
      <c r="AL1045" s="138">
        <f t="shared" si="468"/>
        <v>0</v>
      </c>
      <c r="AM1045" s="138">
        <f t="shared" si="469"/>
        <v>0</v>
      </c>
      <c r="AN1045" s="138">
        <f t="shared" si="470"/>
        <v>0</v>
      </c>
      <c r="AO1045" s="138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15"/>
      <c r="AQ1045" s="152">
        <f t="shared" si="471"/>
        <v>0</v>
      </c>
      <c r="AR1045" s="153">
        <f>LOOKUP(S1045,Sheet3!F$2:F$9,Sheet3!G$2:G$9)*(AN1045-AJ1045)*(AN1045-AJ1045)/2*G1045*IF(L1045=1,2,IF(L1045=2,1,0))</f>
        <v>0</v>
      </c>
      <c r="AS1045" s="153">
        <f>LOOKUP(R1045,Sheet3!A$2:A$6,Sheet3!B$2:B$6)*AO1045*G1045</f>
        <v>0</v>
      </c>
      <c r="AT1045" s="153">
        <f>LOOKUP(R1045,Sheet3!A$2:A$6,Sheet3!C$2:C$6)*AO1045*G1045</f>
        <v>0</v>
      </c>
      <c r="AU1045" s="154">
        <f>IF(AND(AE1045&gt;3.5,AF1045&gt;3.5),LOOKUP(Sheet1!V1045,Sheet2!A$3:A$24,Sheet2!U$3:U$24),LOOKUP(V1045,Sheet2!A$3:A$24,Sheet2!T$3:T$24))*G1045</f>
        <v>0</v>
      </c>
      <c r="AV1045" s="154">
        <f>IF(AND(AE1045&gt;3.5,AF1045&gt;3.5),LOOKUP(Sheet1!V1045,Sheet2!A$3:A$24,Sheet2!W$3:W$24),LOOKUP(V1045,Sheet2!A$3:A$24,Sheet2!V$3:V$24))*G1045</f>
        <v>0</v>
      </c>
      <c r="AW1045" s="153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3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3">
        <f>LOOKUP(S1045,Sheet3!F$2:F$9,Sheet3!G$2:G$9)*MIN((((Z1045-Y1045)+(AD1045-AC1045))/2+AH1045+LOOKUP(V1045,Sheet2!A$3:A$24,Sheet2!K$3:K$24)),AN1045-AK1045)^2/2*G1045*IF(L1045=1,2,IF(L1045=2,1,0))</f>
        <v>0</v>
      </c>
      <c r="AZ1045" s="153">
        <f>IF(G1045=0,0,MAX(0,SUM(AQ1045:AR1045)-SUM(AS1045:AY1045)-BA1045-LOOKUP(V1045,Sheet2!A$3:A$24,Sheet2!Y$3:Y$24)*G1045))</f>
        <v>0</v>
      </c>
      <c r="BA1045" s="154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58">
        <f>IF(S1045="A",LOOKUP(S1045,Sheet3!F$2:F$9,Sheet3!H$2:H$9)*(AN1045+AJ1045+0.5)*G1045*IF(L1045=1,2,IF(L1045=2,1,0)),0)</f>
        <v>0</v>
      </c>
      <c r="BC1045" s="159">
        <f t="shared" si="472"/>
        <v>0</v>
      </c>
      <c r="BD1045" s="123">
        <f>LOOKUP($S1045,Sheet3!$F$2:$F$9,Sheet3!I$2:I$9)*$G1045*IF($L1045=1,2,IF($L1045=2,1,0))</f>
        <v>0</v>
      </c>
      <c r="BE1045" s="123">
        <f>LOOKUP($S1045,Sheet3!$F$2:$F$9,Sheet3!J$2:J$9)*$G1045*IF($L1045=1,2,IF($L1045=2,1,0))</f>
        <v>0</v>
      </c>
      <c r="BF1045" s="123">
        <f>LOOKUP($S1045,Sheet3!$F$2:$F$9,Sheet3!K$2:K$9)*$G1045*IF($L1045=1,2,IF($L1045=2,1,0))</f>
        <v>0</v>
      </c>
      <c r="BG1045" s="123">
        <f>LOOKUP($S1045,Sheet3!$F$2:$F$9,Sheet3!L$2:L$9)*$G1045*IF($L1045=1,2,IF($L1045=2,1,0))</f>
        <v>0</v>
      </c>
      <c r="BH1045" s="122">
        <f>LOOKUP($S1045,Sheet3!$F$2:$F$9,Sheet3!M$2:M$9)*$G1045*IF($L1045=1,2,IF($L1045=2,1,0))*2</f>
        <v>0</v>
      </c>
      <c r="BI1045" s="122">
        <f>(AO1045-Sheet3!$Q$4*IF($L1045=1,2,IF($L1045=2,1,0)))*LOOKUP(S1045,Sheet3!F$2:F$9,Sheet3!M$2:M$9)*ROUNDUP(G1045/Sheet3!$Q$7,0)</f>
        <v>0</v>
      </c>
      <c r="BJ1045" s="122">
        <f>IF(S1045="E",LOOKUP(Sheet3!$G$7,Sheet3!$A$18:$A$21,Sheet3!$B$18:$B$21),0)*G1045*AN1045*2</f>
        <v>0</v>
      </c>
      <c r="BK1045" s="122">
        <f>IF(S1045="E",LOOKUP(Sheet3!$G$7,Sheet3!$A$18:$A$21,Sheet3!$C$18:$C$21),0)*G1045*AN1045*2/1000</f>
        <v>0</v>
      </c>
      <c r="BL1045" s="122">
        <f>IF(S1045="E",LOOKUP(Sheet3!$G$7,Sheet3!$A$18:$A$21,Sheet3!$D$18:$D$21),0)*G1045*AN1045*2/1000</f>
        <v>0</v>
      </c>
      <c r="BN1045" s="124">
        <f t="shared" si="473"/>
        <v>0</v>
      </c>
      <c r="BO1045" s="124">
        <f t="shared" si="474"/>
        <v>0</v>
      </c>
      <c r="BP1045" s="115"/>
      <c r="BQ1045" s="56">
        <f t="shared" si="461"/>
        <v>0</v>
      </c>
      <c r="BR1045" s="52">
        <f t="shared" si="475"/>
        <v>0</v>
      </c>
      <c r="BS1045" s="52">
        <f t="shared" si="476"/>
        <v>0</v>
      </c>
      <c r="BT1045" s="52">
        <f>IF(OR(LOOKUP(V1045,Sheet2!A$3:A$25,Sheet2!B$3:B$25)=1,G1045=0),0,AW1045-AO1045*0.2*G1045)</f>
        <v>0</v>
      </c>
      <c r="BU1045" s="52">
        <f t="shared" si="477"/>
        <v>0</v>
      </c>
      <c r="BV1045" s="52">
        <f t="shared" si="478"/>
        <v>0</v>
      </c>
      <c r="BW1045" s="32">
        <f t="shared" si="479"/>
        <v>0</v>
      </c>
    </row>
    <row r="1046" spans="1:75">
      <c r="A1046" s="110"/>
      <c r="D1046" s="110">
        <f t="shared" si="460"/>
        <v>0</v>
      </c>
      <c r="E1046" s="32"/>
      <c r="L1046" s="32">
        <v>1</v>
      </c>
      <c r="M1046" s="32">
        <v>0</v>
      </c>
      <c r="N1046" s="32">
        <v>0</v>
      </c>
      <c r="O1046" s="32">
        <v>0</v>
      </c>
      <c r="P1046" s="32">
        <f t="shared" si="483"/>
        <v>0</v>
      </c>
      <c r="R1046" s="111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2">
        <f t="shared" si="463"/>
        <v>0</v>
      </c>
      <c r="T1046" s="113">
        <f t="shared" si="480"/>
        <v>0</v>
      </c>
      <c r="V1046" s="137">
        <f t="shared" si="462"/>
        <v>0</v>
      </c>
      <c r="W1046" s="138">
        <f t="shared" si="464"/>
        <v>0</v>
      </c>
      <c r="X1046" s="138">
        <f t="shared" si="484"/>
        <v>0</v>
      </c>
      <c r="Y1046" s="138">
        <f t="shared" si="485"/>
        <v>0</v>
      </c>
      <c r="Z1046" s="138">
        <f>Y1046+LOOKUP(V1046,Sheet2!A$3:A$24,Sheet2!J$3:J$24)</f>
        <v>0</v>
      </c>
      <c r="AA1046" s="138">
        <f t="shared" si="465"/>
        <v>0</v>
      </c>
      <c r="AB1046" s="138">
        <f t="shared" si="486"/>
        <v>0</v>
      </c>
      <c r="AC1046" s="138">
        <f t="shared" si="487"/>
        <v>0</v>
      </c>
      <c r="AD1046" s="138">
        <f>AC1046+LOOKUP(V1046,Sheet2!A$3:A$24,Sheet2!J$3:J$24)</f>
        <v>0</v>
      </c>
      <c r="AE1046" s="138">
        <f t="shared" si="466"/>
        <v>0</v>
      </c>
      <c r="AF1046" s="138">
        <f t="shared" si="467"/>
        <v>0</v>
      </c>
      <c r="AG1046" s="137">
        <f>LOOKUP(V1046,Sheet2!A$3:A$24,Sheet2!K$3:K$24)</f>
        <v>0</v>
      </c>
      <c r="AH1046" s="143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37">
        <f>LOOKUP(R1046,Sheet3!A$2:A$7,Sheet3!D$2:D$7)</f>
        <v>0</v>
      </c>
      <c r="AJ1046" s="137">
        <f t="shared" si="481"/>
        <v>0</v>
      </c>
      <c r="AK1046" s="137">
        <f t="shared" si="482"/>
        <v>0</v>
      </c>
      <c r="AL1046" s="138">
        <f t="shared" si="468"/>
        <v>0</v>
      </c>
      <c r="AM1046" s="138">
        <f t="shared" si="469"/>
        <v>0</v>
      </c>
      <c r="AN1046" s="138">
        <f t="shared" si="470"/>
        <v>0</v>
      </c>
      <c r="AO1046" s="138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2">
        <f t="shared" si="471"/>
        <v>0</v>
      </c>
      <c r="AR1046" s="153">
        <f>LOOKUP(S1046,Sheet3!F$2:F$9,Sheet3!G$2:G$9)*(AN1046-AJ1046)*(AN1046-AJ1046)/2*G1046*IF(L1046=1,2,IF(L1046=2,1,0))</f>
        <v>0</v>
      </c>
      <c r="AS1046" s="153">
        <f>LOOKUP(R1046,Sheet3!A$2:A$6,Sheet3!B$2:B$6)*AO1046*G1046</f>
        <v>0</v>
      </c>
      <c r="AT1046" s="153">
        <f>LOOKUP(R1046,Sheet3!A$2:A$6,Sheet3!C$2:C$6)*AO1046*G1046</f>
        <v>0</v>
      </c>
      <c r="AU1046" s="154">
        <f>IF(AND(AE1046&gt;3.5,AF1046&gt;3.5),LOOKUP(Sheet1!V1046,Sheet2!A$3:A$24,Sheet2!U$3:U$24),LOOKUP(V1046,Sheet2!A$3:A$24,Sheet2!T$3:T$24))*G1046</f>
        <v>0</v>
      </c>
      <c r="AV1046" s="154">
        <f>IF(AND(AE1046&gt;3.5,AF1046&gt;3.5),LOOKUP(Sheet1!V1046,Sheet2!A$3:A$24,Sheet2!W$3:W$24),LOOKUP(V1046,Sheet2!A$3:A$24,Sheet2!V$3:V$24))*G1046</f>
        <v>0</v>
      </c>
      <c r="AW1046" s="153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3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3">
        <f>LOOKUP(S1046,Sheet3!F$2:F$9,Sheet3!G$2:G$9)*MIN((((Z1046-Y1046)+(AD1046-AC1046))/2+AH1046+LOOKUP(V1046,Sheet2!A$3:A$24,Sheet2!K$3:K$24)),AN1046-AK1046)^2/2*G1046*IF(L1046=1,2,IF(L1046=2,1,0))</f>
        <v>0</v>
      </c>
      <c r="AZ1046" s="153">
        <f>IF(G1046=0,0,MAX(0,SUM(AQ1046:AR1046)-SUM(AS1046:AY1046)-BA1046-LOOKUP(V1046,Sheet2!A$3:A$24,Sheet2!Y$3:Y$24)*G1046))</f>
        <v>0</v>
      </c>
      <c r="BA1046" s="154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58">
        <f>IF(S1046="A",LOOKUP(S1046,Sheet3!F$2:F$9,Sheet3!H$2:H$9)*(AN1046+AJ1046+0.5)*G1046*IF(L1046=1,2,IF(L1046=2,1,0)),0)</f>
        <v>0</v>
      </c>
      <c r="BC1046" s="159">
        <f t="shared" si="472"/>
        <v>0</v>
      </c>
      <c r="BD1046" s="123">
        <f>LOOKUP($S1046,Sheet3!$F$2:$F$9,Sheet3!I$2:I$9)*$G1046*IF($L1046=1,2,IF($L1046=2,1,0))</f>
        <v>0</v>
      </c>
      <c r="BE1046" s="123">
        <f>LOOKUP($S1046,Sheet3!$F$2:$F$9,Sheet3!J$2:J$9)*$G1046*IF($L1046=1,2,IF($L1046=2,1,0))</f>
        <v>0</v>
      </c>
      <c r="BF1046" s="123">
        <f>LOOKUP($S1046,Sheet3!$F$2:$F$9,Sheet3!K$2:K$9)*$G1046*IF($L1046=1,2,IF($L1046=2,1,0))</f>
        <v>0</v>
      </c>
      <c r="BG1046" s="123">
        <f>LOOKUP($S1046,Sheet3!$F$2:$F$9,Sheet3!L$2:L$9)*$G1046*IF($L1046=1,2,IF($L1046=2,1,0))</f>
        <v>0</v>
      </c>
      <c r="BH1046" s="122">
        <f>LOOKUP($S1046,Sheet3!$F$2:$F$9,Sheet3!M$2:M$9)*$G1046*IF($L1046=1,2,IF($L1046=2,1,0))*2</f>
        <v>0</v>
      </c>
      <c r="BI1046" s="122">
        <f>(AO1046-Sheet3!$Q$4*IF($L1046=1,2,IF($L1046=2,1,0)))*LOOKUP(S1046,Sheet3!F$2:F$9,Sheet3!M$2:M$9)*ROUNDUP(G1046/Sheet3!$Q$7,0)</f>
        <v>0</v>
      </c>
      <c r="BJ1046" s="122">
        <f>IF(S1046="E",LOOKUP(Sheet3!$G$7,Sheet3!$A$18:$A$21,Sheet3!$B$18:$B$21),0)*G1046*AN1046*2</f>
        <v>0</v>
      </c>
      <c r="BK1046" s="122">
        <f>IF(S1046="E",LOOKUP(Sheet3!$G$7,Sheet3!$A$18:$A$21,Sheet3!$C$18:$C$21),0)*G1046*AN1046*2/1000</f>
        <v>0</v>
      </c>
      <c r="BL1046" s="122">
        <f>IF(S1046="E",LOOKUP(Sheet3!$G$7,Sheet3!$A$18:$A$21,Sheet3!$D$18:$D$21),0)*G1046*AN1046*2/1000</f>
        <v>0</v>
      </c>
      <c r="BN1046" s="124">
        <f t="shared" si="473"/>
        <v>0</v>
      </c>
      <c r="BO1046" s="124">
        <f t="shared" si="474"/>
        <v>0</v>
      </c>
      <c r="BP1046" s="115"/>
      <c r="BQ1046" s="56">
        <f t="shared" si="461"/>
        <v>0</v>
      </c>
      <c r="BR1046" s="52">
        <f t="shared" si="475"/>
        <v>0</v>
      </c>
      <c r="BS1046" s="52">
        <f t="shared" si="476"/>
        <v>0</v>
      </c>
      <c r="BT1046" s="52">
        <f>IF(OR(LOOKUP(V1046,Sheet2!A$3:A$25,Sheet2!B$3:B$25)=1,G1046=0),0,AW1046-AO1046*0.2*G1046)</f>
        <v>0</v>
      </c>
      <c r="BU1046" s="52">
        <f t="shared" si="477"/>
        <v>0</v>
      </c>
      <c r="BV1046" s="52">
        <f t="shared" si="478"/>
        <v>0</v>
      </c>
      <c r="BW1046" s="32">
        <f t="shared" si="479"/>
        <v>0</v>
      </c>
    </row>
    <row r="1047" spans="1:75">
      <c r="A1047" s="110"/>
      <c r="D1047" s="110">
        <f t="shared" si="460"/>
        <v>0</v>
      </c>
      <c r="E1047" s="32"/>
      <c r="L1047" s="32">
        <v>1</v>
      </c>
      <c r="M1047" s="32">
        <v>0</v>
      </c>
      <c r="N1047" s="32">
        <v>0</v>
      </c>
      <c r="O1047" s="32">
        <v>0</v>
      </c>
      <c r="P1047" s="32">
        <f t="shared" si="483"/>
        <v>0</v>
      </c>
      <c r="R1047" s="111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2">
        <f t="shared" si="463"/>
        <v>0</v>
      </c>
      <c r="T1047" s="113">
        <f t="shared" si="480"/>
        <v>0</v>
      </c>
      <c r="V1047" s="137">
        <f t="shared" si="462"/>
        <v>0</v>
      </c>
      <c r="W1047" s="138">
        <f t="shared" si="464"/>
        <v>0</v>
      </c>
      <c r="X1047" s="138">
        <f t="shared" si="484"/>
        <v>0</v>
      </c>
      <c r="Y1047" s="138">
        <f t="shared" si="485"/>
        <v>0</v>
      </c>
      <c r="Z1047" s="138">
        <f>Y1047+LOOKUP(V1047,Sheet2!A$3:A$24,Sheet2!J$3:J$24)</f>
        <v>0</v>
      </c>
      <c r="AA1047" s="138">
        <f t="shared" si="465"/>
        <v>0</v>
      </c>
      <c r="AB1047" s="138">
        <f t="shared" si="486"/>
        <v>0</v>
      </c>
      <c r="AC1047" s="138">
        <f t="shared" si="487"/>
        <v>0</v>
      </c>
      <c r="AD1047" s="138">
        <f>AC1047+LOOKUP(V1047,Sheet2!A$3:A$24,Sheet2!J$3:J$24)</f>
        <v>0</v>
      </c>
      <c r="AE1047" s="138">
        <f t="shared" si="466"/>
        <v>0</v>
      </c>
      <c r="AF1047" s="138">
        <f t="shared" si="467"/>
        <v>0</v>
      </c>
      <c r="AG1047" s="137">
        <f>LOOKUP(V1047,Sheet2!A$3:A$24,Sheet2!K$3:K$24)</f>
        <v>0</v>
      </c>
      <c r="AH1047" s="143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37">
        <f>LOOKUP(R1047,Sheet3!A$2:A$7,Sheet3!D$2:D$7)</f>
        <v>0</v>
      </c>
      <c r="AJ1047" s="137">
        <f t="shared" si="481"/>
        <v>0</v>
      </c>
      <c r="AK1047" s="137">
        <f t="shared" si="482"/>
        <v>0</v>
      </c>
      <c r="AL1047" s="138">
        <f t="shared" si="468"/>
        <v>0</v>
      </c>
      <c r="AM1047" s="138">
        <f t="shared" si="469"/>
        <v>0</v>
      </c>
      <c r="AN1047" s="138">
        <f t="shared" si="470"/>
        <v>0</v>
      </c>
      <c r="AO1047" s="138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2">
        <f t="shared" si="471"/>
        <v>0</v>
      </c>
      <c r="AR1047" s="153">
        <f>LOOKUP(S1047,Sheet3!F$2:F$9,Sheet3!G$2:G$9)*(AN1047-AJ1047)*(AN1047-AJ1047)/2*G1047*IF(L1047=1,2,IF(L1047=2,1,0))</f>
        <v>0</v>
      </c>
      <c r="AS1047" s="153">
        <f>LOOKUP(R1047,Sheet3!A$2:A$6,Sheet3!B$2:B$6)*AO1047*G1047</f>
        <v>0</v>
      </c>
      <c r="AT1047" s="153">
        <f>LOOKUP(R1047,Sheet3!A$2:A$6,Sheet3!C$2:C$6)*AO1047*G1047</f>
        <v>0</v>
      </c>
      <c r="AU1047" s="154">
        <f>IF(AND(AE1047&gt;3.5,AF1047&gt;3.5),LOOKUP(Sheet1!V1047,Sheet2!A$3:A$24,Sheet2!U$3:U$24),LOOKUP(V1047,Sheet2!A$3:A$24,Sheet2!T$3:T$24))*G1047</f>
        <v>0</v>
      </c>
      <c r="AV1047" s="154">
        <f>IF(AND(AE1047&gt;3.5,AF1047&gt;3.5),LOOKUP(Sheet1!V1047,Sheet2!A$3:A$24,Sheet2!W$3:W$24),LOOKUP(V1047,Sheet2!A$3:A$24,Sheet2!V$3:V$24))*G1047</f>
        <v>0</v>
      </c>
      <c r="AW1047" s="153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3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3">
        <f>LOOKUP(S1047,Sheet3!F$2:F$9,Sheet3!G$2:G$9)*MIN((((Z1047-Y1047)+(AD1047-AC1047))/2+AH1047+LOOKUP(V1047,Sheet2!A$3:A$24,Sheet2!K$3:K$24)),AN1047-AK1047)^2/2*G1047*IF(L1047=1,2,IF(L1047=2,1,0))</f>
        <v>0</v>
      </c>
      <c r="AZ1047" s="153">
        <f>IF(G1047=0,0,MAX(0,SUM(AQ1047:AR1047)-SUM(AS1047:AY1047)-BA1047-LOOKUP(V1047,Sheet2!A$3:A$24,Sheet2!Y$3:Y$24)*G1047))</f>
        <v>0</v>
      </c>
      <c r="BA1047" s="154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58">
        <f>IF(S1047="A",LOOKUP(S1047,Sheet3!F$2:F$9,Sheet3!H$2:H$9)*(AN1047+AJ1047+0.5)*G1047*IF(L1047=1,2,IF(L1047=2,1,0)),0)</f>
        <v>0</v>
      </c>
      <c r="BC1047" s="159">
        <f t="shared" si="472"/>
        <v>0</v>
      </c>
      <c r="BD1047" s="123">
        <f>LOOKUP($S1047,Sheet3!$F$2:$F$9,Sheet3!I$2:I$9)*$G1047*IF($L1047=1,2,IF($L1047=2,1,0))</f>
        <v>0</v>
      </c>
      <c r="BE1047" s="123">
        <f>LOOKUP($S1047,Sheet3!$F$2:$F$9,Sheet3!J$2:J$9)*$G1047*IF($L1047=1,2,IF($L1047=2,1,0))</f>
        <v>0</v>
      </c>
      <c r="BF1047" s="123">
        <f>LOOKUP($S1047,Sheet3!$F$2:$F$9,Sheet3!K$2:K$9)*$G1047*IF($L1047=1,2,IF($L1047=2,1,0))</f>
        <v>0</v>
      </c>
      <c r="BG1047" s="123">
        <f>LOOKUP($S1047,Sheet3!$F$2:$F$9,Sheet3!L$2:L$9)*$G1047*IF($L1047=1,2,IF($L1047=2,1,0))</f>
        <v>0</v>
      </c>
      <c r="BH1047" s="122">
        <f>LOOKUP($S1047,Sheet3!$F$2:$F$9,Sheet3!M$2:M$9)*$G1047*IF($L1047=1,2,IF($L1047=2,1,0))*2</f>
        <v>0</v>
      </c>
      <c r="BI1047" s="122">
        <f>(AO1047-Sheet3!$Q$4*IF($L1047=1,2,IF($L1047=2,1,0)))*LOOKUP(S1047,Sheet3!F$2:F$9,Sheet3!M$2:M$9)*ROUNDUP(G1047/Sheet3!$Q$7,0)</f>
        <v>0</v>
      </c>
      <c r="BJ1047" s="122">
        <f>IF(S1047="E",LOOKUP(Sheet3!$G$7,Sheet3!$A$18:$A$21,Sheet3!$B$18:$B$21),0)*G1047*AN1047*2</f>
        <v>0</v>
      </c>
      <c r="BK1047" s="122">
        <f>IF(S1047="E",LOOKUP(Sheet3!$G$7,Sheet3!$A$18:$A$21,Sheet3!$C$18:$C$21),0)*G1047*AN1047*2/1000</f>
        <v>0</v>
      </c>
      <c r="BL1047" s="122">
        <f>IF(S1047="E",LOOKUP(Sheet3!$G$7,Sheet3!$A$18:$A$21,Sheet3!$D$18:$D$21),0)*G1047*AN1047*2/1000</f>
        <v>0</v>
      </c>
      <c r="BN1047" s="124">
        <f t="shared" si="473"/>
        <v>0</v>
      </c>
      <c r="BO1047" s="124">
        <f t="shared" si="474"/>
        <v>0</v>
      </c>
      <c r="BP1047" s="115"/>
      <c r="BQ1047" s="56">
        <f t="shared" si="461"/>
        <v>0</v>
      </c>
      <c r="BR1047" s="52">
        <f t="shared" si="475"/>
        <v>0</v>
      </c>
      <c r="BS1047" s="52">
        <f t="shared" si="476"/>
        <v>0</v>
      </c>
      <c r="BT1047" s="52">
        <f>IF(OR(LOOKUP(V1047,Sheet2!A$3:A$25,Sheet2!B$3:B$25)=1,G1047=0),0,AW1047-AO1047*0.2*G1047)</f>
        <v>0</v>
      </c>
      <c r="BU1047" s="52">
        <f t="shared" si="477"/>
        <v>0</v>
      </c>
      <c r="BV1047" s="52">
        <f t="shared" si="478"/>
        <v>0</v>
      </c>
      <c r="BW1047" s="32">
        <f t="shared" si="479"/>
        <v>0</v>
      </c>
    </row>
    <row r="1048" spans="1:75">
      <c r="A1048" s="110"/>
      <c r="D1048" s="110">
        <f t="shared" si="460"/>
        <v>0</v>
      </c>
      <c r="E1048" s="32"/>
      <c r="L1048" s="32">
        <v>1</v>
      </c>
      <c r="M1048" s="32">
        <v>0</v>
      </c>
      <c r="N1048" s="32">
        <v>0</v>
      </c>
      <c r="O1048" s="32">
        <v>0</v>
      </c>
      <c r="P1048" s="32">
        <f t="shared" si="483"/>
        <v>0</v>
      </c>
      <c r="R1048" s="111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2">
        <f t="shared" si="463"/>
        <v>0</v>
      </c>
      <c r="T1048" s="113">
        <f t="shared" si="480"/>
        <v>0</v>
      </c>
      <c r="V1048" s="137">
        <f t="shared" si="462"/>
        <v>0</v>
      </c>
      <c r="W1048" s="138">
        <f t="shared" si="464"/>
        <v>0</v>
      </c>
      <c r="X1048" s="138">
        <f t="shared" si="484"/>
        <v>0</v>
      </c>
      <c r="Y1048" s="138">
        <f t="shared" si="485"/>
        <v>0</v>
      </c>
      <c r="Z1048" s="138">
        <f>Y1048+LOOKUP(V1048,Sheet2!A$3:A$24,Sheet2!J$3:J$24)</f>
        <v>0</v>
      </c>
      <c r="AA1048" s="138">
        <f t="shared" si="465"/>
        <v>0</v>
      </c>
      <c r="AB1048" s="138">
        <f t="shared" si="486"/>
        <v>0</v>
      </c>
      <c r="AC1048" s="138">
        <f t="shared" si="487"/>
        <v>0</v>
      </c>
      <c r="AD1048" s="138">
        <f>AC1048+LOOKUP(V1048,Sheet2!A$3:A$24,Sheet2!J$3:J$24)</f>
        <v>0</v>
      </c>
      <c r="AE1048" s="138">
        <f t="shared" si="466"/>
        <v>0</v>
      </c>
      <c r="AF1048" s="138">
        <f t="shared" si="467"/>
        <v>0</v>
      </c>
      <c r="AG1048" s="137">
        <f>LOOKUP(V1048,Sheet2!A$3:A$24,Sheet2!K$3:K$24)</f>
        <v>0</v>
      </c>
      <c r="AH1048" s="143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37">
        <f>LOOKUP(R1048,Sheet3!A$2:A$7,Sheet3!D$2:D$7)</f>
        <v>0</v>
      </c>
      <c r="AJ1048" s="137">
        <f t="shared" si="481"/>
        <v>0</v>
      </c>
      <c r="AK1048" s="137">
        <f t="shared" si="482"/>
        <v>0</v>
      </c>
      <c r="AL1048" s="138">
        <f t="shared" si="468"/>
        <v>0</v>
      </c>
      <c r="AM1048" s="138">
        <f t="shared" si="469"/>
        <v>0</v>
      </c>
      <c r="AN1048" s="138">
        <f t="shared" si="470"/>
        <v>0</v>
      </c>
      <c r="AO1048" s="138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2">
        <f t="shared" si="471"/>
        <v>0</v>
      </c>
      <c r="AR1048" s="153">
        <f>LOOKUP(S1048,Sheet3!F$2:F$9,Sheet3!G$2:G$9)*(AN1048-AJ1048)*(AN1048-AJ1048)/2*G1048*IF(L1048=1,2,IF(L1048=2,1,0))</f>
        <v>0</v>
      </c>
      <c r="AS1048" s="153">
        <f>LOOKUP(R1048,Sheet3!A$2:A$6,Sheet3!B$2:B$6)*AO1048*G1048</f>
        <v>0</v>
      </c>
      <c r="AT1048" s="153">
        <f>LOOKUP(R1048,Sheet3!A$2:A$6,Sheet3!C$2:C$6)*AO1048*G1048</f>
        <v>0</v>
      </c>
      <c r="AU1048" s="154">
        <f>IF(AND(AE1048&gt;3.5,AF1048&gt;3.5),LOOKUP(Sheet1!V1048,Sheet2!A$3:A$24,Sheet2!U$3:U$24),LOOKUP(V1048,Sheet2!A$3:A$24,Sheet2!T$3:T$24))*G1048</f>
        <v>0</v>
      </c>
      <c r="AV1048" s="154">
        <f>IF(AND(AE1048&gt;3.5,AF1048&gt;3.5),LOOKUP(Sheet1!V1048,Sheet2!A$3:A$24,Sheet2!W$3:W$24),LOOKUP(V1048,Sheet2!A$3:A$24,Sheet2!V$3:V$24))*G1048</f>
        <v>0</v>
      </c>
      <c r="AW1048" s="153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3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3">
        <f>LOOKUP(S1048,Sheet3!F$2:F$9,Sheet3!G$2:G$9)*MIN((((Z1048-Y1048)+(AD1048-AC1048))/2+AH1048+LOOKUP(V1048,Sheet2!A$3:A$24,Sheet2!K$3:K$24)),AN1048-AK1048)^2/2*G1048*IF(L1048=1,2,IF(L1048=2,1,0))</f>
        <v>0</v>
      </c>
      <c r="AZ1048" s="153">
        <f>IF(G1048=0,0,MAX(0,SUM(AQ1048:AR1048)-SUM(AS1048:AY1048)-BA1048-LOOKUP(V1048,Sheet2!A$3:A$24,Sheet2!Y$3:Y$24)*G1048))</f>
        <v>0</v>
      </c>
      <c r="BA1048" s="154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58">
        <f>IF(S1048="A",LOOKUP(S1048,Sheet3!F$2:F$9,Sheet3!H$2:H$9)*(AN1048+AJ1048+0.5)*G1048*IF(L1048=1,2,IF(L1048=2,1,0)),0)</f>
        <v>0</v>
      </c>
      <c r="BC1048" s="159">
        <f t="shared" si="472"/>
        <v>0</v>
      </c>
      <c r="BD1048" s="123">
        <f>LOOKUP($S1048,Sheet3!$F$2:$F$9,Sheet3!I$2:I$9)*$G1048*IF($L1048=1,2,IF($L1048=2,1,0))</f>
        <v>0</v>
      </c>
      <c r="BE1048" s="123">
        <f>LOOKUP($S1048,Sheet3!$F$2:$F$9,Sheet3!J$2:J$9)*$G1048*IF($L1048=1,2,IF($L1048=2,1,0))</f>
        <v>0</v>
      </c>
      <c r="BF1048" s="123">
        <f>LOOKUP($S1048,Sheet3!$F$2:$F$9,Sheet3!K$2:K$9)*$G1048*IF($L1048=1,2,IF($L1048=2,1,0))</f>
        <v>0</v>
      </c>
      <c r="BG1048" s="123">
        <f>LOOKUP($S1048,Sheet3!$F$2:$F$9,Sheet3!L$2:L$9)*$G1048*IF($L1048=1,2,IF($L1048=2,1,0))</f>
        <v>0</v>
      </c>
      <c r="BH1048" s="122">
        <f>LOOKUP($S1048,Sheet3!$F$2:$F$9,Sheet3!M$2:M$9)*$G1048*IF($L1048=1,2,IF($L1048=2,1,0))*2</f>
        <v>0</v>
      </c>
      <c r="BI1048" s="122">
        <f>(AO1048-Sheet3!$Q$4*IF($L1048=1,2,IF($L1048=2,1,0)))*LOOKUP(S1048,Sheet3!F$2:F$9,Sheet3!M$2:M$9)*ROUNDUP(G1048/Sheet3!$Q$7,0)</f>
        <v>0</v>
      </c>
      <c r="BJ1048" s="122">
        <f>IF(S1048="E",LOOKUP(Sheet3!$G$7,Sheet3!$A$18:$A$21,Sheet3!$B$18:$B$21),0)*G1048*AN1048*2</f>
        <v>0</v>
      </c>
      <c r="BK1048" s="122">
        <f>IF(S1048="E",LOOKUP(Sheet3!$G$7,Sheet3!$A$18:$A$21,Sheet3!$C$18:$C$21),0)*G1048*AN1048*2/1000</f>
        <v>0</v>
      </c>
      <c r="BL1048" s="122">
        <f>IF(S1048="E",LOOKUP(Sheet3!$G$7,Sheet3!$A$18:$A$21,Sheet3!$D$18:$D$21),0)*G1048*AN1048*2/1000</f>
        <v>0</v>
      </c>
      <c r="BN1048" s="124">
        <f t="shared" si="473"/>
        <v>0</v>
      </c>
      <c r="BO1048" s="124">
        <f t="shared" si="474"/>
        <v>0</v>
      </c>
      <c r="BP1048" s="115"/>
      <c r="BQ1048" s="56">
        <f t="shared" si="461"/>
        <v>0</v>
      </c>
      <c r="BR1048" s="52">
        <f t="shared" si="475"/>
        <v>0</v>
      </c>
      <c r="BS1048" s="52">
        <f t="shared" si="476"/>
        <v>0</v>
      </c>
      <c r="BT1048" s="52">
        <f>IF(OR(LOOKUP(V1048,Sheet2!A$3:A$25,Sheet2!B$3:B$25)=1,G1048=0),0,AW1048-AO1048*0.2*G1048)</f>
        <v>0</v>
      </c>
      <c r="BU1048" s="52">
        <f t="shared" si="477"/>
        <v>0</v>
      </c>
      <c r="BV1048" s="52">
        <f t="shared" si="478"/>
        <v>0</v>
      </c>
      <c r="BW1048" s="32">
        <f t="shared" si="479"/>
        <v>0</v>
      </c>
    </row>
    <row r="1049" spans="1:75">
      <c r="A1049" s="110"/>
      <c r="D1049" s="110">
        <f t="shared" ref="D1049:D1112" si="488">IF(AND(B1049=0,E1049=0),0,IF(B1049&gt;E1049,E1049-C1049-AJ1049,IF(AJ1049&gt;(E1049-B1049),E1049-AJ1049-C1049,B1049-C1049)))</f>
        <v>0</v>
      </c>
      <c r="E1049" s="32"/>
      <c r="L1049" s="32">
        <v>1</v>
      </c>
      <c r="M1049" s="32">
        <v>0</v>
      </c>
      <c r="N1049" s="32">
        <v>0</v>
      </c>
      <c r="O1049" s="32">
        <v>0</v>
      </c>
      <c r="P1049" s="32">
        <f t="shared" si="483"/>
        <v>0</v>
      </c>
      <c r="R1049" s="111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2">
        <f t="shared" si="463"/>
        <v>0</v>
      </c>
      <c r="T1049" s="113">
        <f t="shared" si="480"/>
        <v>0</v>
      </c>
      <c r="V1049" s="137">
        <f t="shared" si="462"/>
        <v>0</v>
      </c>
      <c r="W1049" s="138">
        <f t="shared" si="464"/>
        <v>0</v>
      </c>
      <c r="X1049" s="138">
        <f t="shared" si="484"/>
        <v>0</v>
      </c>
      <c r="Y1049" s="138">
        <f t="shared" si="485"/>
        <v>0</v>
      </c>
      <c r="Z1049" s="138">
        <f>Y1049+LOOKUP(V1049,Sheet2!A$3:A$24,Sheet2!J$3:J$24)</f>
        <v>0</v>
      </c>
      <c r="AA1049" s="138">
        <f t="shared" si="465"/>
        <v>0</v>
      </c>
      <c r="AB1049" s="138">
        <f t="shared" si="486"/>
        <v>0</v>
      </c>
      <c r="AC1049" s="138">
        <f t="shared" si="487"/>
        <v>0</v>
      </c>
      <c r="AD1049" s="138">
        <f>AC1049+LOOKUP(V1049,Sheet2!A$3:A$24,Sheet2!J$3:J$24)</f>
        <v>0</v>
      </c>
      <c r="AE1049" s="138">
        <f t="shared" si="466"/>
        <v>0</v>
      </c>
      <c r="AF1049" s="138">
        <f t="shared" si="467"/>
        <v>0</v>
      </c>
      <c r="AG1049" s="137">
        <f>LOOKUP(V1049,Sheet2!A$3:A$24,Sheet2!K$3:K$24)</f>
        <v>0</v>
      </c>
      <c r="AH1049" s="143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37">
        <f>LOOKUP(R1049,Sheet3!A$2:A$7,Sheet3!D$2:D$7)</f>
        <v>0</v>
      </c>
      <c r="AJ1049" s="137">
        <f t="shared" si="481"/>
        <v>0</v>
      </c>
      <c r="AK1049" s="137">
        <f t="shared" si="482"/>
        <v>0</v>
      </c>
      <c r="AL1049" s="138">
        <f t="shared" si="468"/>
        <v>0</v>
      </c>
      <c r="AM1049" s="138">
        <f t="shared" si="469"/>
        <v>0</v>
      </c>
      <c r="AN1049" s="138">
        <f t="shared" si="470"/>
        <v>0</v>
      </c>
      <c r="AO1049" s="138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15"/>
      <c r="AQ1049" s="152">
        <f t="shared" si="471"/>
        <v>0</v>
      </c>
      <c r="AR1049" s="153">
        <f>LOOKUP(S1049,Sheet3!F$2:F$9,Sheet3!G$2:G$9)*(AN1049-AJ1049)*(AN1049-AJ1049)/2*G1049*IF(L1049=1,2,IF(L1049=2,1,0))</f>
        <v>0</v>
      </c>
      <c r="AS1049" s="153">
        <f>LOOKUP(R1049,Sheet3!A$2:A$6,Sheet3!B$2:B$6)*AO1049*G1049</f>
        <v>0</v>
      </c>
      <c r="AT1049" s="153">
        <f>LOOKUP(R1049,Sheet3!A$2:A$6,Sheet3!C$2:C$6)*AO1049*G1049</f>
        <v>0</v>
      </c>
      <c r="AU1049" s="154">
        <f>IF(AND(AE1049&gt;3.5,AF1049&gt;3.5),LOOKUP(Sheet1!V1049,Sheet2!A$3:A$24,Sheet2!U$3:U$24),LOOKUP(V1049,Sheet2!A$3:A$24,Sheet2!T$3:T$24))*G1049</f>
        <v>0</v>
      </c>
      <c r="AV1049" s="154">
        <f>IF(AND(AE1049&gt;3.5,AF1049&gt;3.5),LOOKUP(Sheet1!V1049,Sheet2!A$3:A$24,Sheet2!W$3:W$24),LOOKUP(V1049,Sheet2!A$3:A$24,Sheet2!V$3:V$24))*G1049</f>
        <v>0</v>
      </c>
      <c r="AW1049" s="153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3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3">
        <f>LOOKUP(S1049,Sheet3!F$2:F$9,Sheet3!G$2:G$9)*MIN((((Z1049-Y1049)+(AD1049-AC1049))/2+AH1049+LOOKUP(V1049,Sheet2!A$3:A$24,Sheet2!K$3:K$24)),AN1049-AK1049)^2/2*G1049*IF(L1049=1,2,IF(L1049=2,1,0))</f>
        <v>0</v>
      </c>
      <c r="AZ1049" s="153">
        <f>IF(G1049=0,0,MAX(0,SUM(AQ1049:AR1049)-SUM(AS1049:AY1049)-BA1049-LOOKUP(V1049,Sheet2!A$3:A$24,Sheet2!Y$3:Y$24)*G1049))</f>
        <v>0</v>
      </c>
      <c r="BA1049" s="154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58">
        <f>IF(S1049="A",LOOKUP(S1049,Sheet3!F$2:F$9,Sheet3!H$2:H$9)*(AN1049+AJ1049+0.5)*G1049*IF(L1049=1,2,IF(L1049=2,1,0)),0)</f>
        <v>0</v>
      </c>
      <c r="BC1049" s="159">
        <f t="shared" si="472"/>
        <v>0</v>
      </c>
      <c r="BD1049" s="123">
        <f>LOOKUP($S1049,Sheet3!$F$2:$F$9,Sheet3!I$2:I$9)*$G1049*IF($L1049=1,2,IF($L1049=2,1,0))</f>
        <v>0</v>
      </c>
      <c r="BE1049" s="123">
        <f>LOOKUP($S1049,Sheet3!$F$2:$F$9,Sheet3!J$2:J$9)*$G1049*IF($L1049=1,2,IF($L1049=2,1,0))</f>
        <v>0</v>
      </c>
      <c r="BF1049" s="123">
        <f>LOOKUP($S1049,Sheet3!$F$2:$F$9,Sheet3!K$2:K$9)*$G1049*IF($L1049=1,2,IF($L1049=2,1,0))</f>
        <v>0</v>
      </c>
      <c r="BG1049" s="123">
        <f>LOOKUP($S1049,Sheet3!$F$2:$F$9,Sheet3!L$2:L$9)*$G1049*IF($L1049=1,2,IF($L1049=2,1,0))</f>
        <v>0</v>
      </c>
      <c r="BH1049" s="122">
        <f>LOOKUP($S1049,Sheet3!$F$2:$F$9,Sheet3!M$2:M$9)*$G1049*IF($L1049=1,2,IF($L1049=2,1,0))*2</f>
        <v>0</v>
      </c>
      <c r="BI1049" s="122">
        <f>(AO1049-Sheet3!$Q$4*IF($L1049=1,2,IF($L1049=2,1,0)))*LOOKUP(S1049,Sheet3!F$2:F$9,Sheet3!M$2:M$9)*ROUNDUP(G1049/Sheet3!$Q$7,0)</f>
        <v>0</v>
      </c>
      <c r="BJ1049" s="122">
        <f>IF(S1049="E",LOOKUP(Sheet3!$G$7,Sheet3!$A$18:$A$21,Sheet3!$B$18:$B$21),0)*G1049*AN1049*2</f>
        <v>0</v>
      </c>
      <c r="BK1049" s="122">
        <f>IF(S1049="E",LOOKUP(Sheet3!$G$7,Sheet3!$A$18:$A$21,Sheet3!$C$18:$C$21),0)*G1049*AN1049*2/1000</f>
        <v>0</v>
      </c>
      <c r="BL1049" s="122">
        <f>IF(S1049="E",LOOKUP(Sheet3!$G$7,Sheet3!$A$18:$A$21,Sheet3!$D$18:$D$21),0)*G1049*AN1049*2/1000</f>
        <v>0</v>
      </c>
      <c r="BN1049" s="124">
        <f t="shared" si="473"/>
        <v>0</v>
      </c>
      <c r="BO1049" s="124">
        <f t="shared" si="474"/>
        <v>0</v>
      </c>
      <c r="BP1049" s="115"/>
      <c r="BQ1049" s="56">
        <f t="shared" si="461"/>
        <v>0</v>
      </c>
      <c r="BR1049" s="52">
        <f t="shared" si="475"/>
        <v>0</v>
      </c>
      <c r="BS1049" s="52">
        <f t="shared" si="476"/>
        <v>0</v>
      </c>
      <c r="BT1049" s="52">
        <f>IF(OR(LOOKUP(V1049,Sheet2!A$3:A$25,Sheet2!B$3:B$25)=1,G1049=0),0,AW1049-AO1049*0.2*G1049)</f>
        <v>0</v>
      </c>
      <c r="BU1049" s="52">
        <f t="shared" si="477"/>
        <v>0</v>
      </c>
      <c r="BV1049" s="52">
        <f t="shared" si="478"/>
        <v>0</v>
      </c>
      <c r="BW1049" s="32">
        <f t="shared" si="479"/>
        <v>0</v>
      </c>
    </row>
    <row r="1050" spans="1:75">
      <c r="A1050" s="110"/>
      <c r="D1050" s="110">
        <f t="shared" si="488"/>
        <v>0</v>
      </c>
      <c r="E1050" s="32"/>
      <c r="L1050" s="32">
        <v>1</v>
      </c>
      <c r="M1050" s="32">
        <v>0</v>
      </c>
      <c r="N1050" s="32">
        <v>0</v>
      </c>
      <c r="O1050" s="32">
        <v>0</v>
      </c>
      <c r="P1050" s="32">
        <f t="shared" si="483"/>
        <v>0</v>
      </c>
      <c r="R1050" s="111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2">
        <f t="shared" si="463"/>
        <v>0</v>
      </c>
      <c r="T1050" s="113">
        <f t="shared" si="480"/>
        <v>0</v>
      </c>
      <c r="V1050" s="137">
        <f t="shared" si="462"/>
        <v>0</v>
      </c>
      <c r="W1050" s="138">
        <f t="shared" si="464"/>
        <v>0</v>
      </c>
      <c r="X1050" s="138">
        <f t="shared" ref="X1050:X1059" si="489">IF($G1050=0,0,E1050)</f>
        <v>0</v>
      </c>
      <c r="Y1050" s="138">
        <f t="shared" ref="Y1050:Y1059" si="490">IF($G1050=0,0,F1050)</f>
        <v>0</v>
      </c>
      <c r="Z1050" s="138">
        <f>Y1050+LOOKUP(V1050,Sheet2!A$3:A$24,Sheet2!J$3:J$24)</f>
        <v>0</v>
      </c>
      <c r="AA1050" s="138">
        <f t="shared" si="465"/>
        <v>0</v>
      </c>
      <c r="AB1050" s="138">
        <f t="shared" ref="AB1050:AB1059" si="491">IF($G1050=0,0,E1051)</f>
        <v>0</v>
      </c>
      <c r="AC1050" s="138">
        <f t="shared" ref="AC1050:AC1059" si="492">IF($G1050=0,0,F1051)</f>
        <v>0</v>
      </c>
      <c r="AD1050" s="138">
        <f>AC1050+LOOKUP(V1050,Sheet2!A$3:A$24,Sheet2!J$3:J$24)</f>
        <v>0</v>
      </c>
      <c r="AE1050" s="138">
        <f t="shared" si="466"/>
        <v>0</v>
      </c>
      <c r="AF1050" s="138">
        <f t="shared" si="467"/>
        <v>0</v>
      </c>
      <c r="AG1050" s="137">
        <f>LOOKUP(V1050,Sheet2!A$3:A$24,Sheet2!K$3:K$24)</f>
        <v>0</v>
      </c>
      <c r="AH1050" s="143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37">
        <f>LOOKUP(R1050,Sheet3!A$2:A$7,Sheet3!D$2:D$7)</f>
        <v>0</v>
      </c>
      <c r="AJ1050" s="137">
        <f t="shared" si="481"/>
        <v>0</v>
      </c>
      <c r="AK1050" s="137">
        <f t="shared" si="482"/>
        <v>0</v>
      </c>
      <c r="AL1050" s="138">
        <f t="shared" si="468"/>
        <v>0</v>
      </c>
      <c r="AM1050" s="138">
        <f t="shared" si="469"/>
        <v>0</v>
      </c>
      <c r="AN1050" s="138">
        <f t="shared" si="470"/>
        <v>0</v>
      </c>
      <c r="AO1050" s="138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15"/>
      <c r="AQ1050" s="152">
        <f t="shared" si="471"/>
        <v>0</v>
      </c>
      <c r="AR1050" s="153">
        <f>LOOKUP(S1050,Sheet3!F$2:F$9,Sheet3!G$2:G$9)*(AN1050-AJ1050)*(AN1050-AJ1050)/2*G1050*IF(L1050=1,2,IF(L1050=2,1,0))</f>
        <v>0</v>
      </c>
      <c r="AS1050" s="153">
        <f>LOOKUP(R1050,Sheet3!A$2:A$6,Sheet3!B$2:B$6)*AO1050*G1050</f>
        <v>0</v>
      </c>
      <c r="AT1050" s="153">
        <f>LOOKUP(R1050,Sheet3!A$2:A$6,Sheet3!C$2:C$6)*AO1050*G1050</f>
        <v>0</v>
      </c>
      <c r="AU1050" s="154">
        <f>IF(AND(AE1050&gt;3.5,AF1050&gt;3.5),LOOKUP(Sheet1!V1050,Sheet2!A$3:A$24,Sheet2!U$3:U$24),LOOKUP(V1050,Sheet2!A$3:A$24,Sheet2!T$3:T$24))*G1050</f>
        <v>0</v>
      </c>
      <c r="AV1050" s="154">
        <f>IF(AND(AE1050&gt;3.5,AF1050&gt;3.5),LOOKUP(Sheet1!V1050,Sheet2!A$3:A$24,Sheet2!W$3:W$24),LOOKUP(V1050,Sheet2!A$3:A$24,Sheet2!V$3:V$24))*G1050</f>
        <v>0</v>
      </c>
      <c r="AW1050" s="153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3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3">
        <f>LOOKUP(S1050,Sheet3!F$2:F$9,Sheet3!G$2:G$9)*MIN((((Z1050-Y1050)+(AD1050-AC1050))/2+AH1050+LOOKUP(V1050,Sheet2!A$3:A$24,Sheet2!K$3:K$24)),AN1050-AK1050)^2/2*G1050*IF(L1050=1,2,IF(L1050=2,1,0))</f>
        <v>0</v>
      </c>
      <c r="AZ1050" s="153">
        <f>IF(G1050=0,0,MAX(0,SUM(AQ1050:AR1050)-SUM(AS1050:AY1050)-BA1050-LOOKUP(V1050,Sheet2!A$3:A$24,Sheet2!Y$3:Y$24)*G1050))</f>
        <v>0</v>
      </c>
      <c r="BA1050" s="154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58">
        <f>IF(S1050="A",LOOKUP(S1050,Sheet3!F$2:F$9,Sheet3!H$2:H$9)*(AN1050+AJ1050+0.5)*G1050*IF(L1050=1,2,IF(L1050=2,1,0)),0)</f>
        <v>0</v>
      </c>
      <c r="BC1050" s="159">
        <f t="shared" si="472"/>
        <v>0</v>
      </c>
      <c r="BD1050" s="123">
        <f>LOOKUP($S1050,Sheet3!$F$2:$F$9,Sheet3!I$2:I$9)*$G1050*IF($L1050=1,2,IF($L1050=2,1,0))</f>
        <v>0</v>
      </c>
      <c r="BE1050" s="123">
        <f>LOOKUP($S1050,Sheet3!$F$2:$F$9,Sheet3!J$2:J$9)*$G1050*IF($L1050=1,2,IF($L1050=2,1,0))</f>
        <v>0</v>
      </c>
      <c r="BF1050" s="123">
        <f>LOOKUP($S1050,Sheet3!$F$2:$F$9,Sheet3!K$2:K$9)*$G1050*IF($L1050=1,2,IF($L1050=2,1,0))</f>
        <v>0</v>
      </c>
      <c r="BG1050" s="123">
        <f>LOOKUP($S1050,Sheet3!$F$2:$F$9,Sheet3!L$2:L$9)*$G1050*IF($L1050=1,2,IF($L1050=2,1,0))</f>
        <v>0</v>
      </c>
      <c r="BH1050" s="122">
        <f>LOOKUP($S1050,Sheet3!$F$2:$F$9,Sheet3!M$2:M$9)*$G1050*IF($L1050=1,2,IF($L1050=2,1,0))*2</f>
        <v>0</v>
      </c>
      <c r="BI1050" s="122">
        <f>(AO1050-Sheet3!$Q$4*IF($L1050=1,2,IF($L1050=2,1,0)))*LOOKUP(S1050,Sheet3!F$2:F$9,Sheet3!M$2:M$9)*ROUNDUP(G1050/Sheet3!$Q$7,0)</f>
        <v>0</v>
      </c>
      <c r="BJ1050" s="122">
        <f>IF(S1050="E",LOOKUP(Sheet3!$G$7,Sheet3!$A$18:$A$21,Sheet3!$B$18:$B$21),0)*G1050*AN1050*2</f>
        <v>0</v>
      </c>
      <c r="BK1050" s="122">
        <f>IF(S1050="E",LOOKUP(Sheet3!$G$7,Sheet3!$A$18:$A$21,Sheet3!$C$18:$C$21),0)*G1050*AN1050*2/1000</f>
        <v>0</v>
      </c>
      <c r="BL1050" s="122">
        <f>IF(S1050="E",LOOKUP(Sheet3!$G$7,Sheet3!$A$18:$A$21,Sheet3!$D$18:$D$21),0)*G1050*AN1050*2/1000</f>
        <v>0</v>
      </c>
      <c r="BN1050" s="124">
        <f t="shared" si="473"/>
        <v>0</v>
      </c>
      <c r="BO1050" s="124">
        <f t="shared" si="474"/>
        <v>0</v>
      </c>
      <c r="BP1050" s="115"/>
      <c r="BQ1050" s="56">
        <f t="shared" si="461"/>
        <v>0</v>
      </c>
      <c r="BR1050" s="52">
        <f t="shared" si="475"/>
        <v>0</v>
      </c>
      <c r="BS1050" s="52">
        <f t="shared" si="476"/>
        <v>0</v>
      </c>
      <c r="BT1050" s="52">
        <f>IF(OR(LOOKUP(V1050,Sheet2!A$3:A$25,Sheet2!B$3:B$25)=1,G1050=0),0,AW1050-AO1050*0.2*G1050)</f>
        <v>0</v>
      </c>
      <c r="BU1050" s="52">
        <f t="shared" si="477"/>
        <v>0</v>
      </c>
      <c r="BV1050" s="52">
        <f t="shared" si="478"/>
        <v>0</v>
      </c>
      <c r="BW1050" s="32">
        <f t="shared" si="479"/>
        <v>0</v>
      </c>
    </row>
    <row r="1051" spans="1:75">
      <c r="A1051" s="110"/>
      <c r="D1051" s="110">
        <f t="shared" si="488"/>
        <v>0</v>
      </c>
      <c r="E1051" s="32"/>
      <c r="L1051" s="32">
        <v>1</v>
      </c>
      <c r="M1051" s="32">
        <v>0</v>
      </c>
      <c r="N1051" s="32">
        <v>0</v>
      </c>
      <c r="O1051" s="32">
        <v>0</v>
      </c>
      <c r="P1051" s="32">
        <f t="shared" si="483"/>
        <v>0</v>
      </c>
      <c r="R1051" s="111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2">
        <f t="shared" si="463"/>
        <v>0</v>
      </c>
      <c r="T1051" s="113">
        <f t="shared" si="480"/>
        <v>0</v>
      </c>
      <c r="V1051" s="137">
        <f t="shared" si="462"/>
        <v>0</v>
      </c>
      <c r="W1051" s="138">
        <f t="shared" si="464"/>
        <v>0</v>
      </c>
      <c r="X1051" s="138">
        <f t="shared" si="489"/>
        <v>0</v>
      </c>
      <c r="Y1051" s="138">
        <f t="shared" si="490"/>
        <v>0</v>
      </c>
      <c r="Z1051" s="138">
        <f>Y1051+LOOKUP(V1051,Sheet2!A$3:A$24,Sheet2!J$3:J$24)</f>
        <v>0</v>
      </c>
      <c r="AA1051" s="138">
        <f t="shared" si="465"/>
        <v>0</v>
      </c>
      <c r="AB1051" s="138">
        <f t="shared" si="491"/>
        <v>0</v>
      </c>
      <c r="AC1051" s="138">
        <f t="shared" si="492"/>
        <v>0</v>
      </c>
      <c r="AD1051" s="138">
        <f>AC1051+LOOKUP(V1051,Sheet2!A$3:A$24,Sheet2!J$3:J$24)</f>
        <v>0</v>
      </c>
      <c r="AE1051" s="138">
        <f t="shared" si="466"/>
        <v>0</v>
      </c>
      <c r="AF1051" s="138">
        <f t="shared" si="467"/>
        <v>0</v>
      </c>
      <c r="AG1051" s="137">
        <f>LOOKUP(V1051,Sheet2!A$3:A$24,Sheet2!K$3:K$24)</f>
        <v>0</v>
      </c>
      <c r="AH1051" s="143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37">
        <f>LOOKUP(R1051,Sheet3!A$2:A$7,Sheet3!D$2:D$7)</f>
        <v>0</v>
      </c>
      <c r="AJ1051" s="137">
        <f t="shared" si="481"/>
        <v>0</v>
      </c>
      <c r="AK1051" s="137">
        <f t="shared" si="482"/>
        <v>0</v>
      </c>
      <c r="AL1051" s="138">
        <f t="shared" si="468"/>
        <v>0</v>
      </c>
      <c r="AM1051" s="138">
        <f t="shared" si="469"/>
        <v>0</v>
      </c>
      <c r="AN1051" s="138">
        <f t="shared" si="470"/>
        <v>0</v>
      </c>
      <c r="AO1051" s="138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15"/>
      <c r="AQ1051" s="152">
        <f t="shared" si="471"/>
        <v>0</v>
      </c>
      <c r="AR1051" s="153">
        <f>LOOKUP(S1051,Sheet3!F$2:F$9,Sheet3!G$2:G$9)*(AN1051-AJ1051)*(AN1051-AJ1051)/2*G1051*IF(L1051=1,2,IF(L1051=2,1,0))</f>
        <v>0</v>
      </c>
      <c r="AS1051" s="153">
        <f>LOOKUP(R1051,Sheet3!A$2:A$6,Sheet3!B$2:B$6)*AO1051*G1051</f>
        <v>0</v>
      </c>
      <c r="AT1051" s="153">
        <f>LOOKUP(R1051,Sheet3!A$2:A$6,Sheet3!C$2:C$6)*AO1051*G1051</f>
        <v>0</v>
      </c>
      <c r="AU1051" s="154">
        <f>IF(AND(AE1051&gt;3.5,AF1051&gt;3.5),LOOKUP(Sheet1!V1051,Sheet2!A$3:A$24,Sheet2!U$3:U$24),LOOKUP(V1051,Sheet2!A$3:A$24,Sheet2!T$3:T$24))*G1051</f>
        <v>0</v>
      </c>
      <c r="AV1051" s="154">
        <f>IF(AND(AE1051&gt;3.5,AF1051&gt;3.5),LOOKUP(Sheet1!V1051,Sheet2!A$3:A$24,Sheet2!W$3:W$24),LOOKUP(V1051,Sheet2!A$3:A$24,Sheet2!V$3:V$24))*G1051</f>
        <v>0</v>
      </c>
      <c r="AW1051" s="153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3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3">
        <f>LOOKUP(S1051,Sheet3!F$2:F$9,Sheet3!G$2:G$9)*MIN((((Z1051-Y1051)+(AD1051-AC1051))/2+AH1051+LOOKUP(V1051,Sheet2!A$3:A$24,Sheet2!K$3:K$24)),AN1051-AK1051)^2/2*G1051*IF(L1051=1,2,IF(L1051=2,1,0))</f>
        <v>0</v>
      </c>
      <c r="AZ1051" s="153">
        <f>IF(G1051=0,0,MAX(0,SUM(AQ1051:AR1051)-SUM(AS1051:AY1051)-BA1051-LOOKUP(V1051,Sheet2!A$3:A$24,Sheet2!Y$3:Y$24)*G1051))</f>
        <v>0</v>
      </c>
      <c r="BA1051" s="154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58">
        <f>IF(S1051="A",LOOKUP(S1051,Sheet3!F$2:F$9,Sheet3!H$2:H$9)*(AN1051+AJ1051+0.5)*G1051*IF(L1051=1,2,IF(L1051=2,1,0)),0)</f>
        <v>0</v>
      </c>
      <c r="BC1051" s="159">
        <f t="shared" si="472"/>
        <v>0</v>
      </c>
      <c r="BD1051" s="123">
        <f>LOOKUP($S1051,Sheet3!$F$2:$F$9,Sheet3!I$2:I$9)*$G1051*IF($L1051=1,2,IF($L1051=2,1,0))</f>
        <v>0</v>
      </c>
      <c r="BE1051" s="123">
        <f>LOOKUP($S1051,Sheet3!$F$2:$F$9,Sheet3!J$2:J$9)*$G1051*IF($L1051=1,2,IF($L1051=2,1,0))</f>
        <v>0</v>
      </c>
      <c r="BF1051" s="123">
        <f>LOOKUP($S1051,Sheet3!$F$2:$F$9,Sheet3!K$2:K$9)*$G1051*IF($L1051=1,2,IF($L1051=2,1,0))</f>
        <v>0</v>
      </c>
      <c r="BG1051" s="123">
        <f>LOOKUP($S1051,Sheet3!$F$2:$F$9,Sheet3!L$2:L$9)*$G1051*IF($L1051=1,2,IF($L1051=2,1,0))</f>
        <v>0</v>
      </c>
      <c r="BH1051" s="122">
        <f>LOOKUP($S1051,Sheet3!$F$2:$F$9,Sheet3!M$2:M$9)*$G1051*IF($L1051=1,2,IF($L1051=2,1,0))*2</f>
        <v>0</v>
      </c>
      <c r="BI1051" s="122">
        <f>(AO1051-Sheet3!$Q$4*IF($L1051=1,2,IF($L1051=2,1,0)))*LOOKUP(S1051,Sheet3!F$2:F$9,Sheet3!M$2:M$9)*ROUNDUP(G1051/Sheet3!$Q$7,0)</f>
        <v>0</v>
      </c>
      <c r="BJ1051" s="122">
        <f>IF(S1051="E",LOOKUP(Sheet3!$G$7,Sheet3!$A$18:$A$21,Sheet3!$B$18:$B$21),0)*G1051*AN1051*2</f>
        <v>0</v>
      </c>
      <c r="BK1051" s="122">
        <f>IF(S1051="E",LOOKUP(Sheet3!$G$7,Sheet3!$A$18:$A$21,Sheet3!$C$18:$C$21),0)*G1051*AN1051*2/1000</f>
        <v>0</v>
      </c>
      <c r="BL1051" s="122">
        <f>IF(S1051="E",LOOKUP(Sheet3!$G$7,Sheet3!$A$18:$A$21,Sheet3!$D$18:$D$21),0)*G1051*AN1051*2/1000</f>
        <v>0</v>
      </c>
      <c r="BN1051" s="124">
        <f t="shared" si="473"/>
        <v>0</v>
      </c>
      <c r="BO1051" s="124">
        <f t="shared" si="474"/>
        <v>0</v>
      </c>
      <c r="BP1051" s="115"/>
      <c r="BQ1051" s="56">
        <f t="shared" si="461"/>
        <v>0</v>
      </c>
      <c r="BR1051" s="52">
        <f t="shared" si="475"/>
        <v>0</v>
      </c>
      <c r="BS1051" s="52">
        <f t="shared" si="476"/>
        <v>0</v>
      </c>
      <c r="BT1051" s="52">
        <f>IF(OR(LOOKUP(V1051,Sheet2!A$3:A$25,Sheet2!B$3:B$25)=1,G1051=0),0,AW1051-AO1051*0.2*G1051)</f>
        <v>0</v>
      </c>
      <c r="BU1051" s="52">
        <f t="shared" si="477"/>
        <v>0</v>
      </c>
      <c r="BV1051" s="52">
        <f t="shared" si="478"/>
        <v>0</v>
      </c>
      <c r="BW1051" s="32">
        <f t="shared" si="479"/>
        <v>0</v>
      </c>
    </row>
    <row r="1052" spans="1:75">
      <c r="A1052" s="110"/>
      <c r="D1052" s="110">
        <f t="shared" si="488"/>
        <v>0</v>
      </c>
      <c r="E1052" s="32"/>
      <c r="L1052" s="32">
        <v>1</v>
      </c>
      <c r="M1052" s="32">
        <v>0</v>
      </c>
      <c r="N1052" s="32">
        <v>0</v>
      </c>
      <c r="O1052" s="32">
        <v>0</v>
      </c>
      <c r="P1052" s="32">
        <f t="shared" si="483"/>
        <v>0</v>
      </c>
      <c r="R1052" s="111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2">
        <f t="shared" si="463"/>
        <v>0</v>
      </c>
      <c r="T1052" s="113">
        <f t="shared" si="480"/>
        <v>0</v>
      </c>
      <c r="V1052" s="137">
        <f t="shared" si="462"/>
        <v>0</v>
      </c>
      <c r="W1052" s="138">
        <f t="shared" si="464"/>
        <v>0</v>
      </c>
      <c r="X1052" s="138">
        <f t="shared" si="489"/>
        <v>0</v>
      </c>
      <c r="Y1052" s="138">
        <f t="shared" si="490"/>
        <v>0</v>
      </c>
      <c r="Z1052" s="138">
        <f>Y1052+LOOKUP(V1052,Sheet2!A$3:A$24,Sheet2!J$3:J$24)</f>
        <v>0</v>
      </c>
      <c r="AA1052" s="138">
        <f t="shared" si="465"/>
        <v>0</v>
      </c>
      <c r="AB1052" s="138">
        <f t="shared" si="491"/>
        <v>0</v>
      </c>
      <c r="AC1052" s="138">
        <f t="shared" si="492"/>
        <v>0</v>
      </c>
      <c r="AD1052" s="138">
        <f>AC1052+LOOKUP(V1052,Sheet2!A$3:A$24,Sheet2!J$3:J$24)</f>
        <v>0</v>
      </c>
      <c r="AE1052" s="138">
        <f t="shared" si="466"/>
        <v>0</v>
      </c>
      <c r="AF1052" s="138">
        <f t="shared" si="467"/>
        <v>0</v>
      </c>
      <c r="AG1052" s="137">
        <f>LOOKUP(V1052,Sheet2!A$3:A$24,Sheet2!K$3:K$24)</f>
        <v>0</v>
      </c>
      <c r="AH1052" s="143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37">
        <f>LOOKUP(R1052,Sheet3!A$2:A$7,Sheet3!D$2:D$7)</f>
        <v>0</v>
      </c>
      <c r="AJ1052" s="137">
        <f t="shared" si="481"/>
        <v>0</v>
      </c>
      <c r="AK1052" s="137">
        <f t="shared" si="482"/>
        <v>0</v>
      </c>
      <c r="AL1052" s="138">
        <f t="shared" si="468"/>
        <v>0</v>
      </c>
      <c r="AM1052" s="138">
        <f t="shared" si="469"/>
        <v>0</v>
      </c>
      <c r="AN1052" s="138">
        <f t="shared" si="470"/>
        <v>0</v>
      </c>
      <c r="AO1052" s="138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2">
        <f t="shared" si="471"/>
        <v>0</v>
      </c>
      <c r="AR1052" s="153">
        <f>LOOKUP(S1052,Sheet3!F$2:F$9,Sheet3!G$2:G$9)*(AN1052-AJ1052)*(AN1052-AJ1052)/2*G1052*IF(L1052=1,2,IF(L1052=2,1,0))</f>
        <v>0</v>
      </c>
      <c r="AS1052" s="153">
        <f>LOOKUP(R1052,Sheet3!A$2:A$6,Sheet3!B$2:B$6)*AO1052*G1052</f>
        <v>0</v>
      </c>
      <c r="AT1052" s="153">
        <f>LOOKUP(R1052,Sheet3!A$2:A$6,Sheet3!C$2:C$6)*AO1052*G1052</f>
        <v>0</v>
      </c>
      <c r="AU1052" s="154">
        <f>IF(AND(AE1052&gt;3.5,AF1052&gt;3.5),LOOKUP(Sheet1!V1052,Sheet2!A$3:A$24,Sheet2!U$3:U$24),LOOKUP(V1052,Sheet2!A$3:A$24,Sheet2!T$3:T$24))*G1052</f>
        <v>0</v>
      </c>
      <c r="AV1052" s="154">
        <f>IF(AND(AE1052&gt;3.5,AF1052&gt;3.5),LOOKUP(Sheet1!V1052,Sheet2!A$3:A$24,Sheet2!W$3:W$24),LOOKUP(V1052,Sheet2!A$3:A$24,Sheet2!V$3:V$24))*G1052</f>
        <v>0</v>
      </c>
      <c r="AW1052" s="153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3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3">
        <f>LOOKUP(S1052,Sheet3!F$2:F$9,Sheet3!G$2:G$9)*MIN((((Z1052-Y1052)+(AD1052-AC1052))/2+AH1052+LOOKUP(V1052,Sheet2!A$3:A$24,Sheet2!K$3:K$24)),AN1052-AK1052)^2/2*G1052*IF(L1052=1,2,IF(L1052=2,1,0))</f>
        <v>0</v>
      </c>
      <c r="AZ1052" s="153">
        <f>IF(G1052=0,0,MAX(0,SUM(AQ1052:AR1052)-SUM(AS1052:AY1052)-BA1052-LOOKUP(V1052,Sheet2!A$3:A$24,Sheet2!Y$3:Y$24)*G1052))</f>
        <v>0</v>
      </c>
      <c r="BA1052" s="154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58">
        <f>IF(S1052="A",LOOKUP(S1052,Sheet3!F$2:F$9,Sheet3!H$2:H$9)*(AN1052+AJ1052+0.5)*G1052*IF(L1052=1,2,IF(L1052=2,1,0)),0)</f>
        <v>0</v>
      </c>
      <c r="BC1052" s="159">
        <f t="shared" si="472"/>
        <v>0</v>
      </c>
      <c r="BD1052" s="123">
        <f>LOOKUP($S1052,Sheet3!$F$2:$F$9,Sheet3!I$2:I$9)*$G1052*IF($L1052=1,2,IF($L1052=2,1,0))</f>
        <v>0</v>
      </c>
      <c r="BE1052" s="123">
        <f>LOOKUP($S1052,Sheet3!$F$2:$F$9,Sheet3!J$2:J$9)*$G1052*IF($L1052=1,2,IF($L1052=2,1,0))</f>
        <v>0</v>
      </c>
      <c r="BF1052" s="123">
        <f>LOOKUP($S1052,Sheet3!$F$2:$F$9,Sheet3!K$2:K$9)*$G1052*IF($L1052=1,2,IF($L1052=2,1,0))</f>
        <v>0</v>
      </c>
      <c r="BG1052" s="123">
        <f>LOOKUP($S1052,Sheet3!$F$2:$F$9,Sheet3!L$2:L$9)*$G1052*IF($L1052=1,2,IF($L1052=2,1,0))</f>
        <v>0</v>
      </c>
      <c r="BH1052" s="122">
        <f>LOOKUP($S1052,Sheet3!$F$2:$F$9,Sheet3!M$2:M$9)*$G1052*IF($L1052=1,2,IF($L1052=2,1,0))*2</f>
        <v>0</v>
      </c>
      <c r="BI1052" s="122">
        <f>(AO1052-Sheet3!$Q$4*IF($L1052=1,2,IF($L1052=2,1,0)))*LOOKUP(S1052,Sheet3!F$2:F$9,Sheet3!M$2:M$9)*ROUNDUP(G1052/Sheet3!$Q$7,0)</f>
        <v>0</v>
      </c>
      <c r="BJ1052" s="122">
        <f>IF(S1052="E",LOOKUP(Sheet3!$G$7,Sheet3!$A$18:$A$21,Sheet3!$B$18:$B$21),0)*G1052*AN1052*2</f>
        <v>0</v>
      </c>
      <c r="BK1052" s="122">
        <f>IF(S1052="E",LOOKUP(Sheet3!$G$7,Sheet3!$A$18:$A$21,Sheet3!$C$18:$C$21),0)*G1052*AN1052*2/1000</f>
        <v>0</v>
      </c>
      <c r="BL1052" s="122">
        <f>IF(S1052="E",LOOKUP(Sheet3!$G$7,Sheet3!$A$18:$A$21,Sheet3!$D$18:$D$21),0)*G1052*AN1052*2/1000</f>
        <v>0</v>
      </c>
      <c r="BN1052" s="124">
        <f t="shared" si="473"/>
        <v>0</v>
      </c>
      <c r="BO1052" s="124">
        <f t="shared" si="474"/>
        <v>0</v>
      </c>
      <c r="BP1052" s="115"/>
      <c r="BQ1052" s="56">
        <f t="shared" si="461"/>
        <v>0</v>
      </c>
      <c r="BR1052" s="52">
        <f t="shared" si="475"/>
        <v>0</v>
      </c>
      <c r="BS1052" s="52">
        <f t="shared" si="476"/>
        <v>0</v>
      </c>
      <c r="BT1052" s="52">
        <f>IF(OR(LOOKUP(V1052,Sheet2!A$3:A$25,Sheet2!B$3:B$25)=1,G1052=0),0,AW1052-AO1052*0.2*G1052)</f>
        <v>0</v>
      </c>
      <c r="BU1052" s="52">
        <f t="shared" si="477"/>
        <v>0</v>
      </c>
      <c r="BV1052" s="52">
        <f t="shared" si="478"/>
        <v>0</v>
      </c>
      <c r="BW1052" s="32">
        <f t="shared" si="479"/>
        <v>0</v>
      </c>
    </row>
    <row r="1053" spans="1:75">
      <c r="A1053" s="110"/>
      <c r="D1053" s="110">
        <f t="shared" si="488"/>
        <v>0</v>
      </c>
      <c r="E1053" s="32"/>
      <c r="L1053" s="32">
        <v>1</v>
      </c>
      <c r="M1053" s="32">
        <v>0</v>
      </c>
      <c r="N1053" s="32">
        <v>0</v>
      </c>
      <c r="O1053" s="32">
        <v>0</v>
      </c>
      <c r="P1053" s="32">
        <f t="shared" si="483"/>
        <v>0</v>
      </c>
      <c r="R1053" s="111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2">
        <f t="shared" si="463"/>
        <v>0</v>
      </c>
      <c r="T1053" s="113">
        <f t="shared" si="480"/>
        <v>0</v>
      </c>
      <c r="V1053" s="137">
        <f t="shared" si="462"/>
        <v>0</v>
      </c>
      <c r="W1053" s="138">
        <f t="shared" si="464"/>
        <v>0</v>
      </c>
      <c r="X1053" s="138">
        <f t="shared" si="489"/>
        <v>0</v>
      </c>
      <c r="Y1053" s="138">
        <f t="shared" si="490"/>
        <v>0</v>
      </c>
      <c r="Z1053" s="138">
        <f>Y1053+LOOKUP(V1053,Sheet2!A$3:A$24,Sheet2!J$3:J$24)</f>
        <v>0</v>
      </c>
      <c r="AA1053" s="138">
        <f t="shared" si="465"/>
        <v>0</v>
      </c>
      <c r="AB1053" s="138">
        <f t="shared" si="491"/>
        <v>0</v>
      </c>
      <c r="AC1053" s="138">
        <f t="shared" si="492"/>
        <v>0</v>
      </c>
      <c r="AD1053" s="138">
        <f>AC1053+LOOKUP(V1053,Sheet2!A$3:A$24,Sheet2!J$3:J$24)</f>
        <v>0</v>
      </c>
      <c r="AE1053" s="138">
        <f t="shared" si="466"/>
        <v>0</v>
      </c>
      <c r="AF1053" s="138">
        <f t="shared" si="467"/>
        <v>0</v>
      </c>
      <c r="AG1053" s="137">
        <f>LOOKUP(V1053,Sheet2!A$3:A$24,Sheet2!K$3:K$24)</f>
        <v>0</v>
      </c>
      <c r="AH1053" s="143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37">
        <f>LOOKUP(R1053,Sheet3!A$2:A$7,Sheet3!D$2:D$7)</f>
        <v>0</v>
      </c>
      <c r="AJ1053" s="137">
        <f t="shared" si="481"/>
        <v>0</v>
      </c>
      <c r="AK1053" s="137">
        <f t="shared" si="482"/>
        <v>0</v>
      </c>
      <c r="AL1053" s="138">
        <f t="shared" si="468"/>
        <v>0</v>
      </c>
      <c r="AM1053" s="138">
        <f t="shared" si="469"/>
        <v>0</v>
      </c>
      <c r="AN1053" s="138">
        <f t="shared" si="470"/>
        <v>0</v>
      </c>
      <c r="AO1053" s="138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2">
        <f t="shared" si="471"/>
        <v>0</v>
      </c>
      <c r="AR1053" s="153">
        <f>LOOKUP(S1053,Sheet3!F$2:F$9,Sheet3!G$2:G$9)*(AN1053-AJ1053)*(AN1053-AJ1053)/2*G1053*IF(L1053=1,2,IF(L1053=2,1,0))</f>
        <v>0</v>
      </c>
      <c r="AS1053" s="153">
        <f>LOOKUP(R1053,Sheet3!A$2:A$6,Sheet3!B$2:B$6)*AO1053*G1053</f>
        <v>0</v>
      </c>
      <c r="AT1053" s="153">
        <f>LOOKUP(R1053,Sheet3!A$2:A$6,Sheet3!C$2:C$6)*AO1053*G1053</f>
        <v>0</v>
      </c>
      <c r="AU1053" s="154">
        <f>IF(AND(AE1053&gt;3.5,AF1053&gt;3.5),LOOKUP(Sheet1!V1053,Sheet2!A$3:A$24,Sheet2!U$3:U$24),LOOKUP(V1053,Sheet2!A$3:A$24,Sheet2!T$3:T$24))*G1053</f>
        <v>0</v>
      </c>
      <c r="AV1053" s="154">
        <f>IF(AND(AE1053&gt;3.5,AF1053&gt;3.5),LOOKUP(Sheet1!V1053,Sheet2!A$3:A$24,Sheet2!W$3:W$24),LOOKUP(V1053,Sheet2!A$3:A$24,Sheet2!V$3:V$24))*G1053</f>
        <v>0</v>
      </c>
      <c r="AW1053" s="153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3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3">
        <f>LOOKUP(S1053,Sheet3!F$2:F$9,Sheet3!G$2:G$9)*MIN((((Z1053-Y1053)+(AD1053-AC1053))/2+AH1053+LOOKUP(V1053,Sheet2!A$3:A$24,Sheet2!K$3:K$24)),AN1053-AK1053)^2/2*G1053*IF(L1053=1,2,IF(L1053=2,1,0))</f>
        <v>0</v>
      </c>
      <c r="AZ1053" s="153">
        <f>IF(G1053=0,0,MAX(0,SUM(AQ1053:AR1053)-SUM(AS1053:AY1053)-BA1053-LOOKUP(V1053,Sheet2!A$3:A$24,Sheet2!Y$3:Y$24)*G1053))</f>
        <v>0</v>
      </c>
      <c r="BA1053" s="154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58">
        <f>IF(S1053="A",LOOKUP(S1053,Sheet3!F$2:F$9,Sheet3!H$2:H$9)*(AN1053+AJ1053+0.5)*G1053*IF(L1053=1,2,IF(L1053=2,1,0)),0)</f>
        <v>0</v>
      </c>
      <c r="BC1053" s="159">
        <f t="shared" si="472"/>
        <v>0</v>
      </c>
      <c r="BD1053" s="123">
        <f>LOOKUP($S1053,Sheet3!$F$2:$F$9,Sheet3!I$2:I$9)*$G1053*IF($L1053=1,2,IF($L1053=2,1,0))</f>
        <v>0</v>
      </c>
      <c r="BE1053" s="123">
        <f>LOOKUP($S1053,Sheet3!$F$2:$F$9,Sheet3!J$2:J$9)*$G1053*IF($L1053=1,2,IF($L1053=2,1,0))</f>
        <v>0</v>
      </c>
      <c r="BF1053" s="123">
        <f>LOOKUP($S1053,Sheet3!$F$2:$F$9,Sheet3!K$2:K$9)*$G1053*IF($L1053=1,2,IF($L1053=2,1,0))</f>
        <v>0</v>
      </c>
      <c r="BG1053" s="123">
        <f>LOOKUP($S1053,Sheet3!$F$2:$F$9,Sheet3!L$2:L$9)*$G1053*IF($L1053=1,2,IF($L1053=2,1,0))</f>
        <v>0</v>
      </c>
      <c r="BH1053" s="122">
        <f>LOOKUP($S1053,Sheet3!$F$2:$F$9,Sheet3!M$2:M$9)*$G1053*IF($L1053=1,2,IF($L1053=2,1,0))*2</f>
        <v>0</v>
      </c>
      <c r="BI1053" s="122">
        <f>(AO1053-Sheet3!$Q$4*IF($L1053=1,2,IF($L1053=2,1,0)))*LOOKUP(S1053,Sheet3!F$2:F$9,Sheet3!M$2:M$9)*ROUNDUP(G1053/Sheet3!$Q$7,0)</f>
        <v>0</v>
      </c>
      <c r="BJ1053" s="122">
        <f>IF(S1053="E",LOOKUP(Sheet3!$G$7,Sheet3!$A$18:$A$21,Sheet3!$B$18:$B$21),0)*G1053*AN1053*2</f>
        <v>0</v>
      </c>
      <c r="BK1053" s="122">
        <f>IF(S1053="E",LOOKUP(Sheet3!$G$7,Sheet3!$A$18:$A$21,Sheet3!$C$18:$C$21),0)*G1053*AN1053*2/1000</f>
        <v>0</v>
      </c>
      <c r="BL1053" s="122">
        <f>IF(S1053="E",LOOKUP(Sheet3!$G$7,Sheet3!$A$18:$A$21,Sheet3!$D$18:$D$21),0)*G1053*AN1053*2/1000</f>
        <v>0</v>
      </c>
      <c r="BN1053" s="124">
        <f t="shared" si="473"/>
        <v>0</v>
      </c>
      <c r="BO1053" s="124">
        <f t="shared" si="474"/>
        <v>0</v>
      </c>
      <c r="BP1053" s="115"/>
      <c r="BQ1053" s="56">
        <f t="shared" si="461"/>
        <v>0</v>
      </c>
      <c r="BR1053" s="52">
        <f t="shared" si="475"/>
        <v>0</v>
      </c>
      <c r="BS1053" s="52">
        <f t="shared" si="476"/>
        <v>0</v>
      </c>
      <c r="BT1053" s="52">
        <f>IF(OR(LOOKUP(V1053,Sheet2!A$3:A$25,Sheet2!B$3:B$25)=1,G1053=0),0,AW1053-AO1053*0.2*G1053)</f>
        <v>0</v>
      </c>
      <c r="BU1053" s="52">
        <f t="shared" si="477"/>
        <v>0</v>
      </c>
      <c r="BV1053" s="52">
        <f t="shared" si="478"/>
        <v>0</v>
      </c>
      <c r="BW1053" s="32">
        <f t="shared" si="479"/>
        <v>0</v>
      </c>
    </row>
    <row r="1054" spans="1:75">
      <c r="A1054" s="110"/>
      <c r="D1054" s="110">
        <f t="shared" si="488"/>
        <v>0</v>
      </c>
      <c r="E1054" s="32"/>
      <c r="L1054" s="32">
        <v>1</v>
      </c>
      <c r="M1054" s="32">
        <v>0</v>
      </c>
      <c r="N1054" s="32">
        <v>0</v>
      </c>
      <c r="O1054" s="32">
        <v>0</v>
      </c>
      <c r="P1054" s="32">
        <f t="shared" si="483"/>
        <v>0</v>
      </c>
      <c r="R1054" s="111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2">
        <f t="shared" si="463"/>
        <v>0</v>
      </c>
      <c r="T1054" s="113">
        <f t="shared" si="480"/>
        <v>0</v>
      </c>
      <c r="V1054" s="137">
        <f t="shared" si="462"/>
        <v>0</v>
      </c>
      <c r="W1054" s="138">
        <f t="shared" si="464"/>
        <v>0</v>
      </c>
      <c r="X1054" s="138">
        <f t="shared" si="489"/>
        <v>0</v>
      </c>
      <c r="Y1054" s="138">
        <f t="shared" si="490"/>
        <v>0</v>
      </c>
      <c r="Z1054" s="138">
        <f>Y1054+LOOKUP(V1054,Sheet2!A$3:A$24,Sheet2!J$3:J$24)</f>
        <v>0</v>
      </c>
      <c r="AA1054" s="138">
        <f t="shared" si="465"/>
        <v>0</v>
      </c>
      <c r="AB1054" s="138">
        <f t="shared" si="491"/>
        <v>0</v>
      </c>
      <c r="AC1054" s="138">
        <f t="shared" si="492"/>
        <v>0</v>
      </c>
      <c r="AD1054" s="138">
        <f>AC1054+LOOKUP(V1054,Sheet2!A$3:A$24,Sheet2!J$3:J$24)</f>
        <v>0</v>
      </c>
      <c r="AE1054" s="138">
        <f t="shared" si="466"/>
        <v>0</v>
      </c>
      <c r="AF1054" s="138">
        <f t="shared" si="467"/>
        <v>0</v>
      </c>
      <c r="AG1054" s="137">
        <f>LOOKUP(V1054,Sheet2!A$3:A$24,Sheet2!K$3:K$24)</f>
        <v>0</v>
      </c>
      <c r="AH1054" s="143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37">
        <f>LOOKUP(R1054,Sheet3!A$2:A$7,Sheet3!D$2:D$7)</f>
        <v>0</v>
      </c>
      <c r="AJ1054" s="137">
        <f t="shared" si="481"/>
        <v>0</v>
      </c>
      <c r="AK1054" s="137">
        <f t="shared" si="482"/>
        <v>0</v>
      </c>
      <c r="AL1054" s="138">
        <f t="shared" si="468"/>
        <v>0</v>
      </c>
      <c r="AM1054" s="138">
        <f t="shared" si="469"/>
        <v>0</v>
      </c>
      <c r="AN1054" s="138">
        <f t="shared" si="470"/>
        <v>0</v>
      </c>
      <c r="AO1054" s="138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2">
        <f t="shared" si="471"/>
        <v>0</v>
      </c>
      <c r="AR1054" s="153">
        <f>LOOKUP(S1054,Sheet3!F$2:F$9,Sheet3!G$2:G$9)*(AN1054-AJ1054)*(AN1054-AJ1054)/2*G1054*IF(L1054=1,2,IF(L1054=2,1,0))</f>
        <v>0</v>
      </c>
      <c r="AS1054" s="153">
        <f>LOOKUP(R1054,Sheet3!A$2:A$6,Sheet3!B$2:B$6)*AO1054*G1054</f>
        <v>0</v>
      </c>
      <c r="AT1054" s="153">
        <f>LOOKUP(R1054,Sheet3!A$2:A$6,Sheet3!C$2:C$6)*AO1054*G1054</f>
        <v>0</v>
      </c>
      <c r="AU1054" s="154">
        <f>IF(AND(AE1054&gt;3.5,AF1054&gt;3.5),LOOKUP(Sheet1!V1054,Sheet2!A$3:A$24,Sheet2!U$3:U$24),LOOKUP(V1054,Sheet2!A$3:A$24,Sheet2!T$3:T$24))*G1054</f>
        <v>0</v>
      </c>
      <c r="AV1054" s="154">
        <f>IF(AND(AE1054&gt;3.5,AF1054&gt;3.5),LOOKUP(Sheet1!V1054,Sheet2!A$3:A$24,Sheet2!W$3:W$24),LOOKUP(V1054,Sheet2!A$3:A$24,Sheet2!V$3:V$24))*G1054</f>
        <v>0</v>
      </c>
      <c r="AW1054" s="153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3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3">
        <f>LOOKUP(S1054,Sheet3!F$2:F$9,Sheet3!G$2:G$9)*MIN((((Z1054-Y1054)+(AD1054-AC1054))/2+AH1054+LOOKUP(V1054,Sheet2!A$3:A$24,Sheet2!K$3:K$24)),AN1054-AK1054)^2/2*G1054*IF(L1054=1,2,IF(L1054=2,1,0))</f>
        <v>0</v>
      </c>
      <c r="AZ1054" s="153">
        <f>IF(G1054=0,0,MAX(0,SUM(AQ1054:AR1054)-SUM(AS1054:AY1054)-BA1054-LOOKUP(V1054,Sheet2!A$3:A$24,Sheet2!Y$3:Y$24)*G1054))</f>
        <v>0</v>
      </c>
      <c r="BA1054" s="154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58">
        <f>IF(S1054="A",LOOKUP(S1054,Sheet3!F$2:F$9,Sheet3!H$2:H$9)*(AN1054+AJ1054+0.5)*G1054*IF(L1054=1,2,IF(L1054=2,1,0)),0)</f>
        <v>0</v>
      </c>
      <c r="BC1054" s="159">
        <f t="shared" si="472"/>
        <v>0</v>
      </c>
      <c r="BD1054" s="123">
        <f>LOOKUP($S1054,Sheet3!$F$2:$F$9,Sheet3!I$2:I$9)*$G1054*IF($L1054=1,2,IF($L1054=2,1,0))</f>
        <v>0</v>
      </c>
      <c r="BE1054" s="123">
        <f>LOOKUP($S1054,Sheet3!$F$2:$F$9,Sheet3!J$2:J$9)*$G1054*IF($L1054=1,2,IF($L1054=2,1,0))</f>
        <v>0</v>
      </c>
      <c r="BF1054" s="123">
        <f>LOOKUP($S1054,Sheet3!$F$2:$F$9,Sheet3!K$2:K$9)*$G1054*IF($L1054=1,2,IF($L1054=2,1,0))</f>
        <v>0</v>
      </c>
      <c r="BG1054" s="123">
        <f>LOOKUP($S1054,Sheet3!$F$2:$F$9,Sheet3!L$2:L$9)*$G1054*IF($L1054=1,2,IF($L1054=2,1,0))</f>
        <v>0</v>
      </c>
      <c r="BH1054" s="122">
        <f>LOOKUP($S1054,Sheet3!$F$2:$F$9,Sheet3!M$2:M$9)*$G1054*IF($L1054=1,2,IF($L1054=2,1,0))*2</f>
        <v>0</v>
      </c>
      <c r="BI1054" s="122">
        <f>(AO1054-Sheet3!$Q$4*IF($L1054=1,2,IF($L1054=2,1,0)))*LOOKUP(S1054,Sheet3!F$2:F$9,Sheet3!M$2:M$9)*ROUNDUP(G1054/Sheet3!$Q$7,0)</f>
        <v>0</v>
      </c>
      <c r="BJ1054" s="122">
        <f>IF(S1054="E",LOOKUP(Sheet3!$G$7,Sheet3!$A$18:$A$21,Sheet3!$B$18:$B$21),0)*G1054*AN1054*2</f>
        <v>0</v>
      </c>
      <c r="BK1054" s="122">
        <f>IF(S1054="E",LOOKUP(Sheet3!$G$7,Sheet3!$A$18:$A$21,Sheet3!$C$18:$C$21),0)*G1054*AN1054*2/1000</f>
        <v>0</v>
      </c>
      <c r="BL1054" s="122">
        <f>IF(S1054="E",LOOKUP(Sheet3!$G$7,Sheet3!$A$18:$A$21,Sheet3!$D$18:$D$21),0)*G1054*AN1054*2/1000</f>
        <v>0</v>
      </c>
      <c r="BN1054" s="124">
        <f t="shared" si="473"/>
        <v>0</v>
      </c>
      <c r="BO1054" s="124">
        <f t="shared" si="474"/>
        <v>0</v>
      </c>
      <c r="BP1054" s="115"/>
      <c r="BQ1054" s="56">
        <f t="shared" si="461"/>
        <v>0</v>
      </c>
      <c r="BR1054" s="52">
        <f t="shared" si="475"/>
        <v>0</v>
      </c>
      <c r="BS1054" s="52">
        <f t="shared" si="476"/>
        <v>0</v>
      </c>
      <c r="BT1054" s="52">
        <f>IF(OR(LOOKUP(V1054,Sheet2!A$3:A$25,Sheet2!B$3:B$25)=1,G1054=0),0,AW1054-AO1054*0.2*G1054)</f>
        <v>0</v>
      </c>
      <c r="BU1054" s="52">
        <f t="shared" si="477"/>
        <v>0</v>
      </c>
      <c r="BV1054" s="52">
        <f t="shared" si="478"/>
        <v>0</v>
      </c>
      <c r="BW1054" s="32">
        <f t="shared" si="479"/>
        <v>0</v>
      </c>
    </row>
    <row r="1055" spans="1:75">
      <c r="A1055" s="110"/>
      <c r="D1055" s="110">
        <f t="shared" si="488"/>
        <v>0</v>
      </c>
      <c r="E1055" s="32"/>
      <c r="L1055" s="32">
        <v>1</v>
      </c>
      <c r="M1055" s="32">
        <v>0</v>
      </c>
      <c r="N1055" s="32">
        <v>0</v>
      </c>
      <c r="O1055" s="32">
        <v>0</v>
      </c>
      <c r="P1055" s="32">
        <f t="shared" si="483"/>
        <v>0</v>
      </c>
      <c r="R1055" s="111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2">
        <f t="shared" si="463"/>
        <v>0</v>
      </c>
      <c r="T1055" s="113">
        <f t="shared" si="480"/>
        <v>0</v>
      </c>
      <c r="V1055" s="137">
        <f t="shared" si="462"/>
        <v>0</v>
      </c>
      <c r="W1055" s="138">
        <f t="shared" si="464"/>
        <v>0</v>
      </c>
      <c r="X1055" s="138">
        <f t="shared" si="489"/>
        <v>0</v>
      </c>
      <c r="Y1055" s="138">
        <f t="shared" si="490"/>
        <v>0</v>
      </c>
      <c r="Z1055" s="138">
        <f>Y1055+LOOKUP(V1055,Sheet2!A$3:A$24,Sheet2!J$3:J$24)</f>
        <v>0</v>
      </c>
      <c r="AA1055" s="138">
        <f t="shared" si="465"/>
        <v>0</v>
      </c>
      <c r="AB1055" s="138">
        <f t="shared" si="491"/>
        <v>0</v>
      </c>
      <c r="AC1055" s="138">
        <f t="shared" si="492"/>
        <v>0</v>
      </c>
      <c r="AD1055" s="138">
        <f>AC1055+LOOKUP(V1055,Sheet2!A$3:A$24,Sheet2!J$3:J$24)</f>
        <v>0</v>
      </c>
      <c r="AE1055" s="138">
        <f t="shared" si="466"/>
        <v>0</v>
      </c>
      <c r="AF1055" s="138">
        <f t="shared" si="467"/>
        <v>0</v>
      </c>
      <c r="AG1055" s="137">
        <f>LOOKUP(V1055,Sheet2!A$3:A$24,Sheet2!K$3:K$24)</f>
        <v>0</v>
      </c>
      <c r="AH1055" s="143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37">
        <f>LOOKUP(R1055,Sheet3!A$2:A$7,Sheet3!D$2:D$7)</f>
        <v>0</v>
      </c>
      <c r="AJ1055" s="137">
        <f t="shared" si="481"/>
        <v>0</v>
      </c>
      <c r="AK1055" s="137">
        <f t="shared" si="482"/>
        <v>0</v>
      </c>
      <c r="AL1055" s="138">
        <f t="shared" si="468"/>
        <v>0</v>
      </c>
      <c r="AM1055" s="138">
        <f t="shared" si="469"/>
        <v>0</v>
      </c>
      <c r="AN1055" s="138">
        <f t="shared" si="470"/>
        <v>0</v>
      </c>
      <c r="AO1055" s="138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15"/>
      <c r="AQ1055" s="152">
        <f t="shared" si="471"/>
        <v>0</v>
      </c>
      <c r="AR1055" s="153">
        <f>LOOKUP(S1055,Sheet3!F$2:F$9,Sheet3!G$2:G$9)*(AN1055-AJ1055)*(AN1055-AJ1055)/2*G1055*IF(L1055=1,2,IF(L1055=2,1,0))</f>
        <v>0</v>
      </c>
      <c r="AS1055" s="153">
        <f>LOOKUP(R1055,Sheet3!A$2:A$6,Sheet3!B$2:B$6)*AO1055*G1055</f>
        <v>0</v>
      </c>
      <c r="AT1055" s="153">
        <f>LOOKUP(R1055,Sheet3!A$2:A$6,Sheet3!C$2:C$6)*AO1055*G1055</f>
        <v>0</v>
      </c>
      <c r="AU1055" s="154">
        <f>IF(AND(AE1055&gt;3.5,AF1055&gt;3.5),LOOKUP(Sheet1!V1055,Sheet2!A$3:A$24,Sheet2!U$3:U$24),LOOKUP(V1055,Sheet2!A$3:A$24,Sheet2!T$3:T$24))*G1055</f>
        <v>0</v>
      </c>
      <c r="AV1055" s="154">
        <f>IF(AND(AE1055&gt;3.5,AF1055&gt;3.5),LOOKUP(Sheet1!V1055,Sheet2!A$3:A$24,Sheet2!W$3:W$24),LOOKUP(V1055,Sheet2!A$3:A$24,Sheet2!V$3:V$24))*G1055</f>
        <v>0</v>
      </c>
      <c r="AW1055" s="153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3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3">
        <f>LOOKUP(S1055,Sheet3!F$2:F$9,Sheet3!G$2:G$9)*MIN((((Z1055-Y1055)+(AD1055-AC1055))/2+AH1055+LOOKUP(V1055,Sheet2!A$3:A$24,Sheet2!K$3:K$24)),AN1055-AK1055)^2/2*G1055*IF(L1055=1,2,IF(L1055=2,1,0))</f>
        <v>0</v>
      </c>
      <c r="AZ1055" s="153">
        <f>IF(G1055=0,0,MAX(0,SUM(AQ1055:AR1055)-SUM(AS1055:AY1055)-BA1055-LOOKUP(V1055,Sheet2!A$3:A$24,Sheet2!Y$3:Y$24)*G1055))</f>
        <v>0</v>
      </c>
      <c r="BA1055" s="154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58">
        <f>IF(S1055="A",LOOKUP(S1055,Sheet3!F$2:F$9,Sheet3!H$2:H$9)*(AN1055+AJ1055+0.5)*G1055*IF(L1055=1,2,IF(L1055=2,1,0)),0)</f>
        <v>0</v>
      </c>
      <c r="BC1055" s="159">
        <f t="shared" si="472"/>
        <v>0</v>
      </c>
      <c r="BD1055" s="123">
        <f>LOOKUP($S1055,Sheet3!$F$2:$F$9,Sheet3!I$2:I$9)*$G1055*IF($L1055=1,2,IF($L1055=2,1,0))</f>
        <v>0</v>
      </c>
      <c r="BE1055" s="123">
        <f>LOOKUP($S1055,Sheet3!$F$2:$F$9,Sheet3!J$2:J$9)*$G1055*IF($L1055=1,2,IF($L1055=2,1,0))</f>
        <v>0</v>
      </c>
      <c r="BF1055" s="123">
        <f>LOOKUP($S1055,Sheet3!$F$2:$F$9,Sheet3!K$2:K$9)*$G1055*IF($L1055=1,2,IF($L1055=2,1,0))</f>
        <v>0</v>
      </c>
      <c r="BG1055" s="123">
        <f>LOOKUP($S1055,Sheet3!$F$2:$F$9,Sheet3!L$2:L$9)*$G1055*IF($L1055=1,2,IF($L1055=2,1,0))</f>
        <v>0</v>
      </c>
      <c r="BH1055" s="122">
        <f>LOOKUP($S1055,Sheet3!$F$2:$F$9,Sheet3!M$2:M$9)*$G1055*IF($L1055=1,2,IF($L1055=2,1,0))*2</f>
        <v>0</v>
      </c>
      <c r="BI1055" s="122">
        <f>(AO1055-Sheet3!$Q$4*IF($L1055=1,2,IF($L1055=2,1,0)))*LOOKUP(S1055,Sheet3!F$2:F$9,Sheet3!M$2:M$9)*ROUNDUP(G1055/Sheet3!$Q$7,0)</f>
        <v>0</v>
      </c>
      <c r="BJ1055" s="122">
        <f>IF(S1055="E",LOOKUP(Sheet3!$G$7,Sheet3!$A$18:$A$21,Sheet3!$B$18:$B$21),0)*G1055*AN1055*2</f>
        <v>0</v>
      </c>
      <c r="BK1055" s="122">
        <f>IF(S1055="E",LOOKUP(Sheet3!$G$7,Sheet3!$A$18:$A$21,Sheet3!$C$18:$C$21),0)*G1055*AN1055*2/1000</f>
        <v>0</v>
      </c>
      <c r="BL1055" s="122">
        <f>IF(S1055="E",LOOKUP(Sheet3!$G$7,Sheet3!$A$18:$A$21,Sheet3!$D$18:$D$21),0)*G1055*AN1055*2/1000</f>
        <v>0</v>
      </c>
      <c r="BN1055" s="124">
        <f t="shared" si="473"/>
        <v>0</v>
      </c>
      <c r="BO1055" s="124">
        <f t="shared" si="474"/>
        <v>0</v>
      </c>
      <c r="BP1055" s="115"/>
      <c r="BQ1055" s="56">
        <f t="shared" si="461"/>
        <v>0</v>
      </c>
      <c r="BR1055" s="52">
        <f t="shared" si="475"/>
        <v>0</v>
      </c>
      <c r="BS1055" s="52">
        <f t="shared" si="476"/>
        <v>0</v>
      </c>
      <c r="BT1055" s="52">
        <f>IF(OR(LOOKUP(V1055,Sheet2!A$3:A$25,Sheet2!B$3:B$25)=1,G1055=0),0,AW1055-AO1055*0.2*G1055)</f>
        <v>0</v>
      </c>
      <c r="BU1055" s="52">
        <f t="shared" si="477"/>
        <v>0</v>
      </c>
      <c r="BV1055" s="52">
        <f t="shared" si="478"/>
        <v>0</v>
      </c>
      <c r="BW1055" s="32">
        <f t="shared" si="479"/>
        <v>0</v>
      </c>
    </row>
    <row r="1056" spans="1:75">
      <c r="A1056" s="110"/>
      <c r="D1056" s="110">
        <f t="shared" si="488"/>
        <v>0</v>
      </c>
      <c r="E1056" s="32"/>
      <c r="L1056" s="32">
        <v>1</v>
      </c>
      <c r="M1056" s="32">
        <v>0</v>
      </c>
      <c r="N1056" s="32">
        <v>0</v>
      </c>
      <c r="O1056" s="32">
        <v>0</v>
      </c>
      <c r="P1056" s="32">
        <f t="shared" si="483"/>
        <v>0</v>
      </c>
      <c r="R1056" s="111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2">
        <f t="shared" si="463"/>
        <v>0</v>
      </c>
      <c r="T1056" s="113">
        <f t="shared" si="480"/>
        <v>0</v>
      </c>
      <c r="V1056" s="137">
        <f t="shared" si="462"/>
        <v>0</v>
      </c>
      <c r="W1056" s="138">
        <f t="shared" si="464"/>
        <v>0</v>
      </c>
      <c r="X1056" s="138">
        <f t="shared" si="489"/>
        <v>0</v>
      </c>
      <c r="Y1056" s="138">
        <f t="shared" si="490"/>
        <v>0</v>
      </c>
      <c r="Z1056" s="138">
        <f>Y1056+LOOKUP(V1056,Sheet2!A$3:A$24,Sheet2!J$3:J$24)</f>
        <v>0</v>
      </c>
      <c r="AA1056" s="138">
        <f t="shared" si="465"/>
        <v>0</v>
      </c>
      <c r="AB1056" s="138">
        <f t="shared" si="491"/>
        <v>0</v>
      </c>
      <c r="AC1056" s="138">
        <f t="shared" si="492"/>
        <v>0</v>
      </c>
      <c r="AD1056" s="138">
        <f>AC1056+LOOKUP(V1056,Sheet2!A$3:A$24,Sheet2!J$3:J$24)</f>
        <v>0</v>
      </c>
      <c r="AE1056" s="138">
        <f t="shared" si="466"/>
        <v>0</v>
      </c>
      <c r="AF1056" s="138">
        <f t="shared" si="467"/>
        <v>0</v>
      </c>
      <c r="AG1056" s="137">
        <f>LOOKUP(V1056,Sheet2!A$3:A$24,Sheet2!K$3:K$24)</f>
        <v>0</v>
      </c>
      <c r="AH1056" s="143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37">
        <f>LOOKUP(R1056,Sheet3!A$2:A$7,Sheet3!D$2:D$7)</f>
        <v>0</v>
      </c>
      <c r="AJ1056" s="137">
        <f t="shared" si="481"/>
        <v>0</v>
      </c>
      <c r="AK1056" s="137">
        <f t="shared" si="482"/>
        <v>0</v>
      </c>
      <c r="AL1056" s="138">
        <f t="shared" si="468"/>
        <v>0</v>
      </c>
      <c r="AM1056" s="138">
        <f t="shared" si="469"/>
        <v>0</v>
      </c>
      <c r="AN1056" s="138">
        <f t="shared" si="470"/>
        <v>0</v>
      </c>
      <c r="AO1056" s="138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15"/>
      <c r="AQ1056" s="152">
        <f t="shared" si="471"/>
        <v>0</v>
      </c>
      <c r="AR1056" s="153">
        <f>LOOKUP(S1056,Sheet3!F$2:F$9,Sheet3!G$2:G$9)*(AN1056-AJ1056)*(AN1056-AJ1056)/2*G1056*IF(L1056=1,2,IF(L1056=2,1,0))</f>
        <v>0</v>
      </c>
      <c r="AS1056" s="153">
        <f>LOOKUP(R1056,Sheet3!A$2:A$6,Sheet3!B$2:B$6)*AO1056*G1056</f>
        <v>0</v>
      </c>
      <c r="AT1056" s="153">
        <f>LOOKUP(R1056,Sheet3!A$2:A$6,Sheet3!C$2:C$6)*AO1056*G1056</f>
        <v>0</v>
      </c>
      <c r="AU1056" s="154">
        <f>IF(AND(AE1056&gt;3.5,AF1056&gt;3.5),LOOKUP(Sheet1!V1056,Sheet2!A$3:A$24,Sheet2!U$3:U$24),LOOKUP(V1056,Sheet2!A$3:A$24,Sheet2!T$3:T$24))*G1056</f>
        <v>0</v>
      </c>
      <c r="AV1056" s="154">
        <f>IF(AND(AE1056&gt;3.5,AF1056&gt;3.5),LOOKUP(Sheet1!V1056,Sheet2!A$3:A$24,Sheet2!W$3:W$24),LOOKUP(V1056,Sheet2!A$3:A$24,Sheet2!V$3:V$24))*G1056</f>
        <v>0</v>
      </c>
      <c r="AW1056" s="153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3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3">
        <f>LOOKUP(S1056,Sheet3!F$2:F$9,Sheet3!G$2:G$9)*MIN((((Z1056-Y1056)+(AD1056-AC1056))/2+AH1056+LOOKUP(V1056,Sheet2!A$3:A$24,Sheet2!K$3:K$24)),AN1056-AK1056)^2/2*G1056*IF(L1056=1,2,IF(L1056=2,1,0))</f>
        <v>0</v>
      </c>
      <c r="AZ1056" s="153">
        <f>IF(G1056=0,0,MAX(0,SUM(AQ1056:AR1056)-SUM(AS1056:AY1056)-BA1056-LOOKUP(V1056,Sheet2!A$3:A$24,Sheet2!Y$3:Y$24)*G1056))</f>
        <v>0</v>
      </c>
      <c r="BA1056" s="154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58">
        <f>IF(S1056="A",LOOKUP(S1056,Sheet3!F$2:F$9,Sheet3!H$2:H$9)*(AN1056+AJ1056+0.5)*G1056*IF(L1056=1,2,IF(L1056=2,1,0)),0)</f>
        <v>0</v>
      </c>
      <c r="BC1056" s="159">
        <f t="shared" si="472"/>
        <v>0</v>
      </c>
      <c r="BD1056" s="123">
        <f>LOOKUP($S1056,Sheet3!$F$2:$F$9,Sheet3!I$2:I$9)*$G1056*IF($L1056=1,2,IF($L1056=2,1,0))</f>
        <v>0</v>
      </c>
      <c r="BE1056" s="123">
        <f>LOOKUP($S1056,Sheet3!$F$2:$F$9,Sheet3!J$2:J$9)*$G1056*IF($L1056=1,2,IF($L1056=2,1,0))</f>
        <v>0</v>
      </c>
      <c r="BF1056" s="123">
        <f>LOOKUP($S1056,Sheet3!$F$2:$F$9,Sheet3!K$2:K$9)*$G1056*IF($L1056=1,2,IF($L1056=2,1,0))</f>
        <v>0</v>
      </c>
      <c r="BG1056" s="123">
        <f>LOOKUP($S1056,Sheet3!$F$2:$F$9,Sheet3!L$2:L$9)*$G1056*IF($L1056=1,2,IF($L1056=2,1,0))</f>
        <v>0</v>
      </c>
      <c r="BH1056" s="122">
        <f>LOOKUP($S1056,Sheet3!$F$2:$F$9,Sheet3!M$2:M$9)*$G1056*IF($L1056=1,2,IF($L1056=2,1,0))*2</f>
        <v>0</v>
      </c>
      <c r="BI1056" s="122">
        <f>(AO1056-Sheet3!$Q$4*IF($L1056=1,2,IF($L1056=2,1,0)))*LOOKUP(S1056,Sheet3!F$2:F$9,Sheet3!M$2:M$9)*ROUNDUP(G1056/Sheet3!$Q$7,0)</f>
        <v>0</v>
      </c>
      <c r="BJ1056" s="122">
        <f>IF(S1056="E",LOOKUP(Sheet3!$G$7,Sheet3!$A$18:$A$21,Sheet3!$B$18:$B$21),0)*G1056*AN1056*2</f>
        <v>0</v>
      </c>
      <c r="BK1056" s="122">
        <f>IF(S1056="E",LOOKUP(Sheet3!$G$7,Sheet3!$A$18:$A$21,Sheet3!$C$18:$C$21),0)*G1056*AN1056*2/1000</f>
        <v>0</v>
      </c>
      <c r="BL1056" s="122">
        <f>IF(S1056="E",LOOKUP(Sheet3!$G$7,Sheet3!$A$18:$A$21,Sheet3!$D$18:$D$21),0)*G1056*AN1056*2/1000</f>
        <v>0</v>
      </c>
      <c r="BN1056" s="124">
        <f t="shared" si="473"/>
        <v>0</v>
      </c>
      <c r="BO1056" s="124">
        <f t="shared" si="474"/>
        <v>0</v>
      </c>
      <c r="BP1056" s="115"/>
      <c r="BQ1056" s="56">
        <f t="shared" si="461"/>
        <v>0</v>
      </c>
      <c r="BR1056" s="52">
        <f t="shared" si="475"/>
        <v>0</v>
      </c>
      <c r="BS1056" s="52">
        <f t="shared" si="476"/>
        <v>0</v>
      </c>
      <c r="BT1056" s="52">
        <f>IF(OR(LOOKUP(V1056,Sheet2!A$3:A$25,Sheet2!B$3:B$25)=1,G1056=0),0,AW1056-AO1056*0.2*G1056)</f>
        <v>0</v>
      </c>
      <c r="BU1056" s="52">
        <f t="shared" si="477"/>
        <v>0</v>
      </c>
      <c r="BV1056" s="52">
        <f t="shared" si="478"/>
        <v>0</v>
      </c>
      <c r="BW1056" s="32">
        <f t="shared" si="479"/>
        <v>0</v>
      </c>
    </row>
    <row r="1057" spans="1:75">
      <c r="A1057" s="110"/>
      <c r="D1057" s="110">
        <f t="shared" si="488"/>
        <v>0</v>
      </c>
      <c r="E1057" s="32"/>
      <c r="L1057" s="32">
        <v>1</v>
      </c>
      <c r="M1057" s="32">
        <v>0</v>
      </c>
      <c r="N1057" s="32">
        <v>0</v>
      </c>
      <c r="O1057" s="32">
        <v>0</v>
      </c>
      <c r="P1057" s="32">
        <f t="shared" si="483"/>
        <v>0</v>
      </c>
      <c r="R1057" s="111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2">
        <f t="shared" si="463"/>
        <v>0</v>
      </c>
      <c r="T1057" s="113">
        <f t="shared" si="480"/>
        <v>0</v>
      </c>
      <c r="V1057" s="137">
        <f t="shared" si="462"/>
        <v>0</v>
      </c>
      <c r="W1057" s="138">
        <f t="shared" si="464"/>
        <v>0</v>
      </c>
      <c r="X1057" s="138">
        <f t="shared" si="489"/>
        <v>0</v>
      </c>
      <c r="Y1057" s="138">
        <f t="shared" si="490"/>
        <v>0</v>
      </c>
      <c r="Z1057" s="138">
        <f>Y1057+LOOKUP(V1057,Sheet2!A$3:A$24,Sheet2!J$3:J$24)</f>
        <v>0</v>
      </c>
      <c r="AA1057" s="138">
        <f t="shared" si="465"/>
        <v>0</v>
      </c>
      <c r="AB1057" s="138">
        <f t="shared" si="491"/>
        <v>0</v>
      </c>
      <c r="AC1057" s="138">
        <f t="shared" si="492"/>
        <v>0</v>
      </c>
      <c r="AD1057" s="138">
        <f>AC1057+LOOKUP(V1057,Sheet2!A$3:A$24,Sheet2!J$3:J$24)</f>
        <v>0</v>
      </c>
      <c r="AE1057" s="138">
        <f t="shared" si="466"/>
        <v>0</v>
      </c>
      <c r="AF1057" s="138">
        <f t="shared" si="467"/>
        <v>0</v>
      </c>
      <c r="AG1057" s="137">
        <f>LOOKUP(V1057,Sheet2!A$3:A$24,Sheet2!K$3:K$24)</f>
        <v>0</v>
      </c>
      <c r="AH1057" s="143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37">
        <f>LOOKUP(R1057,Sheet3!A$2:A$7,Sheet3!D$2:D$7)</f>
        <v>0</v>
      </c>
      <c r="AJ1057" s="137">
        <f t="shared" si="481"/>
        <v>0</v>
      </c>
      <c r="AK1057" s="137">
        <f t="shared" si="482"/>
        <v>0</v>
      </c>
      <c r="AL1057" s="138">
        <f t="shared" si="468"/>
        <v>0</v>
      </c>
      <c r="AM1057" s="138">
        <f t="shared" si="469"/>
        <v>0</v>
      </c>
      <c r="AN1057" s="138">
        <f t="shared" si="470"/>
        <v>0</v>
      </c>
      <c r="AO1057" s="138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15"/>
      <c r="AQ1057" s="152">
        <f t="shared" si="471"/>
        <v>0</v>
      </c>
      <c r="AR1057" s="153">
        <f>LOOKUP(S1057,Sheet3!F$2:F$9,Sheet3!G$2:G$9)*(AN1057-AJ1057)*(AN1057-AJ1057)/2*G1057*IF(L1057=1,2,IF(L1057=2,1,0))</f>
        <v>0</v>
      </c>
      <c r="AS1057" s="153">
        <f>LOOKUP(R1057,Sheet3!A$2:A$6,Sheet3!B$2:B$6)*AO1057*G1057</f>
        <v>0</v>
      </c>
      <c r="AT1057" s="153">
        <f>LOOKUP(R1057,Sheet3!A$2:A$6,Sheet3!C$2:C$6)*AO1057*G1057</f>
        <v>0</v>
      </c>
      <c r="AU1057" s="154">
        <f>IF(AND(AE1057&gt;3.5,AF1057&gt;3.5),LOOKUP(Sheet1!V1057,Sheet2!A$3:A$24,Sheet2!U$3:U$24),LOOKUP(V1057,Sheet2!A$3:A$24,Sheet2!T$3:T$24))*G1057</f>
        <v>0</v>
      </c>
      <c r="AV1057" s="154">
        <f>IF(AND(AE1057&gt;3.5,AF1057&gt;3.5),LOOKUP(Sheet1!V1057,Sheet2!A$3:A$24,Sheet2!W$3:W$24),LOOKUP(V1057,Sheet2!A$3:A$24,Sheet2!V$3:V$24))*G1057</f>
        <v>0</v>
      </c>
      <c r="AW1057" s="153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3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3">
        <f>LOOKUP(S1057,Sheet3!F$2:F$9,Sheet3!G$2:G$9)*MIN((((Z1057-Y1057)+(AD1057-AC1057))/2+AH1057+LOOKUP(V1057,Sheet2!A$3:A$24,Sheet2!K$3:K$24)),AN1057-AK1057)^2/2*G1057*IF(L1057=1,2,IF(L1057=2,1,0))</f>
        <v>0</v>
      </c>
      <c r="AZ1057" s="153">
        <f>IF(G1057=0,0,MAX(0,SUM(AQ1057:AR1057)-SUM(AS1057:AY1057)-BA1057-LOOKUP(V1057,Sheet2!A$3:A$24,Sheet2!Y$3:Y$24)*G1057))</f>
        <v>0</v>
      </c>
      <c r="BA1057" s="154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58">
        <f>IF(S1057="A",LOOKUP(S1057,Sheet3!F$2:F$9,Sheet3!H$2:H$9)*(AN1057+AJ1057+0.5)*G1057*IF(L1057=1,2,IF(L1057=2,1,0)),0)</f>
        <v>0</v>
      </c>
      <c r="BC1057" s="159">
        <f t="shared" si="472"/>
        <v>0</v>
      </c>
      <c r="BD1057" s="123">
        <f>LOOKUP($S1057,Sheet3!$F$2:$F$9,Sheet3!I$2:I$9)*$G1057*IF($L1057=1,2,IF($L1057=2,1,0))</f>
        <v>0</v>
      </c>
      <c r="BE1057" s="123">
        <f>LOOKUP($S1057,Sheet3!$F$2:$F$9,Sheet3!J$2:J$9)*$G1057*IF($L1057=1,2,IF($L1057=2,1,0))</f>
        <v>0</v>
      </c>
      <c r="BF1057" s="123">
        <f>LOOKUP($S1057,Sheet3!$F$2:$F$9,Sheet3!K$2:K$9)*$G1057*IF($L1057=1,2,IF($L1057=2,1,0))</f>
        <v>0</v>
      </c>
      <c r="BG1057" s="123">
        <f>LOOKUP($S1057,Sheet3!$F$2:$F$9,Sheet3!L$2:L$9)*$G1057*IF($L1057=1,2,IF($L1057=2,1,0))</f>
        <v>0</v>
      </c>
      <c r="BH1057" s="122">
        <f>LOOKUP($S1057,Sheet3!$F$2:$F$9,Sheet3!M$2:M$9)*$G1057*IF($L1057=1,2,IF($L1057=2,1,0))*2</f>
        <v>0</v>
      </c>
      <c r="BI1057" s="122">
        <f>(AO1057-Sheet3!$Q$4*IF($L1057=1,2,IF($L1057=2,1,0)))*LOOKUP(S1057,Sheet3!F$2:F$9,Sheet3!M$2:M$9)*ROUNDUP(G1057/Sheet3!$Q$7,0)</f>
        <v>0</v>
      </c>
      <c r="BJ1057" s="122">
        <f>IF(S1057="E",LOOKUP(Sheet3!$G$7,Sheet3!$A$18:$A$21,Sheet3!$B$18:$B$21),0)*G1057*AN1057*2</f>
        <v>0</v>
      </c>
      <c r="BK1057" s="122">
        <f>IF(S1057="E",LOOKUP(Sheet3!$G$7,Sheet3!$A$18:$A$21,Sheet3!$C$18:$C$21),0)*G1057*AN1057*2/1000</f>
        <v>0</v>
      </c>
      <c r="BL1057" s="122">
        <f>IF(S1057="E",LOOKUP(Sheet3!$G$7,Sheet3!$A$18:$A$21,Sheet3!$D$18:$D$21),0)*G1057*AN1057*2/1000</f>
        <v>0</v>
      </c>
      <c r="BN1057" s="124">
        <f t="shared" si="473"/>
        <v>0</v>
      </c>
      <c r="BO1057" s="124">
        <f t="shared" si="474"/>
        <v>0</v>
      </c>
      <c r="BP1057" s="115"/>
      <c r="BQ1057" s="56">
        <f t="shared" si="461"/>
        <v>0</v>
      </c>
      <c r="BR1057" s="52">
        <f t="shared" si="475"/>
        <v>0</v>
      </c>
      <c r="BS1057" s="52">
        <f t="shared" si="476"/>
        <v>0</v>
      </c>
      <c r="BT1057" s="52">
        <f>IF(OR(LOOKUP(V1057,Sheet2!A$3:A$25,Sheet2!B$3:B$25)=1,G1057=0),0,AW1057-AO1057*0.2*G1057)</f>
        <v>0</v>
      </c>
      <c r="BU1057" s="52">
        <f t="shared" si="477"/>
        <v>0</v>
      </c>
      <c r="BV1057" s="52">
        <f t="shared" si="478"/>
        <v>0</v>
      </c>
      <c r="BW1057" s="32">
        <f t="shared" si="479"/>
        <v>0</v>
      </c>
    </row>
    <row r="1058" spans="1:75">
      <c r="A1058" s="110"/>
      <c r="D1058" s="110">
        <f t="shared" si="488"/>
        <v>0</v>
      </c>
      <c r="E1058" s="32"/>
      <c r="L1058" s="32">
        <v>1</v>
      </c>
      <c r="M1058" s="32">
        <v>0</v>
      </c>
      <c r="N1058" s="32">
        <v>0</v>
      </c>
      <c r="O1058" s="32">
        <v>0</v>
      </c>
      <c r="P1058" s="32">
        <f t="shared" si="483"/>
        <v>0</v>
      </c>
      <c r="R1058" s="111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2">
        <f t="shared" si="463"/>
        <v>0</v>
      </c>
      <c r="T1058" s="113">
        <f t="shared" si="480"/>
        <v>0</v>
      </c>
      <c r="V1058" s="137">
        <f t="shared" si="462"/>
        <v>0</v>
      </c>
      <c r="W1058" s="138">
        <f t="shared" si="464"/>
        <v>0</v>
      </c>
      <c r="X1058" s="138">
        <f t="shared" si="489"/>
        <v>0</v>
      </c>
      <c r="Y1058" s="138">
        <f t="shared" si="490"/>
        <v>0</v>
      </c>
      <c r="Z1058" s="138">
        <f>Y1058+LOOKUP(V1058,Sheet2!A$3:A$24,Sheet2!J$3:J$24)</f>
        <v>0</v>
      </c>
      <c r="AA1058" s="138">
        <f t="shared" si="465"/>
        <v>0</v>
      </c>
      <c r="AB1058" s="138">
        <f t="shared" si="491"/>
        <v>0</v>
      </c>
      <c r="AC1058" s="138">
        <f t="shared" si="492"/>
        <v>0</v>
      </c>
      <c r="AD1058" s="138">
        <f>AC1058+LOOKUP(V1058,Sheet2!A$3:A$24,Sheet2!J$3:J$24)</f>
        <v>0</v>
      </c>
      <c r="AE1058" s="138">
        <f t="shared" si="466"/>
        <v>0</v>
      </c>
      <c r="AF1058" s="138">
        <f t="shared" si="467"/>
        <v>0</v>
      </c>
      <c r="AG1058" s="137">
        <f>LOOKUP(V1058,Sheet2!A$3:A$24,Sheet2!K$3:K$24)</f>
        <v>0</v>
      </c>
      <c r="AH1058" s="143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37">
        <f>LOOKUP(R1058,Sheet3!A$2:A$7,Sheet3!D$2:D$7)</f>
        <v>0</v>
      </c>
      <c r="AJ1058" s="137">
        <f t="shared" si="481"/>
        <v>0</v>
      </c>
      <c r="AK1058" s="137">
        <f t="shared" si="482"/>
        <v>0</v>
      </c>
      <c r="AL1058" s="138">
        <f t="shared" si="468"/>
        <v>0</v>
      </c>
      <c r="AM1058" s="138">
        <f t="shared" si="469"/>
        <v>0</v>
      </c>
      <c r="AN1058" s="138">
        <f t="shared" si="470"/>
        <v>0</v>
      </c>
      <c r="AO1058" s="138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2">
        <f t="shared" si="471"/>
        <v>0</v>
      </c>
      <c r="AR1058" s="153">
        <f>LOOKUP(S1058,Sheet3!F$2:F$9,Sheet3!G$2:G$9)*(AN1058-AJ1058)*(AN1058-AJ1058)/2*G1058*IF(L1058=1,2,IF(L1058=2,1,0))</f>
        <v>0</v>
      </c>
      <c r="AS1058" s="153">
        <f>LOOKUP(R1058,Sheet3!A$2:A$6,Sheet3!B$2:B$6)*AO1058*G1058</f>
        <v>0</v>
      </c>
      <c r="AT1058" s="153">
        <f>LOOKUP(R1058,Sheet3!A$2:A$6,Sheet3!C$2:C$6)*AO1058*G1058</f>
        <v>0</v>
      </c>
      <c r="AU1058" s="154">
        <f>IF(AND(AE1058&gt;3.5,AF1058&gt;3.5),LOOKUP(Sheet1!V1058,Sheet2!A$3:A$24,Sheet2!U$3:U$24),LOOKUP(V1058,Sheet2!A$3:A$24,Sheet2!T$3:T$24))*G1058</f>
        <v>0</v>
      </c>
      <c r="AV1058" s="154">
        <f>IF(AND(AE1058&gt;3.5,AF1058&gt;3.5),LOOKUP(Sheet1!V1058,Sheet2!A$3:A$24,Sheet2!W$3:W$24),LOOKUP(V1058,Sheet2!A$3:A$24,Sheet2!V$3:V$24))*G1058</f>
        <v>0</v>
      </c>
      <c r="AW1058" s="153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3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3">
        <f>LOOKUP(S1058,Sheet3!F$2:F$9,Sheet3!G$2:G$9)*MIN((((Z1058-Y1058)+(AD1058-AC1058))/2+AH1058+LOOKUP(V1058,Sheet2!A$3:A$24,Sheet2!K$3:K$24)),AN1058-AK1058)^2/2*G1058*IF(L1058=1,2,IF(L1058=2,1,0))</f>
        <v>0</v>
      </c>
      <c r="AZ1058" s="153">
        <f>IF(G1058=0,0,MAX(0,SUM(AQ1058:AR1058)-SUM(AS1058:AY1058)-BA1058-LOOKUP(V1058,Sheet2!A$3:A$24,Sheet2!Y$3:Y$24)*G1058))</f>
        <v>0</v>
      </c>
      <c r="BA1058" s="154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58">
        <f>IF(S1058="A",LOOKUP(S1058,Sheet3!F$2:F$9,Sheet3!H$2:H$9)*(AN1058+AJ1058+0.5)*G1058*IF(L1058=1,2,IF(L1058=2,1,0)),0)</f>
        <v>0</v>
      </c>
      <c r="BC1058" s="159">
        <f t="shared" si="472"/>
        <v>0</v>
      </c>
      <c r="BD1058" s="123">
        <f>LOOKUP($S1058,Sheet3!$F$2:$F$9,Sheet3!I$2:I$9)*$G1058*IF($L1058=1,2,IF($L1058=2,1,0))</f>
        <v>0</v>
      </c>
      <c r="BE1058" s="123">
        <f>LOOKUP($S1058,Sheet3!$F$2:$F$9,Sheet3!J$2:J$9)*$G1058*IF($L1058=1,2,IF($L1058=2,1,0))</f>
        <v>0</v>
      </c>
      <c r="BF1058" s="123">
        <f>LOOKUP($S1058,Sheet3!$F$2:$F$9,Sheet3!K$2:K$9)*$G1058*IF($L1058=1,2,IF($L1058=2,1,0))</f>
        <v>0</v>
      </c>
      <c r="BG1058" s="123">
        <f>LOOKUP($S1058,Sheet3!$F$2:$F$9,Sheet3!L$2:L$9)*$G1058*IF($L1058=1,2,IF($L1058=2,1,0))</f>
        <v>0</v>
      </c>
      <c r="BH1058" s="122">
        <f>LOOKUP($S1058,Sheet3!$F$2:$F$9,Sheet3!M$2:M$9)*$G1058*IF($L1058=1,2,IF($L1058=2,1,0))*2</f>
        <v>0</v>
      </c>
      <c r="BI1058" s="122">
        <f>(AO1058-Sheet3!$Q$4*IF($L1058=1,2,IF($L1058=2,1,0)))*LOOKUP(S1058,Sheet3!F$2:F$9,Sheet3!M$2:M$9)*ROUNDUP(G1058/Sheet3!$Q$7,0)</f>
        <v>0</v>
      </c>
      <c r="BJ1058" s="122">
        <f>IF(S1058="E",LOOKUP(Sheet3!$G$7,Sheet3!$A$18:$A$21,Sheet3!$B$18:$B$21),0)*G1058*AN1058*2</f>
        <v>0</v>
      </c>
      <c r="BK1058" s="122">
        <f>IF(S1058="E",LOOKUP(Sheet3!$G$7,Sheet3!$A$18:$A$21,Sheet3!$C$18:$C$21),0)*G1058*AN1058*2/1000</f>
        <v>0</v>
      </c>
      <c r="BL1058" s="122">
        <f>IF(S1058="E",LOOKUP(Sheet3!$G$7,Sheet3!$A$18:$A$21,Sheet3!$D$18:$D$21),0)*G1058*AN1058*2/1000</f>
        <v>0</v>
      </c>
      <c r="BN1058" s="124">
        <f t="shared" si="473"/>
        <v>0</v>
      </c>
      <c r="BO1058" s="124">
        <f t="shared" si="474"/>
        <v>0</v>
      </c>
      <c r="BP1058" s="115"/>
      <c r="BQ1058" s="56">
        <f t="shared" si="461"/>
        <v>0</v>
      </c>
      <c r="BR1058" s="52">
        <f t="shared" si="475"/>
        <v>0</v>
      </c>
      <c r="BS1058" s="52">
        <f t="shared" si="476"/>
        <v>0</v>
      </c>
      <c r="BT1058" s="52">
        <f>IF(OR(LOOKUP(V1058,Sheet2!A$3:A$25,Sheet2!B$3:B$25)=1,G1058=0),0,AW1058-AO1058*0.2*G1058)</f>
        <v>0</v>
      </c>
      <c r="BU1058" s="52">
        <f t="shared" si="477"/>
        <v>0</v>
      </c>
      <c r="BV1058" s="52">
        <f t="shared" si="478"/>
        <v>0</v>
      </c>
      <c r="BW1058" s="32">
        <f t="shared" si="479"/>
        <v>0</v>
      </c>
    </row>
    <row r="1059" spans="1:75">
      <c r="A1059" s="110"/>
      <c r="D1059" s="110">
        <f t="shared" si="488"/>
        <v>0</v>
      </c>
      <c r="E1059" s="32"/>
      <c r="L1059" s="32">
        <v>1</v>
      </c>
      <c r="M1059" s="32">
        <v>0</v>
      </c>
      <c r="N1059" s="32">
        <v>0</v>
      </c>
      <c r="O1059" s="32">
        <v>0</v>
      </c>
      <c r="P1059" s="32">
        <f t="shared" si="483"/>
        <v>0</v>
      </c>
      <c r="R1059" s="111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2">
        <f t="shared" si="463"/>
        <v>0</v>
      </c>
      <c r="T1059" s="113">
        <f t="shared" si="480"/>
        <v>0</v>
      </c>
      <c r="V1059" s="137">
        <f t="shared" si="462"/>
        <v>0</v>
      </c>
      <c r="W1059" s="138">
        <f t="shared" si="464"/>
        <v>0</v>
      </c>
      <c r="X1059" s="138">
        <f t="shared" si="489"/>
        <v>0</v>
      </c>
      <c r="Y1059" s="138">
        <f t="shared" si="490"/>
        <v>0</v>
      </c>
      <c r="Z1059" s="138">
        <f>Y1059+LOOKUP(V1059,Sheet2!A$3:A$24,Sheet2!J$3:J$24)</f>
        <v>0</v>
      </c>
      <c r="AA1059" s="138">
        <f t="shared" si="465"/>
        <v>0</v>
      </c>
      <c r="AB1059" s="138">
        <f t="shared" si="491"/>
        <v>0</v>
      </c>
      <c r="AC1059" s="138">
        <f t="shared" si="492"/>
        <v>0</v>
      </c>
      <c r="AD1059" s="138">
        <f>AC1059+LOOKUP(V1059,Sheet2!A$3:A$24,Sheet2!J$3:J$24)</f>
        <v>0</v>
      </c>
      <c r="AE1059" s="138">
        <f t="shared" si="466"/>
        <v>0</v>
      </c>
      <c r="AF1059" s="138">
        <f t="shared" si="467"/>
        <v>0</v>
      </c>
      <c r="AG1059" s="137">
        <f>LOOKUP(V1059,Sheet2!A$3:A$24,Sheet2!K$3:K$24)</f>
        <v>0</v>
      </c>
      <c r="AH1059" s="143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37">
        <f>LOOKUP(R1059,Sheet3!A$2:A$7,Sheet3!D$2:D$7)</f>
        <v>0</v>
      </c>
      <c r="AJ1059" s="137">
        <f t="shared" si="481"/>
        <v>0</v>
      </c>
      <c r="AK1059" s="137">
        <f t="shared" si="482"/>
        <v>0</v>
      </c>
      <c r="AL1059" s="138">
        <f t="shared" si="468"/>
        <v>0</v>
      </c>
      <c r="AM1059" s="138">
        <f t="shared" si="469"/>
        <v>0</v>
      </c>
      <c r="AN1059" s="138">
        <f t="shared" si="470"/>
        <v>0</v>
      </c>
      <c r="AO1059" s="138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2">
        <f t="shared" si="471"/>
        <v>0</v>
      </c>
      <c r="AR1059" s="153">
        <f>LOOKUP(S1059,Sheet3!F$2:F$9,Sheet3!G$2:G$9)*(AN1059-AJ1059)*(AN1059-AJ1059)/2*G1059*IF(L1059=1,2,IF(L1059=2,1,0))</f>
        <v>0</v>
      </c>
      <c r="AS1059" s="153">
        <f>LOOKUP(R1059,Sheet3!A$2:A$6,Sheet3!B$2:B$6)*AO1059*G1059</f>
        <v>0</v>
      </c>
      <c r="AT1059" s="153">
        <f>LOOKUP(R1059,Sheet3!A$2:A$6,Sheet3!C$2:C$6)*AO1059*G1059</f>
        <v>0</v>
      </c>
      <c r="AU1059" s="154">
        <f>IF(AND(AE1059&gt;3.5,AF1059&gt;3.5),LOOKUP(Sheet1!V1059,Sheet2!A$3:A$24,Sheet2!U$3:U$24),LOOKUP(V1059,Sheet2!A$3:A$24,Sheet2!T$3:T$24))*G1059</f>
        <v>0</v>
      </c>
      <c r="AV1059" s="154">
        <f>IF(AND(AE1059&gt;3.5,AF1059&gt;3.5),LOOKUP(Sheet1!V1059,Sheet2!A$3:A$24,Sheet2!W$3:W$24),LOOKUP(V1059,Sheet2!A$3:A$24,Sheet2!V$3:V$24))*G1059</f>
        <v>0</v>
      </c>
      <c r="AW1059" s="153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3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3">
        <f>LOOKUP(S1059,Sheet3!F$2:F$9,Sheet3!G$2:G$9)*MIN((((Z1059-Y1059)+(AD1059-AC1059))/2+AH1059+LOOKUP(V1059,Sheet2!A$3:A$24,Sheet2!K$3:K$24)),AN1059-AK1059)^2/2*G1059*IF(L1059=1,2,IF(L1059=2,1,0))</f>
        <v>0</v>
      </c>
      <c r="AZ1059" s="153">
        <f>IF(G1059=0,0,MAX(0,SUM(AQ1059:AR1059)-SUM(AS1059:AY1059)-BA1059-LOOKUP(V1059,Sheet2!A$3:A$24,Sheet2!Y$3:Y$24)*G1059))</f>
        <v>0</v>
      </c>
      <c r="BA1059" s="154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58">
        <f>IF(S1059="A",LOOKUP(S1059,Sheet3!F$2:F$9,Sheet3!H$2:H$9)*(AN1059+AJ1059+0.5)*G1059*IF(L1059=1,2,IF(L1059=2,1,0)),0)</f>
        <v>0</v>
      </c>
      <c r="BC1059" s="159">
        <f t="shared" si="472"/>
        <v>0</v>
      </c>
      <c r="BD1059" s="123">
        <f>LOOKUP($S1059,Sheet3!$F$2:$F$9,Sheet3!I$2:I$9)*$G1059*IF($L1059=1,2,IF($L1059=2,1,0))</f>
        <v>0</v>
      </c>
      <c r="BE1059" s="123">
        <f>LOOKUP($S1059,Sheet3!$F$2:$F$9,Sheet3!J$2:J$9)*$G1059*IF($L1059=1,2,IF($L1059=2,1,0))</f>
        <v>0</v>
      </c>
      <c r="BF1059" s="123">
        <f>LOOKUP($S1059,Sheet3!$F$2:$F$9,Sheet3!K$2:K$9)*$G1059*IF($L1059=1,2,IF($L1059=2,1,0))</f>
        <v>0</v>
      </c>
      <c r="BG1059" s="123">
        <f>LOOKUP($S1059,Sheet3!$F$2:$F$9,Sheet3!L$2:L$9)*$G1059*IF($L1059=1,2,IF($L1059=2,1,0))</f>
        <v>0</v>
      </c>
      <c r="BH1059" s="122">
        <f>LOOKUP($S1059,Sheet3!$F$2:$F$9,Sheet3!M$2:M$9)*$G1059*IF($L1059=1,2,IF($L1059=2,1,0))*2</f>
        <v>0</v>
      </c>
      <c r="BI1059" s="122">
        <f>(AO1059-Sheet3!$Q$4*IF($L1059=1,2,IF($L1059=2,1,0)))*LOOKUP(S1059,Sheet3!F$2:F$9,Sheet3!M$2:M$9)*ROUNDUP(G1059/Sheet3!$Q$7,0)</f>
        <v>0</v>
      </c>
      <c r="BJ1059" s="122">
        <f>IF(S1059="E",LOOKUP(Sheet3!$G$7,Sheet3!$A$18:$A$21,Sheet3!$B$18:$B$21),0)*G1059*AN1059*2</f>
        <v>0</v>
      </c>
      <c r="BK1059" s="122">
        <f>IF(S1059="E",LOOKUP(Sheet3!$G$7,Sheet3!$A$18:$A$21,Sheet3!$C$18:$C$21),0)*G1059*AN1059*2/1000</f>
        <v>0</v>
      </c>
      <c r="BL1059" s="122">
        <f>IF(S1059="E",LOOKUP(Sheet3!$G$7,Sheet3!$A$18:$A$21,Sheet3!$D$18:$D$21),0)*G1059*AN1059*2/1000</f>
        <v>0</v>
      </c>
      <c r="BN1059" s="124">
        <f t="shared" si="473"/>
        <v>0</v>
      </c>
      <c r="BO1059" s="124">
        <f t="shared" si="474"/>
        <v>0</v>
      </c>
      <c r="BP1059" s="115"/>
      <c r="BQ1059" s="56">
        <f t="shared" si="461"/>
        <v>0</v>
      </c>
      <c r="BR1059" s="52">
        <f t="shared" si="475"/>
        <v>0</v>
      </c>
      <c r="BS1059" s="52">
        <f t="shared" si="476"/>
        <v>0</v>
      </c>
      <c r="BT1059" s="52">
        <f>IF(OR(LOOKUP(V1059,Sheet2!A$3:A$25,Sheet2!B$3:B$25)=1,G1059=0),0,AW1059-AO1059*0.2*G1059)</f>
        <v>0</v>
      </c>
      <c r="BU1059" s="52">
        <f t="shared" si="477"/>
        <v>0</v>
      </c>
      <c r="BV1059" s="52">
        <f t="shared" si="478"/>
        <v>0</v>
      </c>
      <c r="BW1059" s="32">
        <f t="shared" si="479"/>
        <v>0</v>
      </c>
    </row>
    <row r="1060" spans="1:75">
      <c r="A1060" s="110"/>
      <c r="D1060" s="110">
        <f t="shared" si="488"/>
        <v>0</v>
      </c>
      <c r="E1060" s="32"/>
      <c r="L1060" s="32">
        <v>1</v>
      </c>
      <c r="M1060" s="32">
        <v>0</v>
      </c>
      <c r="N1060" s="32">
        <v>0</v>
      </c>
      <c r="O1060" s="32">
        <v>0</v>
      </c>
      <c r="P1060" s="32">
        <f t="shared" si="483"/>
        <v>0</v>
      </c>
      <c r="R1060" s="111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2">
        <f t="shared" si="463"/>
        <v>0</v>
      </c>
      <c r="T1060" s="113">
        <f t="shared" si="480"/>
        <v>0</v>
      </c>
      <c r="V1060" s="137">
        <f t="shared" si="462"/>
        <v>0</v>
      </c>
      <c r="W1060" s="138">
        <f t="shared" si="464"/>
        <v>0</v>
      </c>
      <c r="X1060" s="138">
        <f t="shared" ref="X1060:X1122" si="493">IF($G1060=0,0,E1060)</f>
        <v>0</v>
      </c>
      <c r="Y1060" s="138">
        <f t="shared" ref="Y1060:Y1122" si="494">IF($G1060=0,0,F1060)</f>
        <v>0</v>
      </c>
      <c r="Z1060" s="138">
        <f>Y1060+LOOKUP(V1060,Sheet2!A$3:A$24,Sheet2!J$3:J$24)</f>
        <v>0</v>
      </c>
      <c r="AA1060" s="138">
        <f t="shared" si="465"/>
        <v>0</v>
      </c>
      <c r="AB1060" s="138">
        <f t="shared" ref="AB1060:AB1122" si="495">IF($G1060=0,0,E1061)</f>
        <v>0</v>
      </c>
      <c r="AC1060" s="138">
        <f t="shared" ref="AC1060:AC1122" si="496">IF($G1060=0,0,F1061)</f>
        <v>0</v>
      </c>
      <c r="AD1060" s="138">
        <f>AC1060+LOOKUP(V1060,Sheet2!A$3:A$24,Sheet2!J$3:J$24)</f>
        <v>0</v>
      </c>
      <c r="AE1060" s="138">
        <f t="shared" si="466"/>
        <v>0</v>
      </c>
      <c r="AF1060" s="138">
        <f t="shared" si="467"/>
        <v>0</v>
      </c>
      <c r="AG1060" s="137">
        <f>LOOKUP(V1060,Sheet2!A$3:A$24,Sheet2!K$3:K$24)</f>
        <v>0</v>
      </c>
      <c r="AH1060" s="143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37">
        <f>LOOKUP(R1060,Sheet3!A$2:A$7,Sheet3!D$2:D$7)</f>
        <v>0</v>
      </c>
      <c r="AJ1060" s="137">
        <f t="shared" si="481"/>
        <v>0</v>
      </c>
      <c r="AK1060" s="137">
        <f t="shared" si="482"/>
        <v>0</v>
      </c>
      <c r="AL1060" s="138">
        <f t="shared" si="468"/>
        <v>0</v>
      </c>
      <c r="AM1060" s="138">
        <f t="shared" si="469"/>
        <v>0</v>
      </c>
      <c r="AN1060" s="138">
        <f t="shared" si="470"/>
        <v>0</v>
      </c>
      <c r="AO1060" s="138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2">
        <f t="shared" si="471"/>
        <v>0</v>
      </c>
      <c r="AR1060" s="153">
        <f>LOOKUP(S1060,Sheet3!F$2:F$9,Sheet3!G$2:G$9)*(AN1060-AJ1060)*(AN1060-AJ1060)/2*G1060*IF(L1060=1,2,IF(L1060=2,1,0))</f>
        <v>0</v>
      </c>
      <c r="AS1060" s="153">
        <f>LOOKUP(R1060,Sheet3!A$2:A$6,Sheet3!B$2:B$6)*AO1060*G1060</f>
        <v>0</v>
      </c>
      <c r="AT1060" s="153">
        <f>LOOKUP(R1060,Sheet3!A$2:A$6,Sheet3!C$2:C$6)*AO1060*G1060</f>
        <v>0</v>
      </c>
      <c r="AU1060" s="154">
        <f>IF(AND(AE1060&gt;3.5,AF1060&gt;3.5),LOOKUP(Sheet1!V1060,Sheet2!A$3:A$24,Sheet2!U$3:U$24),LOOKUP(V1060,Sheet2!A$3:A$24,Sheet2!T$3:T$24))*G1060</f>
        <v>0</v>
      </c>
      <c r="AV1060" s="154">
        <f>IF(AND(AE1060&gt;3.5,AF1060&gt;3.5),LOOKUP(Sheet1!V1060,Sheet2!A$3:A$24,Sheet2!W$3:W$24),LOOKUP(V1060,Sheet2!A$3:A$24,Sheet2!V$3:V$24))*G1060</f>
        <v>0</v>
      </c>
      <c r="AW1060" s="153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3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3">
        <f>LOOKUP(S1060,Sheet3!F$2:F$9,Sheet3!G$2:G$9)*MIN((((Z1060-Y1060)+(AD1060-AC1060))/2+AH1060+LOOKUP(V1060,Sheet2!A$3:A$24,Sheet2!K$3:K$24)),AN1060-AK1060)^2/2*G1060*IF(L1060=1,2,IF(L1060=2,1,0))</f>
        <v>0</v>
      </c>
      <c r="AZ1060" s="153">
        <f>IF(G1060=0,0,MAX(0,SUM(AQ1060:AR1060)-SUM(AS1060:AY1060)-BA1060-LOOKUP(V1060,Sheet2!A$3:A$24,Sheet2!Y$3:Y$24)*G1060))</f>
        <v>0</v>
      </c>
      <c r="BA1060" s="154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58">
        <f>IF(S1060="A",LOOKUP(S1060,Sheet3!F$2:F$9,Sheet3!H$2:H$9)*(AN1060+AJ1060+0.5)*G1060*IF(L1060=1,2,IF(L1060=2,1,0)),0)</f>
        <v>0</v>
      </c>
      <c r="BC1060" s="159">
        <f t="shared" si="472"/>
        <v>0</v>
      </c>
      <c r="BD1060" s="123">
        <f>LOOKUP($S1060,Sheet3!$F$2:$F$9,Sheet3!I$2:I$9)*$G1060*IF($L1060=1,2,IF($L1060=2,1,0))</f>
        <v>0</v>
      </c>
      <c r="BE1060" s="123">
        <f>LOOKUP($S1060,Sheet3!$F$2:$F$9,Sheet3!J$2:J$9)*$G1060*IF($L1060=1,2,IF($L1060=2,1,0))</f>
        <v>0</v>
      </c>
      <c r="BF1060" s="123">
        <f>LOOKUP($S1060,Sheet3!$F$2:$F$9,Sheet3!K$2:K$9)*$G1060*IF($L1060=1,2,IF($L1060=2,1,0))</f>
        <v>0</v>
      </c>
      <c r="BG1060" s="123">
        <f>LOOKUP($S1060,Sheet3!$F$2:$F$9,Sheet3!L$2:L$9)*$G1060*IF($L1060=1,2,IF($L1060=2,1,0))</f>
        <v>0</v>
      </c>
      <c r="BH1060" s="122">
        <f>LOOKUP($S1060,Sheet3!$F$2:$F$9,Sheet3!M$2:M$9)*$G1060*IF($L1060=1,2,IF($L1060=2,1,0))*2</f>
        <v>0</v>
      </c>
      <c r="BI1060" s="122">
        <f>(AO1060-Sheet3!$Q$4*IF($L1060=1,2,IF($L1060=2,1,0)))*LOOKUP(S1060,Sheet3!F$2:F$9,Sheet3!M$2:M$9)*ROUNDUP(G1060/Sheet3!$Q$7,0)</f>
        <v>0</v>
      </c>
      <c r="BJ1060" s="122">
        <f>IF(S1060="E",LOOKUP(Sheet3!$G$7,Sheet3!$A$18:$A$21,Sheet3!$B$18:$B$21),0)*G1060*AN1060*2</f>
        <v>0</v>
      </c>
      <c r="BK1060" s="122">
        <f>IF(S1060="E",LOOKUP(Sheet3!$G$7,Sheet3!$A$18:$A$21,Sheet3!$C$18:$C$21),0)*G1060*AN1060*2/1000</f>
        <v>0</v>
      </c>
      <c r="BL1060" s="122">
        <f>IF(S1060="E",LOOKUP(Sheet3!$G$7,Sheet3!$A$18:$A$21,Sheet3!$D$18:$D$21),0)*G1060*AN1060*2/1000</f>
        <v>0</v>
      </c>
      <c r="BN1060" s="124">
        <f t="shared" si="473"/>
        <v>0</v>
      </c>
      <c r="BO1060" s="124">
        <f t="shared" si="474"/>
        <v>0</v>
      </c>
      <c r="BP1060" s="115"/>
      <c r="BQ1060" s="56">
        <f t="shared" si="461"/>
        <v>0</v>
      </c>
      <c r="BR1060" s="52">
        <f t="shared" si="475"/>
        <v>0</v>
      </c>
      <c r="BS1060" s="52">
        <f t="shared" si="476"/>
        <v>0</v>
      </c>
      <c r="BT1060" s="52">
        <f>IF(OR(LOOKUP(V1060,Sheet2!A$3:A$25,Sheet2!B$3:B$25)=1,G1060=0),0,AW1060-AO1060*0.2*G1060)</f>
        <v>0</v>
      </c>
      <c r="BU1060" s="52">
        <f t="shared" si="477"/>
        <v>0</v>
      </c>
      <c r="BV1060" s="52">
        <f t="shared" si="478"/>
        <v>0</v>
      </c>
      <c r="BW1060" s="32">
        <f t="shared" si="479"/>
        <v>0</v>
      </c>
    </row>
    <row r="1061" spans="1:75">
      <c r="A1061" s="110"/>
      <c r="D1061" s="110">
        <f t="shared" si="488"/>
        <v>0</v>
      </c>
      <c r="E1061" s="32"/>
      <c r="L1061" s="32">
        <v>1</v>
      </c>
      <c r="M1061" s="32">
        <v>0</v>
      </c>
      <c r="N1061" s="32">
        <v>0</v>
      </c>
      <c r="O1061" s="32">
        <v>0</v>
      </c>
      <c r="P1061" s="32">
        <f t="shared" si="483"/>
        <v>0</v>
      </c>
      <c r="R1061" s="111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2">
        <f t="shared" si="463"/>
        <v>0</v>
      </c>
      <c r="T1061" s="113">
        <f t="shared" si="480"/>
        <v>0</v>
      </c>
      <c r="V1061" s="137">
        <f t="shared" si="462"/>
        <v>0</v>
      </c>
      <c r="W1061" s="138">
        <f t="shared" si="464"/>
        <v>0</v>
      </c>
      <c r="X1061" s="138">
        <f t="shared" si="493"/>
        <v>0</v>
      </c>
      <c r="Y1061" s="138">
        <f t="shared" si="494"/>
        <v>0</v>
      </c>
      <c r="Z1061" s="138">
        <f>Y1061+LOOKUP(V1061,Sheet2!A$3:A$24,Sheet2!J$3:J$24)</f>
        <v>0</v>
      </c>
      <c r="AA1061" s="138">
        <f t="shared" si="465"/>
        <v>0</v>
      </c>
      <c r="AB1061" s="138">
        <f t="shared" si="495"/>
        <v>0</v>
      </c>
      <c r="AC1061" s="138">
        <f t="shared" si="496"/>
        <v>0</v>
      </c>
      <c r="AD1061" s="138">
        <f>AC1061+LOOKUP(V1061,Sheet2!A$3:A$24,Sheet2!J$3:J$24)</f>
        <v>0</v>
      </c>
      <c r="AE1061" s="138">
        <f t="shared" si="466"/>
        <v>0</v>
      </c>
      <c r="AF1061" s="138">
        <f t="shared" si="467"/>
        <v>0</v>
      </c>
      <c r="AG1061" s="137">
        <f>LOOKUP(V1061,Sheet2!A$3:A$24,Sheet2!K$3:K$24)</f>
        <v>0</v>
      </c>
      <c r="AH1061" s="143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37">
        <f>LOOKUP(R1061,Sheet3!A$2:A$7,Sheet3!D$2:D$7)</f>
        <v>0</v>
      </c>
      <c r="AJ1061" s="137">
        <f t="shared" si="481"/>
        <v>0</v>
      </c>
      <c r="AK1061" s="137">
        <f t="shared" si="482"/>
        <v>0</v>
      </c>
      <c r="AL1061" s="138">
        <f t="shared" si="468"/>
        <v>0</v>
      </c>
      <c r="AM1061" s="138">
        <f t="shared" si="469"/>
        <v>0</v>
      </c>
      <c r="AN1061" s="138">
        <f t="shared" si="470"/>
        <v>0</v>
      </c>
      <c r="AO1061" s="138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15"/>
      <c r="AQ1061" s="152">
        <f t="shared" si="471"/>
        <v>0</v>
      </c>
      <c r="AR1061" s="153">
        <f>LOOKUP(S1061,Sheet3!F$2:F$9,Sheet3!G$2:G$9)*(AN1061-AJ1061)*(AN1061-AJ1061)/2*G1061*IF(L1061=1,2,IF(L1061=2,1,0))</f>
        <v>0</v>
      </c>
      <c r="AS1061" s="153">
        <f>LOOKUP(R1061,Sheet3!A$2:A$6,Sheet3!B$2:B$6)*AO1061*G1061</f>
        <v>0</v>
      </c>
      <c r="AT1061" s="153">
        <f>LOOKUP(R1061,Sheet3!A$2:A$6,Sheet3!C$2:C$6)*AO1061*G1061</f>
        <v>0</v>
      </c>
      <c r="AU1061" s="154">
        <f>IF(AND(AE1061&gt;3.5,AF1061&gt;3.5),LOOKUP(Sheet1!V1061,Sheet2!A$3:A$24,Sheet2!U$3:U$24),LOOKUP(V1061,Sheet2!A$3:A$24,Sheet2!T$3:T$24))*G1061</f>
        <v>0</v>
      </c>
      <c r="AV1061" s="154">
        <f>IF(AND(AE1061&gt;3.5,AF1061&gt;3.5),LOOKUP(Sheet1!V1061,Sheet2!A$3:A$24,Sheet2!W$3:W$24),LOOKUP(V1061,Sheet2!A$3:A$24,Sheet2!V$3:V$24))*G1061</f>
        <v>0</v>
      </c>
      <c r="AW1061" s="153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3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3">
        <f>LOOKUP(S1061,Sheet3!F$2:F$9,Sheet3!G$2:G$9)*MIN((((Z1061-Y1061)+(AD1061-AC1061))/2+AH1061+LOOKUP(V1061,Sheet2!A$3:A$24,Sheet2!K$3:K$24)),AN1061-AK1061)^2/2*G1061*IF(L1061=1,2,IF(L1061=2,1,0))</f>
        <v>0</v>
      </c>
      <c r="AZ1061" s="153">
        <f>IF(G1061=0,0,MAX(0,SUM(AQ1061:AR1061)-SUM(AS1061:AY1061)-BA1061-LOOKUP(V1061,Sheet2!A$3:A$24,Sheet2!Y$3:Y$24)*G1061))</f>
        <v>0</v>
      </c>
      <c r="BA1061" s="154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58">
        <f>IF(S1061="A",LOOKUP(S1061,Sheet3!F$2:F$9,Sheet3!H$2:H$9)*(AN1061+AJ1061+0.5)*G1061*IF(L1061=1,2,IF(L1061=2,1,0)),0)</f>
        <v>0</v>
      </c>
      <c r="BC1061" s="159">
        <f t="shared" si="472"/>
        <v>0</v>
      </c>
      <c r="BD1061" s="123">
        <f>LOOKUP($S1061,Sheet3!$F$2:$F$9,Sheet3!I$2:I$9)*$G1061*IF($L1061=1,2,IF($L1061=2,1,0))</f>
        <v>0</v>
      </c>
      <c r="BE1061" s="123">
        <f>LOOKUP($S1061,Sheet3!$F$2:$F$9,Sheet3!J$2:J$9)*$G1061*IF($L1061=1,2,IF($L1061=2,1,0))</f>
        <v>0</v>
      </c>
      <c r="BF1061" s="123">
        <f>LOOKUP($S1061,Sheet3!$F$2:$F$9,Sheet3!K$2:K$9)*$G1061*IF($L1061=1,2,IF($L1061=2,1,0))</f>
        <v>0</v>
      </c>
      <c r="BG1061" s="123">
        <f>LOOKUP($S1061,Sheet3!$F$2:$F$9,Sheet3!L$2:L$9)*$G1061*IF($L1061=1,2,IF($L1061=2,1,0))</f>
        <v>0</v>
      </c>
      <c r="BH1061" s="122">
        <f>LOOKUP($S1061,Sheet3!$F$2:$F$9,Sheet3!M$2:M$9)*$G1061*IF($L1061=1,2,IF($L1061=2,1,0))*2</f>
        <v>0</v>
      </c>
      <c r="BI1061" s="122">
        <f>(AO1061-Sheet3!$Q$4*IF($L1061=1,2,IF($L1061=2,1,0)))*LOOKUP(S1061,Sheet3!F$2:F$9,Sheet3!M$2:M$9)*ROUNDUP(G1061/Sheet3!$Q$7,0)</f>
        <v>0</v>
      </c>
      <c r="BJ1061" s="122">
        <f>IF(S1061="E",LOOKUP(Sheet3!$G$7,Sheet3!$A$18:$A$21,Sheet3!$B$18:$B$21),0)*G1061*AN1061*2</f>
        <v>0</v>
      </c>
      <c r="BK1061" s="122">
        <f>IF(S1061="E",LOOKUP(Sheet3!$G$7,Sheet3!$A$18:$A$21,Sheet3!$C$18:$C$21),0)*G1061*AN1061*2/1000</f>
        <v>0</v>
      </c>
      <c r="BL1061" s="122">
        <f>IF(S1061="E",LOOKUP(Sheet3!$G$7,Sheet3!$A$18:$A$21,Sheet3!$D$18:$D$21),0)*G1061*AN1061*2/1000</f>
        <v>0</v>
      </c>
      <c r="BN1061" s="124">
        <f t="shared" si="473"/>
        <v>0</v>
      </c>
      <c r="BO1061" s="124">
        <f t="shared" si="474"/>
        <v>0</v>
      </c>
      <c r="BP1061" s="115"/>
      <c r="BQ1061" s="56">
        <f t="shared" si="461"/>
        <v>0</v>
      </c>
      <c r="BR1061" s="52">
        <f t="shared" si="475"/>
        <v>0</v>
      </c>
      <c r="BS1061" s="52">
        <f t="shared" si="476"/>
        <v>0</v>
      </c>
      <c r="BT1061" s="52">
        <f>IF(OR(LOOKUP(V1061,Sheet2!A$3:A$25,Sheet2!B$3:B$25)=1,G1061=0),0,AW1061-AO1061*0.2*G1061)</f>
        <v>0</v>
      </c>
      <c r="BU1061" s="52">
        <f t="shared" si="477"/>
        <v>0</v>
      </c>
      <c r="BV1061" s="52">
        <f t="shared" si="478"/>
        <v>0</v>
      </c>
      <c r="BW1061" s="32">
        <f t="shared" si="479"/>
        <v>0</v>
      </c>
    </row>
    <row r="1062" spans="1:75">
      <c r="A1062" s="110"/>
      <c r="D1062" s="110">
        <f t="shared" si="488"/>
        <v>0</v>
      </c>
      <c r="E1062" s="32"/>
      <c r="L1062" s="32">
        <v>1</v>
      </c>
      <c r="M1062" s="32">
        <v>0</v>
      </c>
      <c r="N1062" s="32">
        <v>0</v>
      </c>
      <c r="O1062" s="32">
        <v>0</v>
      </c>
      <c r="P1062" s="32">
        <f t="shared" si="483"/>
        <v>0</v>
      </c>
      <c r="R1062" s="111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2">
        <f t="shared" si="463"/>
        <v>0</v>
      </c>
      <c r="T1062" s="113">
        <f t="shared" si="480"/>
        <v>0</v>
      </c>
      <c r="V1062" s="137">
        <f t="shared" si="462"/>
        <v>0</v>
      </c>
      <c r="W1062" s="138">
        <f t="shared" si="464"/>
        <v>0</v>
      </c>
      <c r="X1062" s="138">
        <f t="shared" si="493"/>
        <v>0</v>
      </c>
      <c r="Y1062" s="138">
        <f t="shared" si="494"/>
        <v>0</v>
      </c>
      <c r="Z1062" s="138">
        <f>Y1062+LOOKUP(V1062,Sheet2!A$3:A$24,Sheet2!J$3:J$24)</f>
        <v>0</v>
      </c>
      <c r="AA1062" s="138">
        <f t="shared" si="465"/>
        <v>0</v>
      </c>
      <c r="AB1062" s="138">
        <f t="shared" si="495"/>
        <v>0</v>
      </c>
      <c r="AC1062" s="138">
        <f t="shared" si="496"/>
        <v>0</v>
      </c>
      <c r="AD1062" s="138">
        <f>AC1062+LOOKUP(V1062,Sheet2!A$3:A$24,Sheet2!J$3:J$24)</f>
        <v>0</v>
      </c>
      <c r="AE1062" s="138">
        <f t="shared" si="466"/>
        <v>0</v>
      </c>
      <c r="AF1062" s="138">
        <f t="shared" si="467"/>
        <v>0</v>
      </c>
      <c r="AG1062" s="137">
        <f>LOOKUP(V1062,Sheet2!A$3:A$24,Sheet2!K$3:K$24)</f>
        <v>0</v>
      </c>
      <c r="AH1062" s="143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37">
        <f>LOOKUP(R1062,Sheet3!A$2:A$7,Sheet3!D$2:D$7)</f>
        <v>0</v>
      </c>
      <c r="AJ1062" s="137">
        <f t="shared" si="481"/>
        <v>0</v>
      </c>
      <c r="AK1062" s="137">
        <f t="shared" si="482"/>
        <v>0</v>
      </c>
      <c r="AL1062" s="138">
        <f t="shared" si="468"/>
        <v>0</v>
      </c>
      <c r="AM1062" s="138">
        <f t="shared" si="469"/>
        <v>0</v>
      </c>
      <c r="AN1062" s="138">
        <f t="shared" si="470"/>
        <v>0</v>
      </c>
      <c r="AO1062" s="138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15"/>
      <c r="AQ1062" s="152">
        <f t="shared" si="471"/>
        <v>0</v>
      </c>
      <c r="AR1062" s="153">
        <f>LOOKUP(S1062,Sheet3!F$2:F$9,Sheet3!G$2:G$9)*(AN1062-AJ1062)*(AN1062-AJ1062)/2*G1062*IF(L1062=1,2,IF(L1062=2,1,0))</f>
        <v>0</v>
      </c>
      <c r="AS1062" s="153">
        <f>LOOKUP(R1062,Sheet3!A$2:A$6,Sheet3!B$2:B$6)*AO1062*G1062</f>
        <v>0</v>
      </c>
      <c r="AT1062" s="153">
        <f>LOOKUP(R1062,Sheet3!A$2:A$6,Sheet3!C$2:C$6)*AO1062*G1062</f>
        <v>0</v>
      </c>
      <c r="AU1062" s="154">
        <f>IF(AND(AE1062&gt;3.5,AF1062&gt;3.5),LOOKUP(Sheet1!V1062,Sheet2!A$3:A$24,Sheet2!U$3:U$24),LOOKUP(V1062,Sheet2!A$3:A$24,Sheet2!T$3:T$24))*G1062</f>
        <v>0</v>
      </c>
      <c r="AV1062" s="154">
        <f>IF(AND(AE1062&gt;3.5,AF1062&gt;3.5),LOOKUP(Sheet1!V1062,Sheet2!A$3:A$24,Sheet2!W$3:W$24),LOOKUP(V1062,Sheet2!A$3:A$24,Sheet2!V$3:V$24))*G1062</f>
        <v>0</v>
      </c>
      <c r="AW1062" s="153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3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3">
        <f>LOOKUP(S1062,Sheet3!F$2:F$9,Sheet3!G$2:G$9)*MIN((((Z1062-Y1062)+(AD1062-AC1062))/2+AH1062+LOOKUP(V1062,Sheet2!A$3:A$24,Sheet2!K$3:K$24)),AN1062-AK1062)^2/2*G1062*IF(L1062=1,2,IF(L1062=2,1,0))</f>
        <v>0</v>
      </c>
      <c r="AZ1062" s="153">
        <f>IF(G1062=0,0,MAX(0,SUM(AQ1062:AR1062)-SUM(AS1062:AY1062)-BA1062-LOOKUP(V1062,Sheet2!A$3:A$24,Sheet2!Y$3:Y$24)*G1062))</f>
        <v>0</v>
      </c>
      <c r="BA1062" s="154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58">
        <f>IF(S1062="A",LOOKUP(S1062,Sheet3!F$2:F$9,Sheet3!H$2:H$9)*(AN1062+AJ1062+0.5)*G1062*IF(L1062=1,2,IF(L1062=2,1,0)),0)</f>
        <v>0</v>
      </c>
      <c r="BC1062" s="159">
        <f t="shared" si="472"/>
        <v>0</v>
      </c>
      <c r="BD1062" s="123">
        <f>LOOKUP($S1062,Sheet3!$F$2:$F$9,Sheet3!I$2:I$9)*$G1062*IF($L1062=1,2,IF($L1062=2,1,0))</f>
        <v>0</v>
      </c>
      <c r="BE1062" s="123">
        <f>LOOKUP($S1062,Sheet3!$F$2:$F$9,Sheet3!J$2:J$9)*$G1062*IF($L1062=1,2,IF($L1062=2,1,0))</f>
        <v>0</v>
      </c>
      <c r="BF1062" s="123">
        <f>LOOKUP($S1062,Sheet3!$F$2:$F$9,Sheet3!K$2:K$9)*$G1062*IF($L1062=1,2,IF($L1062=2,1,0))</f>
        <v>0</v>
      </c>
      <c r="BG1062" s="123">
        <f>LOOKUP($S1062,Sheet3!$F$2:$F$9,Sheet3!L$2:L$9)*$G1062*IF($L1062=1,2,IF($L1062=2,1,0))</f>
        <v>0</v>
      </c>
      <c r="BH1062" s="122">
        <f>LOOKUP($S1062,Sheet3!$F$2:$F$9,Sheet3!M$2:M$9)*$G1062*IF($L1062=1,2,IF($L1062=2,1,0))*2</f>
        <v>0</v>
      </c>
      <c r="BI1062" s="122">
        <f>(AO1062-Sheet3!$Q$4*IF($L1062=1,2,IF($L1062=2,1,0)))*LOOKUP(S1062,Sheet3!F$2:F$9,Sheet3!M$2:M$9)*ROUNDUP(G1062/Sheet3!$Q$7,0)</f>
        <v>0</v>
      </c>
      <c r="BJ1062" s="122">
        <f>IF(S1062="E",LOOKUP(Sheet3!$G$7,Sheet3!$A$18:$A$21,Sheet3!$B$18:$B$21),0)*G1062*AN1062*2</f>
        <v>0</v>
      </c>
      <c r="BK1062" s="122">
        <f>IF(S1062="E",LOOKUP(Sheet3!$G$7,Sheet3!$A$18:$A$21,Sheet3!$C$18:$C$21),0)*G1062*AN1062*2/1000</f>
        <v>0</v>
      </c>
      <c r="BL1062" s="122">
        <f>IF(S1062="E",LOOKUP(Sheet3!$G$7,Sheet3!$A$18:$A$21,Sheet3!$D$18:$D$21),0)*G1062*AN1062*2/1000</f>
        <v>0</v>
      </c>
      <c r="BN1062" s="124">
        <f t="shared" si="473"/>
        <v>0</v>
      </c>
      <c r="BO1062" s="124">
        <f t="shared" si="474"/>
        <v>0</v>
      </c>
      <c r="BP1062" s="115"/>
      <c r="BQ1062" s="56">
        <f t="shared" si="461"/>
        <v>0</v>
      </c>
      <c r="BR1062" s="52">
        <f t="shared" si="475"/>
        <v>0</v>
      </c>
      <c r="BS1062" s="52">
        <f t="shared" si="476"/>
        <v>0</v>
      </c>
      <c r="BT1062" s="52">
        <f>IF(OR(LOOKUP(V1062,Sheet2!A$3:A$25,Sheet2!B$3:B$25)=1,G1062=0),0,AW1062-AO1062*0.2*G1062)</f>
        <v>0</v>
      </c>
      <c r="BU1062" s="52">
        <f t="shared" si="477"/>
        <v>0</v>
      </c>
      <c r="BV1062" s="52">
        <f t="shared" si="478"/>
        <v>0</v>
      </c>
      <c r="BW1062" s="32">
        <f t="shared" si="479"/>
        <v>0</v>
      </c>
    </row>
    <row r="1063" spans="1:75">
      <c r="A1063" s="110"/>
      <c r="D1063" s="110">
        <f t="shared" si="488"/>
        <v>0</v>
      </c>
      <c r="E1063" s="32"/>
      <c r="L1063" s="32">
        <v>1</v>
      </c>
      <c r="M1063" s="32">
        <v>0</v>
      </c>
      <c r="N1063" s="32">
        <v>0</v>
      </c>
      <c r="O1063" s="32">
        <v>0</v>
      </c>
      <c r="P1063" s="32">
        <f t="shared" si="483"/>
        <v>0</v>
      </c>
      <c r="R1063" s="111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2">
        <f t="shared" si="463"/>
        <v>0</v>
      </c>
      <c r="T1063" s="113">
        <f t="shared" si="480"/>
        <v>0</v>
      </c>
      <c r="V1063" s="137">
        <f t="shared" si="462"/>
        <v>0</v>
      </c>
      <c r="W1063" s="138">
        <f t="shared" si="464"/>
        <v>0</v>
      </c>
      <c r="X1063" s="138">
        <f t="shared" si="493"/>
        <v>0</v>
      </c>
      <c r="Y1063" s="138">
        <f t="shared" si="494"/>
        <v>0</v>
      </c>
      <c r="Z1063" s="138">
        <f>Y1063+LOOKUP(V1063,Sheet2!A$3:A$24,Sheet2!J$3:J$24)</f>
        <v>0</v>
      </c>
      <c r="AA1063" s="138">
        <f t="shared" si="465"/>
        <v>0</v>
      </c>
      <c r="AB1063" s="138">
        <f t="shared" si="495"/>
        <v>0</v>
      </c>
      <c r="AC1063" s="138">
        <f t="shared" si="496"/>
        <v>0</v>
      </c>
      <c r="AD1063" s="138">
        <f>AC1063+LOOKUP(V1063,Sheet2!A$3:A$24,Sheet2!J$3:J$24)</f>
        <v>0</v>
      </c>
      <c r="AE1063" s="138">
        <f t="shared" si="466"/>
        <v>0</v>
      </c>
      <c r="AF1063" s="138">
        <f t="shared" si="467"/>
        <v>0</v>
      </c>
      <c r="AG1063" s="137">
        <f>LOOKUP(V1063,Sheet2!A$3:A$24,Sheet2!K$3:K$24)</f>
        <v>0</v>
      </c>
      <c r="AH1063" s="143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37">
        <f>LOOKUP(R1063,Sheet3!A$2:A$7,Sheet3!D$2:D$7)</f>
        <v>0</v>
      </c>
      <c r="AJ1063" s="137">
        <f t="shared" si="481"/>
        <v>0</v>
      </c>
      <c r="AK1063" s="137">
        <f t="shared" si="482"/>
        <v>0</v>
      </c>
      <c r="AL1063" s="138">
        <f t="shared" si="468"/>
        <v>0</v>
      </c>
      <c r="AM1063" s="138">
        <f t="shared" si="469"/>
        <v>0</v>
      </c>
      <c r="AN1063" s="138">
        <f t="shared" si="470"/>
        <v>0</v>
      </c>
      <c r="AO1063" s="138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15"/>
      <c r="AQ1063" s="152">
        <f t="shared" si="471"/>
        <v>0</v>
      </c>
      <c r="AR1063" s="153">
        <f>LOOKUP(S1063,Sheet3!F$2:F$9,Sheet3!G$2:G$9)*(AN1063-AJ1063)*(AN1063-AJ1063)/2*G1063*IF(L1063=1,2,IF(L1063=2,1,0))</f>
        <v>0</v>
      </c>
      <c r="AS1063" s="153">
        <f>LOOKUP(R1063,Sheet3!A$2:A$6,Sheet3!B$2:B$6)*AO1063*G1063</f>
        <v>0</v>
      </c>
      <c r="AT1063" s="153">
        <f>LOOKUP(R1063,Sheet3!A$2:A$6,Sheet3!C$2:C$6)*AO1063*G1063</f>
        <v>0</v>
      </c>
      <c r="AU1063" s="154">
        <f>IF(AND(AE1063&gt;3.5,AF1063&gt;3.5),LOOKUP(Sheet1!V1063,Sheet2!A$3:A$24,Sheet2!U$3:U$24),LOOKUP(V1063,Sheet2!A$3:A$24,Sheet2!T$3:T$24))*G1063</f>
        <v>0</v>
      </c>
      <c r="AV1063" s="154">
        <f>IF(AND(AE1063&gt;3.5,AF1063&gt;3.5),LOOKUP(Sheet1!V1063,Sheet2!A$3:A$24,Sheet2!W$3:W$24),LOOKUP(V1063,Sheet2!A$3:A$24,Sheet2!V$3:V$24))*G1063</f>
        <v>0</v>
      </c>
      <c r="AW1063" s="153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3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3">
        <f>LOOKUP(S1063,Sheet3!F$2:F$9,Sheet3!G$2:G$9)*MIN((((Z1063-Y1063)+(AD1063-AC1063))/2+AH1063+LOOKUP(V1063,Sheet2!A$3:A$24,Sheet2!K$3:K$24)),AN1063-AK1063)^2/2*G1063*IF(L1063=1,2,IF(L1063=2,1,0))</f>
        <v>0</v>
      </c>
      <c r="AZ1063" s="153">
        <f>IF(G1063=0,0,MAX(0,SUM(AQ1063:AR1063)-SUM(AS1063:AY1063)-BA1063-LOOKUP(V1063,Sheet2!A$3:A$24,Sheet2!Y$3:Y$24)*G1063))</f>
        <v>0</v>
      </c>
      <c r="BA1063" s="154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58">
        <f>IF(S1063="A",LOOKUP(S1063,Sheet3!F$2:F$9,Sheet3!H$2:H$9)*(AN1063+AJ1063+0.5)*G1063*IF(L1063=1,2,IF(L1063=2,1,0)),0)</f>
        <v>0</v>
      </c>
      <c r="BC1063" s="159">
        <f t="shared" si="472"/>
        <v>0</v>
      </c>
      <c r="BD1063" s="123">
        <f>LOOKUP($S1063,Sheet3!$F$2:$F$9,Sheet3!I$2:I$9)*$G1063*IF($L1063=1,2,IF($L1063=2,1,0))</f>
        <v>0</v>
      </c>
      <c r="BE1063" s="123">
        <f>LOOKUP($S1063,Sheet3!$F$2:$F$9,Sheet3!J$2:J$9)*$G1063*IF($L1063=1,2,IF($L1063=2,1,0))</f>
        <v>0</v>
      </c>
      <c r="BF1063" s="123">
        <f>LOOKUP($S1063,Sheet3!$F$2:$F$9,Sheet3!K$2:K$9)*$G1063*IF($L1063=1,2,IF($L1063=2,1,0))</f>
        <v>0</v>
      </c>
      <c r="BG1063" s="123">
        <f>LOOKUP($S1063,Sheet3!$F$2:$F$9,Sheet3!L$2:L$9)*$G1063*IF($L1063=1,2,IF($L1063=2,1,0))</f>
        <v>0</v>
      </c>
      <c r="BH1063" s="122">
        <f>LOOKUP($S1063,Sheet3!$F$2:$F$9,Sheet3!M$2:M$9)*$G1063*IF($L1063=1,2,IF($L1063=2,1,0))*2</f>
        <v>0</v>
      </c>
      <c r="BI1063" s="122">
        <f>(AO1063-Sheet3!$Q$4*IF($L1063=1,2,IF($L1063=2,1,0)))*LOOKUP(S1063,Sheet3!F$2:F$9,Sheet3!M$2:M$9)*ROUNDUP(G1063/Sheet3!$Q$7,0)</f>
        <v>0</v>
      </c>
      <c r="BJ1063" s="122">
        <f>IF(S1063="E",LOOKUP(Sheet3!$G$7,Sheet3!$A$18:$A$21,Sheet3!$B$18:$B$21),0)*G1063*AN1063*2</f>
        <v>0</v>
      </c>
      <c r="BK1063" s="122">
        <f>IF(S1063="E",LOOKUP(Sheet3!$G$7,Sheet3!$A$18:$A$21,Sheet3!$C$18:$C$21),0)*G1063*AN1063*2/1000</f>
        <v>0</v>
      </c>
      <c r="BL1063" s="122">
        <f>IF(S1063="E",LOOKUP(Sheet3!$G$7,Sheet3!$A$18:$A$21,Sheet3!$D$18:$D$21),0)*G1063*AN1063*2/1000</f>
        <v>0</v>
      </c>
      <c r="BN1063" s="124">
        <f t="shared" si="473"/>
        <v>0</v>
      </c>
      <c r="BO1063" s="124">
        <f t="shared" si="474"/>
        <v>0</v>
      </c>
      <c r="BP1063" s="115"/>
      <c r="BQ1063" s="56">
        <f t="shared" si="461"/>
        <v>0</v>
      </c>
      <c r="BR1063" s="52">
        <f t="shared" si="475"/>
        <v>0</v>
      </c>
      <c r="BS1063" s="52">
        <f t="shared" si="476"/>
        <v>0</v>
      </c>
      <c r="BT1063" s="52">
        <f>IF(OR(LOOKUP(V1063,Sheet2!A$3:A$25,Sheet2!B$3:B$25)=1,G1063=0),0,AW1063-AO1063*0.2*G1063)</f>
        <v>0</v>
      </c>
      <c r="BU1063" s="52">
        <f t="shared" si="477"/>
        <v>0</v>
      </c>
      <c r="BV1063" s="52">
        <f t="shared" si="478"/>
        <v>0</v>
      </c>
      <c r="BW1063" s="32">
        <f t="shared" si="479"/>
        <v>0</v>
      </c>
    </row>
    <row r="1064" spans="1:75">
      <c r="A1064" s="110"/>
      <c r="D1064" s="110">
        <f t="shared" si="488"/>
        <v>0</v>
      </c>
      <c r="E1064" s="32"/>
      <c r="L1064" s="32">
        <v>1</v>
      </c>
      <c r="M1064" s="32">
        <v>0</v>
      </c>
      <c r="N1064" s="32">
        <v>0</v>
      </c>
      <c r="O1064" s="32">
        <v>0</v>
      </c>
      <c r="P1064" s="32">
        <f t="shared" si="483"/>
        <v>0</v>
      </c>
      <c r="R1064" s="111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2">
        <f t="shared" si="463"/>
        <v>0</v>
      </c>
      <c r="T1064" s="113">
        <f t="shared" si="480"/>
        <v>0</v>
      </c>
      <c r="V1064" s="137">
        <f t="shared" si="462"/>
        <v>0</v>
      </c>
      <c r="W1064" s="138">
        <f t="shared" si="464"/>
        <v>0</v>
      </c>
      <c r="X1064" s="138">
        <f t="shared" si="493"/>
        <v>0</v>
      </c>
      <c r="Y1064" s="138">
        <f t="shared" si="494"/>
        <v>0</v>
      </c>
      <c r="Z1064" s="138">
        <f>Y1064+LOOKUP(V1064,Sheet2!A$3:A$24,Sheet2!J$3:J$24)</f>
        <v>0</v>
      </c>
      <c r="AA1064" s="138">
        <f t="shared" si="465"/>
        <v>0</v>
      </c>
      <c r="AB1064" s="138">
        <f t="shared" si="495"/>
        <v>0</v>
      </c>
      <c r="AC1064" s="138">
        <f t="shared" si="496"/>
        <v>0</v>
      </c>
      <c r="AD1064" s="138">
        <f>AC1064+LOOKUP(V1064,Sheet2!A$3:A$24,Sheet2!J$3:J$24)</f>
        <v>0</v>
      </c>
      <c r="AE1064" s="138">
        <f t="shared" si="466"/>
        <v>0</v>
      </c>
      <c r="AF1064" s="138">
        <f t="shared" si="467"/>
        <v>0</v>
      </c>
      <c r="AG1064" s="137">
        <f>LOOKUP(V1064,Sheet2!A$3:A$24,Sheet2!K$3:K$24)</f>
        <v>0</v>
      </c>
      <c r="AH1064" s="143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37">
        <f>LOOKUP(R1064,Sheet3!A$2:A$7,Sheet3!D$2:D$7)</f>
        <v>0</v>
      </c>
      <c r="AJ1064" s="137">
        <f t="shared" si="481"/>
        <v>0</v>
      </c>
      <c r="AK1064" s="137">
        <f t="shared" si="482"/>
        <v>0</v>
      </c>
      <c r="AL1064" s="138">
        <f t="shared" si="468"/>
        <v>0</v>
      </c>
      <c r="AM1064" s="138">
        <f t="shared" si="469"/>
        <v>0</v>
      </c>
      <c r="AN1064" s="138">
        <f t="shared" si="470"/>
        <v>0</v>
      </c>
      <c r="AO1064" s="138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2">
        <f t="shared" si="471"/>
        <v>0</v>
      </c>
      <c r="AR1064" s="153">
        <f>LOOKUP(S1064,Sheet3!F$2:F$9,Sheet3!G$2:G$9)*(AN1064-AJ1064)*(AN1064-AJ1064)/2*G1064*IF(L1064=1,2,IF(L1064=2,1,0))</f>
        <v>0</v>
      </c>
      <c r="AS1064" s="153">
        <f>LOOKUP(R1064,Sheet3!A$2:A$6,Sheet3!B$2:B$6)*AO1064*G1064</f>
        <v>0</v>
      </c>
      <c r="AT1064" s="153">
        <f>LOOKUP(R1064,Sheet3!A$2:A$6,Sheet3!C$2:C$6)*AO1064*G1064</f>
        <v>0</v>
      </c>
      <c r="AU1064" s="154">
        <f>IF(AND(AE1064&gt;3.5,AF1064&gt;3.5),LOOKUP(Sheet1!V1064,Sheet2!A$3:A$24,Sheet2!U$3:U$24),LOOKUP(V1064,Sheet2!A$3:A$24,Sheet2!T$3:T$24))*G1064</f>
        <v>0</v>
      </c>
      <c r="AV1064" s="154">
        <f>IF(AND(AE1064&gt;3.5,AF1064&gt;3.5),LOOKUP(Sheet1!V1064,Sheet2!A$3:A$24,Sheet2!W$3:W$24),LOOKUP(V1064,Sheet2!A$3:A$24,Sheet2!V$3:V$24))*G1064</f>
        <v>0</v>
      </c>
      <c r="AW1064" s="153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3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3">
        <f>LOOKUP(S1064,Sheet3!F$2:F$9,Sheet3!G$2:G$9)*MIN((((Z1064-Y1064)+(AD1064-AC1064))/2+AH1064+LOOKUP(V1064,Sheet2!A$3:A$24,Sheet2!K$3:K$24)),AN1064-AK1064)^2/2*G1064*IF(L1064=1,2,IF(L1064=2,1,0))</f>
        <v>0</v>
      </c>
      <c r="AZ1064" s="153">
        <f>IF(G1064=0,0,MAX(0,SUM(AQ1064:AR1064)-SUM(AS1064:AY1064)-BA1064-LOOKUP(V1064,Sheet2!A$3:A$24,Sheet2!Y$3:Y$24)*G1064))</f>
        <v>0</v>
      </c>
      <c r="BA1064" s="154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58">
        <f>IF(S1064="A",LOOKUP(S1064,Sheet3!F$2:F$9,Sheet3!H$2:H$9)*(AN1064+AJ1064+0.5)*G1064*IF(L1064=1,2,IF(L1064=2,1,0)),0)</f>
        <v>0</v>
      </c>
      <c r="BC1064" s="159">
        <f t="shared" si="472"/>
        <v>0</v>
      </c>
      <c r="BD1064" s="123">
        <f>LOOKUP($S1064,Sheet3!$F$2:$F$9,Sheet3!I$2:I$9)*$G1064*IF($L1064=1,2,IF($L1064=2,1,0))</f>
        <v>0</v>
      </c>
      <c r="BE1064" s="123">
        <f>LOOKUP($S1064,Sheet3!$F$2:$F$9,Sheet3!J$2:J$9)*$G1064*IF($L1064=1,2,IF($L1064=2,1,0))</f>
        <v>0</v>
      </c>
      <c r="BF1064" s="123">
        <f>LOOKUP($S1064,Sheet3!$F$2:$F$9,Sheet3!K$2:K$9)*$G1064*IF($L1064=1,2,IF($L1064=2,1,0))</f>
        <v>0</v>
      </c>
      <c r="BG1064" s="123">
        <f>LOOKUP($S1064,Sheet3!$F$2:$F$9,Sheet3!L$2:L$9)*$G1064*IF($L1064=1,2,IF($L1064=2,1,0))</f>
        <v>0</v>
      </c>
      <c r="BH1064" s="122">
        <f>LOOKUP($S1064,Sheet3!$F$2:$F$9,Sheet3!M$2:M$9)*$G1064*IF($L1064=1,2,IF($L1064=2,1,0))*2</f>
        <v>0</v>
      </c>
      <c r="BI1064" s="122">
        <f>(AO1064-Sheet3!$Q$4*IF($L1064=1,2,IF($L1064=2,1,0)))*LOOKUP(S1064,Sheet3!F$2:F$9,Sheet3!M$2:M$9)*ROUNDUP(G1064/Sheet3!$Q$7,0)</f>
        <v>0</v>
      </c>
      <c r="BJ1064" s="122">
        <f>IF(S1064="E",LOOKUP(Sheet3!$G$7,Sheet3!$A$18:$A$21,Sheet3!$B$18:$B$21),0)*G1064*AN1064*2</f>
        <v>0</v>
      </c>
      <c r="BK1064" s="122">
        <f>IF(S1064="E",LOOKUP(Sheet3!$G$7,Sheet3!$A$18:$A$21,Sheet3!$C$18:$C$21),0)*G1064*AN1064*2/1000</f>
        <v>0</v>
      </c>
      <c r="BL1064" s="122">
        <f>IF(S1064="E",LOOKUP(Sheet3!$G$7,Sheet3!$A$18:$A$21,Sheet3!$D$18:$D$21),0)*G1064*AN1064*2/1000</f>
        <v>0</v>
      </c>
      <c r="BN1064" s="124">
        <f t="shared" si="473"/>
        <v>0</v>
      </c>
      <c r="BO1064" s="124">
        <f t="shared" si="474"/>
        <v>0</v>
      </c>
      <c r="BP1064" s="115"/>
      <c r="BQ1064" s="56">
        <f t="shared" si="461"/>
        <v>0</v>
      </c>
      <c r="BR1064" s="52">
        <f t="shared" si="475"/>
        <v>0</v>
      </c>
      <c r="BS1064" s="52">
        <f t="shared" si="476"/>
        <v>0</v>
      </c>
      <c r="BT1064" s="52">
        <f>IF(OR(LOOKUP(V1064,Sheet2!A$3:A$25,Sheet2!B$3:B$25)=1,G1064=0),0,AW1064-AO1064*0.2*G1064)</f>
        <v>0</v>
      </c>
      <c r="BU1064" s="52">
        <f t="shared" si="477"/>
        <v>0</v>
      </c>
      <c r="BV1064" s="52">
        <f t="shared" si="478"/>
        <v>0</v>
      </c>
      <c r="BW1064" s="32">
        <f t="shared" si="479"/>
        <v>0</v>
      </c>
    </row>
    <row r="1065" spans="1:75">
      <c r="A1065" s="110"/>
      <c r="D1065" s="110">
        <f t="shared" si="488"/>
        <v>0</v>
      </c>
      <c r="E1065" s="32"/>
      <c r="L1065" s="32">
        <v>1</v>
      </c>
      <c r="M1065" s="32">
        <v>0</v>
      </c>
      <c r="N1065" s="32">
        <v>0</v>
      </c>
      <c r="O1065" s="32">
        <v>0</v>
      </c>
      <c r="P1065" s="32">
        <f t="shared" si="483"/>
        <v>0</v>
      </c>
      <c r="R1065" s="111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2">
        <f t="shared" si="463"/>
        <v>0</v>
      </c>
      <c r="T1065" s="113">
        <f t="shared" si="480"/>
        <v>0</v>
      </c>
      <c r="V1065" s="137">
        <f t="shared" si="462"/>
        <v>0</v>
      </c>
      <c r="W1065" s="138">
        <f t="shared" si="464"/>
        <v>0</v>
      </c>
      <c r="X1065" s="138">
        <f t="shared" si="493"/>
        <v>0</v>
      </c>
      <c r="Y1065" s="138">
        <f t="shared" si="494"/>
        <v>0</v>
      </c>
      <c r="Z1065" s="138">
        <f>Y1065+LOOKUP(V1065,Sheet2!A$3:A$24,Sheet2!J$3:J$24)</f>
        <v>0</v>
      </c>
      <c r="AA1065" s="138">
        <f t="shared" si="465"/>
        <v>0</v>
      </c>
      <c r="AB1065" s="138">
        <f t="shared" si="495"/>
        <v>0</v>
      </c>
      <c r="AC1065" s="138">
        <f t="shared" si="496"/>
        <v>0</v>
      </c>
      <c r="AD1065" s="138">
        <f>AC1065+LOOKUP(V1065,Sheet2!A$3:A$24,Sheet2!J$3:J$24)</f>
        <v>0</v>
      </c>
      <c r="AE1065" s="138">
        <f t="shared" si="466"/>
        <v>0</v>
      </c>
      <c r="AF1065" s="138">
        <f t="shared" si="467"/>
        <v>0</v>
      </c>
      <c r="AG1065" s="137">
        <f>LOOKUP(V1065,Sheet2!A$3:A$24,Sheet2!K$3:K$24)</f>
        <v>0</v>
      </c>
      <c r="AH1065" s="143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37">
        <f>LOOKUP(R1065,Sheet3!A$2:A$7,Sheet3!D$2:D$7)</f>
        <v>0</v>
      </c>
      <c r="AJ1065" s="137">
        <f t="shared" si="481"/>
        <v>0</v>
      </c>
      <c r="AK1065" s="137">
        <f t="shared" si="482"/>
        <v>0</v>
      </c>
      <c r="AL1065" s="138">
        <f t="shared" si="468"/>
        <v>0</v>
      </c>
      <c r="AM1065" s="138">
        <f t="shared" si="469"/>
        <v>0</v>
      </c>
      <c r="AN1065" s="138">
        <f t="shared" si="470"/>
        <v>0</v>
      </c>
      <c r="AO1065" s="138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2">
        <f t="shared" si="471"/>
        <v>0</v>
      </c>
      <c r="AR1065" s="153">
        <f>LOOKUP(S1065,Sheet3!F$2:F$9,Sheet3!G$2:G$9)*(AN1065-AJ1065)*(AN1065-AJ1065)/2*G1065*IF(L1065=1,2,IF(L1065=2,1,0))</f>
        <v>0</v>
      </c>
      <c r="AS1065" s="153">
        <f>LOOKUP(R1065,Sheet3!A$2:A$6,Sheet3!B$2:B$6)*AO1065*G1065</f>
        <v>0</v>
      </c>
      <c r="AT1065" s="153">
        <f>LOOKUP(R1065,Sheet3!A$2:A$6,Sheet3!C$2:C$6)*AO1065*G1065</f>
        <v>0</v>
      </c>
      <c r="AU1065" s="154">
        <f>IF(AND(AE1065&gt;3.5,AF1065&gt;3.5),LOOKUP(Sheet1!V1065,Sheet2!A$3:A$24,Sheet2!U$3:U$24),LOOKUP(V1065,Sheet2!A$3:A$24,Sheet2!T$3:T$24))*G1065</f>
        <v>0</v>
      </c>
      <c r="AV1065" s="154">
        <f>IF(AND(AE1065&gt;3.5,AF1065&gt;3.5),LOOKUP(Sheet1!V1065,Sheet2!A$3:A$24,Sheet2!W$3:W$24),LOOKUP(V1065,Sheet2!A$3:A$24,Sheet2!V$3:V$24))*G1065</f>
        <v>0</v>
      </c>
      <c r="AW1065" s="153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3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3">
        <f>LOOKUP(S1065,Sheet3!F$2:F$9,Sheet3!G$2:G$9)*MIN((((Z1065-Y1065)+(AD1065-AC1065))/2+AH1065+LOOKUP(V1065,Sheet2!A$3:A$24,Sheet2!K$3:K$24)),AN1065-AK1065)^2/2*G1065*IF(L1065=1,2,IF(L1065=2,1,0))</f>
        <v>0</v>
      </c>
      <c r="AZ1065" s="153">
        <f>IF(G1065=0,0,MAX(0,SUM(AQ1065:AR1065)-SUM(AS1065:AY1065)-BA1065-LOOKUP(V1065,Sheet2!A$3:A$24,Sheet2!Y$3:Y$24)*G1065))</f>
        <v>0</v>
      </c>
      <c r="BA1065" s="154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58">
        <f>IF(S1065="A",LOOKUP(S1065,Sheet3!F$2:F$9,Sheet3!H$2:H$9)*(AN1065+AJ1065+0.5)*G1065*IF(L1065=1,2,IF(L1065=2,1,0)),0)</f>
        <v>0</v>
      </c>
      <c r="BC1065" s="159">
        <f t="shared" si="472"/>
        <v>0</v>
      </c>
      <c r="BD1065" s="123">
        <f>LOOKUP($S1065,Sheet3!$F$2:$F$9,Sheet3!I$2:I$9)*$G1065*IF($L1065=1,2,IF($L1065=2,1,0))</f>
        <v>0</v>
      </c>
      <c r="BE1065" s="123">
        <f>LOOKUP($S1065,Sheet3!$F$2:$F$9,Sheet3!J$2:J$9)*$G1065*IF($L1065=1,2,IF($L1065=2,1,0))</f>
        <v>0</v>
      </c>
      <c r="BF1065" s="123">
        <f>LOOKUP($S1065,Sheet3!$F$2:$F$9,Sheet3!K$2:K$9)*$G1065*IF($L1065=1,2,IF($L1065=2,1,0))</f>
        <v>0</v>
      </c>
      <c r="BG1065" s="123">
        <f>LOOKUP($S1065,Sheet3!$F$2:$F$9,Sheet3!L$2:L$9)*$G1065*IF($L1065=1,2,IF($L1065=2,1,0))</f>
        <v>0</v>
      </c>
      <c r="BH1065" s="122">
        <f>LOOKUP($S1065,Sheet3!$F$2:$F$9,Sheet3!M$2:M$9)*$G1065*IF($L1065=1,2,IF($L1065=2,1,0))*2</f>
        <v>0</v>
      </c>
      <c r="BI1065" s="122">
        <f>(AO1065-Sheet3!$Q$4*IF($L1065=1,2,IF($L1065=2,1,0)))*LOOKUP(S1065,Sheet3!F$2:F$9,Sheet3!M$2:M$9)*ROUNDUP(G1065/Sheet3!$Q$7,0)</f>
        <v>0</v>
      </c>
      <c r="BJ1065" s="122">
        <f>IF(S1065="E",LOOKUP(Sheet3!$G$7,Sheet3!$A$18:$A$21,Sheet3!$B$18:$B$21),0)*G1065*AN1065*2</f>
        <v>0</v>
      </c>
      <c r="BK1065" s="122">
        <f>IF(S1065="E",LOOKUP(Sheet3!$G$7,Sheet3!$A$18:$A$21,Sheet3!$C$18:$C$21),0)*G1065*AN1065*2/1000</f>
        <v>0</v>
      </c>
      <c r="BL1065" s="122">
        <f>IF(S1065="E",LOOKUP(Sheet3!$G$7,Sheet3!$A$18:$A$21,Sheet3!$D$18:$D$21),0)*G1065*AN1065*2/1000</f>
        <v>0</v>
      </c>
      <c r="BN1065" s="124">
        <f t="shared" si="473"/>
        <v>0</v>
      </c>
      <c r="BO1065" s="124">
        <f t="shared" si="474"/>
        <v>0</v>
      </c>
      <c r="BP1065" s="115"/>
      <c r="BQ1065" s="56">
        <f t="shared" si="461"/>
        <v>0</v>
      </c>
      <c r="BR1065" s="52">
        <f t="shared" si="475"/>
        <v>0</v>
      </c>
      <c r="BS1065" s="52">
        <f t="shared" si="476"/>
        <v>0</v>
      </c>
      <c r="BT1065" s="52">
        <f>IF(OR(LOOKUP(V1065,Sheet2!A$3:A$25,Sheet2!B$3:B$25)=1,G1065=0),0,AW1065-AO1065*0.2*G1065)</f>
        <v>0</v>
      </c>
      <c r="BU1065" s="52">
        <f t="shared" si="477"/>
        <v>0</v>
      </c>
      <c r="BV1065" s="52">
        <f t="shared" si="478"/>
        <v>0</v>
      </c>
      <c r="BW1065" s="32">
        <f t="shared" si="479"/>
        <v>0</v>
      </c>
    </row>
    <row r="1066" spans="1:75">
      <c r="A1066" s="110"/>
      <c r="D1066" s="110">
        <f t="shared" si="488"/>
        <v>0</v>
      </c>
      <c r="E1066" s="32"/>
      <c r="L1066" s="32">
        <v>1</v>
      </c>
      <c r="M1066" s="32">
        <v>0</v>
      </c>
      <c r="N1066" s="32">
        <v>0</v>
      </c>
      <c r="O1066" s="32">
        <v>0</v>
      </c>
      <c r="P1066" s="32">
        <f t="shared" si="483"/>
        <v>0</v>
      </c>
      <c r="R1066" s="111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2">
        <f t="shared" si="463"/>
        <v>0</v>
      </c>
      <c r="T1066" s="113">
        <f t="shared" si="480"/>
        <v>0</v>
      </c>
      <c r="V1066" s="137">
        <f t="shared" si="462"/>
        <v>0</v>
      </c>
      <c r="W1066" s="138">
        <f t="shared" si="464"/>
        <v>0</v>
      </c>
      <c r="X1066" s="138">
        <f t="shared" si="493"/>
        <v>0</v>
      </c>
      <c r="Y1066" s="138">
        <f t="shared" si="494"/>
        <v>0</v>
      </c>
      <c r="Z1066" s="138">
        <f>Y1066+LOOKUP(V1066,Sheet2!A$3:A$24,Sheet2!J$3:J$24)</f>
        <v>0</v>
      </c>
      <c r="AA1066" s="138">
        <f t="shared" si="465"/>
        <v>0</v>
      </c>
      <c r="AB1066" s="138">
        <f t="shared" si="495"/>
        <v>0</v>
      </c>
      <c r="AC1066" s="138">
        <f t="shared" si="496"/>
        <v>0</v>
      </c>
      <c r="AD1066" s="138">
        <f>AC1066+LOOKUP(V1066,Sheet2!A$3:A$24,Sheet2!J$3:J$24)</f>
        <v>0</v>
      </c>
      <c r="AE1066" s="138">
        <f t="shared" si="466"/>
        <v>0</v>
      </c>
      <c r="AF1066" s="138">
        <f t="shared" si="467"/>
        <v>0</v>
      </c>
      <c r="AG1066" s="137">
        <f>LOOKUP(V1066,Sheet2!A$3:A$24,Sheet2!K$3:K$24)</f>
        <v>0</v>
      </c>
      <c r="AH1066" s="143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37">
        <f>LOOKUP(R1066,Sheet3!A$2:A$7,Sheet3!D$2:D$7)</f>
        <v>0</v>
      </c>
      <c r="AJ1066" s="137">
        <f t="shared" si="481"/>
        <v>0</v>
      </c>
      <c r="AK1066" s="137">
        <f t="shared" si="482"/>
        <v>0</v>
      </c>
      <c r="AL1066" s="138">
        <f t="shared" si="468"/>
        <v>0</v>
      </c>
      <c r="AM1066" s="138">
        <f t="shared" si="469"/>
        <v>0</v>
      </c>
      <c r="AN1066" s="138">
        <f t="shared" si="470"/>
        <v>0</v>
      </c>
      <c r="AO1066" s="138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2">
        <f t="shared" si="471"/>
        <v>0</v>
      </c>
      <c r="AR1066" s="153">
        <f>LOOKUP(S1066,Sheet3!F$2:F$9,Sheet3!G$2:G$9)*(AN1066-AJ1066)*(AN1066-AJ1066)/2*G1066*IF(L1066=1,2,IF(L1066=2,1,0))</f>
        <v>0</v>
      </c>
      <c r="AS1066" s="153">
        <f>LOOKUP(R1066,Sheet3!A$2:A$6,Sheet3!B$2:B$6)*AO1066*G1066</f>
        <v>0</v>
      </c>
      <c r="AT1066" s="153">
        <f>LOOKUP(R1066,Sheet3!A$2:A$6,Sheet3!C$2:C$6)*AO1066*G1066</f>
        <v>0</v>
      </c>
      <c r="AU1066" s="154">
        <f>IF(AND(AE1066&gt;3.5,AF1066&gt;3.5),LOOKUP(Sheet1!V1066,Sheet2!A$3:A$24,Sheet2!U$3:U$24),LOOKUP(V1066,Sheet2!A$3:A$24,Sheet2!T$3:T$24))*G1066</f>
        <v>0</v>
      </c>
      <c r="AV1066" s="154">
        <f>IF(AND(AE1066&gt;3.5,AF1066&gt;3.5),LOOKUP(Sheet1!V1066,Sheet2!A$3:A$24,Sheet2!W$3:W$24),LOOKUP(V1066,Sheet2!A$3:A$24,Sheet2!V$3:V$24))*G1066</f>
        <v>0</v>
      </c>
      <c r="AW1066" s="153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3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3">
        <f>LOOKUP(S1066,Sheet3!F$2:F$9,Sheet3!G$2:G$9)*MIN((((Z1066-Y1066)+(AD1066-AC1066))/2+AH1066+LOOKUP(V1066,Sheet2!A$3:A$24,Sheet2!K$3:K$24)),AN1066-AK1066)^2/2*G1066*IF(L1066=1,2,IF(L1066=2,1,0))</f>
        <v>0</v>
      </c>
      <c r="AZ1066" s="153">
        <f>IF(G1066=0,0,MAX(0,SUM(AQ1066:AR1066)-SUM(AS1066:AY1066)-BA1066-LOOKUP(V1066,Sheet2!A$3:A$24,Sheet2!Y$3:Y$24)*G1066))</f>
        <v>0</v>
      </c>
      <c r="BA1066" s="154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58">
        <f>IF(S1066="A",LOOKUP(S1066,Sheet3!F$2:F$9,Sheet3!H$2:H$9)*(AN1066+AJ1066+0.5)*G1066*IF(L1066=1,2,IF(L1066=2,1,0)),0)</f>
        <v>0</v>
      </c>
      <c r="BC1066" s="159">
        <f t="shared" si="472"/>
        <v>0</v>
      </c>
      <c r="BD1066" s="123">
        <f>LOOKUP($S1066,Sheet3!$F$2:$F$9,Sheet3!I$2:I$9)*$G1066*IF($L1066=1,2,IF($L1066=2,1,0))</f>
        <v>0</v>
      </c>
      <c r="BE1066" s="123">
        <f>LOOKUP($S1066,Sheet3!$F$2:$F$9,Sheet3!J$2:J$9)*$G1066*IF($L1066=1,2,IF($L1066=2,1,0))</f>
        <v>0</v>
      </c>
      <c r="BF1066" s="123">
        <f>LOOKUP($S1066,Sheet3!$F$2:$F$9,Sheet3!K$2:K$9)*$G1066*IF($L1066=1,2,IF($L1066=2,1,0))</f>
        <v>0</v>
      </c>
      <c r="BG1066" s="123">
        <f>LOOKUP($S1066,Sheet3!$F$2:$F$9,Sheet3!L$2:L$9)*$G1066*IF($L1066=1,2,IF($L1066=2,1,0))</f>
        <v>0</v>
      </c>
      <c r="BH1066" s="122">
        <f>LOOKUP($S1066,Sheet3!$F$2:$F$9,Sheet3!M$2:M$9)*$G1066*IF($L1066=1,2,IF($L1066=2,1,0))*2</f>
        <v>0</v>
      </c>
      <c r="BI1066" s="122">
        <f>(AO1066-Sheet3!$Q$4*IF($L1066=1,2,IF($L1066=2,1,0)))*LOOKUP(S1066,Sheet3!F$2:F$9,Sheet3!M$2:M$9)*ROUNDUP(G1066/Sheet3!$Q$7,0)</f>
        <v>0</v>
      </c>
      <c r="BJ1066" s="122">
        <f>IF(S1066="E",LOOKUP(Sheet3!$G$7,Sheet3!$A$18:$A$21,Sheet3!$B$18:$B$21),0)*G1066*AN1066*2</f>
        <v>0</v>
      </c>
      <c r="BK1066" s="122">
        <f>IF(S1066="E",LOOKUP(Sheet3!$G$7,Sheet3!$A$18:$A$21,Sheet3!$C$18:$C$21),0)*G1066*AN1066*2/1000</f>
        <v>0</v>
      </c>
      <c r="BL1066" s="122">
        <f>IF(S1066="E",LOOKUP(Sheet3!$G$7,Sheet3!$A$18:$A$21,Sheet3!$D$18:$D$21),0)*G1066*AN1066*2/1000</f>
        <v>0</v>
      </c>
      <c r="BN1066" s="124">
        <f t="shared" si="473"/>
        <v>0</v>
      </c>
      <c r="BO1066" s="124">
        <f t="shared" si="474"/>
        <v>0</v>
      </c>
      <c r="BP1066" s="115"/>
      <c r="BQ1066" s="56">
        <f t="shared" si="461"/>
        <v>0</v>
      </c>
      <c r="BR1066" s="52">
        <f t="shared" si="475"/>
        <v>0</v>
      </c>
      <c r="BS1066" s="52">
        <f t="shared" si="476"/>
        <v>0</v>
      </c>
      <c r="BT1066" s="52">
        <f>IF(OR(LOOKUP(V1066,Sheet2!A$3:A$25,Sheet2!B$3:B$25)=1,G1066=0),0,AW1066-AO1066*0.2*G1066)</f>
        <v>0</v>
      </c>
      <c r="BU1066" s="52">
        <f t="shared" si="477"/>
        <v>0</v>
      </c>
      <c r="BV1066" s="52">
        <f t="shared" si="478"/>
        <v>0</v>
      </c>
      <c r="BW1066" s="32">
        <f t="shared" si="479"/>
        <v>0</v>
      </c>
    </row>
    <row r="1067" spans="1:75">
      <c r="A1067" s="110"/>
      <c r="D1067" s="110">
        <f t="shared" si="488"/>
        <v>0</v>
      </c>
      <c r="E1067" s="32"/>
      <c r="L1067" s="32">
        <v>1</v>
      </c>
      <c r="M1067" s="32">
        <v>0</v>
      </c>
      <c r="N1067" s="32">
        <v>0</v>
      </c>
      <c r="O1067" s="32">
        <v>0</v>
      </c>
      <c r="P1067" s="32">
        <f t="shared" si="483"/>
        <v>0</v>
      </c>
      <c r="R1067" s="111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2">
        <f t="shared" si="463"/>
        <v>0</v>
      </c>
      <c r="T1067" s="113">
        <f t="shared" si="480"/>
        <v>0</v>
      </c>
      <c r="V1067" s="137">
        <f t="shared" si="462"/>
        <v>0</v>
      </c>
      <c r="W1067" s="138">
        <f t="shared" si="464"/>
        <v>0</v>
      </c>
      <c r="X1067" s="138">
        <f t="shared" si="493"/>
        <v>0</v>
      </c>
      <c r="Y1067" s="138">
        <f t="shared" si="494"/>
        <v>0</v>
      </c>
      <c r="Z1067" s="138">
        <f>Y1067+LOOKUP(V1067,Sheet2!A$3:A$24,Sheet2!J$3:J$24)</f>
        <v>0</v>
      </c>
      <c r="AA1067" s="138">
        <f t="shared" si="465"/>
        <v>0</v>
      </c>
      <c r="AB1067" s="138">
        <f t="shared" si="495"/>
        <v>0</v>
      </c>
      <c r="AC1067" s="138">
        <f t="shared" si="496"/>
        <v>0</v>
      </c>
      <c r="AD1067" s="138">
        <f>AC1067+LOOKUP(V1067,Sheet2!A$3:A$24,Sheet2!J$3:J$24)</f>
        <v>0</v>
      </c>
      <c r="AE1067" s="138">
        <f t="shared" si="466"/>
        <v>0</v>
      </c>
      <c r="AF1067" s="138">
        <f t="shared" si="467"/>
        <v>0</v>
      </c>
      <c r="AG1067" s="137">
        <f>LOOKUP(V1067,Sheet2!A$3:A$24,Sheet2!K$3:K$24)</f>
        <v>0</v>
      </c>
      <c r="AH1067" s="143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37">
        <f>LOOKUP(R1067,Sheet3!A$2:A$7,Sheet3!D$2:D$7)</f>
        <v>0</v>
      </c>
      <c r="AJ1067" s="137">
        <f t="shared" si="481"/>
        <v>0</v>
      </c>
      <c r="AK1067" s="137">
        <f t="shared" si="482"/>
        <v>0</v>
      </c>
      <c r="AL1067" s="138">
        <f t="shared" si="468"/>
        <v>0</v>
      </c>
      <c r="AM1067" s="138">
        <f t="shared" si="469"/>
        <v>0</v>
      </c>
      <c r="AN1067" s="138">
        <f t="shared" si="470"/>
        <v>0</v>
      </c>
      <c r="AO1067" s="138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15"/>
      <c r="AQ1067" s="152">
        <f t="shared" si="471"/>
        <v>0</v>
      </c>
      <c r="AR1067" s="153">
        <f>LOOKUP(S1067,Sheet3!F$2:F$9,Sheet3!G$2:G$9)*(AN1067-AJ1067)*(AN1067-AJ1067)/2*G1067*IF(L1067=1,2,IF(L1067=2,1,0))</f>
        <v>0</v>
      </c>
      <c r="AS1067" s="153">
        <f>LOOKUP(R1067,Sheet3!A$2:A$6,Sheet3!B$2:B$6)*AO1067*G1067</f>
        <v>0</v>
      </c>
      <c r="AT1067" s="153">
        <f>LOOKUP(R1067,Sheet3!A$2:A$6,Sheet3!C$2:C$6)*AO1067*G1067</f>
        <v>0</v>
      </c>
      <c r="AU1067" s="154">
        <f>IF(AND(AE1067&gt;3.5,AF1067&gt;3.5),LOOKUP(Sheet1!V1067,Sheet2!A$3:A$24,Sheet2!U$3:U$24),LOOKUP(V1067,Sheet2!A$3:A$24,Sheet2!T$3:T$24))*G1067</f>
        <v>0</v>
      </c>
      <c r="AV1067" s="154">
        <f>IF(AND(AE1067&gt;3.5,AF1067&gt;3.5),LOOKUP(Sheet1!V1067,Sheet2!A$3:A$24,Sheet2!W$3:W$24),LOOKUP(V1067,Sheet2!A$3:A$24,Sheet2!V$3:V$24))*G1067</f>
        <v>0</v>
      </c>
      <c r="AW1067" s="153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3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3">
        <f>LOOKUP(S1067,Sheet3!F$2:F$9,Sheet3!G$2:G$9)*MIN((((Z1067-Y1067)+(AD1067-AC1067))/2+AH1067+LOOKUP(V1067,Sheet2!A$3:A$24,Sheet2!K$3:K$24)),AN1067-AK1067)^2/2*G1067*IF(L1067=1,2,IF(L1067=2,1,0))</f>
        <v>0</v>
      </c>
      <c r="AZ1067" s="153">
        <f>IF(G1067=0,0,MAX(0,SUM(AQ1067:AR1067)-SUM(AS1067:AY1067)-BA1067-LOOKUP(V1067,Sheet2!A$3:A$24,Sheet2!Y$3:Y$24)*G1067))</f>
        <v>0</v>
      </c>
      <c r="BA1067" s="154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58">
        <f>IF(S1067="A",LOOKUP(S1067,Sheet3!F$2:F$9,Sheet3!H$2:H$9)*(AN1067+AJ1067+0.5)*G1067*IF(L1067=1,2,IF(L1067=2,1,0)),0)</f>
        <v>0</v>
      </c>
      <c r="BC1067" s="159">
        <f t="shared" si="472"/>
        <v>0</v>
      </c>
      <c r="BD1067" s="123">
        <f>LOOKUP($S1067,Sheet3!$F$2:$F$9,Sheet3!I$2:I$9)*$G1067*IF($L1067=1,2,IF($L1067=2,1,0))</f>
        <v>0</v>
      </c>
      <c r="BE1067" s="123">
        <f>LOOKUP($S1067,Sheet3!$F$2:$F$9,Sheet3!J$2:J$9)*$G1067*IF($L1067=1,2,IF($L1067=2,1,0))</f>
        <v>0</v>
      </c>
      <c r="BF1067" s="123">
        <f>LOOKUP($S1067,Sheet3!$F$2:$F$9,Sheet3!K$2:K$9)*$G1067*IF($L1067=1,2,IF($L1067=2,1,0))</f>
        <v>0</v>
      </c>
      <c r="BG1067" s="123">
        <f>LOOKUP($S1067,Sheet3!$F$2:$F$9,Sheet3!L$2:L$9)*$G1067*IF($L1067=1,2,IF($L1067=2,1,0))</f>
        <v>0</v>
      </c>
      <c r="BH1067" s="122">
        <f>LOOKUP($S1067,Sheet3!$F$2:$F$9,Sheet3!M$2:M$9)*$G1067*IF($L1067=1,2,IF($L1067=2,1,0))*2</f>
        <v>0</v>
      </c>
      <c r="BI1067" s="122">
        <f>(AO1067-Sheet3!$Q$4*IF($L1067=1,2,IF($L1067=2,1,0)))*LOOKUP(S1067,Sheet3!F$2:F$9,Sheet3!M$2:M$9)*ROUNDUP(G1067/Sheet3!$Q$7,0)</f>
        <v>0</v>
      </c>
      <c r="BJ1067" s="122">
        <f>IF(S1067="E",LOOKUP(Sheet3!$G$7,Sheet3!$A$18:$A$21,Sheet3!$B$18:$B$21),0)*G1067*AN1067*2</f>
        <v>0</v>
      </c>
      <c r="BK1067" s="122">
        <f>IF(S1067="E",LOOKUP(Sheet3!$G$7,Sheet3!$A$18:$A$21,Sheet3!$C$18:$C$21),0)*G1067*AN1067*2/1000</f>
        <v>0</v>
      </c>
      <c r="BL1067" s="122">
        <f>IF(S1067="E",LOOKUP(Sheet3!$G$7,Sheet3!$A$18:$A$21,Sheet3!$D$18:$D$21),0)*G1067*AN1067*2/1000</f>
        <v>0</v>
      </c>
      <c r="BN1067" s="124">
        <f t="shared" si="473"/>
        <v>0</v>
      </c>
      <c r="BO1067" s="124">
        <f t="shared" si="474"/>
        <v>0</v>
      </c>
      <c r="BP1067" s="115"/>
      <c r="BQ1067" s="56">
        <f t="shared" si="461"/>
        <v>0</v>
      </c>
      <c r="BR1067" s="52">
        <f t="shared" si="475"/>
        <v>0</v>
      </c>
      <c r="BS1067" s="52">
        <f t="shared" si="476"/>
        <v>0</v>
      </c>
      <c r="BT1067" s="52">
        <f>IF(OR(LOOKUP(V1067,Sheet2!A$3:A$25,Sheet2!B$3:B$25)=1,G1067=0),0,AW1067-AO1067*0.2*G1067)</f>
        <v>0</v>
      </c>
      <c r="BU1067" s="52">
        <f t="shared" si="477"/>
        <v>0</v>
      </c>
      <c r="BV1067" s="52">
        <f t="shared" si="478"/>
        <v>0</v>
      </c>
      <c r="BW1067" s="32">
        <f t="shared" si="479"/>
        <v>0</v>
      </c>
    </row>
    <row r="1068" spans="1:75">
      <c r="A1068" s="110"/>
      <c r="D1068" s="110">
        <f t="shared" si="488"/>
        <v>0</v>
      </c>
      <c r="E1068" s="32"/>
      <c r="L1068" s="32">
        <v>1</v>
      </c>
      <c r="M1068" s="32">
        <v>0</v>
      </c>
      <c r="N1068" s="32">
        <v>0</v>
      </c>
      <c r="O1068" s="32">
        <v>0</v>
      </c>
      <c r="P1068" s="32">
        <f t="shared" si="483"/>
        <v>0</v>
      </c>
      <c r="R1068" s="111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2">
        <f t="shared" si="463"/>
        <v>0</v>
      </c>
      <c r="T1068" s="113">
        <f t="shared" si="480"/>
        <v>0</v>
      </c>
      <c r="V1068" s="137">
        <f t="shared" si="462"/>
        <v>0</v>
      </c>
      <c r="W1068" s="138">
        <f t="shared" si="464"/>
        <v>0</v>
      </c>
      <c r="X1068" s="138">
        <f t="shared" si="493"/>
        <v>0</v>
      </c>
      <c r="Y1068" s="138">
        <f t="shared" si="494"/>
        <v>0</v>
      </c>
      <c r="Z1068" s="138">
        <f>Y1068+LOOKUP(V1068,Sheet2!A$3:A$24,Sheet2!J$3:J$24)</f>
        <v>0</v>
      </c>
      <c r="AA1068" s="138">
        <f t="shared" si="465"/>
        <v>0</v>
      </c>
      <c r="AB1068" s="138">
        <f t="shared" si="495"/>
        <v>0</v>
      </c>
      <c r="AC1068" s="138">
        <f t="shared" si="496"/>
        <v>0</v>
      </c>
      <c r="AD1068" s="138">
        <f>AC1068+LOOKUP(V1068,Sheet2!A$3:A$24,Sheet2!J$3:J$24)</f>
        <v>0</v>
      </c>
      <c r="AE1068" s="138">
        <f t="shared" si="466"/>
        <v>0</v>
      </c>
      <c r="AF1068" s="138">
        <f t="shared" si="467"/>
        <v>0</v>
      </c>
      <c r="AG1068" s="137">
        <f>LOOKUP(V1068,Sheet2!A$3:A$24,Sheet2!K$3:K$24)</f>
        <v>0</v>
      </c>
      <c r="AH1068" s="143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37">
        <f>LOOKUP(R1068,Sheet3!A$2:A$7,Sheet3!D$2:D$7)</f>
        <v>0</v>
      </c>
      <c r="AJ1068" s="137">
        <f t="shared" si="481"/>
        <v>0</v>
      </c>
      <c r="AK1068" s="137">
        <f t="shared" si="482"/>
        <v>0</v>
      </c>
      <c r="AL1068" s="138">
        <f t="shared" si="468"/>
        <v>0</v>
      </c>
      <c r="AM1068" s="138">
        <f t="shared" si="469"/>
        <v>0</v>
      </c>
      <c r="AN1068" s="138">
        <f t="shared" si="470"/>
        <v>0</v>
      </c>
      <c r="AO1068" s="138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15"/>
      <c r="AQ1068" s="152">
        <f t="shared" si="471"/>
        <v>0</v>
      </c>
      <c r="AR1068" s="153">
        <f>LOOKUP(S1068,Sheet3!F$2:F$9,Sheet3!G$2:G$9)*(AN1068-AJ1068)*(AN1068-AJ1068)/2*G1068*IF(L1068=1,2,IF(L1068=2,1,0))</f>
        <v>0</v>
      </c>
      <c r="AS1068" s="153">
        <f>LOOKUP(R1068,Sheet3!A$2:A$6,Sheet3!B$2:B$6)*AO1068*G1068</f>
        <v>0</v>
      </c>
      <c r="AT1068" s="153">
        <f>LOOKUP(R1068,Sheet3!A$2:A$6,Sheet3!C$2:C$6)*AO1068*G1068</f>
        <v>0</v>
      </c>
      <c r="AU1068" s="154">
        <f>IF(AND(AE1068&gt;3.5,AF1068&gt;3.5),LOOKUP(Sheet1!V1068,Sheet2!A$3:A$24,Sheet2!U$3:U$24),LOOKUP(V1068,Sheet2!A$3:A$24,Sheet2!T$3:T$24))*G1068</f>
        <v>0</v>
      </c>
      <c r="AV1068" s="154">
        <f>IF(AND(AE1068&gt;3.5,AF1068&gt;3.5),LOOKUP(Sheet1!V1068,Sheet2!A$3:A$24,Sheet2!W$3:W$24),LOOKUP(V1068,Sheet2!A$3:A$24,Sheet2!V$3:V$24))*G1068</f>
        <v>0</v>
      </c>
      <c r="AW1068" s="153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3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3">
        <f>LOOKUP(S1068,Sheet3!F$2:F$9,Sheet3!G$2:G$9)*MIN((((Z1068-Y1068)+(AD1068-AC1068))/2+AH1068+LOOKUP(V1068,Sheet2!A$3:A$24,Sheet2!K$3:K$24)),AN1068-AK1068)^2/2*G1068*IF(L1068=1,2,IF(L1068=2,1,0))</f>
        <v>0</v>
      </c>
      <c r="AZ1068" s="153">
        <f>IF(G1068=0,0,MAX(0,SUM(AQ1068:AR1068)-SUM(AS1068:AY1068)-BA1068-LOOKUP(V1068,Sheet2!A$3:A$24,Sheet2!Y$3:Y$24)*G1068))</f>
        <v>0</v>
      </c>
      <c r="BA1068" s="154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58">
        <f>IF(S1068="A",LOOKUP(S1068,Sheet3!F$2:F$9,Sheet3!H$2:H$9)*(AN1068+AJ1068+0.5)*G1068*IF(L1068=1,2,IF(L1068=2,1,0)),0)</f>
        <v>0</v>
      </c>
      <c r="BC1068" s="159">
        <f t="shared" si="472"/>
        <v>0</v>
      </c>
      <c r="BD1068" s="123">
        <f>LOOKUP($S1068,Sheet3!$F$2:$F$9,Sheet3!I$2:I$9)*$G1068*IF($L1068=1,2,IF($L1068=2,1,0))</f>
        <v>0</v>
      </c>
      <c r="BE1068" s="123">
        <f>LOOKUP($S1068,Sheet3!$F$2:$F$9,Sheet3!J$2:J$9)*$G1068*IF($L1068=1,2,IF($L1068=2,1,0))</f>
        <v>0</v>
      </c>
      <c r="BF1068" s="123">
        <f>LOOKUP($S1068,Sheet3!$F$2:$F$9,Sheet3!K$2:K$9)*$G1068*IF($L1068=1,2,IF($L1068=2,1,0))</f>
        <v>0</v>
      </c>
      <c r="BG1068" s="123">
        <f>LOOKUP($S1068,Sheet3!$F$2:$F$9,Sheet3!L$2:L$9)*$G1068*IF($L1068=1,2,IF($L1068=2,1,0))</f>
        <v>0</v>
      </c>
      <c r="BH1068" s="122">
        <f>LOOKUP($S1068,Sheet3!$F$2:$F$9,Sheet3!M$2:M$9)*$G1068*IF($L1068=1,2,IF($L1068=2,1,0))*2</f>
        <v>0</v>
      </c>
      <c r="BI1068" s="122">
        <f>(AO1068-Sheet3!$Q$4*IF($L1068=1,2,IF($L1068=2,1,0)))*LOOKUP(S1068,Sheet3!F$2:F$9,Sheet3!M$2:M$9)*ROUNDUP(G1068/Sheet3!$Q$7,0)</f>
        <v>0</v>
      </c>
      <c r="BJ1068" s="122">
        <f>IF(S1068="E",LOOKUP(Sheet3!$G$7,Sheet3!$A$18:$A$21,Sheet3!$B$18:$B$21),0)*G1068*AN1068*2</f>
        <v>0</v>
      </c>
      <c r="BK1068" s="122">
        <f>IF(S1068="E",LOOKUP(Sheet3!$G$7,Sheet3!$A$18:$A$21,Sheet3!$C$18:$C$21),0)*G1068*AN1068*2/1000</f>
        <v>0</v>
      </c>
      <c r="BL1068" s="122">
        <f>IF(S1068="E",LOOKUP(Sheet3!$G$7,Sheet3!$A$18:$A$21,Sheet3!$D$18:$D$21),0)*G1068*AN1068*2/1000</f>
        <v>0</v>
      </c>
      <c r="BN1068" s="124">
        <f t="shared" si="473"/>
        <v>0</v>
      </c>
      <c r="BO1068" s="124">
        <f t="shared" si="474"/>
        <v>0</v>
      </c>
      <c r="BP1068" s="115"/>
      <c r="BQ1068" s="56">
        <f t="shared" si="461"/>
        <v>0</v>
      </c>
      <c r="BR1068" s="52">
        <f t="shared" si="475"/>
        <v>0</v>
      </c>
      <c r="BS1068" s="52">
        <f t="shared" si="476"/>
        <v>0</v>
      </c>
      <c r="BT1068" s="52">
        <f>IF(OR(LOOKUP(V1068,Sheet2!A$3:A$25,Sheet2!B$3:B$25)=1,G1068=0),0,AW1068-AO1068*0.2*G1068)</f>
        <v>0</v>
      </c>
      <c r="BU1068" s="52">
        <f t="shared" si="477"/>
        <v>0</v>
      </c>
      <c r="BV1068" s="52">
        <f t="shared" si="478"/>
        <v>0</v>
      </c>
      <c r="BW1068" s="32">
        <f t="shared" si="479"/>
        <v>0</v>
      </c>
    </row>
    <row r="1069" spans="1:75">
      <c r="A1069" s="110"/>
      <c r="D1069" s="110">
        <f t="shared" si="488"/>
        <v>0</v>
      </c>
      <c r="E1069" s="32"/>
      <c r="L1069" s="32">
        <v>1</v>
      </c>
      <c r="M1069" s="32">
        <v>0</v>
      </c>
      <c r="N1069" s="32">
        <v>0</v>
      </c>
      <c r="O1069" s="32">
        <v>0</v>
      </c>
      <c r="P1069" s="32">
        <f t="shared" si="483"/>
        <v>0</v>
      </c>
      <c r="R1069" s="111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2">
        <f t="shared" si="463"/>
        <v>0</v>
      </c>
      <c r="T1069" s="113">
        <f t="shared" si="480"/>
        <v>0</v>
      </c>
      <c r="V1069" s="137">
        <f t="shared" si="462"/>
        <v>0</v>
      </c>
      <c r="W1069" s="138">
        <f t="shared" si="464"/>
        <v>0</v>
      </c>
      <c r="X1069" s="138">
        <f t="shared" si="493"/>
        <v>0</v>
      </c>
      <c r="Y1069" s="138">
        <f t="shared" si="494"/>
        <v>0</v>
      </c>
      <c r="Z1069" s="138">
        <f>Y1069+LOOKUP(V1069,Sheet2!A$3:A$24,Sheet2!J$3:J$24)</f>
        <v>0</v>
      </c>
      <c r="AA1069" s="138">
        <f t="shared" si="465"/>
        <v>0</v>
      </c>
      <c r="AB1069" s="138">
        <f t="shared" si="495"/>
        <v>0</v>
      </c>
      <c r="AC1069" s="138">
        <f t="shared" si="496"/>
        <v>0</v>
      </c>
      <c r="AD1069" s="138">
        <f>AC1069+LOOKUP(V1069,Sheet2!A$3:A$24,Sheet2!J$3:J$24)</f>
        <v>0</v>
      </c>
      <c r="AE1069" s="138">
        <f t="shared" si="466"/>
        <v>0</v>
      </c>
      <c r="AF1069" s="138">
        <f t="shared" si="467"/>
        <v>0</v>
      </c>
      <c r="AG1069" s="137">
        <f>LOOKUP(V1069,Sheet2!A$3:A$24,Sheet2!K$3:K$24)</f>
        <v>0</v>
      </c>
      <c r="AH1069" s="143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37">
        <f>LOOKUP(R1069,Sheet3!A$2:A$7,Sheet3!D$2:D$7)</f>
        <v>0</v>
      </c>
      <c r="AJ1069" s="137">
        <f t="shared" si="481"/>
        <v>0</v>
      </c>
      <c r="AK1069" s="137">
        <f t="shared" si="482"/>
        <v>0</v>
      </c>
      <c r="AL1069" s="138">
        <f t="shared" si="468"/>
        <v>0</v>
      </c>
      <c r="AM1069" s="138">
        <f t="shared" si="469"/>
        <v>0</v>
      </c>
      <c r="AN1069" s="138">
        <f t="shared" si="470"/>
        <v>0</v>
      </c>
      <c r="AO1069" s="138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15"/>
      <c r="AQ1069" s="152">
        <f t="shared" si="471"/>
        <v>0</v>
      </c>
      <c r="AR1069" s="153">
        <f>LOOKUP(S1069,Sheet3!F$2:F$9,Sheet3!G$2:G$9)*(AN1069-AJ1069)*(AN1069-AJ1069)/2*G1069*IF(L1069=1,2,IF(L1069=2,1,0))</f>
        <v>0</v>
      </c>
      <c r="AS1069" s="153">
        <f>LOOKUP(R1069,Sheet3!A$2:A$6,Sheet3!B$2:B$6)*AO1069*G1069</f>
        <v>0</v>
      </c>
      <c r="AT1069" s="153">
        <f>LOOKUP(R1069,Sheet3!A$2:A$6,Sheet3!C$2:C$6)*AO1069*G1069</f>
        <v>0</v>
      </c>
      <c r="AU1069" s="154">
        <f>IF(AND(AE1069&gt;3.5,AF1069&gt;3.5),LOOKUP(Sheet1!V1069,Sheet2!A$3:A$24,Sheet2!U$3:U$24),LOOKUP(V1069,Sheet2!A$3:A$24,Sheet2!T$3:T$24))*G1069</f>
        <v>0</v>
      </c>
      <c r="AV1069" s="154">
        <f>IF(AND(AE1069&gt;3.5,AF1069&gt;3.5),LOOKUP(Sheet1!V1069,Sheet2!A$3:A$24,Sheet2!W$3:W$24),LOOKUP(V1069,Sheet2!A$3:A$24,Sheet2!V$3:V$24))*G1069</f>
        <v>0</v>
      </c>
      <c r="AW1069" s="153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3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3">
        <f>LOOKUP(S1069,Sheet3!F$2:F$9,Sheet3!G$2:G$9)*MIN((((Z1069-Y1069)+(AD1069-AC1069))/2+AH1069+LOOKUP(V1069,Sheet2!A$3:A$24,Sheet2!K$3:K$24)),AN1069-AK1069)^2/2*G1069*IF(L1069=1,2,IF(L1069=2,1,0))</f>
        <v>0</v>
      </c>
      <c r="AZ1069" s="153">
        <f>IF(G1069=0,0,MAX(0,SUM(AQ1069:AR1069)-SUM(AS1069:AY1069)-BA1069-LOOKUP(V1069,Sheet2!A$3:A$24,Sheet2!Y$3:Y$24)*G1069))</f>
        <v>0</v>
      </c>
      <c r="BA1069" s="154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58">
        <f>IF(S1069="A",LOOKUP(S1069,Sheet3!F$2:F$9,Sheet3!H$2:H$9)*(AN1069+AJ1069+0.5)*G1069*IF(L1069=1,2,IF(L1069=2,1,0)),0)</f>
        <v>0</v>
      </c>
      <c r="BC1069" s="159">
        <f t="shared" si="472"/>
        <v>0</v>
      </c>
      <c r="BD1069" s="123">
        <f>LOOKUP($S1069,Sheet3!$F$2:$F$9,Sheet3!I$2:I$9)*$G1069*IF($L1069=1,2,IF($L1069=2,1,0))</f>
        <v>0</v>
      </c>
      <c r="BE1069" s="123">
        <f>LOOKUP($S1069,Sheet3!$F$2:$F$9,Sheet3!J$2:J$9)*$G1069*IF($L1069=1,2,IF($L1069=2,1,0))</f>
        <v>0</v>
      </c>
      <c r="BF1069" s="123">
        <f>LOOKUP($S1069,Sheet3!$F$2:$F$9,Sheet3!K$2:K$9)*$G1069*IF($L1069=1,2,IF($L1069=2,1,0))</f>
        <v>0</v>
      </c>
      <c r="BG1069" s="123">
        <f>LOOKUP($S1069,Sheet3!$F$2:$F$9,Sheet3!L$2:L$9)*$G1069*IF($L1069=1,2,IF($L1069=2,1,0))</f>
        <v>0</v>
      </c>
      <c r="BH1069" s="122">
        <f>LOOKUP($S1069,Sheet3!$F$2:$F$9,Sheet3!M$2:M$9)*$G1069*IF($L1069=1,2,IF($L1069=2,1,0))*2</f>
        <v>0</v>
      </c>
      <c r="BI1069" s="122">
        <f>(AO1069-Sheet3!$Q$4*IF($L1069=1,2,IF($L1069=2,1,0)))*LOOKUP(S1069,Sheet3!F$2:F$9,Sheet3!M$2:M$9)*ROUNDUP(G1069/Sheet3!$Q$7,0)</f>
        <v>0</v>
      </c>
      <c r="BJ1069" s="122">
        <f>IF(S1069="E",LOOKUP(Sheet3!$G$7,Sheet3!$A$18:$A$21,Sheet3!$B$18:$B$21),0)*G1069*AN1069*2</f>
        <v>0</v>
      </c>
      <c r="BK1069" s="122">
        <f>IF(S1069="E",LOOKUP(Sheet3!$G$7,Sheet3!$A$18:$A$21,Sheet3!$C$18:$C$21),0)*G1069*AN1069*2/1000</f>
        <v>0</v>
      </c>
      <c r="BL1069" s="122">
        <f>IF(S1069="E",LOOKUP(Sheet3!$G$7,Sheet3!$A$18:$A$21,Sheet3!$D$18:$D$21),0)*G1069*AN1069*2/1000</f>
        <v>0</v>
      </c>
      <c r="BN1069" s="124">
        <f t="shared" si="473"/>
        <v>0</v>
      </c>
      <c r="BO1069" s="124">
        <f t="shared" si="474"/>
        <v>0</v>
      </c>
      <c r="BP1069" s="115"/>
      <c r="BQ1069" s="56">
        <f t="shared" si="461"/>
        <v>0</v>
      </c>
      <c r="BR1069" s="52">
        <f t="shared" si="475"/>
        <v>0</v>
      </c>
      <c r="BS1069" s="52">
        <f t="shared" si="476"/>
        <v>0</v>
      </c>
      <c r="BT1069" s="52">
        <f>IF(OR(LOOKUP(V1069,Sheet2!A$3:A$25,Sheet2!B$3:B$25)=1,G1069=0),0,AW1069-AO1069*0.2*G1069)</f>
        <v>0</v>
      </c>
      <c r="BU1069" s="52">
        <f t="shared" si="477"/>
        <v>0</v>
      </c>
      <c r="BV1069" s="52">
        <f t="shared" si="478"/>
        <v>0</v>
      </c>
      <c r="BW1069" s="32">
        <f t="shared" si="479"/>
        <v>0</v>
      </c>
    </row>
    <row r="1070" spans="1:75">
      <c r="A1070" s="110"/>
      <c r="D1070" s="110">
        <f t="shared" si="488"/>
        <v>0</v>
      </c>
      <c r="E1070" s="32"/>
      <c r="L1070" s="32">
        <v>1</v>
      </c>
      <c r="M1070" s="32">
        <v>0</v>
      </c>
      <c r="N1070" s="32">
        <v>0</v>
      </c>
      <c r="O1070" s="32">
        <v>0</v>
      </c>
      <c r="P1070" s="32">
        <f t="shared" si="483"/>
        <v>0</v>
      </c>
      <c r="R1070" s="111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2">
        <f t="shared" si="463"/>
        <v>0</v>
      </c>
      <c r="T1070" s="113">
        <f t="shared" si="480"/>
        <v>0</v>
      </c>
      <c r="V1070" s="137">
        <f t="shared" si="462"/>
        <v>0</v>
      </c>
      <c r="W1070" s="138">
        <f t="shared" si="464"/>
        <v>0</v>
      </c>
      <c r="X1070" s="138">
        <f t="shared" si="493"/>
        <v>0</v>
      </c>
      <c r="Y1070" s="138">
        <f t="shared" si="494"/>
        <v>0</v>
      </c>
      <c r="Z1070" s="138">
        <f>Y1070+LOOKUP(V1070,Sheet2!A$3:A$24,Sheet2!J$3:J$24)</f>
        <v>0</v>
      </c>
      <c r="AA1070" s="138">
        <f t="shared" si="465"/>
        <v>0</v>
      </c>
      <c r="AB1070" s="138">
        <f t="shared" si="495"/>
        <v>0</v>
      </c>
      <c r="AC1070" s="138">
        <f t="shared" si="496"/>
        <v>0</v>
      </c>
      <c r="AD1070" s="138">
        <f>AC1070+LOOKUP(V1070,Sheet2!A$3:A$24,Sheet2!J$3:J$24)</f>
        <v>0</v>
      </c>
      <c r="AE1070" s="138">
        <f t="shared" si="466"/>
        <v>0</v>
      </c>
      <c r="AF1070" s="138">
        <f t="shared" si="467"/>
        <v>0</v>
      </c>
      <c r="AG1070" s="137">
        <f>LOOKUP(V1070,Sheet2!A$3:A$24,Sheet2!K$3:K$24)</f>
        <v>0</v>
      </c>
      <c r="AH1070" s="143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37">
        <f>LOOKUP(R1070,Sheet3!A$2:A$7,Sheet3!D$2:D$7)</f>
        <v>0</v>
      </c>
      <c r="AJ1070" s="137">
        <f t="shared" si="481"/>
        <v>0</v>
      </c>
      <c r="AK1070" s="137">
        <f t="shared" si="482"/>
        <v>0</v>
      </c>
      <c r="AL1070" s="138">
        <f t="shared" si="468"/>
        <v>0</v>
      </c>
      <c r="AM1070" s="138">
        <f t="shared" si="469"/>
        <v>0</v>
      </c>
      <c r="AN1070" s="138">
        <f t="shared" si="470"/>
        <v>0</v>
      </c>
      <c r="AO1070" s="138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2">
        <f t="shared" si="471"/>
        <v>0</v>
      </c>
      <c r="AR1070" s="153">
        <f>LOOKUP(S1070,Sheet3!F$2:F$9,Sheet3!G$2:G$9)*(AN1070-AJ1070)*(AN1070-AJ1070)/2*G1070*IF(L1070=1,2,IF(L1070=2,1,0))</f>
        <v>0</v>
      </c>
      <c r="AS1070" s="153">
        <f>LOOKUP(R1070,Sheet3!A$2:A$6,Sheet3!B$2:B$6)*AO1070*G1070</f>
        <v>0</v>
      </c>
      <c r="AT1070" s="153">
        <f>LOOKUP(R1070,Sheet3!A$2:A$6,Sheet3!C$2:C$6)*AO1070*G1070</f>
        <v>0</v>
      </c>
      <c r="AU1070" s="154">
        <f>IF(AND(AE1070&gt;3.5,AF1070&gt;3.5),LOOKUP(Sheet1!V1070,Sheet2!A$3:A$24,Sheet2!U$3:U$24),LOOKUP(V1070,Sheet2!A$3:A$24,Sheet2!T$3:T$24))*G1070</f>
        <v>0</v>
      </c>
      <c r="AV1070" s="154">
        <f>IF(AND(AE1070&gt;3.5,AF1070&gt;3.5),LOOKUP(Sheet1!V1070,Sheet2!A$3:A$24,Sheet2!W$3:W$24),LOOKUP(V1070,Sheet2!A$3:A$24,Sheet2!V$3:V$24))*G1070</f>
        <v>0</v>
      </c>
      <c r="AW1070" s="153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3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3">
        <f>LOOKUP(S1070,Sheet3!F$2:F$9,Sheet3!G$2:G$9)*MIN((((Z1070-Y1070)+(AD1070-AC1070))/2+AH1070+LOOKUP(V1070,Sheet2!A$3:A$24,Sheet2!K$3:K$24)),AN1070-AK1070)^2/2*G1070*IF(L1070=1,2,IF(L1070=2,1,0))</f>
        <v>0</v>
      </c>
      <c r="AZ1070" s="153">
        <f>IF(G1070=0,0,MAX(0,SUM(AQ1070:AR1070)-SUM(AS1070:AY1070)-BA1070-LOOKUP(V1070,Sheet2!A$3:A$24,Sheet2!Y$3:Y$24)*G1070))</f>
        <v>0</v>
      </c>
      <c r="BA1070" s="154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58">
        <f>IF(S1070="A",LOOKUP(S1070,Sheet3!F$2:F$9,Sheet3!H$2:H$9)*(AN1070+AJ1070+0.5)*G1070*IF(L1070=1,2,IF(L1070=2,1,0)),0)</f>
        <v>0</v>
      </c>
      <c r="BC1070" s="159">
        <f t="shared" si="472"/>
        <v>0</v>
      </c>
      <c r="BD1070" s="123">
        <f>LOOKUP($S1070,Sheet3!$F$2:$F$9,Sheet3!I$2:I$9)*$G1070*IF($L1070=1,2,IF($L1070=2,1,0))</f>
        <v>0</v>
      </c>
      <c r="BE1070" s="123">
        <f>LOOKUP($S1070,Sheet3!$F$2:$F$9,Sheet3!J$2:J$9)*$G1070*IF($L1070=1,2,IF($L1070=2,1,0))</f>
        <v>0</v>
      </c>
      <c r="BF1070" s="123">
        <f>LOOKUP($S1070,Sheet3!$F$2:$F$9,Sheet3!K$2:K$9)*$G1070*IF($L1070=1,2,IF($L1070=2,1,0))</f>
        <v>0</v>
      </c>
      <c r="BG1070" s="123">
        <f>LOOKUP($S1070,Sheet3!$F$2:$F$9,Sheet3!L$2:L$9)*$G1070*IF($L1070=1,2,IF($L1070=2,1,0))</f>
        <v>0</v>
      </c>
      <c r="BH1070" s="122">
        <f>LOOKUP($S1070,Sheet3!$F$2:$F$9,Sheet3!M$2:M$9)*$G1070*IF($L1070=1,2,IF($L1070=2,1,0))*2</f>
        <v>0</v>
      </c>
      <c r="BI1070" s="122">
        <f>(AO1070-Sheet3!$Q$4*IF($L1070=1,2,IF($L1070=2,1,0)))*LOOKUP(S1070,Sheet3!F$2:F$9,Sheet3!M$2:M$9)*ROUNDUP(G1070/Sheet3!$Q$7,0)</f>
        <v>0</v>
      </c>
      <c r="BJ1070" s="122">
        <f>IF(S1070="E",LOOKUP(Sheet3!$G$7,Sheet3!$A$18:$A$21,Sheet3!$B$18:$B$21),0)*G1070*AN1070*2</f>
        <v>0</v>
      </c>
      <c r="BK1070" s="122">
        <f>IF(S1070="E",LOOKUP(Sheet3!$G$7,Sheet3!$A$18:$A$21,Sheet3!$C$18:$C$21),0)*G1070*AN1070*2/1000</f>
        <v>0</v>
      </c>
      <c r="BL1070" s="122">
        <f>IF(S1070="E",LOOKUP(Sheet3!$G$7,Sheet3!$A$18:$A$21,Sheet3!$D$18:$D$21),0)*G1070*AN1070*2/1000</f>
        <v>0</v>
      </c>
      <c r="BN1070" s="124">
        <f t="shared" si="473"/>
        <v>0</v>
      </c>
      <c r="BO1070" s="124">
        <f t="shared" si="474"/>
        <v>0</v>
      </c>
      <c r="BP1070" s="115"/>
      <c r="BQ1070" s="56">
        <f t="shared" si="461"/>
        <v>0</v>
      </c>
      <c r="BR1070" s="52">
        <f t="shared" si="475"/>
        <v>0</v>
      </c>
      <c r="BS1070" s="52">
        <f t="shared" si="476"/>
        <v>0</v>
      </c>
      <c r="BT1070" s="52">
        <f>IF(OR(LOOKUP(V1070,Sheet2!A$3:A$25,Sheet2!B$3:B$25)=1,G1070=0),0,AW1070-AO1070*0.2*G1070)</f>
        <v>0</v>
      </c>
      <c r="BU1070" s="52">
        <f t="shared" si="477"/>
        <v>0</v>
      </c>
      <c r="BV1070" s="52">
        <f t="shared" si="478"/>
        <v>0</v>
      </c>
      <c r="BW1070" s="32">
        <f t="shared" si="479"/>
        <v>0</v>
      </c>
    </row>
    <row r="1071" spans="1:75">
      <c r="A1071" s="110"/>
      <c r="D1071" s="110">
        <f t="shared" si="488"/>
        <v>0</v>
      </c>
      <c r="E1071" s="32"/>
      <c r="L1071" s="32">
        <v>1</v>
      </c>
      <c r="M1071" s="32">
        <v>0</v>
      </c>
      <c r="N1071" s="32">
        <v>0</v>
      </c>
      <c r="O1071" s="32">
        <v>0</v>
      </c>
      <c r="P1071" s="32">
        <f t="shared" si="483"/>
        <v>0</v>
      </c>
      <c r="R1071" s="111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2">
        <f t="shared" si="463"/>
        <v>0</v>
      </c>
      <c r="T1071" s="113">
        <f t="shared" si="480"/>
        <v>0</v>
      </c>
      <c r="V1071" s="137">
        <f t="shared" si="462"/>
        <v>0</v>
      </c>
      <c r="W1071" s="138">
        <f t="shared" si="464"/>
        <v>0</v>
      </c>
      <c r="X1071" s="138">
        <f t="shared" si="493"/>
        <v>0</v>
      </c>
      <c r="Y1071" s="138">
        <f t="shared" si="494"/>
        <v>0</v>
      </c>
      <c r="Z1071" s="138">
        <f>Y1071+LOOKUP(V1071,Sheet2!A$3:A$24,Sheet2!J$3:J$24)</f>
        <v>0</v>
      </c>
      <c r="AA1071" s="138">
        <f t="shared" si="465"/>
        <v>0</v>
      </c>
      <c r="AB1071" s="138">
        <f t="shared" si="495"/>
        <v>0</v>
      </c>
      <c r="AC1071" s="138">
        <f t="shared" si="496"/>
        <v>0</v>
      </c>
      <c r="AD1071" s="138">
        <f>AC1071+LOOKUP(V1071,Sheet2!A$3:A$24,Sheet2!J$3:J$24)</f>
        <v>0</v>
      </c>
      <c r="AE1071" s="138">
        <f t="shared" si="466"/>
        <v>0</v>
      </c>
      <c r="AF1071" s="138">
        <f t="shared" si="467"/>
        <v>0</v>
      </c>
      <c r="AG1071" s="137">
        <f>LOOKUP(V1071,Sheet2!A$3:A$24,Sheet2!K$3:K$24)</f>
        <v>0</v>
      </c>
      <c r="AH1071" s="143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37">
        <f>LOOKUP(R1071,Sheet3!A$2:A$7,Sheet3!D$2:D$7)</f>
        <v>0</v>
      </c>
      <c r="AJ1071" s="137">
        <f t="shared" si="481"/>
        <v>0</v>
      </c>
      <c r="AK1071" s="137">
        <f t="shared" si="482"/>
        <v>0</v>
      </c>
      <c r="AL1071" s="138">
        <f t="shared" si="468"/>
        <v>0</v>
      </c>
      <c r="AM1071" s="138">
        <f t="shared" si="469"/>
        <v>0</v>
      </c>
      <c r="AN1071" s="138">
        <f t="shared" si="470"/>
        <v>0</v>
      </c>
      <c r="AO1071" s="138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2">
        <f t="shared" si="471"/>
        <v>0</v>
      </c>
      <c r="AR1071" s="153">
        <f>LOOKUP(S1071,Sheet3!F$2:F$9,Sheet3!G$2:G$9)*(AN1071-AJ1071)*(AN1071-AJ1071)/2*G1071*IF(L1071=1,2,IF(L1071=2,1,0))</f>
        <v>0</v>
      </c>
      <c r="AS1071" s="153">
        <f>LOOKUP(R1071,Sheet3!A$2:A$6,Sheet3!B$2:B$6)*AO1071*G1071</f>
        <v>0</v>
      </c>
      <c r="AT1071" s="153">
        <f>LOOKUP(R1071,Sheet3!A$2:A$6,Sheet3!C$2:C$6)*AO1071*G1071</f>
        <v>0</v>
      </c>
      <c r="AU1071" s="154">
        <f>IF(AND(AE1071&gt;3.5,AF1071&gt;3.5),LOOKUP(Sheet1!V1071,Sheet2!A$3:A$24,Sheet2!U$3:U$24),LOOKUP(V1071,Sheet2!A$3:A$24,Sheet2!T$3:T$24))*G1071</f>
        <v>0</v>
      </c>
      <c r="AV1071" s="154">
        <f>IF(AND(AE1071&gt;3.5,AF1071&gt;3.5),LOOKUP(Sheet1!V1071,Sheet2!A$3:A$24,Sheet2!W$3:W$24),LOOKUP(V1071,Sheet2!A$3:A$24,Sheet2!V$3:V$24))*G1071</f>
        <v>0</v>
      </c>
      <c r="AW1071" s="153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3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3">
        <f>LOOKUP(S1071,Sheet3!F$2:F$9,Sheet3!G$2:G$9)*MIN((((Z1071-Y1071)+(AD1071-AC1071))/2+AH1071+LOOKUP(V1071,Sheet2!A$3:A$24,Sheet2!K$3:K$24)),AN1071-AK1071)^2/2*G1071*IF(L1071=1,2,IF(L1071=2,1,0))</f>
        <v>0</v>
      </c>
      <c r="AZ1071" s="153">
        <f>IF(G1071=0,0,MAX(0,SUM(AQ1071:AR1071)-SUM(AS1071:AY1071)-BA1071-LOOKUP(V1071,Sheet2!A$3:A$24,Sheet2!Y$3:Y$24)*G1071))</f>
        <v>0</v>
      </c>
      <c r="BA1071" s="154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58">
        <f>IF(S1071="A",LOOKUP(S1071,Sheet3!F$2:F$9,Sheet3!H$2:H$9)*(AN1071+AJ1071+0.5)*G1071*IF(L1071=1,2,IF(L1071=2,1,0)),0)</f>
        <v>0</v>
      </c>
      <c r="BC1071" s="159">
        <f t="shared" si="472"/>
        <v>0</v>
      </c>
      <c r="BD1071" s="123">
        <f>LOOKUP($S1071,Sheet3!$F$2:$F$9,Sheet3!I$2:I$9)*$G1071*IF($L1071=1,2,IF($L1071=2,1,0))</f>
        <v>0</v>
      </c>
      <c r="BE1071" s="123">
        <f>LOOKUP($S1071,Sheet3!$F$2:$F$9,Sheet3!J$2:J$9)*$G1071*IF($L1071=1,2,IF($L1071=2,1,0))</f>
        <v>0</v>
      </c>
      <c r="BF1071" s="123">
        <f>LOOKUP($S1071,Sheet3!$F$2:$F$9,Sheet3!K$2:K$9)*$G1071*IF($L1071=1,2,IF($L1071=2,1,0))</f>
        <v>0</v>
      </c>
      <c r="BG1071" s="123">
        <f>LOOKUP($S1071,Sheet3!$F$2:$F$9,Sheet3!L$2:L$9)*$G1071*IF($L1071=1,2,IF($L1071=2,1,0))</f>
        <v>0</v>
      </c>
      <c r="BH1071" s="122">
        <f>LOOKUP($S1071,Sheet3!$F$2:$F$9,Sheet3!M$2:M$9)*$G1071*IF($L1071=1,2,IF($L1071=2,1,0))*2</f>
        <v>0</v>
      </c>
      <c r="BI1071" s="122">
        <f>(AO1071-Sheet3!$Q$4*IF($L1071=1,2,IF($L1071=2,1,0)))*LOOKUP(S1071,Sheet3!F$2:F$9,Sheet3!M$2:M$9)*ROUNDUP(G1071/Sheet3!$Q$7,0)</f>
        <v>0</v>
      </c>
      <c r="BJ1071" s="122">
        <f>IF(S1071="E",LOOKUP(Sheet3!$G$7,Sheet3!$A$18:$A$21,Sheet3!$B$18:$B$21),0)*G1071*AN1071*2</f>
        <v>0</v>
      </c>
      <c r="BK1071" s="122">
        <f>IF(S1071="E",LOOKUP(Sheet3!$G$7,Sheet3!$A$18:$A$21,Sheet3!$C$18:$C$21),0)*G1071*AN1071*2/1000</f>
        <v>0</v>
      </c>
      <c r="BL1071" s="122">
        <f>IF(S1071="E",LOOKUP(Sheet3!$G$7,Sheet3!$A$18:$A$21,Sheet3!$D$18:$D$21),0)*G1071*AN1071*2/1000</f>
        <v>0</v>
      </c>
      <c r="BN1071" s="124">
        <f t="shared" si="473"/>
        <v>0</v>
      </c>
      <c r="BO1071" s="124">
        <f t="shared" si="474"/>
        <v>0</v>
      </c>
      <c r="BP1071" s="115"/>
      <c r="BQ1071" s="56">
        <f t="shared" si="461"/>
        <v>0</v>
      </c>
      <c r="BR1071" s="52">
        <f t="shared" si="475"/>
        <v>0</v>
      </c>
      <c r="BS1071" s="52">
        <f t="shared" si="476"/>
        <v>0</v>
      </c>
      <c r="BT1071" s="52">
        <f>IF(OR(LOOKUP(V1071,Sheet2!A$3:A$25,Sheet2!B$3:B$25)=1,G1071=0),0,AW1071-AO1071*0.2*G1071)</f>
        <v>0</v>
      </c>
      <c r="BU1071" s="52">
        <f t="shared" si="477"/>
        <v>0</v>
      </c>
      <c r="BV1071" s="52">
        <f t="shared" si="478"/>
        <v>0</v>
      </c>
      <c r="BW1071" s="32">
        <f t="shared" si="479"/>
        <v>0</v>
      </c>
    </row>
    <row r="1072" spans="1:75">
      <c r="A1072" s="110"/>
      <c r="D1072" s="110">
        <f t="shared" si="488"/>
        <v>0</v>
      </c>
      <c r="E1072" s="32"/>
      <c r="L1072" s="32">
        <v>1</v>
      </c>
      <c r="M1072" s="32">
        <v>0</v>
      </c>
      <c r="N1072" s="32">
        <v>0</v>
      </c>
      <c r="O1072" s="32">
        <v>0</v>
      </c>
      <c r="P1072" s="32">
        <f t="shared" si="483"/>
        <v>0</v>
      </c>
      <c r="R1072" s="111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2">
        <f t="shared" si="463"/>
        <v>0</v>
      </c>
      <c r="T1072" s="113">
        <f t="shared" si="480"/>
        <v>0</v>
      </c>
      <c r="V1072" s="137">
        <f t="shared" si="462"/>
        <v>0</v>
      </c>
      <c r="W1072" s="138">
        <f t="shared" si="464"/>
        <v>0</v>
      </c>
      <c r="X1072" s="138">
        <f t="shared" si="493"/>
        <v>0</v>
      </c>
      <c r="Y1072" s="138">
        <f t="shared" si="494"/>
        <v>0</v>
      </c>
      <c r="Z1072" s="138">
        <f>Y1072+LOOKUP(V1072,Sheet2!A$3:A$24,Sheet2!J$3:J$24)</f>
        <v>0</v>
      </c>
      <c r="AA1072" s="138">
        <f t="shared" si="465"/>
        <v>0</v>
      </c>
      <c r="AB1072" s="138">
        <f t="shared" si="495"/>
        <v>0</v>
      </c>
      <c r="AC1072" s="138">
        <f t="shared" si="496"/>
        <v>0</v>
      </c>
      <c r="AD1072" s="138">
        <f>AC1072+LOOKUP(V1072,Sheet2!A$3:A$24,Sheet2!J$3:J$24)</f>
        <v>0</v>
      </c>
      <c r="AE1072" s="138">
        <f t="shared" si="466"/>
        <v>0</v>
      </c>
      <c r="AF1072" s="138">
        <f t="shared" si="467"/>
        <v>0</v>
      </c>
      <c r="AG1072" s="137">
        <f>LOOKUP(V1072,Sheet2!A$3:A$24,Sheet2!K$3:K$24)</f>
        <v>0</v>
      </c>
      <c r="AH1072" s="143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37">
        <f>LOOKUP(R1072,Sheet3!A$2:A$7,Sheet3!D$2:D$7)</f>
        <v>0</v>
      </c>
      <c r="AJ1072" s="137">
        <f t="shared" si="481"/>
        <v>0</v>
      </c>
      <c r="AK1072" s="137">
        <f t="shared" si="482"/>
        <v>0</v>
      </c>
      <c r="AL1072" s="138">
        <f t="shared" si="468"/>
        <v>0</v>
      </c>
      <c r="AM1072" s="138">
        <f t="shared" si="469"/>
        <v>0</v>
      </c>
      <c r="AN1072" s="138">
        <f t="shared" si="470"/>
        <v>0</v>
      </c>
      <c r="AO1072" s="138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2">
        <f t="shared" si="471"/>
        <v>0</v>
      </c>
      <c r="AR1072" s="153">
        <f>LOOKUP(S1072,Sheet3!F$2:F$9,Sheet3!G$2:G$9)*(AN1072-AJ1072)*(AN1072-AJ1072)/2*G1072*IF(L1072=1,2,IF(L1072=2,1,0))</f>
        <v>0</v>
      </c>
      <c r="AS1072" s="153">
        <f>LOOKUP(R1072,Sheet3!A$2:A$6,Sheet3!B$2:B$6)*AO1072*G1072</f>
        <v>0</v>
      </c>
      <c r="AT1072" s="153">
        <f>LOOKUP(R1072,Sheet3!A$2:A$6,Sheet3!C$2:C$6)*AO1072*G1072</f>
        <v>0</v>
      </c>
      <c r="AU1072" s="154">
        <f>IF(AND(AE1072&gt;3.5,AF1072&gt;3.5),LOOKUP(Sheet1!V1072,Sheet2!A$3:A$24,Sheet2!U$3:U$24),LOOKUP(V1072,Sheet2!A$3:A$24,Sheet2!T$3:T$24))*G1072</f>
        <v>0</v>
      </c>
      <c r="AV1072" s="154">
        <f>IF(AND(AE1072&gt;3.5,AF1072&gt;3.5),LOOKUP(Sheet1!V1072,Sheet2!A$3:A$24,Sheet2!W$3:W$24),LOOKUP(V1072,Sheet2!A$3:A$24,Sheet2!V$3:V$24))*G1072</f>
        <v>0</v>
      </c>
      <c r="AW1072" s="153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3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3">
        <f>LOOKUP(S1072,Sheet3!F$2:F$9,Sheet3!G$2:G$9)*MIN((((Z1072-Y1072)+(AD1072-AC1072))/2+AH1072+LOOKUP(V1072,Sheet2!A$3:A$24,Sheet2!K$3:K$24)),AN1072-AK1072)^2/2*G1072*IF(L1072=1,2,IF(L1072=2,1,0))</f>
        <v>0</v>
      </c>
      <c r="AZ1072" s="153">
        <f>IF(G1072=0,0,MAX(0,SUM(AQ1072:AR1072)-SUM(AS1072:AY1072)-BA1072-LOOKUP(V1072,Sheet2!A$3:A$24,Sheet2!Y$3:Y$24)*G1072))</f>
        <v>0</v>
      </c>
      <c r="BA1072" s="154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58">
        <f>IF(S1072="A",LOOKUP(S1072,Sheet3!F$2:F$9,Sheet3!H$2:H$9)*(AN1072+AJ1072+0.5)*G1072*IF(L1072=1,2,IF(L1072=2,1,0)),0)</f>
        <v>0</v>
      </c>
      <c r="BC1072" s="159">
        <f t="shared" si="472"/>
        <v>0</v>
      </c>
      <c r="BD1072" s="123">
        <f>LOOKUP($S1072,Sheet3!$F$2:$F$9,Sheet3!I$2:I$9)*$G1072*IF($L1072=1,2,IF($L1072=2,1,0))</f>
        <v>0</v>
      </c>
      <c r="BE1072" s="123">
        <f>LOOKUP($S1072,Sheet3!$F$2:$F$9,Sheet3!J$2:J$9)*$G1072*IF($L1072=1,2,IF($L1072=2,1,0))</f>
        <v>0</v>
      </c>
      <c r="BF1072" s="123">
        <f>LOOKUP($S1072,Sheet3!$F$2:$F$9,Sheet3!K$2:K$9)*$G1072*IF($L1072=1,2,IF($L1072=2,1,0))</f>
        <v>0</v>
      </c>
      <c r="BG1072" s="123">
        <f>LOOKUP($S1072,Sheet3!$F$2:$F$9,Sheet3!L$2:L$9)*$G1072*IF($L1072=1,2,IF($L1072=2,1,0))</f>
        <v>0</v>
      </c>
      <c r="BH1072" s="122">
        <f>LOOKUP($S1072,Sheet3!$F$2:$F$9,Sheet3!M$2:M$9)*$G1072*IF($L1072=1,2,IF($L1072=2,1,0))*2</f>
        <v>0</v>
      </c>
      <c r="BI1072" s="122">
        <f>(AO1072-Sheet3!$Q$4*IF($L1072=1,2,IF($L1072=2,1,0)))*LOOKUP(S1072,Sheet3!F$2:F$9,Sheet3!M$2:M$9)*ROUNDUP(G1072/Sheet3!$Q$7,0)</f>
        <v>0</v>
      </c>
      <c r="BJ1072" s="122">
        <f>IF(S1072="E",LOOKUP(Sheet3!$G$7,Sheet3!$A$18:$A$21,Sheet3!$B$18:$B$21),0)*G1072*AN1072*2</f>
        <v>0</v>
      </c>
      <c r="BK1072" s="122">
        <f>IF(S1072="E",LOOKUP(Sheet3!$G$7,Sheet3!$A$18:$A$21,Sheet3!$C$18:$C$21),0)*G1072*AN1072*2/1000</f>
        <v>0</v>
      </c>
      <c r="BL1072" s="122">
        <f>IF(S1072="E",LOOKUP(Sheet3!$G$7,Sheet3!$A$18:$A$21,Sheet3!$D$18:$D$21),0)*G1072*AN1072*2/1000</f>
        <v>0</v>
      </c>
      <c r="BN1072" s="124">
        <f t="shared" si="473"/>
        <v>0</v>
      </c>
      <c r="BO1072" s="124">
        <f t="shared" si="474"/>
        <v>0</v>
      </c>
      <c r="BP1072" s="115"/>
      <c r="BQ1072" s="56">
        <f t="shared" si="461"/>
        <v>0</v>
      </c>
      <c r="BR1072" s="52">
        <f t="shared" si="475"/>
        <v>0</v>
      </c>
      <c r="BS1072" s="52">
        <f t="shared" si="476"/>
        <v>0</v>
      </c>
      <c r="BT1072" s="52">
        <f>IF(OR(LOOKUP(V1072,Sheet2!A$3:A$25,Sheet2!B$3:B$25)=1,G1072=0),0,AW1072-AO1072*0.2*G1072)</f>
        <v>0</v>
      </c>
      <c r="BU1072" s="52">
        <f t="shared" si="477"/>
        <v>0</v>
      </c>
      <c r="BV1072" s="52">
        <f t="shared" si="478"/>
        <v>0</v>
      </c>
      <c r="BW1072" s="32">
        <f t="shared" si="479"/>
        <v>0</v>
      </c>
    </row>
    <row r="1073" spans="1:75">
      <c r="A1073" s="110"/>
      <c r="D1073" s="110">
        <f t="shared" si="488"/>
        <v>0</v>
      </c>
      <c r="E1073" s="32"/>
      <c r="L1073" s="32">
        <v>1</v>
      </c>
      <c r="M1073" s="32">
        <v>0</v>
      </c>
      <c r="N1073" s="32">
        <v>0</v>
      </c>
      <c r="O1073" s="32">
        <v>0</v>
      </c>
      <c r="P1073" s="32">
        <f t="shared" si="483"/>
        <v>0</v>
      </c>
      <c r="R1073" s="111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2">
        <f t="shared" si="463"/>
        <v>0</v>
      </c>
      <c r="T1073" s="113">
        <f t="shared" si="480"/>
        <v>0</v>
      </c>
      <c r="V1073" s="137">
        <f t="shared" si="462"/>
        <v>0</v>
      </c>
      <c r="W1073" s="138">
        <f t="shared" si="464"/>
        <v>0</v>
      </c>
      <c r="X1073" s="138">
        <f t="shared" si="493"/>
        <v>0</v>
      </c>
      <c r="Y1073" s="138">
        <f t="shared" si="494"/>
        <v>0</v>
      </c>
      <c r="Z1073" s="138">
        <f>Y1073+LOOKUP(V1073,Sheet2!A$3:A$24,Sheet2!J$3:J$24)</f>
        <v>0</v>
      </c>
      <c r="AA1073" s="138">
        <f t="shared" si="465"/>
        <v>0</v>
      </c>
      <c r="AB1073" s="138">
        <f t="shared" si="495"/>
        <v>0</v>
      </c>
      <c r="AC1073" s="138">
        <f t="shared" si="496"/>
        <v>0</v>
      </c>
      <c r="AD1073" s="138">
        <f>AC1073+LOOKUP(V1073,Sheet2!A$3:A$24,Sheet2!J$3:J$24)</f>
        <v>0</v>
      </c>
      <c r="AE1073" s="138">
        <f t="shared" si="466"/>
        <v>0</v>
      </c>
      <c r="AF1073" s="138">
        <f t="shared" si="467"/>
        <v>0</v>
      </c>
      <c r="AG1073" s="137">
        <f>LOOKUP(V1073,Sheet2!A$3:A$24,Sheet2!K$3:K$24)</f>
        <v>0</v>
      </c>
      <c r="AH1073" s="143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37">
        <f>LOOKUP(R1073,Sheet3!A$2:A$7,Sheet3!D$2:D$7)</f>
        <v>0</v>
      </c>
      <c r="AJ1073" s="137">
        <f t="shared" si="481"/>
        <v>0</v>
      </c>
      <c r="AK1073" s="137">
        <f t="shared" si="482"/>
        <v>0</v>
      </c>
      <c r="AL1073" s="138">
        <f t="shared" si="468"/>
        <v>0</v>
      </c>
      <c r="AM1073" s="138">
        <f t="shared" si="469"/>
        <v>0</v>
      </c>
      <c r="AN1073" s="138">
        <f t="shared" si="470"/>
        <v>0</v>
      </c>
      <c r="AO1073" s="138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15"/>
      <c r="AQ1073" s="152">
        <f t="shared" si="471"/>
        <v>0</v>
      </c>
      <c r="AR1073" s="153">
        <f>LOOKUP(S1073,Sheet3!F$2:F$9,Sheet3!G$2:G$9)*(AN1073-AJ1073)*(AN1073-AJ1073)/2*G1073*IF(L1073=1,2,IF(L1073=2,1,0))</f>
        <v>0</v>
      </c>
      <c r="AS1073" s="153">
        <f>LOOKUP(R1073,Sheet3!A$2:A$6,Sheet3!B$2:B$6)*AO1073*G1073</f>
        <v>0</v>
      </c>
      <c r="AT1073" s="153">
        <f>LOOKUP(R1073,Sheet3!A$2:A$6,Sheet3!C$2:C$6)*AO1073*G1073</f>
        <v>0</v>
      </c>
      <c r="AU1073" s="154">
        <f>IF(AND(AE1073&gt;3.5,AF1073&gt;3.5),LOOKUP(Sheet1!V1073,Sheet2!A$3:A$24,Sheet2!U$3:U$24),LOOKUP(V1073,Sheet2!A$3:A$24,Sheet2!T$3:T$24))*G1073</f>
        <v>0</v>
      </c>
      <c r="AV1073" s="154">
        <f>IF(AND(AE1073&gt;3.5,AF1073&gt;3.5),LOOKUP(Sheet1!V1073,Sheet2!A$3:A$24,Sheet2!W$3:W$24),LOOKUP(V1073,Sheet2!A$3:A$24,Sheet2!V$3:V$24))*G1073</f>
        <v>0</v>
      </c>
      <c r="AW1073" s="153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3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3">
        <f>LOOKUP(S1073,Sheet3!F$2:F$9,Sheet3!G$2:G$9)*MIN((((Z1073-Y1073)+(AD1073-AC1073))/2+AH1073+LOOKUP(V1073,Sheet2!A$3:A$24,Sheet2!K$3:K$24)),AN1073-AK1073)^2/2*G1073*IF(L1073=1,2,IF(L1073=2,1,0))</f>
        <v>0</v>
      </c>
      <c r="AZ1073" s="153">
        <f>IF(G1073=0,0,MAX(0,SUM(AQ1073:AR1073)-SUM(AS1073:AY1073)-BA1073-LOOKUP(V1073,Sheet2!A$3:A$24,Sheet2!Y$3:Y$24)*G1073))</f>
        <v>0</v>
      </c>
      <c r="BA1073" s="154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58">
        <f>IF(S1073="A",LOOKUP(S1073,Sheet3!F$2:F$9,Sheet3!H$2:H$9)*(AN1073+AJ1073+0.5)*G1073*IF(L1073=1,2,IF(L1073=2,1,0)),0)</f>
        <v>0</v>
      </c>
      <c r="BC1073" s="159">
        <f t="shared" si="472"/>
        <v>0</v>
      </c>
      <c r="BD1073" s="123">
        <f>LOOKUP($S1073,Sheet3!$F$2:$F$9,Sheet3!I$2:I$9)*$G1073*IF($L1073=1,2,IF($L1073=2,1,0))</f>
        <v>0</v>
      </c>
      <c r="BE1073" s="123">
        <f>LOOKUP($S1073,Sheet3!$F$2:$F$9,Sheet3!J$2:J$9)*$G1073*IF($L1073=1,2,IF($L1073=2,1,0))</f>
        <v>0</v>
      </c>
      <c r="BF1073" s="123">
        <f>LOOKUP($S1073,Sheet3!$F$2:$F$9,Sheet3!K$2:K$9)*$G1073*IF($L1073=1,2,IF($L1073=2,1,0))</f>
        <v>0</v>
      </c>
      <c r="BG1073" s="123">
        <f>LOOKUP($S1073,Sheet3!$F$2:$F$9,Sheet3!L$2:L$9)*$G1073*IF($L1073=1,2,IF($L1073=2,1,0))</f>
        <v>0</v>
      </c>
      <c r="BH1073" s="122">
        <f>LOOKUP($S1073,Sheet3!$F$2:$F$9,Sheet3!M$2:M$9)*$G1073*IF($L1073=1,2,IF($L1073=2,1,0))*2</f>
        <v>0</v>
      </c>
      <c r="BI1073" s="122">
        <f>(AO1073-Sheet3!$Q$4*IF($L1073=1,2,IF($L1073=2,1,0)))*LOOKUP(S1073,Sheet3!F$2:F$9,Sheet3!M$2:M$9)*ROUNDUP(G1073/Sheet3!$Q$7,0)</f>
        <v>0</v>
      </c>
      <c r="BJ1073" s="122">
        <f>IF(S1073="E",LOOKUP(Sheet3!$G$7,Sheet3!$A$18:$A$21,Sheet3!$B$18:$B$21),0)*G1073*AN1073*2</f>
        <v>0</v>
      </c>
      <c r="BK1073" s="122">
        <f>IF(S1073="E",LOOKUP(Sheet3!$G$7,Sheet3!$A$18:$A$21,Sheet3!$C$18:$C$21),0)*G1073*AN1073*2/1000</f>
        <v>0</v>
      </c>
      <c r="BL1073" s="122">
        <f>IF(S1073="E",LOOKUP(Sheet3!$G$7,Sheet3!$A$18:$A$21,Sheet3!$D$18:$D$21),0)*G1073*AN1073*2/1000</f>
        <v>0</v>
      </c>
      <c r="BN1073" s="124">
        <f t="shared" si="473"/>
        <v>0</v>
      </c>
      <c r="BO1073" s="124">
        <f t="shared" si="474"/>
        <v>0</v>
      </c>
      <c r="BP1073" s="115"/>
      <c r="BQ1073" s="56">
        <f t="shared" si="461"/>
        <v>0</v>
      </c>
      <c r="BR1073" s="52">
        <f t="shared" si="475"/>
        <v>0</v>
      </c>
      <c r="BS1073" s="52">
        <f t="shared" si="476"/>
        <v>0</v>
      </c>
      <c r="BT1073" s="52">
        <f>IF(OR(LOOKUP(V1073,Sheet2!A$3:A$25,Sheet2!B$3:B$25)=1,G1073=0),0,AW1073-AO1073*0.2*G1073)</f>
        <v>0</v>
      </c>
      <c r="BU1073" s="52">
        <f t="shared" si="477"/>
        <v>0</v>
      </c>
      <c r="BV1073" s="52">
        <f t="shared" si="478"/>
        <v>0</v>
      </c>
      <c r="BW1073" s="32">
        <f t="shared" si="479"/>
        <v>0</v>
      </c>
    </row>
    <row r="1074" spans="1:75">
      <c r="A1074" s="110"/>
      <c r="D1074" s="110">
        <f t="shared" si="488"/>
        <v>0</v>
      </c>
      <c r="E1074" s="32"/>
      <c r="L1074" s="32">
        <v>1</v>
      </c>
      <c r="M1074" s="32">
        <v>0</v>
      </c>
      <c r="N1074" s="32">
        <v>0</v>
      </c>
      <c r="O1074" s="32">
        <v>0</v>
      </c>
      <c r="P1074" s="32">
        <f t="shared" si="483"/>
        <v>0</v>
      </c>
      <c r="R1074" s="111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2">
        <f t="shared" si="463"/>
        <v>0</v>
      </c>
      <c r="T1074" s="113">
        <f t="shared" si="480"/>
        <v>0</v>
      </c>
      <c r="V1074" s="137">
        <f t="shared" si="462"/>
        <v>0</v>
      </c>
      <c r="W1074" s="138">
        <f t="shared" si="464"/>
        <v>0</v>
      </c>
      <c r="X1074" s="138">
        <f t="shared" si="493"/>
        <v>0</v>
      </c>
      <c r="Y1074" s="138">
        <f t="shared" si="494"/>
        <v>0</v>
      </c>
      <c r="Z1074" s="138">
        <f>Y1074+LOOKUP(V1074,Sheet2!A$3:A$24,Sheet2!J$3:J$24)</f>
        <v>0</v>
      </c>
      <c r="AA1074" s="138">
        <f t="shared" si="465"/>
        <v>0</v>
      </c>
      <c r="AB1074" s="138">
        <f t="shared" si="495"/>
        <v>0</v>
      </c>
      <c r="AC1074" s="138">
        <f t="shared" si="496"/>
        <v>0</v>
      </c>
      <c r="AD1074" s="138">
        <f>AC1074+LOOKUP(V1074,Sheet2!A$3:A$24,Sheet2!J$3:J$24)</f>
        <v>0</v>
      </c>
      <c r="AE1074" s="138">
        <f t="shared" si="466"/>
        <v>0</v>
      </c>
      <c r="AF1074" s="138">
        <f t="shared" si="467"/>
        <v>0</v>
      </c>
      <c r="AG1074" s="137">
        <f>LOOKUP(V1074,Sheet2!A$3:A$24,Sheet2!K$3:K$24)</f>
        <v>0</v>
      </c>
      <c r="AH1074" s="143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37">
        <f>LOOKUP(R1074,Sheet3!A$2:A$7,Sheet3!D$2:D$7)</f>
        <v>0</v>
      </c>
      <c r="AJ1074" s="137">
        <f t="shared" si="481"/>
        <v>0</v>
      </c>
      <c r="AK1074" s="137">
        <f t="shared" si="482"/>
        <v>0</v>
      </c>
      <c r="AL1074" s="138">
        <f t="shared" si="468"/>
        <v>0</v>
      </c>
      <c r="AM1074" s="138">
        <f t="shared" si="469"/>
        <v>0</v>
      </c>
      <c r="AN1074" s="138">
        <f t="shared" si="470"/>
        <v>0</v>
      </c>
      <c r="AO1074" s="138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15"/>
      <c r="AQ1074" s="152">
        <f t="shared" si="471"/>
        <v>0</v>
      </c>
      <c r="AR1074" s="153">
        <f>LOOKUP(S1074,Sheet3!F$2:F$9,Sheet3!G$2:G$9)*(AN1074-AJ1074)*(AN1074-AJ1074)/2*G1074*IF(L1074=1,2,IF(L1074=2,1,0))</f>
        <v>0</v>
      </c>
      <c r="AS1074" s="153">
        <f>LOOKUP(R1074,Sheet3!A$2:A$6,Sheet3!B$2:B$6)*AO1074*G1074</f>
        <v>0</v>
      </c>
      <c r="AT1074" s="153">
        <f>LOOKUP(R1074,Sheet3!A$2:A$6,Sheet3!C$2:C$6)*AO1074*G1074</f>
        <v>0</v>
      </c>
      <c r="AU1074" s="154">
        <f>IF(AND(AE1074&gt;3.5,AF1074&gt;3.5),LOOKUP(Sheet1!V1074,Sheet2!A$3:A$24,Sheet2!U$3:U$24),LOOKUP(V1074,Sheet2!A$3:A$24,Sheet2!T$3:T$24))*G1074</f>
        <v>0</v>
      </c>
      <c r="AV1074" s="154">
        <f>IF(AND(AE1074&gt;3.5,AF1074&gt;3.5),LOOKUP(Sheet1!V1074,Sheet2!A$3:A$24,Sheet2!W$3:W$24),LOOKUP(V1074,Sheet2!A$3:A$24,Sheet2!V$3:V$24))*G1074</f>
        <v>0</v>
      </c>
      <c r="AW1074" s="153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3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3">
        <f>LOOKUP(S1074,Sheet3!F$2:F$9,Sheet3!G$2:G$9)*MIN((((Z1074-Y1074)+(AD1074-AC1074))/2+AH1074+LOOKUP(V1074,Sheet2!A$3:A$24,Sheet2!K$3:K$24)),AN1074-AK1074)^2/2*G1074*IF(L1074=1,2,IF(L1074=2,1,0))</f>
        <v>0</v>
      </c>
      <c r="AZ1074" s="153">
        <f>IF(G1074=0,0,MAX(0,SUM(AQ1074:AR1074)-SUM(AS1074:AY1074)-BA1074-LOOKUP(V1074,Sheet2!A$3:A$24,Sheet2!Y$3:Y$24)*G1074))</f>
        <v>0</v>
      </c>
      <c r="BA1074" s="154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58">
        <f>IF(S1074="A",LOOKUP(S1074,Sheet3!F$2:F$9,Sheet3!H$2:H$9)*(AN1074+AJ1074+0.5)*G1074*IF(L1074=1,2,IF(L1074=2,1,0)),0)</f>
        <v>0</v>
      </c>
      <c r="BC1074" s="159">
        <f t="shared" si="472"/>
        <v>0</v>
      </c>
      <c r="BD1074" s="123">
        <f>LOOKUP($S1074,Sheet3!$F$2:$F$9,Sheet3!I$2:I$9)*$G1074*IF($L1074=1,2,IF($L1074=2,1,0))</f>
        <v>0</v>
      </c>
      <c r="BE1074" s="123">
        <f>LOOKUP($S1074,Sheet3!$F$2:$F$9,Sheet3!J$2:J$9)*$G1074*IF($L1074=1,2,IF($L1074=2,1,0))</f>
        <v>0</v>
      </c>
      <c r="BF1074" s="123">
        <f>LOOKUP($S1074,Sheet3!$F$2:$F$9,Sheet3!K$2:K$9)*$G1074*IF($L1074=1,2,IF($L1074=2,1,0))</f>
        <v>0</v>
      </c>
      <c r="BG1074" s="123">
        <f>LOOKUP($S1074,Sheet3!$F$2:$F$9,Sheet3!L$2:L$9)*$G1074*IF($L1074=1,2,IF($L1074=2,1,0))</f>
        <v>0</v>
      </c>
      <c r="BH1074" s="122">
        <f>LOOKUP($S1074,Sheet3!$F$2:$F$9,Sheet3!M$2:M$9)*$G1074*IF($L1074=1,2,IF($L1074=2,1,0))*2</f>
        <v>0</v>
      </c>
      <c r="BI1074" s="122">
        <f>(AO1074-Sheet3!$Q$4*IF($L1074=1,2,IF($L1074=2,1,0)))*LOOKUP(S1074,Sheet3!F$2:F$9,Sheet3!M$2:M$9)*ROUNDUP(G1074/Sheet3!$Q$7,0)</f>
        <v>0</v>
      </c>
      <c r="BJ1074" s="122">
        <f>IF(S1074="E",LOOKUP(Sheet3!$G$7,Sheet3!$A$18:$A$21,Sheet3!$B$18:$B$21),0)*G1074*AN1074*2</f>
        <v>0</v>
      </c>
      <c r="BK1074" s="122">
        <f>IF(S1074="E",LOOKUP(Sheet3!$G$7,Sheet3!$A$18:$A$21,Sheet3!$C$18:$C$21),0)*G1074*AN1074*2/1000</f>
        <v>0</v>
      </c>
      <c r="BL1074" s="122">
        <f>IF(S1074="E",LOOKUP(Sheet3!$G$7,Sheet3!$A$18:$A$21,Sheet3!$D$18:$D$21),0)*G1074*AN1074*2/1000</f>
        <v>0</v>
      </c>
      <c r="BN1074" s="124">
        <f t="shared" si="473"/>
        <v>0</v>
      </c>
      <c r="BO1074" s="124">
        <f t="shared" si="474"/>
        <v>0</v>
      </c>
      <c r="BP1074" s="115"/>
      <c r="BQ1074" s="56">
        <f t="shared" si="461"/>
        <v>0</v>
      </c>
      <c r="BR1074" s="52">
        <f t="shared" si="475"/>
        <v>0</v>
      </c>
      <c r="BS1074" s="52">
        <f t="shared" si="476"/>
        <v>0</v>
      </c>
      <c r="BT1074" s="52">
        <f>IF(OR(LOOKUP(V1074,Sheet2!A$3:A$25,Sheet2!B$3:B$25)=1,G1074=0),0,AW1074-AO1074*0.2*G1074)</f>
        <v>0</v>
      </c>
      <c r="BU1074" s="52">
        <f t="shared" si="477"/>
        <v>0</v>
      </c>
      <c r="BV1074" s="52">
        <f t="shared" si="478"/>
        <v>0</v>
      </c>
      <c r="BW1074" s="32">
        <f t="shared" si="479"/>
        <v>0</v>
      </c>
    </row>
    <row r="1075" spans="1:75">
      <c r="A1075" s="110"/>
      <c r="D1075" s="110">
        <f t="shared" si="488"/>
        <v>0</v>
      </c>
      <c r="E1075" s="32"/>
      <c r="L1075" s="32">
        <v>1</v>
      </c>
      <c r="M1075" s="32">
        <v>0</v>
      </c>
      <c r="N1075" s="32">
        <v>0</v>
      </c>
      <c r="O1075" s="32">
        <v>0</v>
      </c>
      <c r="P1075" s="32">
        <f t="shared" si="483"/>
        <v>0</v>
      </c>
      <c r="R1075" s="111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2">
        <f t="shared" si="463"/>
        <v>0</v>
      </c>
      <c r="T1075" s="113">
        <f t="shared" si="480"/>
        <v>0</v>
      </c>
      <c r="V1075" s="137">
        <f t="shared" si="462"/>
        <v>0</v>
      </c>
      <c r="W1075" s="138">
        <f t="shared" si="464"/>
        <v>0</v>
      </c>
      <c r="X1075" s="138">
        <f t="shared" si="493"/>
        <v>0</v>
      </c>
      <c r="Y1075" s="138">
        <f t="shared" si="494"/>
        <v>0</v>
      </c>
      <c r="Z1075" s="138">
        <f>Y1075+LOOKUP(V1075,Sheet2!A$3:A$24,Sheet2!J$3:J$24)</f>
        <v>0</v>
      </c>
      <c r="AA1075" s="138">
        <f t="shared" si="465"/>
        <v>0</v>
      </c>
      <c r="AB1075" s="138">
        <f t="shared" si="495"/>
        <v>0</v>
      </c>
      <c r="AC1075" s="138">
        <f t="shared" si="496"/>
        <v>0</v>
      </c>
      <c r="AD1075" s="138">
        <f>AC1075+LOOKUP(V1075,Sheet2!A$3:A$24,Sheet2!J$3:J$24)</f>
        <v>0</v>
      </c>
      <c r="AE1075" s="138">
        <f t="shared" si="466"/>
        <v>0</v>
      </c>
      <c r="AF1075" s="138">
        <f t="shared" si="467"/>
        <v>0</v>
      </c>
      <c r="AG1075" s="137">
        <f>LOOKUP(V1075,Sheet2!A$3:A$24,Sheet2!K$3:K$24)</f>
        <v>0</v>
      </c>
      <c r="AH1075" s="143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37">
        <f>LOOKUP(R1075,Sheet3!A$2:A$7,Sheet3!D$2:D$7)</f>
        <v>0</v>
      </c>
      <c r="AJ1075" s="137">
        <f t="shared" si="481"/>
        <v>0</v>
      </c>
      <c r="AK1075" s="137">
        <f t="shared" si="482"/>
        <v>0</v>
      </c>
      <c r="AL1075" s="138">
        <f t="shared" si="468"/>
        <v>0</v>
      </c>
      <c r="AM1075" s="138">
        <f t="shared" si="469"/>
        <v>0</v>
      </c>
      <c r="AN1075" s="138">
        <f t="shared" si="470"/>
        <v>0</v>
      </c>
      <c r="AO1075" s="138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15"/>
      <c r="AQ1075" s="152">
        <f t="shared" si="471"/>
        <v>0</v>
      </c>
      <c r="AR1075" s="153">
        <f>LOOKUP(S1075,Sheet3!F$2:F$9,Sheet3!G$2:G$9)*(AN1075-AJ1075)*(AN1075-AJ1075)/2*G1075*IF(L1075=1,2,IF(L1075=2,1,0))</f>
        <v>0</v>
      </c>
      <c r="AS1075" s="153">
        <f>LOOKUP(R1075,Sheet3!A$2:A$6,Sheet3!B$2:B$6)*AO1075*G1075</f>
        <v>0</v>
      </c>
      <c r="AT1075" s="153">
        <f>LOOKUP(R1075,Sheet3!A$2:A$6,Sheet3!C$2:C$6)*AO1075*G1075</f>
        <v>0</v>
      </c>
      <c r="AU1075" s="154">
        <f>IF(AND(AE1075&gt;3.5,AF1075&gt;3.5),LOOKUP(Sheet1!V1075,Sheet2!A$3:A$24,Sheet2!U$3:U$24),LOOKUP(V1075,Sheet2!A$3:A$24,Sheet2!T$3:T$24))*G1075</f>
        <v>0</v>
      </c>
      <c r="AV1075" s="154">
        <f>IF(AND(AE1075&gt;3.5,AF1075&gt;3.5),LOOKUP(Sheet1!V1075,Sheet2!A$3:A$24,Sheet2!W$3:W$24),LOOKUP(V1075,Sheet2!A$3:A$24,Sheet2!V$3:V$24))*G1075</f>
        <v>0</v>
      </c>
      <c r="AW1075" s="153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3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3">
        <f>LOOKUP(S1075,Sheet3!F$2:F$9,Sheet3!G$2:G$9)*MIN((((Z1075-Y1075)+(AD1075-AC1075))/2+AH1075+LOOKUP(V1075,Sheet2!A$3:A$24,Sheet2!K$3:K$24)),AN1075-AK1075)^2/2*G1075*IF(L1075=1,2,IF(L1075=2,1,0))</f>
        <v>0</v>
      </c>
      <c r="AZ1075" s="153">
        <f>IF(G1075=0,0,MAX(0,SUM(AQ1075:AR1075)-SUM(AS1075:AY1075)-BA1075-LOOKUP(V1075,Sheet2!A$3:A$24,Sheet2!Y$3:Y$24)*G1075))</f>
        <v>0</v>
      </c>
      <c r="BA1075" s="154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58">
        <f>IF(S1075="A",LOOKUP(S1075,Sheet3!F$2:F$9,Sheet3!H$2:H$9)*(AN1075+AJ1075+0.5)*G1075*IF(L1075=1,2,IF(L1075=2,1,0)),0)</f>
        <v>0</v>
      </c>
      <c r="BC1075" s="159">
        <f t="shared" si="472"/>
        <v>0</v>
      </c>
      <c r="BD1075" s="123">
        <f>LOOKUP($S1075,Sheet3!$F$2:$F$9,Sheet3!I$2:I$9)*$G1075*IF($L1075=1,2,IF($L1075=2,1,0))</f>
        <v>0</v>
      </c>
      <c r="BE1075" s="123">
        <f>LOOKUP($S1075,Sheet3!$F$2:$F$9,Sheet3!J$2:J$9)*$G1075*IF($L1075=1,2,IF($L1075=2,1,0))</f>
        <v>0</v>
      </c>
      <c r="BF1075" s="123">
        <f>LOOKUP($S1075,Sheet3!$F$2:$F$9,Sheet3!K$2:K$9)*$G1075*IF($L1075=1,2,IF($L1075=2,1,0))</f>
        <v>0</v>
      </c>
      <c r="BG1075" s="123">
        <f>LOOKUP($S1075,Sheet3!$F$2:$F$9,Sheet3!L$2:L$9)*$G1075*IF($L1075=1,2,IF($L1075=2,1,0))</f>
        <v>0</v>
      </c>
      <c r="BH1075" s="122">
        <f>LOOKUP($S1075,Sheet3!$F$2:$F$9,Sheet3!M$2:M$9)*$G1075*IF($L1075=1,2,IF($L1075=2,1,0))*2</f>
        <v>0</v>
      </c>
      <c r="BI1075" s="122">
        <f>(AO1075-Sheet3!$Q$4*IF($L1075=1,2,IF($L1075=2,1,0)))*LOOKUP(S1075,Sheet3!F$2:F$9,Sheet3!M$2:M$9)*ROUNDUP(G1075/Sheet3!$Q$7,0)</f>
        <v>0</v>
      </c>
      <c r="BJ1075" s="122">
        <f>IF(S1075="E",LOOKUP(Sheet3!$G$7,Sheet3!$A$18:$A$21,Sheet3!$B$18:$B$21),0)*G1075*AN1075*2</f>
        <v>0</v>
      </c>
      <c r="BK1075" s="122">
        <f>IF(S1075="E",LOOKUP(Sheet3!$G$7,Sheet3!$A$18:$A$21,Sheet3!$C$18:$C$21),0)*G1075*AN1075*2/1000</f>
        <v>0</v>
      </c>
      <c r="BL1075" s="122">
        <f>IF(S1075="E",LOOKUP(Sheet3!$G$7,Sheet3!$A$18:$A$21,Sheet3!$D$18:$D$21),0)*G1075*AN1075*2/1000</f>
        <v>0</v>
      </c>
      <c r="BN1075" s="124">
        <f t="shared" si="473"/>
        <v>0</v>
      </c>
      <c r="BO1075" s="124">
        <f t="shared" si="474"/>
        <v>0</v>
      </c>
      <c r="BP1075" s="115"/>
      <c r="BQ1075" s="56">
        <f t="shared" si="461"/>
        <v>0</v>
      </c>
      <c r="BR1075" s="52">
        <f t="shared" si="475"/>
        <v>0</v>
      </c>
      <c r="BS1075" s="52">
        <f t="shared" si="476"/>
        <v>0</v>
      </c>
      <c r="BT1075" s="52">
        <f>IF(OR(LOOKUP(V1075,Sheet2!A$3:A$25,Sheet2!B$3:B$25)=1,G1075=0),0,AW1075-AO1075*0.2*G1075)</f>
        <v>0</v>
      </c>
      <c r="BU1075" s="52">
        <f t="shared" si="477"/>
        <v>0</v>
      </c>
      <c r="BV1075" s="52">
        <f t="shared" si="478"/>
        <v>0</v>
      </c>
      <c r="BW1075" s="32">
        <f t="shared" si="479"/>
        <v>0</v>
      </c>
    </row>
    <row r="1076" spans="1:75">
      <c r="A1076" s="110"/>
      <c r="D1076" s="110">
        <f t="shared" si="488"/>
        <v>0</v>
      </c>
      <c r="E1076" s="32"/>
      <c r="L1076" s="32">
        <v>1</v>
      </c>
      <c r="M1076" s="32">
        <v>0</v>
      </c>
      <c r="N1076" s="32">
        <v>0</v>
      </c>
      <c r="O1076" s="32">
        <v>0</v>
      </c>
      <c r="P1076" s="32">
        <f t="shared" si="483"/>
        <v>0</v>
      </c>
      <c r="R1076" s="111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2">
        <f t="shared" si="463"/>
        <v>0</v>
      </c>
      <c r="T1076" s="113">
        <f t="shared" si="480"/>
        <v>0</v>
      </c>
      <c r="V1076" s="137">
        <f t="shared" si="462"/>
        <v>0</v>
      </c>
      <c r="W1076" s="138">
        <f t="shared" si="464"/>
        <v>0</v>
      </c>
      <c r="X1076" s="138">
        <f t="shared" si="493"/>
        <v>0</v>
      </c>
      <c r="Y1076" s="138">
        <f t="shared" si="494"/>
        <v>0</v>
      </c>
      <c r="Z1076" s="138">
        <f>Y1076+LOOKUP(V1076,Sheet2!A$3:A$24,Sheet2!J$3:J$24)</f>
        <v>0</v>
      </c>
      <c r="AA1076" s="138">
        <f t="shared" si="465"/>
        <v>0</v>
      </c>
      <c r="AB1076" s="138">
        <f t="shared" si="495"/>
        <v>0</v>
      </c>
      <c r="AC1076" s="138">
        <f t="shared" si="496"/>
        <v>0</v>
      </c>
      <c r="AD1076" s="138">
        <f>AC1076+LOOKUP(V1076,Sheet2!A$3:A$24,Sheet2!J$3:J$24)</f>
        <v>0</v>
      </c>
      <c r="AE1076" s="138">
        <f t="shared" si="466"/>
        <v>0</v>
      </c>
      <c r="AF1076" s="138">
        <f t="shared" si="467"/>
        <v>0</v>
      </c>
      <c r="AG1076" s="137">
        <f>LOOKUP(V1076,Sheet2!A$3:A$24,Sheet2!K$3:K$24)</f>
        <v>0</v>
      </c>
      <c r="AH1076" s="143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37">
        <f>LOOKUP(R1076,Sheet3!A$2:A$7,Sheet3!D$2:D$7)</f>
        <v>0</v>
      </c>
      <c r="AJ1076" s="137">
        <f t="shared" si="481"/>
        <v>0</v>
      </c>
      <c r="AK1076" s="137">
        <f t="shared" si="482"/>
        <v>0</v>
      </c>
      <c r="AL1076" s="138">
        <f t="shared" si="468"/>
        <v>0</v>
      </c>
      <c r="AM1076" s="138">
        <f t="shared" si="469"/>
        <v>0</v>
      </c>
      <c r="AN1076" s="138">
        <f t="shared" si="470"/>
        <v>0</v>
      </c>
      <c r="AO1076" s="138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2">
        <f t="shared" si="471"/>
        <v>0</v>
      </c>
      <c r="AR1076" s="153">
        <f>LOOKUP(S1076,Sheet3!F$2:F$9,Sheet3!G$2:G$9)*(AN1076-AJ1076)*(AN1076-AJ1076)/2*G1076*IF(L1076=1,2,IF(L1076=2,1,0))</f>
        <v>0</v>
      </c>
      <c r="AS1076" s="153">
        <f>LOOKUP(R1076,Sheet3!A$2:A$6,Sheet3!B$2:B$6)*AO1076*G1076</f>
        <v>0</v>
      </c>
      <c r="AT1076" s="153">
        <f>LOOKUP(R1076,Sheet3!A$2:A$6,Sheet3!C$2:C$6)*AO1076*G1076</f>
        <v>0</v>
      </c>
      <c r="AU1076" s="154">
        <f>IF(AND(AE1076&gt;3.5,AF1076&gt;3.5),LOOKUP(Sheet1!V1076,Sheet2!A$3:A$24,Sheet2!U$3:U$24),LOOKUP(V1076,Sheet2!A$3:A$24,Sheet2!T$3:T$24))*G1076</f>
        <v>0</v>
      </c>
      <c r="AV1076" s="154">
        <f>IF(AND(AE1076&gt;3.5,AF1076&gt;3.5),LOOKUP(Sheet1!V1076,Sheet2!A$3:A$24,Sheet2!W$3:W$24),LOOKUP(V1076,Sheet2!A$3:A$24,Sheet2!V$3:V$24))*G1076</f>
        <v>0</v>
      </c>
      <c r="AW1076" s="153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3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3">
        <f>LOOKUP(S1076,Sheet3!F$2:F$9,Sheet3!G$2:G$9)*MIN((((Z1076-Y1076)+(AD1076-AC1076))/2+AH1076+LOOKUP(V1076,Sheet2!A$3:A$24,Sheet2!K$3:K$24)),AN1076-AK1076)^2/2*G1076*IF(L1076=1,2,IF(L1076=2,1,0))</f>
        <v>0</v>
      </c>
      <c r="AZ1076" s="153">
        <f>IF(G1076=0,0,MAX(0,SUM(AQ1076:AR1076)-SUM(AS1076:AY1076)-BA1076-LOOKUP(V1076,Sheet2!A$3:A$24,Sheet2!Y$3:Y$24)*G1076))</f>
        <v>0</v>
      </c>
      <c r="BA1076" s="154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58">
        <f>IF(S1076="A",LOOKUP(S1076,Sheet3!F$2:F$9,Sheet3!H$2:H$9)*(AN1076+AJ1076+0.5)*G1076*IF(L1076=1,2,IF(L1076=2,1,0)),0)</f>
        <v>0</v>
      </c>
      <c r="BC1076" s="159">
        <f t="shared" si="472"/>
        <v>0</v>
      </c>
      <c r="BD1076" s="123">
        <f>LOOKUP($S1076,Sheet3!$F$2:$F$9,Sheet3!I$2:I$9)*$G1076*IF($L1076=1,2,IF($L1076=2,1,0))</f>
        <v>0</v>
      </c>
      <c r="BE1076" s="123">
        <f>LOOKUP($S1076,Sheet3!$F$2:$F$9,Sheet3!J$2:J$9)*$G1076*IF($L1076=1,2,IF($L1076=2,1,0))</f>
        <v>0</v>
      </c>
      <c r="BF1076" s="123">
        <f>LOOKUP($S1076,Sheet3!$F$2:$F$9,Sheet3!K$2:K$9)*$G1076*IF($L1076=1,2,IF($L1076=2,1,0))</f>
        <v>0</v>
      </c>
      <c r="BG1076" s="123">
        <f>LOOKUP($S1076,Sheet3!$F$2:$F$9,Sheet3!L$2:L$9)*$G1076*IF($L1076=1,2,IF($L1076=2,1,0))</f>
        <v>0</v>
      </c>
      <c r="BH1076" s="122">
        <f>LOOKUP($S1076,Sheet3!$F$2:$F$9,Sheet3!M$2:M$9)*$G1076*IF($L1076=1,2,IF($L1076=2,1,0))*2</f>
        <v>0</v>
      </c>
      <c r="BI1076" s="122">
        <f>(AO1076-Sheet3!$Q$4*IF($L1076=1,2,IF($L1076=2,1,0)))*LOOKUP(S1076,Sheet3!F$2:F$9,Sheet3!M$2:M$9)*ROUNDUP(G1076/Sheet3!$Q$7,0)</f>
        <v>0</v>
      </c>
      <c r="BJ1076" s="122">
        <f>IF(S1076="E",LOOKUP(Sheet3!$G$7,Sheet3!$A$18:$A$21,Sheet3!$B$18:$B$21),0)*G1076*AN1076*2</f>
        <v>0</v>
      </c>
      <c r="BK1076" s="122">
        <f>IF(S1076="E",LOOKUP(Sheet3!$G$7,Sheet3!$A$18:$A$21,Sheet3!$C$18:$C$21),0)*G1076*AN1076*2/1000</f>
        <v>0</v>
      </c>
      <c r="BL1076" s="122">
        <f>IF(S1076="E",LOOKUP(Sheet3!$G$7,Sheet3!$A$18:$A$21,Sheet3!$D$18:$D$21),0)*G1076*AN1076*2/1000</f>
        <v>0</v>
      </c>
      <c r="BN1076" s="124">
        <f t="shared" si="473"/>
        <v>0</v>
      </c>
      <c r="BO1076" s="124">
        <f t="shared" si="474"/>
        <v>0</v>
      </c>
      <c r="BP1076" s="115"/>
      <c r="BQ1076" s="56">
        <f t="shared" si="461"/>
        <v>0</v>
      </c>
      <c r="BR1076" s="52">
        <f t="shared" si="475"/>
        <v>0</v>
      </c>
      <c r="BS1076" s="52">
        <f t="shared" si="476"/>
        <v>0</v>
      </c>
      <c r="BT1076" s="52">
        <f>IF(OR(LOOKUP(V1076,Sheet2!A$3:A$25,Sheet2!B$3:B$25)=1,G1076=0),0,AW1076-AO1076*0.2*G1076)</f>
        <v>0</v>
      </c>
      <c r="BU1076" s="52">
        <f t="shared" si="477"/>
        <v>0</v>
      </c>
      <c r="BV1076" s="52">
        <f t="shared" si="478"/>
        <v>0</v>
      </c>
      <c r="BW1076" s="32">
        <f t="shared" si="479"/>
        <v>0</v>
      </c>
    </row>
    <row r="1077" spans="1:75">
      <c r="A1077" s="110"/>
      <c r="D1077" s="110">
        <f t="shared" si="488"/>
        <v>0</v>
      </c>
      <c r="E1077" s="32"/>
      <c r="L1077" s="32">
        <v>1</v>
      </c>
      <c r="M1077" s="32">
        <v>0</v>
      </c>
      <c r="N1077" s="32">
        <v>0</v>
      </c>
      <c r="O1077" s="32">
        <v>0</v>
      </c>
      <c r="P1077" s="32">
        <f t="shared" si="483"/>
        <v>0</v>
      </c>
      <c r="R1077" s="111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2">
        <f t="shared" si="463"/>
        <v>0</v>
      </c>
      <c r="T1077" s="113">
        <f t="shared" si="480"/>
        <v>0</v>
      </c>
      <c r="V1077" s="137">
        <f t="shared" si="462"/>
        <v>0</v>
      </c>
      <c r="W1077" s="138">
        <f t="shared" si="464"/>
        <v>0</v>
      </c>
      <c r="X1077" s="138">
        <f t="shared" si="493"/>
        <v>0</v>
      </c>
      <c r="Y1077" s="138">
        <f t="shared" si="494"/>
        <v>0</v>
      </c>
      <c r="Z1077" s="138">
        <f>Y1077+LOOKUP(V1077,Sheet2!A$3:A$24,Sheet2!J$3:J$24)</f>
        <v>0</v>
      </c>
      <c r="AA1077" s="138">
        <f t="shared" si="465"/>
        <v>0</v>
      </c>
      <c r="AB1077" s="138">
        <f t="shared" si="495"/>
        <v>0</v>
      </c>
      <c r="AC1077" s="138">
        <f t="shared" si="496"/>
        <v>0</v>
      </c>
      <c r="AD1077" s="138">
        <f>AC1077+LOOKUP(V1077,Sheet2!A$3:A$24,Sheet2!J$3:J$24)</f>
        <v>0</v>
      </c>
      <c r="AE1077" s="138">
        <f t="shared" si="466"/>
        <v>0</v>
      </c>
      <c r="AF1077" s="138">
        <f t="shared" si="467"/>
        <v>0</v>
      </c>
      <c r="AG1077" s="137">
        <f>LOOKUP(V1077,Sheet2!A$3:A$24,Sheet2!K$3:K$24)</f>
        <v>0</v>
      </c>
      <c r="AH1077" s="143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37">
        <f>LOOKUP(R1077,Sheet3!A$2:A$7,Sheet3!D$2:D$7)</f>
        <v>0</v>
      </c>
      <c r="AJ1077" s="137">
        <f t="shared" si="481"/>
        <v>0</v>
      </c>
      <c r="AK1077" s="137">
        <f t="shared" si="482"/>
        <v>0</v>
      </c>
      <c r="AL1077" s="138">
        <f t="shared" si="468"/>
        <v>0</v>
      </c>
      <c r="AM1077" s="138">
        <f t="shared" si="469"/>
        <v>0</v>
      </c>
      <c r="AN1077" s="138">
        <f t="shared" si="470"/>
        <v>0</v>
      </c>
      <c r="AO1077" s="138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2">
        <f t="shared" si="471"/>
        <v>0</v>
      </c>
      <c r="AR1077" s="153">
        <f>LOOKUP(S1077,Sheet3!F$2:F$9,Sheet3!G$2:G$9)*(AN1077-AJ1077)*(AN1077-AJ1077)/2*G1077*IF(L1077=1,2,IF(L1077=2,1,0))</f>
        <v>0</v>
      </c>
      <c r="AS1077" s="153">
        <f>LOOKUP(R1077,Sheet3!A$2:A$6,Sheet3!B$2:B$6)*AO1077*G1077</f>
        <v>0</v>
      </c>
      <c r="AT1077" s="153">
        <f>LOOKUP(R1077,Sheet3!A$2:A$6,Sheet3!C$2:C$6)*AO1077*G1077</f>
        <v>0</v>
      </c>
      <c r="AU1077" s="154">
        <f>IF(AND(AE1077&gt;3.5,AF1077&gt;3.5),LOOKUP(Sheet1!V1077,Sheet2!A$3:A$24,Sheet2!U$3:U$24),LOOKUP(V1077,Sheet2!A$3:A$24,Sheet2!T$3:T$24))*G1077</f>
        <v>0</v>
      </c>
      <c r="AV1077" s="154">
        <f>IF(AND(AE1077&gt;3.5,AF1077&gt;3.5),LOOKUP(Sheet1!V1077,Sheet2!A$3:A$24,Sheet2!W$3:W$24),LOOKUP(V1077,Sheet2!A$3:A$24,Sheet2!V$3:V$24))*G1077</f>
        <v>0</v>
      </c>
      <c r="AW1077" s="153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3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3">
        <f>LOOKUP(S1077,Sheet3!F$2:F$9,Sheet3!G$2:G$9)*MIN((((Z1077-Y1077)+(AD1077-AC1077))/2+AH1077+LOOKUP(V1077,Sheet2!A$3:A$24,Sheet2!K$3:K$24)),AN1077-AK1077)^2/2*G1077*IF(L1077=1,2,IF(L1077=2,1,0))</f>
        <v>0</v>
      </c>
      <c r="AZ1077" s="153">
        <f>IF(G1077=0,0,MAX(0,SUM(AQ1077:AR1077)-SUM(AS1077:AY1077)-BA1077-LOOKUP(V1077,Sheet2!A$3:A$24,Sheet2!Y$3:Y$24)*G1077))</f>
        <v>0</v>
      </c>
      <c r="BA1077" s="154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58">
        <f>IF(S1077="A",LOOKUP(S1077,Sheet3!F$2:F$9,Sheet3!H$2:H$9)*(AN1077+AJ1077+0.5)*G1077*IF(L1077=1,2,IF(L1077=2,1,0)),0)</f>
        <v>0</v>
      </c>
      <c r="BC1077" s="159">
        <f t="shared" si="472"/>
        <v>0</v>
      </c>
      <c r="BD1077" s="123">
        <f>LOOKUP($S1077,Sheet3!$F$2:$F$9,Sheet3!I$2:I$9)*$G1077*IF($L1077=1,2,IF($L1077=2,1,0))</f>
        <v>0</v>
      </c>
      <c r="BE1077" s="123">
        <f>LOOKUP($S1077,Sheet3!$F$2:$F$9,Sheet3!J$2:J$9)*$G1077*IF($L1077=1,2,IF($L1077=2,1,0))</f>
        <v>0</v>
      </c>
      <c r="BF1077" s="123">
        <f>LOOKUP($S1077,Sheet3!$F$2:$F$9,Sheet3!K$2:K$9)*$G1077*IF($L1077=1,2,IF($L1077=2,1,0))</f>
        <v>0</v>
      </c>
      <c r="BG1077" s="123">
        <f>LOOKUP($S1077,Sheet3!$F$2:$F$9,Sheet3!L$2:L$9)*$G1077*IF($L1077=1,2,IF($L1077=2,1,0))</f>
        <v>0</v>
      </c>
      <c r="BH1077" s="122">
        <f>LOOKUP($S1077,Sheet3!$F$2:$F$9,Sheet3!M$2:M$9)*$G1077*IF($L1077=1,2,IF($L1077=2,1,0))*2</f>
        <v>0</v>
      </c>
      <c r="BI1077" s="122">
        <f>(AO1077-Sheet3!$Q$4*IF($L1077=1,2,IF($L1077=2,1,0)))*LOOKUP(S1077,Sheet3!F$2:F$9,Sheet3!M$2:M$9)*ROUNDUP(G1077/Sheet3!$Q$7,0)</f>
        <v>0</v>
      </c>
      <c r="BJ1077" s="122">
        <f>IF(S1077="E",LOOKUP(Sheet3!$G$7,Sheet3!$A$18:$A$21,Sheet3!$B$18:$B$21),0)*G1077*AN1077*2</f>
        <v>0</v>
      </c>
      <c r="BK1077" s="122">
        <f>IF(S1077="E",LOOKUP(Sheet3!$G$7,Sheet3!$A$18:$A$21,Sheet3!$C$18:$C$21),0)*G1077*AN1077*2/1000</f>
        <v>0</v>
      </c>
      <c r="BL1077" s="122">
        <f>IF(S1077="E",LOOKUP(Sheet3!$G$7,Sheet3!$A$18:$A$21,Sheet3!$D$18:$D$21),0)*G1077*AN1077*2/1000</f>
        <v>0</v>
      </c>
      <c r="BN1077" s="124">
        <f t="shared" si="473"/>
        <v>0</v>
      </c>
      <c r="BO1077" s="124">
        <f t="shared" si="474"/>
        <v>0</v>
      </c>
      <c r="BP1077" s="115"/>
      <c r="BQ1077" s="56">
        <f t="shared" si="461"/>
        <v>0</v>
      </c>
      <c r="BR1077" s="52">
        <f t="shared" si="475"/>
        <v>0</v>
      </c>
      <c r="BS1077" s="52">
        <f t="shared" si="476"/>
        <v>0</v>
      </c>
      <c r="BT1077" s="52">
        <f>IF(OR(LOOKUP(V1077,Sheet2!A$3:A$25,Sheet2!B$3:B$25)=1,G1077=0),0,AW1077-AO1077*0.2*G1077)</f>
        <v>0</v>
      </c>
      <c r="BU1077" s="52">
        <f t="shared" si="477"/>
        <v>0</v>
      </c>
      <c r="BV1077" s="52">
        <f t="shared" si="478"/>
        <v>0</v>
      </c>
      <c r="BW1077" s="32">
        <f t="shared" si="479"/>
        <v>0</v>
      </c>
    </row>
    <row r="1078" spans="1:75">
      <c r="A1078" s="110"/>
      <c r="D1078" s="110">
        <f t="shared" si="488"/>
        <v>0</v>
      </c>
      <c r="E1078" s="32"/>
      <c r="L1078" s="32">
        <v>1</v>
      </c>
      <c r="M1078" s="32">
        <v>0</v>
      </c>
      <c r="N1078" s="32">
        <v>0</v>
      </c>
      <c r="O1078" s="32">
        <v>0</v>
      </c>
      <c r="P1078" s="32">
        <f t="shared" si="483"/>
        <v>0</v>
      </c>
      <c r="R1078" s="111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2">
        <f t="shared" si="463"/>
        <v>0</v>
      </c>
      <c r="T1078" s="113">
        <f t="shared" si="480"/>
        <v>0</v>
      </c>
      <c r="V1078" s="137">
        <f t="shared" si="462"/>
        <v>0</v>
      </c>
      <c r="W1078" s="138">
        <f t="shared" si="464"/>
        <v>0</v>
      </c>
      <c r="X1078" s="138">
        <f t="shared" si="493"/>
        <v>0</v>
      </c>
      <c r="Y1078" s="138">
        <f t="shared" si="494"/>
        <v>0</v>
      </c>
      <c r="Z1078" s="138">
        <f>Y1078+LOOKUP(V1078,Sheet2!A$3:A$24,Sheet2!J$3:J$24)</f>
        <v>0</v>
      </c>
      <c r="AA1078" s="138">
        <f t="shared" si="465"/>
        <v>0</v>
      </c>
      <c r="AB1078" s="138">
        <f t="shared" si="495"/>
        <v>0</v>
      </c>
      <c r="AC1078" s="138">
        <f t="shared" si="496"/>
        <v>0</v>
      </c>
      <c r="AD1078" s="138">
        <f>AC1078+LOOKUP(V1078,Sheet2!A$3:A$24,Sheet2!J$3:J$24)</f>
        <v>0</v>
      </c>
      <c r="AE1078" s="138">
        <f t="shared" si="466"/>
        <v>0</v>
      </c>
      <c r="AF1078" s="138">
        <f t="shared" si="467"/>
        <v>0</v>
      </c>
      <c r="AG1078" s="137">
        <f>LOOKUP(V1078,Sheet2!A$3:A$24,Sheet2!K$3:K$24)</f>
        <v>0</v>
      </c>
      <c r="AH1078" s="143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37">
        <f>LOOKUP(R1078,Sheet3!A$2:A$7,Sheet3!D$2:D$7)</f>
        <v>0</v>
      </c>
      <c r="AJ1078" s="137">
        <f t="shared" si="481"/>
        <v>0</v>
      </c>
      <c r="AK1078" s="137">
        <f t="shared" si="482"/>
        <v>0</v>
      </c>
      <c r="AL1078" s="138">
        <f t="shared" si="468"/>
        <v>0</v>
      </c>
      <c r="AM1078" s="138">
        <f t="shared" si="469"/>
        <v>0</v>
      </c>
      <c r="AN1078" s="138">
        <f t="shared" si="470"/>
        <v>0</v>
      </c>
      <c r="AO1078" s="138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2">
        <f t="shared" si="471"/>
        <v>0</v>
      </c>
      <c r="AR1078" s="153">
        <f>LOOKUP(S1078,Sheet3!F$2:F$9,Sheet3!G$2:G$9)*(AN1078-AJ1078)*(AN1078-AJ1078)/2*G1078*IF(L1078=1,2,IF(L1078=2,1,0))</f>
        <v>0</v>
      </c>
      <c r="AS1078" s="153">
        <f>LOOKUP(R1078,Sheet3!A$2:A$6,Sheet3!B$2:B$6)*AO1078*G1078</f>
        <v>0</v>
      </c>
      <c r="AT1078" s="153">
        <f>LOOKUP(R1078,Sheet3!A$2:A$6,Sheet3!C$2:C$6)*AO1078*G1078</f>
        <v>0</v>
      </c>
      <c r="AU1078" s="154">
        <f>IF(AND(AE1078&gt;3.5,AF1078&gt;3.5),LOOKUP(Sheet1!V1078,Sheet2!A$3:A$24,Sheet2!U$3:U$24),LOOKUP(V1078,Sheet2!A$3:A$24,Sheet2!T$3:T$24))*G1078</f>
        <v>0</v>
      </c>
      <c r="AV1078" s="154">
        <f>IF(AND(AE1078&gt;3.5,AF1078&gt;3.5),LOOKUP(Sheet1!V1078,Sheet2!A$3:A$24,Sheet2!W$3:W$24),LOOKUP(V1078,Sheet2!A$3:A$24,Sheet2!V$3:V$24))*G1078</f>
        <v>0</v>
      </c>
      <c r="AW1078" s="153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3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3">
        <f>LOOKUP(S1078,Sheet3!F$2:F$9,Sheet3!G$2:G$9)*MIN((((Z1078-Y1078)+(AD1078-AC1078))/2+AH1078+LOOKUP(V1078,Sheet2!A$3:A$24,Sheet2!K$3:K$24)),AN1078-AK1078)^2/2*G1078*IF(L1078=1,2,IF(L1078=2,1,0))</f>
        <v>0</v>
      </c>
      <c r="AZ1078" s="153">
        <f>IF(G1078=0,0,MAX(0,SUM(AQ1078:AR1078)-SUM(AS1078:AY1078)-BA1078-LOOKUP(V1078,Sheet2!A$3:A$24,Sheet2!Y$3:Y$24)*G1078))</f>
        <v>0</v>
      </c>
      <c r="BA1078" s="154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58">
        <f>IF(S1078="A",LOOKUP(S1078,Sheet3!F$2:F$9,Sheet3!H$2:H$9)*(AN1078+AJ1078+0.5)*G1078*IF(L1078=1,2,IF(L1078=2,1,0)),0)</f>
        <v>0</v>
      </c>
      <c r="BC1078" s="159">
        <f t="shared" si="472"/>
        <v>0</v>
      </c>
      <c r="BD1078" s="123">
        <f>LOOKUP($S1078,Sheet3!$F$2:$F$9,Sheet3!I$2:I$9)*$G1078*IF($L1078=1,2,IF($L1078=2,1,0))</f>
        <v>0</v>
      </c>
      <c r="BE1078" s="123">
        <f>LOOKUP($S1078,Sheet3!$F$2:$F$9,Sheet3!J$2:J$9)*$G1078*IF($L1078=1,2,IF($L1078=2,1,0))</f>
        <v>0</v>
      </c>
      <c r="BF1078" s="123">
        <f>LOOKUP($S1078,Sheet3!$F$2:$F$9,Sheet3!K$2:K$9)*$G1078*IF($L1078=1,2,IF($L1078=2,1,0))</f>
        <v>0</v>
      </c>
      <c r="BG1078" s="123">
        <f>LOOKUP($S1078,Sheet3!$F$2:$F$9,Sheet3!L$2:L$9)*$G1078*IF($L1078=1,2,IF($L1078=2,1,0))</f>
        <v>0</v>
      </c>
      <c r="BH1078" s="122">
        <f>LOOKUP($S1078,Sheet3!$F$2:$F$9,Sheet3!M$2:M$9)*$G1078*IF($L1078=1,2,IF($L1078=2,1,0))*2</f>
        <v>0</v>
      </c>
      <c r="BI1078" s="122">
        <f>(AO1078-Sheet3!$Q$4*IF($L1078=1,2,IF($L1078=2,1,0)))*LOOKUP(S1078,Sheet3!F$2:F$9,Sheet3!M$2:M$9)*ROUNDUP(G1078/Sheet3!$Q$7,0)</f>
        <v>0</v>
      </c>
      <c r="BJ1078" s="122">
        <f>IF(S1078="E",LOOKUP(Sheet3!$G$7,Sheet3!$A$18:$A$21,Sheet3!$B$18:$B$21),0)*G1078*AN1078*2</f>
        <v>0</v>
      </c>
      <c r="BK1078" s="122">
        <f>IF(S1078="E",LOOKUP(Sheet3!$G$7,Sheet3!$A$18:$A$21,Sheet3!$C$18:$C$21),0)*G1078*AN1078*2/1000</f>
        <v>0</v>
      </c>
      <c r="BL1078" s="122">
        <f>IF(S1078="E",LOOKUP(Sheet3!$G$7,Sheet3!$A$18:$A$21,Sheet3!$D$18:$D$21),0)*G1078*AN1078*2/1000</f>
        <v>0</v>
      </c>
      <c r="BN1078" s="124">
        <f t="shared" si="473"/>
        <v>0</v>
      </c>
      <c r="BO1078" s="124">
        <f t="shared" si="474"/>
        <v>0</v>
      </c>
      <c r="BP1078" s="115"/>
      <c r="BQ1078" s="56">
        <f t="shared" ref="BQ1078:BQ1141" si="497">BP1078/0.35*(AN1078+2+AJ1078)</f>
        <v>0</v>
      </c>
      <c r="BR1078" s="52">
        <f t="shared" si="475"/>
        <v>0</v>
      </c>
      <c r="BS1078" s="52">
        <f t="shared" si="476"/>
        <v>0</v>
      </c>
      <c r="BT1078" s="52">
        <f>IF(OR(LOOKUP(V1078,Sheet2!A$3:A$25,Sheet2!B$3:B$25)=1,G1078=0),0,AW1078-AO1078*0.2*G1078)</f>
        <v>0</v>
      </c>
      <c r="BU1078" s="52">
        <f t="shared" si="477"/>
        <v>0</v>
      </c>
      <c r="BV1078" s="52">
        <f t="shared" si="478"/>
        <v>0</v>
      </c>
      <c r="BW1078" s="32">
        <f t="shared" si="479"/>
        <v>0</v>
      </c>
    </row>
    <row r="1079" spans="1:75">
      <c r="A1079" s="110"/>
      <c r="D1079" s="110">
        <f t="shared" si="488"/>
        <v>0</v>
      </c>
      <c r="E1079" s="32"/>
      <c r="L1079" s="32">
        <v>1</v>
      </c>
      <c r="M1079" s="32">
        <v>0</v>
      </c>
      <c r="N1079" s="32">
        <v>0</v>
      </c>
      <c r="O1079" s="32">
        <v>0</v>
      </c>
      <c r="P1079" s="32">
        <f t="shared" si="483"/>
        <v>0</v>
      </c>
      <c r="R1079" s="111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2">
        <f t="shared" si="463"/>
        <v>0</v>
      </c>
      <c r="T1079" s="113">
        <f t="shared" si="480"/>
        <v>0</v>
      </c>
      <c r="V1079" s="137">
        <f t="shared" si="462"/>
        <v>0</v>
      </c>
      <c r="W1079" s="138">
        <f t="shared" si="464"/>
        <v>0</v>
      </c>
      <c r="X1079" s="138">
        <f t="shared" si="493"/>
        <v>0</v>
      </c>
      <c r="Y1079" s="138">
        <f t="shared" si="494"/>
        <v>0</v>
      </c>
      <c r="Z1079" s="138">
        <f>Y1079+LOOKUP(V1079,Sheet2!A$3:A$24,Sheet2!J$3:J$24)</f>
        <v>0</v>
      </c>
      <c r="AA1079" s="138">
        <f t="shared" si="465"/>
        <v>0</v>
      </c>
      <c r="AB1079" s="138">
        <f t="shared" si="495"/>
        <v>0</v>
      </c>
      <c r="AC1079" s="138">
        <f t="shared" si="496"/>
        <v>0</v>
      </c>
      <c r="AD1079" s="138">
        <f>AC1079+LOOKUP(V1079,Sheet2!A$3:A$24,Sheet2!J$3:J$24)</f>
        <v>0</v>
      </c>
      <c r="AE1079" s="138">
        <f t="shared" si="466"/>
        <v>0</v>
      </c>
      <c r="AF1079" s="138">
        <f t="shared" si="467"/>
        <v>0</v>
      </c>
      <c r="AG1079" s="137">
        <f>LOOKUP(V1079,Sheet2!A$3:A$24,Sheet2!K$3:K$24)</f>
        <v>0</v>
      </c>
      <c r="AH1079" s="143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37">
        <f>LOOKUP(R1079,Sheet3!A$2:A$7,Sheet3!D$2:D$7)</f>
        <v>0</v>
      </c>
      <c r="AJ1079" s="137">
        <f t="shared" si="481"/>
        <v>0</v>
      </c>
      <c r="AK1079" s="137">
        <f t="shared" si="482"/>
        <v>0</v>
      </c>
      <c r="AL1079" s="138">
        <f t="shared" si="468"/>
        <v>0</v>
      </c>
      <c r="AM1079" s="138">
        <f t="shared" si="469"/>
        <v>0</v>
      </c>
      <c r="AN1079" s="138">
        <f t="shared" si="470"/>
        <v>0</v>
      </c>
      <c r="AO1079" s="138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15"/>
      <c r="AQ1079" s="152">
        <f t="shared" si="471"/>
        <v>0</v>
      </c>
      <c r="AR1079" s="153">
        <f>LOOKUP(S1079,Sheet3!F$2:F$9,Sheet3!G$2:G$9)*(AN1079-AJ1079)*(AN1079-AJ1079)/2*G1079*IF(L1079=1,2,IF(L1079=2,1,0))</f>
        <v>0</v>
      </c>
      <c r="AS1079" s="153">
        <f>LOOKUP(R1079,Sheet3!A$2:A$6,Sheet3!B$2:B$6)*AO1079*G1079</f>
        <v>0</v>
      </c>
      <c r="AT1079" s="153">
        <f>LOOKUP(R1079,Sheet3!A$2:A$6,Sheet3!C$2:C$6)*AO1079*G1079</f>
        <v>0</v>
      </c>
      <c r="AU1079" s="154">
        <f>IF(AND(AE1079&gt;3.5,AF1079&gt;3.5),LOOKUP(Sheet1!V1079,Sheet2!A$3:A$24,Sheet2!U$3:U$24),LOOKUP(V1079,Sheet2!A$3:A$24,Sheet2!T$3:T$24))*G1079</f>
        <v>0</v>
      </c>
      <c r="AV1079" s="154">
        <f>IF(AND(AE1079&gt;3.5,AF1079&gt;3.5),LOOKUP(Sheet1!V1079,Sheet2!A$3:A$24,Sheet2!W$3:W$24),LOOKUP(V1079,Sheet2!A$3:A$24,Sheet2!V$3:V$24))*G1079</f>
        <v>0</v>
      </c>
      <c r="AW1079" s="153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3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3">
        <f>LOOKUP(S1079,Sheet3!F$2:F$9,Sheet3!G$2:G$9)*MIN((((Z1079-Y1079)+(AD1079-AC1079))/2+AH1079+LOOKUP(V1079,Sheet2!A$3:A$24,Sheet2!K$3:K$24)),AN1079-AK1079)^2/2*G1079*IF(L1079=1,2,IF(L1079=2,1,0))</f>
        <v>0</v>
      </c>
      <c r="AZ1079" s="153">
        <f>IF(G1079=0,0,MAX(0,SUM(AQ1079:AR1079)-SUM(AS1079:AY1079)-BA1079-LOOKUP(V1079,Sheet2!A$3:A$24,Sheet2!Y$3:Y$24)*G1079))</f>
        <v>0</v>
      </c>
      <c r="BA1079" s="154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58">
        <f>IF(S1079="A",LOOKUP(S1079,Sheet3!F$2:F$9,Sheet3!H$2:H$9)*(AN1079+AJ1079+0.5)*G1079*IF(L1079=1,2,IF(L1079=2,1,0)),0)</f>
        <v>0</v>
      </c>
      <c r="BC1079" s="159">
        <f t="shared" si="472"/>
        <v>0</v>
      </c>
      <c r="BD1079" s="123">
        <f>LOOKUP($S1079,Sheet3!$F$2:$F$9,Sheet3!I$2:I$9)*$G1079*IF($L1079=1,2,IF($L1079=2,1,0))</f>
        <v>0</v>
      </c>
      <c r="BE1079" s="123">
        <f>LOOKUP($S1079,Sheet3!$F$2:$F$9,Sheet3!J$2:J$9)*$G1079*IF($L1079=1,2,IF($L1079=2,1,0))</f>
        <v>0</v>
      </c>
      <c r="BF1079" s="123">
        <f>LOOKUP($S1079,Sheet3!$F$2:$F$9,Sheet3!K$2:K$9)*$G1079*IF($L1079=1,2,IF($L1079=2,1,0))</f>
        <v>0</v>
      </c>
      <c r="BG1079" s="123">
        <f>LOOKUP($S1079,Sheet3!$F$2:$F$9,Sheet3!L$2:L$9)*$G1079*IF($L1079=1,2,IF($L1079=2,1,0))</f>
        <v>0</v>
      </c>
      <c r="BH1079" s="122">
        <f>LOOKUP($S1079,Sheet3!$F$2:$F$9,Sheet3!M$2:M$9)*$G1079*IF($L1079=1,2,IF($L1079=2,1,0))*2</f>
        <v>0</v>
      </c>
      <c r="BI1079" s="122">
        <f>(AO1079-Sheet3!$Q$4*IF($L1079=1,2,IF($L1079=2,1,0)))*LOOKUP(S1079,Sheet3!F$2:F$9,Sheet3!M$2:M$9)*ROUNDUP(G1079/Sheet3!$Q$7,0)</f>
        <v>0</v>
      </c>
      <c r="BJ1079" s="122">
        <f>IF(S1079="E",LOOKUP(Sheet3!$G$7,Sheet3!$A$18:$A$21,Sheet3!$B$18:$B$21),0)*G1079*AN1079*2</f>
        <v>0</v>
      </c>
      <c r="BK1079" s="122">
        <f>IF(S1079="E",LOOKUP(Sheet3!$G$7,Sheet3!$A$18:$A$21,Sheet3!$C$18:$C$21),0)*G1079*AN1079*2/1000</f>
        <v>0</v>
      </c>
      <c r="BL1079" s="122">
        <f>IF(S1079="E",LOOKUP(Sheet3!$G$7,Sheet3!$A$18:$A$21,Sheet3!$D$18:$D$21),0)*G1079*AN1079*2/1000</f>
        <v>0</v>
      </c>
      <c r="BN1079" s="124">
        <f t="shared" si="473"/>
        <v>0</v>
      </c>
      <c r="BO1079" s="124">
        <f t="shared" si="474"/>
        <v>0</v>
      </c>
      <c r="BP1079" s="115"/>
      <c r="BQ1079" s="56">
        <f t="shared" si="497"/>
        <v>0</v>
      </c>
      <c r="BR1079" s="52">
        <f t="shared" si="475"/>
        <v>0</v>
      </c>
      <c r="BS1079" s="52">
        <f t="shared" si="476"/>
        <v>0</v>
      </c>
      <c r="BT1079" s="52">
        <f>IF(OR(LOOKUP(V1079,Sheet2!A$3:A$25,Sheet2!B$3:B$25)=1,G1079=0),0,AW1079-AO1079*0.2*G1079)</f>
        <v>0</v>
      </c>
      <c r="BU1079" s="52">
        <f t="shared" si="477"/>
        <v>0</v>
      </c>
      <c r="BV1079" s="52">
        <f t="shared" si="478"/>
        <v>0</v>
      </c>
      <c r="BW1079" s="32">
        <f t="shared" si="479"/>
        <v>0</v>
      </c>
    </row>
    <row r="1080" spans="1:75">
      <c r="A1080" s="110"/>
      <c r="D1080" s="110">
        <f t="shared" si="488"/>
        <v>0</v>
      </c>
      <c r="E1080" s="32"/>
      <c r="L1080" s="32">
        <v>1</v>
      </c>
      <c r="M1080" s="32">
        <v>0</v>
      </c>
      <c r="N1080" s="32">
        <v>0</v>
      </c>
      <c r="O1080" s="32">
        <v>0</v>
      </c>
      <c r="P1080" s="32">
        <f t="shared" si="483"/>
        <v>0</v>
      </c>
      <c r="R1080" s="111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2">
        <f t="shared" si="463"/>
        <v>0</v>
      </c>
      <c r="T1080" s="113">
        <f t="shared" si="480"/>
        <v>0</v>
      </c>
      <c r="V1080" s="137">
        <f t="shared" si="462"/>
        <v>0</v>
      </c>
      <c r="W1080" s="138">
        <f t="shared" si="464"/>
        <v>0</v>
      </c>
      <c r="X1080" s="138">
        <f t="shared" si="493"/>
        <v>0</v>
      </c>
      <c r="Y1080" s="138">
        <f t="shared" si="494"/>
        <v>0</v>
      </c>
      <c r="Z1080" s="138">
        <f>Y1080+LOOKUP(V1080,Sheet2!A$3:A$24,Sheet2!J$3:J$24)</f>
        <v>0</v>
      </c>
      <c r="AA1080" s="138">
        <f t="shared" si="465"/>
        <v>0</v>
      </c>
      <c r="AB1080" s="138">
        <f t="shared" si="495"/>
        <v>0</v>
      </c>
      <c r="AC1080" s="138">
        <f t="shared" si="496"/>
        <v>0</v>
      </c>
      <c r="AD1080" s="138">
        <f>AC1080+LOOKUP(V1080,Sheet2!A$3:A$24,Sheet2!J$3:J$24)</f>
        <v>0</v>
      </c>
      <c r="AE1080" s="138">
        <f t="shared" si="466"/>
        <v>0</v>
      </c>
      <c r="AF1080" s="138">
        <f t="shared" si="467"/>
        <v>0</v>
      </c>
      <c r="AG1080" s="137">
        <f>LOOKUP(V1080,Sheet2!A$3:A$24,Sheet2!K$3:K$24)</f>
        <v>0</v>
      </c>
      <c r="AH1080" s="143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37">
        <f>LOOKUP(R1080,Sheet3!A$2:A$7,Sheet3!D$2:D$7)</f>
        <v>0</v>
      </c>
      <c r="AJ1080" s="137">
        <f t="shared" si="481"/>
        <v>0</v>
      </c>
      <c r="AK1080" s="137">
        <f t="shared" si="482"/>
        <v>0</v>
      </c>
      <c r="AL1080" s="138">
        <f t="shared" si="468"/>
        <v>0</v>
      </c>
      <c r="AM1080" s="138">
        <f t="shared" si="469"/>
        <v>0</v>
      </c>
      <c r="AN1080" s="138">
        <f t="shared" si="470"/>
        <v>0</v>
      </c>
      <c r="AO1080" s="138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15"/>
      <c r="AQ1080" s="152">
        <f t="shared" si="471"/>
        <v>0</v>
      </c>
      <c r="AR1080" s="153">
        <f>LOOKUP(S1080,Sheet3!F$2:F$9,Sheet3!G$2:G$9)*(AN1080-AJ1080)*(AN1080-AJ1080)/2*G1080*IF(L1080=1,2,IF(L1080=2,1,0))</f>
        <v>0</v>
      </c>
      <c r="AS1080" s="153">
        <f>LOOKUP(R1080,Sheet3!A$2:A$6,Sheet3!B$2:B$6)*AO1080*G1080</f>
        <v>0</v>
      </c>
      <c r="AT1080" s="153">
        <f>LOOKUP(R1080,Sheet3!A$2:A$6,Sheet3!C$2:C$6)*AO1080*G1080</f>
        <v>0</v>
      </c>
      <c r="AU1080" s="154">
        <f>IF(AND(AE1080&gt;3.5,AF1080&gt;3.5),LOOKUP(Sheet1!V1080,Sheet2!A$3:A$24,Sheet2!U$3:U$24),LOOKUP(V1080,Sheet2!A$3:A$24,Sheet2!T$3:T$24))*G1080</f>
        <v>0</v>
      </c>
      <c r="AV1080" s="154">
        <f>IF(AND(AE1080&gt;3.5,AF1080&gt;3.5),LOOKUP(Sheet1!V1080,Sheet2!A$3:A$24,Sheet2!W$3:W$24),LOOKUP(V1080,Sheet2!A$3:A$24,Sheet2!V$3:V$24))*G1080</f>
        <v>0</v>
      </c>
      <c r="AW1080" s="153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3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3">
        <f>LOOKUP(S1080,Sheet3!F$2:F$9,Sheet3!G$2:G$9)*MIN((((Z1080-Y1080)+(AD1080-AC1080))/2+AH1080+LOOKUP(V1080,Sheet2!A$3:A$24,Sheet2!K$3:K$24)),AN1080-AK1080)^2/2*G1080*IF(L1080=1,2,IF(L1080=2,1,0))</f>
        <v>0</v>
      </c>
      <c r="AZ1080" s="153">
        <f>IF(G1080=0,0,MAX(0,SUM(AQ1080:AR1080)-SUM(AS1080:AY1080)-BA1080-LOOKUP(V1080,Sheet2!A$3:A$24,Sheet2!Y$3:Y$24)*G1080))</f>
        <v>0</v>
      </c>
      <c r="BA1080" s="154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58">
        <f>IF(S1080="A",LOOKUP(S1080,Sheet3!F$2:F$9,Sheet3!H$2:H$9)*(AN1080+AJ1080+0.5)*G1080*IF(L1080=1,2,IF(L1080=2,1,0)),0)</f>
        <v>0</v>
      </c>
      <c r="BC1080" s="159">
        <f t="shared" si="472"/>
        <v>0</v>
      </c>
      <c r="BD1080" s="123">
        <f>LOOKUP($S1080,Sheet3!$F$2:$F$9,Sheet3!I$2:I$9)*$G1080*IF($L1080=1,2,IF($L1080=2,1,0))</f>
        <v>0</v>
      </c>
      <c r="BE1080" s="123">
        <f>LOOKUP($S1080,Sheet3!$F$2:$F$9,Sheet3!J$2:J$9)*$G1080*IF($L1080=1,2,IF($L1080=2,1,0))</f>
        <v>0</v>
      </c>
      <c r="BF1080" s="123">
        <f>LOOKUP($S1080,Sheet3!$F$2:$F$9,Sheet3!K$2:K$9)*$G1080*IF($L1080=1,2,IF($L1080=2,1,0))</f>
        <v>0</v>
      </c>
      <c r="BG1080" s="123">
        <f>LOOKUP($S1080,Sheet3!$F$2:$F$9,Sheet3!L$2:L$9)*$G1080*IF($L1080=1,2,IF($L1080=2,1,0))</f>
        <v>0</v>
      </c>
      <c r="BH1080" s="122">
        <f>LOOKUP($S1080,Sheet3!$F$2:$F$9,Sheet3!M$2:M$9)*$G1080*IF($L1080=1,2,IF($L1080=2,1,0))*2</f>
        <v>0</v>
      </c>
      <c r="BI1080" s="122">
        <f>(AO1080-Sheet3!$Q$4*IF($L1080=1,2,IF($L1080=2,1,0)))*LOOKUP(S1080,Sheet3!F$2:F$9,Sheet3!M$2:M$9)*ROUNDUP(G1080/Sheet3!$Q$7,0)</f>
        <v>0</v>
      </c>
      <c r="BJ1080" s="122">
        <f>IF(S1080="E",LOOKUP(Sheet3!$G$7,Sheet3!$A$18:$A$21,Sheet3!$B$18:$B$21),0)*G1080*AN1080*2</f>
        <v>0</v>
      </c>
      <c r="BK1080" s="122">
        <f>IF(S1080="E",LOOKUP(Sheet3!$G$7,Sheet3!$A$18:$A$21,Sheet3!$C$18:$C$21),0)*G1080*AN1080*2/1000</f>
        <v>0</v>
      </c>
      <c r="BL1080" s="122">
        <f>IF(S1080="E",LOOKUP(Sheet3!$G$7,Sheet3!$A$18:$A$21,Sheet3!$D$18:$D$21),0)*G1080*AN1080*2/1000</f>
        <v>0</v>
      </c>
      <c r="BN1080" s="124">
        <f t="shared" si="473"/>
        <v>0</v>
      </c>
      <c r="BO1080" s="124">
        <f t="shared" si="474"/>
        <v>0</v>
      </c>
      <c r="BP1080" s="115"/>
      <c r="BQ1080" s="56">
        <f t="shared" si="497"/>
        <v>0</v>
      </c>
      <c r="BR1080" s="52">
        <f t="shared" si="475"/>
        <v>0</v>
      </c>
      <c r="BS1080" s="52">
        <f t="shared" si="476"/>
        <v>0</v>
      </c>
      <c r="BT1080" s="52">
        <f>IF(OR(LOOKUP(V1080,Sheet2!A$3:A$25,Sheet2!B$3:B$25)=1,G1080=0),0,AW1080-AO1080*0.2*G1080)</f>
        <v>0</v>
      </c>
      <c r="BU1080" s="52">
        <f t="shared" si="477"/>
        <v>0</v>
      </c>
      <c r="BV1080" s="52">
        <f t="shared" si="478"/>
        <v>0</v>
      </c>
      <c r="BW1080" s="32">
        <f t="shared" si="479"/>
        <v>0</v>
      </c>
    </row>
    <row r="1081" spans="1:75">
      <c r="A1081" s="110"/>
      <c r="D1081" s="110">
        <f t="shared" si="488"/>
        <v>0</v>
      </c>
      <c r="E1081" s="32"/>
      <c r="L1081" s="32">
        <v>1</v>
      </c>
      <c r="M1081" s="32">
        <v>0</v>
      </c>
      <c r="N1081" s="32">
        <v>0</v>
      </c>
      <c r="O1081" s="32">
        <v>0</v>
      </c>
      <c r="P1081" s="32">
        <f t="shared" si="483"/>
        <v>0</v>
      </c>
      <c r="R1081" s="111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2">
        <f t="shared" si="463"/>
        <v>0</v>
      </c>
      <c r="T1081" s="113">
        <f t="shared" si="480"/>
        <v>0</v>
      </c>
      <c r="V1081" s="137">
        <f t="shared" si="462"/>
        <v>0</v>
      </c>
      <c r="W1081" s="138">
        <f t="shared" si="464"/>
        <v>0</v>
      </c>
      <c r="X1081" s="138">
        <f t="shared" si="493"/>
        <v>0</v>
      </c>
      <c r="Y1081" s="138">
        <f t="shared" si="494"/>
        <v>0</v>
      </c>
      <c r="Z1081" s="138">
        <f>Y1081+LOOKUP(V1081,Sheet2!A$3:A$24,Sheet2!J$3:J$24)</f>
        <v>0</v>
      </c>
      <c r="AA1081" s="138">
        <f t="shared" si="465"/>
        <v>0</v>
      </c>
      <c r="AB1081" s="138">
        <f t="shared" si="495"/>
        <v>0</v>
      </c>
      <c r="AC1081" s="138">
        <f t="shared" si="496"/>
        <v>0</v>
      </c>
      <c r="AD1081" s="138">
        <f>AC1081+LOOKUP(V1081,Sheet2!A$3:A$24,Sheet2!J$3:J$24)</f>
        <v>0</v>
      </c>
      <c r="AE1081" s="138">
        <f t="shared" si="466"/>
        <v>0</v>
      </c>
      <c r="AF1081" s="138">
        <f t="shared" si="467"/>
        <v>0</v>
      </c>
      <c r="AG1081" s="137">
        <f>LOOKUP(V1081,Sheet2!A$3:A$24,Sheet2!K$3:K$24)</f>
        <v>0</v>
      </c>
      <c r="AH1081" s="143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37">
        <f>LOOKUP(R1081,Sheet3!A$2:A$7,Sheet3!D$2:D$7)</f>
        <v>0</v>
      </c>
      <c r="AJ1081" s="137">
        <f t="shared" si="481"/>
        <v>0</v>
      </c>
      <c r="AK1081" s="137">
        <f t="shared" si="482"/>
        <v>0</v>
      </c>
      <c r="AL1081" s="138">
        <f t="shared" si="468"/>
        <v>0</v>
      </c>
      <c r="AM1081" s="138">
        <f t="shared" si="469"/>
        <v>0</v>
      </c>
      <c r="AN1081" s="138">
        <f t="shared" si="470"/>
        <v>0</v>
      </c>
      <c r="AO1081" s="138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15"/>
      <c r="AQ1081" s="152">
        <f t="shared" si="471"/>
        <v>0</v>
      </c>
      <c r="AR1081" s="153">
        <f>LOOKUP(S1081,Sheet3!F$2:F$9,Sheet3!G$2:G$9)*(AN1081-AJ1081)*(AN1081-AJ1081)/2*G1081*IF(L1081=1,2,IF(L1081=2,1,0))</f>
        <v>0</v>
      </c>
      <c r="AS1081" s="153">
        <f>LOOKUP(R1081,Sheet3!A$2:A$6,Sheet3!B$2:B$6)*AO1081*G1081</f>
        <v>0</v>
      </c>
      <c r="AT1081" s="153">
        <f>LOOKUP(R1081,Sheet3!A$2:A$6,Sheet3!C$2:C$6)*AO1081*G1081</f>
        <v>0</v>
      </c>
      <c r="AU1081" s="154">
        <f>IF(AND(AE1081&gt;3.5,AF1081&gt;3.5),LOOKUP(Sheet1!V1081,Sheet2!A$3:A$24,Sheet2!U$3:U$24),LOOKUP(V1081,Sheet2!A$3:A$24,Sheet2!T$3:T$24))*G1081</f>
        <v>0</v>
      </c>
      <c r="AV1081" s="154">
        <f>IF(AND(AE1081&gt;3.5,AF1081&gt;3.5),LOOKUP(Sheet1!V1081,Sheet2!A$3:A$24,Sheet2!W$3:W$24),LOOKUP(V1081,Sheet2!A$3:A$24,Sheet2!V$3:V$24))*G1081</f>
        <v>0</v>
      </c>
      <c r="AW1081" s="153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3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3">
        <f>LOOKUP(S1081,Sheet3!F$2:F$9,Sheet3!G$2:G$9)*MIN((((Z1081-Y1081)+(AD1081-AC1081))/2+AH1081+LOOKUP(V1081,Sheet2!A$3:A$24,Sheet2!K$3:K$24)),AN1081-AK1081)^2/2*G1081*IF(L1081=1,2,IF(L1081=2,1,0))</f>
        <v>0</v>
      </c>
      <c r="AZ1081" s="153">
        <f>IF(G1081=0,0,MAX(0,SUM(AQ1081:AR1081)-SUM(AS1081:AY1081)-BA1081-LOOKUP(V1081,Sheet2!A$3:A$24,Sheet2!Y$3:Y$24)*G1081))</f>
        <v>0</v>
      </c>
      <c r="BA1081" s="154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58">
        <f>IF(S1081="A",LOOKUP(S1081,Sheet3!F$2:F$9,Sheet3!H$2:H$9)*(AN1081+AJ1081+0.5)*G1081*IF(L1081=1,2,IF(L1081=2,1,0)),0)</f>
        <v>0</v>
      </c>
      <c r="BC1081" s="159">
        <f t="shared" si="472"/>
        <v>0</v>
      </c>
      <c r="BD1081" s="123">
        <f>LOOKUP($S1081,Sheet3!$F$2:$F$9,Sheet3!I$2:I$9)*$G1081*IF($L1081=1,2,IF($L1081=2,1,0))</f>
        <v>0</v>
      </c>
      <c r="BE1081" s="123">
        <f>LOOKUP($S1081,Sheet3!$F$2:$F$9,Sheet3!J$2:J$9)*$G1081*IF($L1081=1,2,IF($L1081=2,1,0))</f>
        <v>0</v>
      </c>
      <c r="BF1081" s="123">
        <f>LOOKUP($S1081,Sheet3!$F$2:$F$9,Sheet3!K$2:K$9)*$G1081*IF($L1081=1,2,IF($L1081=2,1,0))</f>
        <v>0</v>
      </c>
      <c r="BG1081" s="123">
        <f>LOOKUP($S1081,Sheet3!$F$2:$F$9,Sheet3!L$2:L$9)*$G1081*IF($L1081=1,2,IF($L1081=2,1,0))</f>
        <v>0</v>
      </c>
      <c r="BH1081" s="122">
        <f>LOOKUP($S1081,Sheet3!$F$2:$F$9,Sheet3!M$2:M$9)*$G1081*IF($L1081=1,2,IF($L1081=2,1,0))*2</f>
        <v>0</v>
      </c>
      <c r="BI1081" s="122">
        <f>(AO1081-Sheet3!$Q$4*IF($L1081=1,2,IF($L1081=2,1,0)))*LOOKUP(S1081,Sheet3!F$2:F$9,Sheet3!M$2:M$9)*ROUNDUP(G1081/Sheet3!$Q$7,0)</f>
        <v>0</v>
      </c>
      <c r="BJ1081" s="122">
        <f>IF(S1081="E",LOOKUP(Sheet3!$G$7,Sheet3!$A$18:$A$21,Sheet3!$B$18:$B$21),0)*G1081*AN1081*2</f>
        <v>0</v>
      </c>
      <c r="BK1081" s="122">
        <f>IF(S1081="E",LOOKUP(Sheet3!$G$7,Sheet3!$A$18:$A$21,Sheet3!$C$18:$C$21),0)*G1081*AN1081*2/1000</f>
        <v>0</v>
      </c>
      <c r="BL1081" s="122">
        <f>IF(S1081="E",LOOKUP(Sheet3!$G$7,Sheet3!$A$18:$A$21,Sheet3!$D$18:$D$21),0)*G1081*AN1081*2/1000</f>
        <v>0</v>
      </c>
      <c r="BN1081" s="124">
        <f t="shared" si="473"/>
        <v>0</v>
      </c>
      <c r="BO1081" s="124">
        <f t="shared" si="474"/>
        <v>0</v>
      </c>
      <c r="BP1081" s="115"/>
      <c r="BQ1081" s="56">
        <f t="shared" si="497"/>
        <v>0</v>
      </c>
      <c r="BR1081" s="52">
        <f t="shared" si="475"/>
        <v>0</v>
      </c>
      <c r="BS1081" s="52">
        <f t="shared" si="476"/>
        <v>0</v>
      </c>
      <c r="BT1081" s="52">
        <f>IF(OR(LOOKUP(V1081,Sheet2!A$3:A$25,Sheet2!B$3:B$25)=1,G1081=0),0,AW1081-AO1081*0.2*G1081)</f>
        <v>0</v>
      </c>
      <c r="BU1081" s="52">
        <f t="shared" si="477"/>
        <v>0</v>
      </c>
      <c r="BV1081" s="52">
        <f t="shared" si="478"/>
        <v>0</v>
      </c>
      <c r="BW1081" s="32">
        <f t="shared" si="479"/>
        <v>0</v>
      </c>
    </row>
    <row r="1082" spans="1:75">
      <c r="A1082" s="110"/>
      <c r="D1082" s="110">
        <f t="shared" si="488"/>
        <v>0</v>
      </c>
      <c r="E1082" s="32"/>
      <c r="L1082" s="32">
        <v>1</v>
      </c>
      <c r="M1082" s="32">
        <v>0</v>
      </c>
      <c r="N1082" s="32">
        <v>0</v>
      </c>
      <c r="O1082" s="32">
        <v>0</v>
      </c>
      <c r="P1082" s="32">
        <f t="shared" si="483"/>
        <v>0</v>
      </c>
      <c r="R1082" s="111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2">
        <f t="shared" si="463"/>
        <v>0</v>
      </c>
      <c r="T1082" s="113">
        <f t="shared" si="480"/>
        <v>0</v>
      </c>
      <c r="V1082" s="137">
        <f t="shared" si="462"/>
        <v>0</v>
      </c>
      <c r="W1082" s="138">
        <f t="shared" si="464"/>
        <v>0</v>
      </c>
      <c r="X1082" s="138">
        <f t="shared" si="493"/>
        <v>0</v>
      </c>
      <c r="Y1082" s="138">
        <f t="shared" si="494"/>
        <v>0</v>
      </c>
      <c r="Z1082" s="138">
        <f>Y1082+LOOKUP(V1082,Sheet2!A$3:A$24,Sheet2!J$3:J$24)</f>
        <v>0</v>
      </c>
      <c r="AA1082" s="138">
        <f t="shared" si="465"/>
        <v>0</v>
      </c>
      <c r="AB1082" s="138">
        <f t="shared" si="495"/>
        <v>0</v>
      </c>
      <c r="AC1082" s="138">
        <f t="shared" si="496"/>
        <v>0</v>
      </c>
      <c r="AD1082" s="138">
        <f>AC1082+LOOKUP(V1082,Sheet2!A$3:A$24,Sheet2!J$3:J$24)</f>
        <v>0</v>
      </c>
      <c r="AE1082" s="138">
        <f t="shared" si="466"/>
        <v>0</v>
      </c>
      <c r="AF1082" s="138">
        <f t="shared" si="467"/>
        <v>0</v>
      </c>
      <c r="AG1082" s="137">
        <f>LOOKUP(V1082,Sheet2!A$3:A$24,Sheet2!K$3:K$24)</f>
        <v>0</v>
      </c>
      <c r="AH1082" s="143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37">
        <f>LOOKUP(R1082,Sheet3!A$2:A$7,Sheet3!D$2:D$7)</f>
        <v>0</v>
      </c>
      <c r="AJ1082" s="137">
        <f t="shared" si="481"/>
        <v>0</v>
      </c>
      <c r="AK1082" s="137">
        <f t="shared" si="482"/>
        <v>0</v>
      </c>
      <c r="AL1082" s="138">
        <f t="shared" si="468"/>
        <v>0</v>
      </c>
      <c r="AM1082" s="138">
        <f t="shared" si="469"/>
        <v>0</v>
      </c>
      <c r="AN1082" s="138">
        <f t="shared" si="470"/>
        <v>0</v>
      </c>
      <c r="AO1082" s="138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2">
        <f t="shared" si="471"/>
        <v>0</v>
      </c>
      <c r="AR1082" s="153">
        <f>LOOKUP(S1082,Sheet3!F$2:F$9,Sheet3!G$2:G$9)*(AN1082-AJ1082)*(AN1082-AJ1082)/2*G1082*IF(L1082=1,2,IF(L1082=2,1,0))</f>
        <v>0</v>
      </c>
      <c r="AS1082" s="153">
        <f>LOOKUP(R1082,Sheet3!A$2:A$6,Sheet3!B$2:B$6)*AO1082*G1082</f>
        <v>0</v>
      </c>
      <c r="AT1082" s="153">
        <f>LOOKUP(R1082,Sheet3!A$2:A$6,Sheet3!C$2:C$6)*AO1082*G1082</f>
        <v>0</v>
      </c>
      <c r="AU1082" s="154">
        <f>IF(AND(AE1082&gt;3.5,AF1082&gt;3.5),LOOKUP(Sheet1!V1082,Sheet2!A$3:A$24,Sheet2!U$3:U$24),LOOKUP(V1082,Sheet2!A$3:A$24,Sheet2!T$3:T$24))*G1082</f>
        <v>0</v>
      </c>
      <c r="AV1082" s="154">
        <f>IF(AND(AE1082&gt;3.5,AF1082&gt;3.5),LOOKUP(Sheet1!V1082,Sheet2!A$3:A$24,Sheet2!W$3:W$24),LOOKUP(V1082,Sheet2!A$3:A$24,Sheet2!V$3:V$24))*G1082</f>
        <v>0</v>
      </c>
      <c r="AW1082" s="153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3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3">
        <f>LOOKUP(S1082,Sheet3!F$2:F$9,Sheet3!G$2:G$9)*MIN((((Z1082-Y1082)+(AD1082-AC1082))/2+AH1082+LOOKUP(V1082,Sheet2!A$3:A$24,Sheet2!K$3:K$24)),AN1082-AK1082)^2/2*G1082*IF(L1082=1,2,IF(L1082=2,1,0))</f>
        <v>0</v>
      </c>
      <c r="AZ1082" s="153">
        <f>IF(G1082=0,0,MAX(0,SUM(AQ1082:AR1082)-SUM(AS1082:AY1082)-BA1082-LOOKUP(V1082,Sheet2!A$3:A$24,Sheet2!Y$3:Y$24)*G1082))</f>
        <v>0</v>
      </c>
      <c r="BA1082" s="154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58">
        <f>IF(S1082="A",LOOKUP(S1082,Sheet3!F$2:F$9,Sheet3!H$2:H$9)*(AN1082+AJ1082+0.5)*G1082*IF(L1082=1,2,IF(L1082=2,1,0)),0)</f>
        <v>0</v>
      </c>
      <c r="BC1082" s="159">
        <f t="shared" si="472"/>
        <v>0</v>
      </c>
      <c r="BD1082" s="123">
        <f>LOOKUP($S1082,Sheet3!$F$2:$F$9,Sheet3!I$2:I$9)*$G1082*IF($L1082=1,2,IF($L1082=2,1,0))</f>
        <v>0</v>
      </c>
      <c r="BE1082" s="123">
        <f>LOOKUP($S1082,Sheet3!$F$2:$F$9,Sheet3!J$2:J$9)*$G1082*IF($L1082=1,2,IF($L1082=2,1,0))</f>
        <v>0</v>
      </c>
      <c r="BF1082" s="123">
        <f>LOOKUP($S1082,Sheet3!$F$2:$F$9,Sheet3!K$2:K$9)*$G1082*IF($L1082=1,2,IF($L1082=2,1,0))</f>
        <v>0</v>
      </c>
      <c r="BG1082" s="123">
        <f>LOOKUP($S1082,Sheet3!$F$2:$F$9,Sheet3!L$2:L$9)*$G1082*IF($L1082=1,2,IF($L1082=2,1,0))</f>
        <v>0</v>
      </c>
      <c r="BH1082" s="122">
        <f>LOOKUP($S1082,Sheet3!$F$2:$F$9,Sheet3!M$2:M$9)*$G1082*IF($L1082=1,2,IF($L1082=2,1,0))*2</f>
        <v>0</v>
      </c>
      <c r="BI1082" s="122">
        <f>(AO1082-Sheet3!$Q$4*IF($L1082=1,2,IF($L1082=2,1,0)))*LOOKUP(S1082,Sheet3!F$2:F$9,Sheet3!M$2:M$9)*ROUNDUP(G1082/Sheet3!$Q$7,0)</f>
        <v>0</v>
      </c>
      <c r="BJ1082" s="122">
        <f>IF(S1082="E",LOOKUP(Sheet3!$G$7,Sheet3!$A$18:$A$21,Sheet3!$B$18:$B$21),0)*G1082*AN1082*2</f>
        <v>0</v>
      </c>
      <c r="BK1082" s="122">
        <f>IF(S1082="E",LOOKUP(Sheet3!$G$7,Sheet3!$A$18:$A$21,Sheet3!$C$18:$C$21),0)*G1082*AN1082*2/1000</f>
        <v>0</v>
      </c>
      <c r="BL1082" s="122">
        <f>IF(S1082="E",LOOKUP(Sheet3!$G$7,Sheet3!$A$18:$A$21,Sheet3!$D$18:$D$21),0)*G1082*AN1082*2/1000</f>
        <v>0</v>
      </c>
      <c r="BN1082" s="124">
        <f t="shared" si="473"/>
        <v>0</v>
      </c>
      <c r="BO1082" s="124">
        <f t="shared" si="474"/>
        <v>0</v>
      </c>
      <c r="BP1082" s="115"/>
      <c r="BQ1082" s="56">
        <f t="shared" si="497"/>
        <v>0</v>
      </c>
      <c r="BR1082" s="52">
        <f t="shared" si="475"/>
        <v>0</v>
      </c>
      <c r="BS1082" s="52">
        <f t="shared" si="476"/>
        <v>0</v>
      </c>
      <c r="BT1082" s="52">
        <f>IF(OR(LOOKUP(V1082,Sheet2!A$3:A$25,Sheet2!B$3:B$25)=1,G1082=0),0,AW1082-AO1082*0.2*G1082)</f>
        <v>0</v>
      </c>
      <c r="BU1082" s="52">
        <f t="shared" si="477"/>
        <v>0</v>
      </c>
      <c r="BV1082" s="52">
        <f t="shared" si="478"/>
        <v>0</v>
      </c>
      <c r="BW1082" s="32">
        <f t="shared" si="479"/>
        <v>0</v>
      </c>
    </row>
    <row r="1083" spans="1:75">
      <c r="A1083" s="110"/>
      <c r="D1083" s="110">
        <f t="shared" si="488"/>
        <v>0</v>
      </c>
      <c r="E1083" s="32"/>
      <c r="L1083" s="32">
        <v>1</v>
      </c>
      <c r="M1083" s="32">
        <v>0</v>
      </c>
      <c r="N1083" s="32">
        <v>0</v>
      </c>
      <c r="O1083" s="32">
        <v>0</v>
      </c>
      <c r="P1083" s="32">
        <f t="shared" si="483"/>
        <v>0</v>
      </c>
      <c r="R1083" s="111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2">
        <f t="shared" si="463"/>
        <v>0</v>
      </c>
      <c r="T1083" s="113">
        <f t="shared" si="480"/>
        <v>0</v>
      </c>
      <c r="V1083" s="137">
        <f t="shared" si="462"/>
        <v>0</v>
      </c>
      <c r="W1083" s="138">
        <f t="shared" si="464"/>
        <v>0</v>
      </c>
      <c r="X1083" s="138">
        <f t="shared" si="493"/>
        <v>0</v>
      </c>
      <c r="Y1083" s="138">
        <f t="shared" si="494"/>
        <v>0</v>
      </c>
      <c r="Z1083" s="138">
        <f>Y1083+LOOKUP(V1083,Sheet2!A$3:A$24,Sheet2!J$3:J$24)</f>
        <v>0</v>
      </c>
      <c r="AA1083" s="138">
        <f t="shared" si="465"/>
        <v>0</v>
      </c>
      <c r="AB1083" s="138">
        <f t="shared" si="495"/>
        <v>0</v>
      </c>
      <c r="AC1083" s="138">
        <f t="shared" si="496"/>
        <v>0</v>
      </c>
      <c r="AD1083" s="138">
        <f>AC1083+LOOKUP(V1083,Sheet2!A$3:A$24,Sheet2!J$3:J$24)</f>
        <v>0</v>
      </c>
      <c r="AE1083" s="138">
        <f t="shared" si="466"/>
        <v>0</v>
      </c>
      <c r="AF1083" s="138">
        <f t="shared" si="467"/>
        <v>0</v>
      </c>
      <c r="AG1083" s="137">
        <f>LOOKUP(V1083,Sheet2!A$3:A$24,Sheet2!K$3:K$24)</f>
        <v>0</v>
      </c>
      <c r="AH1083" s="143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37">
        <f>LOOKUP(R1083,Sheet3!A$2:A$7,Sheet3!D$2:D$7)</f>
        <v>0</v>
      </c>
      <c r="AJ1083" s="137">
        <f t="shared" si="481"/>
        <v>0</v>
      </c>
      <c r="AK1083" s="137">
        <f t="shared" si="482"/>
        <v>0</v>
      </c>
      <c r="AL1083" s="138">
        <f t="shared" si="468"/>
        <v>0</v>
      </c>
      <c r="AM1083" s="138">
        <f t="shared" si="469"/>
        <v>0</v>
      </c>
      <c r="AN1083" s="138">
        <f t="shared" si="470"/>
        <v>0</v>
      </c>
      <c r="AO1083" s="138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2">
        <f t="shared" si="471"/>
        <v>0</v>
      </c>
      <c r="AR1083" s="153">
        <f>LOOKUP(S1083,Sheet3!F$2:F$9,Sheet3!G$2:G$9)*(AN1083-AJ1083)*(AN1083-AJ1083)/2*G1083*IF(L1083=1,2,IF(L1083=2,1,0))</f>
        <v>0</v>
      </c>
      <c r="AS1083" s="153">
        <f>LOOKUP(R1083,Sheet3!A$2:A$6,Sheet3!B$2:B$6)*AO1083*G1083</f>
        <v>0</v>
      </c>
      <c r="AT1083" s="153">
        <f>LOOKUP(R1083,Sheet3!A$2:A$6,Sheet3!C$2:C$6)*AO1083*G1083</f>
        <v>0</v>
      </c>
      <c r="AU1083" s="154">
        <f>IF(AND(AE1083&gt;3.5,AF1083&gt;3.5),LOOKUP(Sheet1!V1083,Sheet2!A$3:A$24,Sheet2!U$3:U$24),LOOKUP(V1083,Sheet2!A$3:A$24,Sheet2!T$3:T$24))*G1083</f>
        <v>0</v>
      </c>
      <c r="AV1083" s="154">
        <f>IF(AND(AE1083&gt;3.5,AF1083&gt;3.5),LOOKUP(Sheet1!V1083,Sheet2!A$3:A$24,Sheet2!W$3:W$24),LOOKUP(V1083,Sheet2!A$3:A$24,Sheet2!V$3:V$24))*G1083</f>
        <v>0</v>
      </c>
      <c r="AW1083" s="153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3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3">
        <f>LOOKUP(S1083,Sheet3!F$2:F$9,Sheet3!G$2:G$9)*MIN((((Z1083-Y1083)+(AD1083-AC1083))/2+AH1083+LOOKUP(V1083,Sheet2!A$3:A$24,Sheet2!K$3:K$24)),AN1083-AK1083)^2/2*G1083*IF(L1083=1,2,IF(L1083=2,1,0))</f>
        <v>0</v>
      </c>
      <c r="AZ1083" s="153">
        <f>IF(G1083=0,0,MAX(0,SUM(AQ1083:AR1083)-SUM(AS1083:AY1083)-BA1083-LOOKUP(V1083,Sheet2!A$3:A$24,Sheet2!Y$3:Y$24)*G1083))</f>
        <v>0</v>
      </c>
      <c r="BA1083" s="154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58">
        <f>IF(S1083="A",LOOKUP(S1083,Sheet3!F$2:F$9,Sheet3!H$2:H$9)*(AN1083+AJ1083+0.5)*G1083*IF(L1083=1,2,IF(L1083=2,1,0)),0)</f>
        <v>0</v>
      </c>
      <c r="BC1083" s="159">
        <f t="shared" si="472"/>
        <v>0</v>
      </c>
      <c r="BD1083" s="123">
        <f>LOOKUP($S1083,Sheet3!$F$2:$F$9,Sheet3!I$2:I$9)*$G1083*IF($L1083=1,2,IF($L1083=2,1,0))</f>
        <v>0</v>
      </c>
      <c r="BE1083" s="123">
        <f>LOOKUP($S1083,Sheet3!$F$2:$F$9,Sheet3!J$2:J$9)*$G1083*IF($L1083=1,2,IF($L1083=2,1,0))</f>
        <v>0</v>
      </c>
      <c r="BF1083" s="123">
        <f>LOOKUP($S1083,Sheet3!$F$2:$F$9,Sheet3!K$2:K$9)*$G1083*IF($L1083=1,2,IF($L1083=2,1,0))</f>
        <v>0</v>
      </c>
      <c r="BG1083" s="123">
        <f>LOOKUP($S1083,Sheet3!$F$2:$F$9,Sheet3!L$2:L$9)*$G1083*IF($L1083=1,2,IF($L1083=2,1,0))</f>
        <v>0</v>
      </c>
      <c r="BH1083" s="122">
        <f>LOOKUP($S1083,Sheet3!$F$2:$F$9,Sheet3!M$2:M$9)*$G1083*IF($L1083=1,2,IF($L1083=2,1,0))*2</f>
        <v>0</v>
      </c>
      <c r="BI1083" s="122">
        <f>(AO1083-Sheet3!$Q$4*IF($L1083=1,2,IF($L1083=2,1,0)))*LOOKUP(S1083,Sheet3!F$2:F$9,Sheet3!M$2:M$9)*ROUNDUP(G1083/Sheet3!$Q$7,0)</f>
        <v>0</v>
      </c>
      <c r="BJ1083" s="122">
        <f>IF(S1083="E",LOOKUP(Sheet3!$G$7,Sheet3!$A$18:$A$21,Sheet3!$B$18:$B$21),0)*G1083*AN1083*2</f>
        <v>0</v>
      </c>
      <c r="BK1083" s="122">
        <f>IF(S1083="E",LOOKUP(Sheet3!$G$7,Sheet3!$A$18:$A$21,Sheet3!$C$18:$C$21),0)*G1083*AN1083*2/1000</f>
        <v>0</v>
      </c>
      <c r="BL1083" s="122">
        <f>IF(S1083="E",LOOKUP(Sheet3!$G$7,Sheet3!$A$18:$A$21,Sheet3!$D$18:$D$21),0)*G1083*AN1083*2/1000</f>
        <v>0</v>
      </c>
      <c r="BN1083" s="124">
        <f t="shared" si="473"/>
        <v>0</v>
      </c>
      <c r="BO1083" s="124">
        <f t="shared" si="474"/>
        <v>0</v>
      </c>
      <c r="BP1083" s="115"/>
      <c r="BQ1083" s="56">
        <f t="shared" si="497"/>
        <v>0</v>
      </c>
      <c r="BR1083" s="52">
        <f t="shared" si="475"/>
        <v>0</v>
      </c>
      <c r="BS1083" s="52">
        <f t="shared" si="476"/>
        <v>0</v>
      </c>
      <c r="BT1083" s="52">
        <f>IF(OR(LOOKUP(V1083,Sheet2!A$3:A$25,Sheet2!B$3:B$25)=1,G1083=0),0,AW1083-AO1083*0.2*G1083)</f>
        <v>0</v>
      </c>
      <c r="BU1083" s="52">
        <f t="shared" si="477"/>
        <v>0</v>
      </c>
      <c r="BV1083" s="52">
        <f t="shared" si="478"/>
        <v>0</v>
      </c>
      <c r="BW1083" s="32">
        <f t="shared" si="479"/>
        <v>0</v>
      </c>
    </row>
    <row r="1084" spans="1:75">
      <c r="A1084" s="110"/>
      <c r="D1084" s="110">
        <f t="shared" si="488"/>
        <v>0</v>
      </c>
      <c r="E1084" s="32"/>
      <c r="L1084" s="32">
        <v>1</v>
      </c>
      <c r="M1084" s="32">
        <v>0</v>
      </c>
      <c r="N1084" s="32">
        <v>0</v>
      </c>
      <c r="O1084" s="32">
        <v>0</v>
      </c>
      <c r="P1084" s="32">
        <f t="shared" si="483"/>
        <v>0</v>
      </c>
      <c r="R1084" s="111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2">
        <f t="shared" si="463"/>
        <v>0</v>
      </c>
      <c r="T1084" s="113">
        <f t="shared" si="480"/>
        <v>0</v>
      </c>
      <c r="V1084" s="137">
        <f t="shared" si="462"/>
        <v>0</v>
      </c>
      <c r="W1084" s="138">
        <f t="shared" si="464"/>
        <v>0</v>
      </c>
      <c r="X1084" s="138">
        <f t="shared" si="493"/>
        <v>0</v>
      </c>
      <c r="Y1084" s="138">
        <f t="shared" si="494"/>
        <v>0</v>
      </c>
      <c r="Z1084" s="138">
        <f>Y1084+LOOKUP(V1084,Sheet2!A$3:A$24,Sheet2!J$3:J$24)</f>
        <v>0</v>
      </c>
      <c r="AA1084" s="138">
        <f t="shared" si="465"/>
        <v>0</v>
      </c>
      <c r="AB1084" s="138">
        <f t="shared" si="495"/>
        <v>0</v>
      </c>
      <c r="AC1084" s="138">
        <f t="shared" si="496"/>
        <v>0</v>
      </c>
      <c r="AD1084" s="138">
        <f>AC1084+LOOKUP(V1084,Sheet2!A$3:A$24,Sheet2!J$3:J$24)</f>
        <v>0</v>
      </c>
      <c r="AE1084" s="138">
        <f t="shared" si="466"/>
        <v>0</v>
      </c>
      <c r="AF1084" s="138">
        <f t="shared" si="467"/>
        <v>0</v>
      </c>
      <c r="AG1084" s="137">
        <f>LOOKUP(V1084,Sheet2!A$3:A$24,Sheet2!K$3:K$24)</f>
        <v>0</v>
      </c>
      <c r="AH1084" s="143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37">
        <f>LOOKUP(R1084,Sheet3!A$2:A$7,Sheet3!D$2:D$7)</f>
        <v>0</v>
      </c>
      <c r="AJ1084" s="137">
        <f t="shared" si="481"/>
        <v>0</v>
      </c>
      <c r="AK1084" s="137">
        <f t="shared" si="482"/>
        <v>0</v>
      </c>
      <c r="AL1084" s="138">
        <f t="shared" si="468"/>
        <v>0</v>
      </c>
      <c r="AM1084" s="138">
        <f t="shared" si="469"/>
        <v>0</v>
      </c>
      <c r="AN1084" s="138">
        <f t="shared" si="470"/>
        <v>0</v>
      </c>
      <c r="AO1084" s="138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2">
        <f t="shared" si="471"/>
        <v>0</v>
      </c>
      <c r="AR1084" s="153">
        <f>LOOKUP(S1084,Sheet3!F$2:F$9,Sheet3!G$2:G$9)*(AN1084-AJ1084)*(AN1084-AJ1084)/2*G1084*IF(L1084=1,2,IF(L1084=2,1,0))</f>
        <v>0</v>
      </c>
      <c r="AS1084" s="153">
        <f>LOOKUP(R1084,Sheet3!A$2:A$6,Sheet3!B$2:B$6)*AO1084*G1084</f>
        <v>0</v>
      </c>
      <c r="AT1084" s="153">
        <f>LOOKUP(R1084,Sheet3!A$2:A$6,Sheet3!C$2:C$6)*AO1084*G1084</f>
        <v>0</v>
      </c>
      <c r="AU1084" s="154">
        <f>IF(AND(AE1084&gt;3.5,AF1084&gt;3.5),LOOKUP(Sheet1!V1084,Sheet2!A$3:A$24,Sheet2!U$3:U$24),LOOKUP(V1084,Sheet2!A$3:A$24,Sheet2!T$3:T$24))*G1084</f>
        <v>0</v>
      </c>
      <c r="AV1084" s="154">
        <f>IF(AND(AE1084&gt;3.5,AF1084&gt;3.5),LOOKUP(Sheet1!V1084,Sheet2!A$3:A$24,Sheet2!W$3:W$24),LOOKUP(V1084,Sheet2!A$3:A$24,Sheet2!V$3:V$24))*G1084</f>
        <v>0</v>
      </c>
      <c r="AW1084" s="153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3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3">
        <f>LOOKUP(S1084,Sheet3!F$2:F$9,Sheet3!G$2:G$9)*MIN((((Z1084-Y1084)+(AD1084-AC1084))/2+AH1084+LOOKUP(V1084,Sheet2!A$3:A$24,Sheet2!K$3:K$24)),AN1084-AK1084)^2/2*G1084*IF(L1084=1,2,IF(L1084=2,1,0))</f>
        <v>0</v>
      </c>
      <c r="AZ1084" s="153">
        <f>IF(G1084=0,0,MAX(0,SUM(AQ1084:AR1084)-SUM(AS1084:AY1084)-BA1084-LOOKUP(V1084,Sheet2!A$3:A$24,Sheet2!Y$3:Y$24)*G1084))</f>
        <v>0</v>
      </c>
      <c r="BA1084" s="154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58">
        <f>IF(S1084="A",LOOKUP(S1084,Sheet3!F$2:F$9,Sheet3!H$2:H$9)*(AN1084+AJ1084+0.5)*G1084*IF(L1084=1,2,IF(L1084=2,1,0)),0)</f>
        <v>0</v>
      </c>
      <c r="BC1084" s="159">
        <f t="shared" si="472"/>
        <v>0</v>
      </c>
      <c r="BD1084" s="123">
        <f>LOOKUP($S1084,Sheet3!$F$2:$F$9,Sheet3!I$2:I$9)*$G1084*IF($L1084=1,2,IF($L1084=2,1,0))</f>
        <v>0</v>
      </c>
      <c r="BE1084" s="123">
        <f>LOOKUP($S1084,Sheet3!$F$2:$F$9,Sheet3!J$2:J$9)*$G1084*IF($L1084=1,2,IF($L1084=2,1,0))</f>
        <v>0</v>
      </c>
      <c r="BF1084" s="123">
        <f>LOOKUP($S1084,Sheet3!$F$2:$F$9,Sheet3!K$2:K$9)*$G1084*IF($L1084=1,2,IF($L1084=2,1,0))</f>
        <v>0</v>
      </c>
      <c r="BG1084" s="123">
        <f>LOOKUP($S1084,Sheet3!$F$2:$F$9,Sheet3!L$2:L$9)*$G1084*IF($L1084=1,2,IF($L1084=2,1,0))</f>
        <v>0</v>
      </c>
      <c r="BH1084" s="122">
        <f>LOOKUP($S1084,Sheet3!$F$2:$F$9,Sheet3!M$2:M$9)*$G1084*IF($L1084=1,2,IF($L1084=2,1,0))*2</f>
        <v>0</v>
      </c>
      <c r="BI1084" s="122">
        <f>(AO1084-Sheet3!$Q$4*IF($L1084=1,2,IF($L1084=2,1,0)))*LOOKUP(S1084,Sheet3!F$2:F$9,Sheet3!M$2:M$9)*ROUNDUP(G1084/Sheet3!$Q$7,0)</f>
        <v>0</v>
      </c>
      <c r="BJ1084" s="122">
        <f>IF(S1084="E",LOOKUP(Sheet3!$G$7,Sheet3!$A$18:$A$21,Sheet3!$B$18:$B$21),0)*G1084*AN1084*2</f>
        <v>0</v>
      </c>
      <c r="BK1084" s="122">
        <f>IF(S1084="E",LOOKUP(Sheet3!$G$7,Sheet3!$A$18:$A$21,Sheet3!$C$18:$C$21),0)*G1084*AN1084*2/1000</f>
        <v>0</v>
      </c>
      <c r="BL1084" s="122">
        <f>IF(S1084="E",LOOKUP(Sheet3!$G$7,Sheet3!$A$18:$A$21,Sheet3!$D$18:$D$21),0)*G1084*AN1084*2/1000</f>
        <v>0</v>
      </c>
      <c r="BN1084" s="124">
        <f t="shared" si="473"/>
        <v>0</v>
      </c>
      <c r="BO1084" s="124">
        <f t="shared" si="474"/>
        <v>0</v>
      </c>
      <c r="BP1084" s="115"/>
      <c r="BQ1084" s="56">
        <f t="shared" si="497"/>
        <v>0</v>
      </c>
      <c r="BR1084" s="52">
        <f t="shared" si="475"/>
        <v>0</v>
      </c>
      <c r="BS1084" s="52">
        <f t="shared" si="476"/>
        <v>0</v>
      </c>
      <c r="BT1084" s="52">
        <f>IF(OR(LOOKUP(V1084,Sheet2!A$3:A$25,Sheet2!B$3:B$25)=1,G1084=0),0,AW1084-AO1084*0.2*G1084)</f>
        <v>0</v>
      </c>
      <c r="BU1084" s="52">
        <f t="shared" si="477"/>
        <v>0</v>
      </c>
      <c r="BV1084" s="52">
        <f t="shared" si="478"/>
        <v>0</v>
      </c>
      <c r="BW1084" s="32">
        <f t="shared" si="479"/>
        <v>0</v>
      </c>
    </row>
    <row r="1085" spans="1:75">
      <c r="A1085" s="110"/>
      <c r="D1085" s="110">
        <f t="shared" si="488"/>
        <v>0</v>
      </c>
      <c r="E1085" s="32"/>
      <c r="L1085" s="32">
        <v>1</v>
      </c>
      <c r="M1085" s="32">
        <v>0</v>
      </c>
      <c r="N1085" s="32">
        <v>0</v>
      </c>
      <c r="O1085" s="32">
        <v>0</v>
      </c>
      <c r="P1085" s="32">
        <f t="shared" si="483"/>
        <v>0</v>
      </c>
      <c r="R1085" s="111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2">
        <f t="shared" si="463"/>
        <v>0</v>
      </c>
      <c r="T1085" s="113">
        <f t="shared" si="480"/>
        <v>0</v>
      </c>
      <c r="V1085" s="137">
        <f t="shared" si="462"/>
        <v>0</v>
      </c>
      <c r="W1085" s="138">
        <f t="shared" si="464"/>
        <v>0</v>
      </c>
      <c r="X1085" s="138">
        <f t="shared" si="493"/>
        <v>0</v>
      </c>
      <c r="Y1085" s="138">
        <f t="shared" si="494"/>
        <v>0</v>
      </c>
      <c r="Z1085" s="138">
        <f>Y1085+LOOKUP(V1085,Sheet2!A$3:A$24,Sheet2!J$3:J$24)</f>
        <v>0</v>
      </c>
      <c r="AA1085" s="138">
        <f t="shared" si="465"/>
        <v>0</v>
      </c>
      <c r="AB1085" s="138">
        <f t="shared" si="495"/>
        <v>0</v>
      </c>
      <c r="AC1085" s="138">
        <f t="shared" si="496"/>
        <v>0</v>
      </c>
      <c r="AD1085" s="138">
        <f>AC1085+LOOKUP(V1085,Sheet2!A$3:A$24,Sheet2!J$3:J$24)</f>
        <v>0</v>
      </c>
      <c r="AE1085" s="138">
        <f t="shared" si="466"/>
        <v>0</v>
      </c>
      <c r="AF1085" s="138">
        <f t="shared" si="467"/>
        <v>0</v>
      </c>
      <c r="AG1085" s="137">
        <f>LOOKUP(V1085,Sheet2!A$3:A$24,Sheet2!K$3:K$24)</f>
        <v>0</v>
      </c>
      <c r="AH1085" s="143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37">
        <f>LOOKUP(R1085,Sheet3!A$2:A$7,Sheet3!D$2:D$7)</f>
        <v>0</v>
      </c>
      <c r="AJ1085" s="137">
        <f t="shared" si="481"/>
        <v>0</v>
      </c>
      <c r="AK1085" s="137">
        <f t="shared" si="482"/>
        <v>0</v>
      </c>
      <c r="AL1085" s="138">
        <f t="shared" si="468"/>
        <v>0</v>
      </c>
      <c r="AM1085" s="138">
        <f t="shared" si="469"/>
        <v>0</v>
      </c>
      <c r="AN1085" s="138">
        <f t="shared" si="470"/>
        <v>0</v>
      </c>
      <c r="AO1085" s="138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15"/>
      <c r="AQ1085" s="152">
        <f t="shared" si="471"/>
        <v>0</v>
      </c>
      <c r="AR1085" s="153">
        <f>LOOKUP(S1085,Sheet3!F$2:F$9,Sheet3!G$2:G$9)*(AN1085-AJ1085)*(AN1085-AJ1085)/2*G1085*IF(L1085=1,2,IF(L1085=2,1,0))</f>
        <v>0</v>
      </c>
      <c r="AS1085" s="153">
        <f>LOOKUP(R1085,Sheet3!A$2:A$6,Sheet3!B$2:B$6)*AO1085*G1085</f>
        <v>0</v>
      </c>
      <c r="AT1085" s="153">
        <f>LOOKUP(R1085,Sheet3!A$2:A$6,Sheet3!C$2:C$6)*AO1085*G1085</f>
        <v>0</v>
      </c>
      <c r="AU1085" s="154">
        <f>IF(AND(AE1085&gt;3.5,AF1085&gt;3.5),LOOKUP(Sheet1!V1085,Sheet2!A$3:A$24,Sheet2!U$3:U$24),LOOKUP(V1085,Sheet2!A$3:A$24,Sheet2!T$3:T$24))*G1085</f>
        <v>0</v>
      </c>
      <c r="AV1085" s="154">
        <f>IF(AND(AE1085&gt;3.5,AF1085&gt;3.5),LOOKUP(Sheet1!V1085,Sheet2!A$3:A$24,Sheet2!W$3:W$24),LOOKUP(V1085,Sheet2!A$3:A$24,Sheet2!V$3:V$24))*G1085</f>
        <v>0</v>
      </c>
      <c r="AW1085" s="153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3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3">
        <f>LOOKUP(S1085,Sheet3!F$2:F$9,Sheet3!G$2:G$9)*MIN((((Z1085-Y1085)+(AD1085-AC1085))/2+AH1085+LOOKUP(V1085,Sheet2!A$3:A$24,Sheet2!K$3:K$24)),AN1085-AK1085)^2/2*G1085*IF(L1085=1,2,IF(L1085=2,1,0))</f>
        <v>0</v>
      </c>
      <c r="AZ1085" s="153">
        <f>IF(G1085=0,0,MAX(0,SUM(AQ1085:AR1085)-SUM(AS1085:AY1085)-BA1085-LOOKUP(V1085,Sheet2!A$3:A$24,Sheet2!Y$3:Y$24)*G1085))</f>
        <v>0</v>
      </c>
      <c r="BA1085" s="154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58">
        <f>IF(S1085="A",LOOKUP(S1085,Sheet3!F$2:F$9,Sheet3!H$2:H$9)*(AN1085+AJ1085+0.5)*G1085*IF(L1085=1,2,IF(L1085=2,1,0)),0)</f>
        <v>0</v>
      </c>
      <c r="BC1085" s="159">
        <f t="shared" si="472"/>
        <v>0</v>
      </c>
      <c r="BD1085" s="123">
        <f>LOOKUP($S1085,Sheet3!$F$2:$F$9,Sheet3!I$2:I$9)*$G1085*IF($L1085=1,2,IF($L1085=2,1,0))</f>
        <v>0</v>
      </c>
      <c r="BE1085" s="123">
        <f>LOOKUP($S1085,Sheet3!$F$2:$F$9,Sheet3!J$2:J$9)*$G1085*IF($L1085=1,2,IF($L1085=2,1,0))</f>
        <v>0</v>
      </c>
      <c r="BF1085" s="123">
        <f>LOOKUP($S1085,Sheet3!$F$2:$F$9,Sheet3!K$2:K$9)*$G1085*IF($L1085=1,2,IF($L1085=2,1,0))</f>
        <v>0</v>
      </c>
      <c r="BG1085" s="123">
        <f>LOOKUP($S1085,Sheet3!$F$2:$F$9,Sheet3!L$2:L$9)*$G1085*IF($L1085=1,2,IF($L1085=2,1,0))</f>
        <v>0</v>
      </c>
      <c r="BH1085" s="122">
        <f>LOOKUP($S1085,Sheet3!$F$2:$F$9,Sheet3!M$2:M$9)*$G1085*IF($L1085=1,2,IF($L1085=2,1,0))*2</f>
        <v>0</v>
      </c>
      <c r="BI1085" s="122">
        <f>(AO1085-Sheet3!$Q$4*IF($L1085=1,2,IF($L1085=2,1,0)))*LOOKUP(S1085,Sheet3!F$2:F$9,Sheet3!M$2:M$9)*ROUNDUP(G1085/Sheet3!$Q$7,0)</f>
        <v>0</v>
      </c>
      <c r="BJ1085" s="122">
        <f>IF(S1085="E",LOOKUP(Sheet3!$G$7,Sheet3!$A$18:$A$21,Sheet3!$B$18:$B$21),0)*G1085*AN1085*2</f>
        <v>0</v>
      </c>
      <c r="BK1085" s="122">
        <f>IF(S1085="E",LOOKUP(Sheet3!$G$7,Sheet3!$A$18:$A$21,Sheet3!$C$18:$C$21),0)*G1085*AN1085*2/1000</f>
        <v>0</v>
      </c>
      <c r="BL1085" s="122">
        <f>IF(S1085="E",LOOKUP(Sheet3!$G$7,Sheet3!$A$18:$A$21,Sheet3!$D$18:$D$21),0)*G1085*AN1085*2/1000</f>
        <v>0</v>
      </c>
      <c r="BN1085" s="124">
        <f t="shared" si="473"/>
        <v>0</v>
      </c>
      <c r="BO1085" s="124">
        <f t="shared" si="474"/>
        <v>0</v>
      </c>
      <c r="BP1085" s="115"/>
      <c r="BQ1085" s="56">
        <f t="shared" si="497"/>
        <v>0</v>
      </c>
      <c r="BR1085" s="52">
        <f t="shared" si="475"/>
        <v>0</v>
      </c>
      <c r="BS1085" s="52">
        <f t="shared" si="476"/>
        <v>0</v>
      </c>
      <c r="BT1085" s="52">
        <f>IF(OR(LOOKUP(V1085,Sheet2!A$3:A$25,Sheet2!B$3:B$25)=1,G1085=0),0,AW1085-AO1085*0.2*G1085)</f>
        <v>0</v>
      </c>
      <c r="BU1085" s="52">
        <f t="shared" si="477"/>
        <v>0</v>
      </c>
      <c r="BV1085" s="52">
        <f t="shared" si="478"/>
        <v>0</v>
      </c>
      <c r="BW1085" s="32">
        <f t="shared" si="479"/>
        <v>0</v>
      </c>
    </row>
    <row r="1086" spans="1:75">
      <c r="A1086" s="110"/>
      <c r="D1086" s="110">
        <f t="shared" si="488"/>
        <v>0</v>
      </c>
      <c r="E1086" s="32"/>
      <c r="L1086" s="32">
        <v>1</v>
      </c>
      <c r="M1086" s="32">
        <v>0</v>
      </c>
      <c r="N1086" s="32">
        <v>0</v>
      </c>
      <c r="O1086" s="32">
        <v>0</v>
      </c>
      <c r="P1086" s="32">
        <f t="shared" si="483"/>
        <v>0</v>
      </c>
      <c r="R1086" s="111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2">
        <f t="shared" si="463"/>
        <v>0</v>
      </c>
      <c r="T1086" s="113">
        <f t="shared" si="480"/>
        <v>0</v>
      </c>
      <c r="V1086" s="137">
        <f t="shared" si="462"/>
        <v>0</v>
      </c>
      <c r="W1086" s="138">
        <f t="shared" si="464"/>
        <v>0</v>
      </c>
      <c r="X1086" s="138">
        <f t="shared" si="493"/>
        <v>0</v>
      </c>
      <c r="Y1086" s="138">
        <f t="shared" si="494"/>
        <v>0</v>
      </c>
      <c r="Z1086" s="138">
        <f>Y1086+LOOKUP(V1086,Sheet2!A$3:A$24,Sheet2!J$3:J$24)</f>
        <v>0</v>
      </c>
      <c r="AA1086" s="138">
        <f t="shared" si="465"/>
        <v>0</v>
      </c>
      <c r="AB1086" s="138">
        <f t="shared" si="495"/>
        <v>0</v>
      </c>
      <c r="AC1086" s="138">
        <f t="shared" si="496"/>
        <v>0</v>
      </c>
      <c r="AD1086" s="138">
        <f>AC1086+LOOKUP(V1086,Sheet2!A$3:A$24,Sheet2!J$3:J$24)</f>
        <v>0</v>
      </c>
      <c r="AE1086" s="138">
        <f t="shared" si="466"/>
        <v>0</v>
      </c>
      <c r="AF1086" s="138">
        <f t="shared" si="467"/>
        <v>0</v>
      </c>
      <c r="AG1086" s="137">
        <f>LOOKUP(V1086,Sheet2!A$3:A$24,Sheet2!K$3:K$24)</f>
        <v>0</v>
      </c>
      <c r="AH1086" s="143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37">
        <f>LOOKUP(R1086,Sheet3!A$2:A$7,Sheet3!D$2:D$7)</f>
        <v>0</v>
      </c>
      <c r="AJ1086" s="137">
        <f t="shared" si="481"/>
        <v>0</v>
      </c>
      <c r="AK1086" s="137">
        <f t="shared" si="482"/>
        <v>0</v>
      </c>
      <c r="AL1086" s="138">
        <f t="shared" si="468"/>
        <v>0</v>
      </c>
      <c r="AM1086" s="138">
        <f t="shared" si="469"/>
        <v>0</v>
      </c>
      <c r="AN1086" s="138">
        <f t="shared" si="470"/>
        <v>0</v>
      </c>
      <c r="AO1086" s="138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15"/>
      <c r="AQ1086" s="152">
        <f t="shared" si="471"/>
        <v>0</v>
      </c>
      <c r="AR1086" s="153">
        <f>LOOKUP(S1086,Sheet3!F$2:F$9,Sheet3!G$2:G$9)*(AN1086-AJ1086)*(AN1086-AJ1086)/2*G1086*IF(L1086=1,2,IF(L1086=2,1,0))</f>
        <v>0</v>
      </c>
      <c r="AS1086" s="153">
        <f>LOOKUP(R1086,Sheet3!A$2:A$6,Sheet3!B$2:B$6)*AO1086*G1086</f>
        <v>0</v>
      </c>
      <c r="AT1086" s="153">
        <f>LOOKUP(R1086,Sheet3!A$2:A$6,Sheet3!C$2:C$6)*AO1086*G1086</f>
        <v>0</v>
      </c>
      <c r="AU1086" s="154">
        <f>IF(AND(AE1086&gt;3.5,AF1086&gt;3.5),LOOKUP(Sheet1!V1086,Sheet2!A$3:A$24,Sheet2!U$3:U$24),LOOKUP(V1086,Sheet2!A$3:A$24,Sheet2!T$3:T$24))*G1086</f>
        <v>0</v>
      </c>
      <c r="AV1086" s="154">
        <f>IF(AND(AE1086&gt;3.5,AF1086&gt;3.5),LOOKUP(Sheet1!V1086,Sheet2!A$3:A$24,Sheet2!W$3:W$24),LOOKUP(V1086,Sheet2!A$3:A$24,Sheet2!V$3:V$24))*G1086</f>
        <v>0</v>
      </c>
      <c r="AW1086" s="153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3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3">
        <f>LOOKUP(S1086,Sheet3!F$2:F$9,Sheet3!G$2:G$9)*MIN((((Z1086-Y1086)+(AD1086-AC1086))/2+AH1086+LOOKUP(V1086,Sheet2!A$3:A$24,Sheet2!K$3:K$24)),AN1086-AK1086)^2/2*G1086*IF(L1086=1,2,IF(L1086=2,1,0))</f>
        <v>0</v>
      </c>
      <c r="AZ1086" s="153">
        <f>IF(G1086=0,0,MAX(0,SUM(AQ1086:AR1086)-SUM(AS1086:AY1086)-BA1086-LOOKUP(V1086,Sheet2!A$3:A$24,Sheet2!Y$3:Y$24)*G1086))</f>
        <v>0</v>
      </c>
      <c r="BA1086" s="154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58">
        <f>IF(S1086="A",LOOKUP(S1086,Sheet3!F$2:F$9,Sheet3!H$2:H$9)*(AN1086+AJ1086+0.5)*G1086*IF(L1086=1,2,IF(L1086=2,1,0)),0)</f>
        <v>0</v>
      </c>
      <c r="BC1086" s="159">
        <f t="shared" si="472"/>
        <v>0</v>
      </c>
      <c r="BD1086" s="123">
        <f>LOOKUP($S1086,Sheet3!$F$2:$F$9,Sheet3!I$2:I$9)*$G1086*IF($L1086=1,2,IF($L1086=2,1,0))</f>
        <v>0</v>
      </c>
      <c r="BE1086" s="123">
        <f>LOOKUP($S1086,Sheet3!$F$2:$F$9,Sheet3!J$2:J$9)*$G1086*IF($L1086=1,2,IF($L1086=2,1,0))</f>
        <v>0</v>
      </c>
      <c r="BF1086" s="123">
        <f>LOOKUP($S1086,Sheet3!$F$2:$F$9,Sheet3!K$2:K$9)*$G1086*IF($L1086=1,2,IF($L1086=2,1,0))</f>
        <v>0</v>
      </c>
      <c r="BG1086" s="123">
        <f>LOOKUP($S1086,Sheet3!$F$2:$F$9,Sheet3!L$2:L$9)*$G1086*IF($L1086=1,2,IF($L1086=2,1,0))</f>
        <v>0</v>
      </c>
      <c r="BH1086" s="122">
        <f>LOOKUP($S1086,Sheet3!$F$2:$F$9,Sheet3!M$2:M$9)*$G1086*IF($L1086=1,2,IF($L1086=2,1,0))*2</f>
        <v>0</v>
      </c>
      <c r="BI1086" s="122">
        <f>(AO1086-Sheet3!$Q$4*IF($L1086=1,2,IF($L1086=2,1,0)))*LOOKUP(S1086,Sheet3!F$2:F$9,Sheet3!M$2:M$9)*ROUNDUP(G1086/Sheet3!$Q$7,0)</f>
        <v>0</v>
      </c>
      <c r="BJ1086" s="122">
        <f>IF(S1086="E",LOOKUP(Sheet3!$G$7,Sheet3!$A$18:$A$21,Sheet3!$B$18:$B$21),0)*G1086*AN1086*2</f>
        <v>0</v>
      </c>
      <c r="BK1086" s="122">
        <f>IF(S1086="E",LOOKUP(Sheet3!$G$7,Sheet3!$A$18:$A$21,Sheet3!$C$18:$C$21),0)*G1086*AN1086*2/1000</f>
        <v>0</v>
      </c>
      <c r="BL1086" s="122">
        <f>IF(S1086="E",LOOKUP(Sheet3!$G$7,Sheet3!$A$18:$A$21,Sheet3!$D$18:$D$21),0)*G1086*AN1086*2/1000</f>
        <v>0</v>
      </c>
      <c r="BN1086" s="124">
        <f t="shared" si="473"/>
        <v>0</v>
      </c>
      <c r="BO1086" s="124">
        <f t="shared" si="474"/>
        <v>0</v>
      </c>
      <c r="BP1086" s="115"/>
      <c r="BQ1086" s="56">
        <f t="shared" si="497"/>
        <v>0</v>
      </c>
      <c r="BR1086" s="52">
        <f t="shared" si="475"/>
        <v>0</v>
      </c>
      <c r="BS1086" s="52">
        <f t="shared" si="476"/>
        <v>0</v>
      </c>
      <c r="BT1086" s="52">
        <f>IF(OR(LOOKUP(V1086,Sheet2!A$3:A$25,Sheet2!B$3:B$25)=1,G1086=0),0,AW1086-AO1086*0.2*G1086)</f>
        <v>0</v>
      </c>
      <c r="BU1086" s="52">
        <f t="shared" si="477"/>
        <v>0</v>
      </c>
      <c r="BV1086" s="52">
        <f t="shared" si="478"/>
        <v>0</v>
      </c>
      <c r="BW1086" s="32">
        <f t="shared" si="479"/>
        <v>0</v>
      </c>
    </row>
    <row r="1087" spans="1:75">
      <c r="A1087" s="110"/>
      <c r="D1087" s="110">
        <f t="shared" si="488"/>
        <v>0</v>
      </c>
      <c r="E1087" s="32"/>
      <c r="L1087" s="32">
        <v>1</v>
      </c>
      <c r="M1087" s="32">
        <v>0</v>
      </c>
      <c r="N1087" s="32">
        <v>0</v>
      </c>
      <c r="O1087" s="32">
        <v>0</v>
      </c>
      <c r="P1087" s="32">
        <f t="shared" si="483"/>
        <v>0</v>
      </c>
      <c r="R1087" s="111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2">
        <f t="shared" si="463"/>
        <v>0</v>
      </c>
      <c r="T1087" s="113">
        <f t="shared" si="480"/>
        <v>0</v>
      </c>
      <c r="V1087" s="137">
        <f t="shared" si="462"/>
        <v>0</v>
      </c>
      <c r="W1087" s="138">
        <f t="shared" si="464"/>
        <v>0</v>
      </c>
      <c r="X1087" s="138">
        <f t="shared" si="493"/>
        <v>0</v>
      </c>
      <c r="Y1087" s="138">
        <f t="shared" si="494"/>
        <v>0</v>
      </c>
      <c r="Z1087" s="138">
        <f>Y1087+LOOKUP(V1087,Sheet2!A$3:A$24,Sheet2!J$3:J$24)</f>
        <v>0</v>
      </c>
      <c r="AA1087" s="138">
        <f t="shared" si="465"/>
        <v>0</v>
      </c>
      <c r="AB1087" s="138">
        <f t="shared" si="495"/>
        <v>0</v>
      </c>
      <c r="AC1087" s="138">
        <f t="shared" si="496"/>
        <v>0</v>
      </c>
      <c r="AD1087" s="138">
        <f>AC1087+LOOKUP(V1087,Sheet2!A$3:A$24,Sheet2!J$3:J$24)</f>
        <v>0</v>
      </c>
      <c r="AE1087" s="138">
        <f t="shared" si="466"/>
        <v>0</v>
      </c>
      <c r="AF1087" s="138">
        <f t="shared" si="467"/>
        <v>0</v>
      </c>
      <c r="AG1087" s="137">
        <f>LOOKUP(V1087,Sheet2!A$3:A$24,Sheet2!K$3:K$24)</f>
        <v>0</v>
      </c>
      <c r="AH1087" s="143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37">
        <f>LOOKUP(R1087,Sheet3!A$2:A$7,Sheet3!D$2:D$7)</f>
        <v>0</v>
      </c>
      <c r="AJ1087" s="137">
        <f t="shared" si="481"/>
        <v>0</v>
      </c>
      <c r="AK1087" s="137">
        <f t="shared" si="482"/>
        <v>0</v>
      </c>
      <c r="AL1087" s="138">
        <f t="shared" si="468"/>
        <v>0</v>
      </c>
      <c r="AM1087" s="138">
        <f t="shared" si="469"/>
        <v>0</v>
      </c>
      <c r="AN1087" s="138">
        <f t="shared" si="470"/>
        <v>0</v>
      </c>
      <c r="AO1087" s="138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15"/>
      <c r="AQ1087" s="152">
        <f t="shared" si="471"/>
        <v>0</v>
      </c>
      <c r="AR1087" s="153">
        <f>LOOKUP(S1087,Sheet3!F$2:F$9,Sheet3!G$2:G$9)*(AN1087-AJ1087)*(AN1087-AJ1087)/2*G1087*IF(L1087=1,2,IF(L1087=2,1,0))</f>
        <v>0</v>
      </c>
      <c r="AS1087" s="153">
        <f>LOOKUP(R1087,Sheet3!A$2:A$6,Sheet3!B$2:B$6)*AO1087*G1087</f>
        <v>0</v>
      </c>
      <c r="AT1087" s="153">
        <f>LOOKUP(R1087,Sheet3!A$2:A$6,Sheet3!C$2:C$6)*AO1087*G1087</f>
        <v>0</v>
      </c>
      <c r="AU1087" s="154">
        <f>IF(AND(AE1087&gt;3.5,AF1087&gt;3.5),LOOKUP(Sheet1!V1087,Sheet2!A$3:A$24,Sheet2!U$3:U$24),LOOKUP(V1087,Sheet2!A$3:A$24,Sheet2!T$3:T$24))*G1087</f>
        <v>0</v>
      </c>
      <c r="AV1087" s="154">
        <f>IF(AND(AE1087&gt;3.5,AF1087&gt;3.5),LOOKUP(Sheet1!V1087,Sheet2!A$3:A$24,Sheet2!W$3:W$24),LOOKUP(V1087,Sheet2!A$3:A$24,Sheet2!V$3:V$24))*G1087</f>
        <v>0</v>
      </c>
      <c r="AW1087" s="153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3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3">
        <f>LOOKUP(S1087,Sheet3!F$2:F$9,Sheet3!G$2:G$9)*MIN((((Z1087-Y1087)+(AD1087-AC1087))/2+AH1087+LOOKUP(V1087,Sheet2!A$3:A$24,Sheet2!K$3:K$24)),AN1087-AK1087)^2/2*G1087*IF(L1087=1,2,IF(L1087=2,1,0))</f>
        <v>0</v>
      </c>
      <c r="AZ1087" s="153">
        <f>IF(G1087=0,0,MAX(0,SUM(AQ1087:AR1087)-SUM(AS1087:AY1087)-BA1087-LOOKUP(V1087,Sheet2!A$3:A$24,Sheet2!Y$3:Y$24)*G1087))</f>
        <v>0</v>
      </c>
      <c r="BA1087" s="154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58">
        <f>IF(S1087="A",LOOKUP(S1087,Sheet3!F$2:F$9,Sheet3!H$2:H$9)*(AN1087+AJ1087+0.5)*G1087*IF(L1087=1,2,IF(L1087=2,1,0)),0)</f>
        <v>0</v>
      </c>
      <c r="BC1087" s="159">
        <f t="shared" si="472"/>
        <v>0</v>
      </c>
      <c r="BD1087" s="123">
        <f>LOOKUP($S1087,Sheet3!$F$2:$F$9,Sheet3!I$2:I$9)*$G1087*IF($L1087=1,2,IF($L1087=2,1,0))</f>
        <v>0</v>
      </c>
      <c r="BE1087" s="123">
        <f>LOOKUP($S1087,Sheet3!$F$2:$F$9,Sheet3!J$2:J$9)*$G1087*IF($L1087=1,2,IF($L1087=2,1,0))</f>
        <v>0</v>
      </c>
      <c r="BF1087" s="123">
        <f>LOOKUP($S1087,Sheet3!$F$2:$F$9,Sheet3!K$2:K$9)*$G1087*IF($L1087=1,2,IF($L1087=2,1,0))</f>
        <v>0</v>
      </c>
      <c r="BG1087" s="123">
        <f>LOOKUP($S1087,Sheet3!$F$2:$F$9,Sheet3!L$2:L$9)*$G1087*IF($L1087=1,2,IF($L1087=2,1,0))</f>
        <v>0</v>
      </c>
      <c r="BH1087" s="122">
        <f>LOOKUP($S1087,Sheet3!$F$2:$F$9,Sheet3!M$2:M$9)*$G1087*IF($L1087=1,2,IF($L1087=2,1,0))*2</f>
        <v>0</v>
      </c>
      <c r="BI1087" s="122">
        <f>(AO1087-Sheet3!$Q$4*IF($L1087=1,2,IF($L1087=2,1,0)))*LOOKUP(S1087,Sheet3!F$2:F$9,Sheet3!M$2:M$9)*ROUNDUP(G1087/Sheet3!$Q$7,0)</f>
        <v>0</v>
      </c>
      <c r="BJ1087" s="122">
        <f>IF(S1087="E",LOOKUP(Sheet3!$G$7,Sheet3!$A$18:$A$21,Sheet3!$B$18:$B$21),0)*G1087*AN1087*2</f>
        <v>0</v>
      </c>
      <c r="BK1087" s="122">
        <f>IF(S1087="E",LOOKUP(Sheet3!$G$7,Sheet3!$A$18:$A$21,Sheet3!$C$18:$C$21),0)*G1087*AN1087*2/1000</f>
        <v>0</v>
      </c>
      <c r="BL1087" s="122">
        <f>IF(S1087="E",LOOKUP(Sheet3!$G$7,Sheet3!$A$18:$A$21,Sheet3!$D$18:$D$21),0)*G1087*AN1087*2/1000</f>
        <v>0</v>
      </c>
      <c r="BN1087" s="124">
        <f t="shared" si="473"/>
        <v>0</v>
      </c>
      <c r="BO1087" s="124">
        <f t="shared" si="474"/>
        <v>0</v>
      </c>
      <c r="BP1087" s="115"/>
      <c r="BQ1087" s="56">
        <f t="shared" si="497"/>
        <v>0</v>
      </c>
      <c r="BR1087" s="52">
        <f t="shared" si="475"/>
        <v>0</v>
      </c>
      <c r="BS1087" s="52">
        <f t="shared" si="476"/>
        <v>0</v>
      </c>
      <c r="BT1087" s="52">
        <f>IF(OR(LOOKUP(V1087,Sheet2!A$3:A$25,Sheet2!B$3:B$25)=1,G1087=0),0,AW1087-AO1087*0.2*G1087)</f>
        <v>0</v>
      </c>
      <c r="BU1087" s="52">
        <f t="shared" si="477"/>
        <v>0</v>
      </c>
      <c r="BV1087" s="52">
        <f t="shared" si="478"/>
        <v>0</v>
      </c>
      <c r="BW1087" s="32">
        <f t="shared" si="479"/>
        <v>0</v>
      </c>
    </row>
    <row r="1088" spans="1:75">
      <c r="A1088" s="110"/>
      <c r="D1088" s="110">
        <f t="shared" si="488"/>
        <v>0</v>
      </c>
      <c r="E1088" s="32"/>
      <c r="L1088" s="32">
        <v>1</v>
      </c>
      <c r="M1088" s="32">
        <v>0</v>
      </c>
      <c r="N1088" s="32">
        <v>0</v>
      </c>
      <c r="O1088" s="32">
        <v>0</v>
      </c>
      <c r="P1088" s="32">
        <f t="shared" si="483"/>
        <v>0</v>
      </c>
      <c r="R1088" s="111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2">
        <f t="shared" si="463"/>
        <v>0</v>
      </c>
      <c r="T1088" s="113">
        <f t="shared" si="480"/>
        <v>0</v>
      </c>
      <c r="V1088" s="137">
        <f t="shared" si="462"/>
        <v>0</v>
      </c>
      <c r="W1088" s="138">
        <f t="shared" si="464"/>
        <v>0</v>
      </c>
      <c r="X1088" s="138">
        <f t="shared" si="493"/>
        <v>0</v>
      </c>
      <c r="Y1088" s="138">
        <f t="shared" si="494"/>
        <v>0</v>
      </c>
      <c r="Z1088" s="138">
        <f>Y1088+LOOKUP(V1088,Sheet2!A$3:A$24,Sheet2!J$3:J$24)</f>
        <v>0</v>
      </c>
      <c r="AA1088" s="138">
        <f t="shared" si="465"/>
        <v>0</v>
      </c>
      <c r="AB1088" s="138">
        <f t="shared" si="495"/>
        <v>0</v>
      </c>
      <c r="AC1088" s="138">
        <f t="shared" si="496"/>
        <v>0</v>
      </c>
      <c r="AD1088" s="138">
        <f>AC1088+LOOKUP(V1088,Sheet2!A$3:A$24,Sheet2!J$3:J$24)</f>
        <v>0</v>
      </c>
      <c r="AE1088" s="138">
        <f t="shared" si="466"/>
        <v>0</v>
      </c>
      <c r="AF1088" s="138">
        <f t="shared" si="467"/>
        <v>0</v>
      </c>
      <c r="AG1088" s="137">
        <f>LOOKUP(V1088,Sheet2!A$3:A$24,Sheet2!K$3:K$24)</f>
        <v>0</v>
      </c>
      <c r="AH1088" s="143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37">
        <f>LOOKUP(R1088,Sheet3!A$2:A$7,Sheet3!D$2:D$7)</f>
        <v>0</v>
      </c>
      <c r="AJ1088" s="137">
        <f t="shared" si="481"/>
        <v>0</v>
      </c>
      <c r="AK1088" s="137">
        <f t="shared" si="482"/>
        <v>0</v>
      </c>
      <c r="AL1088" s="138">
        <f t="shared" si="468"/>
        <v>0</v>
      </c>
      <c r="AM1088" s="138">
        <f t="shared" si="469"/>
        <v>0</v>
      </c>
      <c r="AN1088" s="138">
        <f t="shared" si="470"/>
        <v>0</v>
      </c>
      <c r="AO1088" s="138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2">
        <f t="shared" si="471"/>
        <v>0</v>
      </c>
      <c r="AR1088" s="153">
        <f>LOOKUP(S1088,Sheet3!F$2:F$9,Sheet3!G$2:G$9)*(AN1088-AJ1088)*(AN1088-AJ1088)/2*G1088*IF(L1088=1,2,IF(L1088=2,1,0))</f>
        <v>0</v>
      </c>
      <c r="AS1088" s="153">
        <f>LOOKUP(R1088,Sheet3!A$2:A$6,Sheet3!B$2:B$6)*AO1088*G1088</f>
        <v>0</v>
      </c>
      <c r="AT1088" s="153">
        <f>LOOKUP(R1088,Sheet3!A$2:A$6,Sheet3!C$2:C$6)*AO1088*G1088</f>
        <v>0</v>
      </c>
      <c r="AU1088" s="154">
        <f>IF(AND(AE1088&gt;3.5,AF1088&gt;3.5),LOOKUP(Sheet1!V1088,Sheet2!A$3:A$24,Sheet2!U$3:U$24),LOOKUP(V1088,Sheet2!A$3:A$24,Sheet2!T$3:T$24))*G1088</f>
        <v>0</v>
      </c>
      <c r="AV1088" s="154">
        <f>IF(AND(AE1088&gt;3.5,AF1088&gt;3.5),LOOKUP(Sheet1!V1088,Sheet2!A$3:A$24,Sheet2!W$3:W$24),LOOKUP(V1088,Sheet2!A$3:A$24,Sheet2!V$3:V$24))*G1088</f>
        <v>0</v>
      </c>
      <c r="AW1088" s="153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3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3">
        <f>LOOKUP(S1088,Sheet3!F$2:F$9,Sheet3!G$2:G$9)*MIN((((Z1088-Y1088)+(AD1088-AC1088))/2+AH1088+LOOKUP(V1088,Sheet2!A$3:A$24,Sheet2!K$3:K$24)),AN1088-AK1088)^2/2*G1088*IF(L1088=1,2,IF(L1088=2,1,0))</f>
        <v>0</v>
      </c>
      <c r="AZ1088" s="153">
        <f>IF(G1088=0,0,MAX(0,SUM(AQ1088:AR1088)-SUM(AS1088:AY1088)-BA1088-LOOKUP(V1088,Sheet2!A$3:A$24,Sheet2!Y$3:Y$24)*G1088))</f>
        <v>0</v>
      </c>
      <c r="BA1088" s="154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58">
        <f>IF(S1088="A",LOOKUP(S1088,Sheet3!F$2:F$9,Sheet3!H$2:H$9)*(AN1088+AJ1088+0.5)*G1088*IF(L1088=1,2,IF(L1088=2,1,0)),0)</f>
        <v>0</v>
      </c>
      <c r="BC1088" s="159">
        <f t="shared" si="472"/>
        <v>0</v>
      </c>
      <c r="BD1088" s="123">
        <f>LOOKUP($S1088,Sheet3!$F$2:$F$9,Sheet3!I$2:I$9)*$G1088*IF($L1088=1,2,IF($L1088=2,1,0))</f>
        <v>0</v>
      </c>
      <c r="BE1088" s="123">
        <f>LOOKUP($S1088,Sheet3!$F$2:$F$9,Sheet3!J$2:J$9)*$G1088*IF($L1088=1,2,IF($L1088=2,1,0))</f>
        <v>0</v>
      </c>
      <c r="BF1088" s="123">
        <f>LOOKUP($S1088,Sheet3!$F$2:$F$9,Sheet3!K$2:K$9)*$G1088*IF($L1088=1,2,IF($L1088=2,1,0))</f>
        <v>0</v>
      </c>
      <c r="BG1088" s="123">
        <f>LOOKUP($S1088,Sheet3!$F$2:$F$9,Sheet3!L$2:L$9)*$G1088*IF($L1088=1,2,IF($L1088=2,1,0))</f>
        <v>0</v>
      </c>
      <c r="BH1088" s="122">
        <f>LOOKUP($S1088,Sheet3!$F$2:$F$9,Sheet3!M$2:M$9)*$G1088*IF($L1088=1,2,IF($L1088=2,1,0))*2</f>
        <v>0</v>
      </c>
      <c r="BI1088" s="122">
        <f>(AO1088-Sheet3!$Q$4*IF($L1088=1,2,IF($L1088=2,1,0)))*LOOKUP(S1088,Sheet3!F$2:F$9,Sheet3!M$2:M$9)*ROUNDUP(G1088/Sheet3!$Q$7,0)</f>
        <v>0</v>
      </c>
      <c r="BJ1088" s="122">
        <f>IF(S1088="E",LOOKUP(Sheet3!$G$7,Sheet3!$A$18:$A$21,Sheet3!$B$18:$B$21),0)*G1088*AN1088*2</f>
        <v>0</v>
      </c>
      <c r="BK1088" s="122">
        <f>IF(S1088="E",LOOKUP(Sheet3!$G$7,Sheet3!$A$18:$A$21,Sheet3!$C$18:$C$21),0)*G1088*AN1088*2/1000</f>
        <v>0</v>
      </c>
      <c r="BL1088" s="122">
        <f>IF(S1088="E",LOOKUP(Sheet3!$G$7,Sheet3!$A$18:$A$21,Sheet3!$D$18:$D$21),0)*G1088*AN1088*2/1000</f>
        <v>0</v>
      </c>
      <c r="BN1088" s="124">
        <f t="shared" si="473"/>
        <v>0</v>
      </c>
      <c r="BO1088" s="124">
        <f t="shared" si="474"/>
        <v>0</v>
      </c>
      <c r="BP1088" s="115"/>
      <c r="BQ1088" s="56">
        <f t="shared" si="497"/>
        <v>0</v>
      </c>
      <c r="BR1088" s="52">
        <f t="shared" si="475"/>
        <v>0</v>
      </c>
      <c r="BS1088" s="52">
        <f t="shared" si="476"/>
        <v>0</v>
      </c>
      <c r="BT1088" s="52">
        <f>IF(OR(LOOKUP(V1088,Sheet2!A$3:A$25,Sheet2!B$3:B$25)=1,G1088=0),0,AW1088-AO1088*0.2*G1088)</f>
        <v>0</v>
      </c>
      <c r="BU1088" s="52">
        <f t="shared" si="477"/>
        <v>0</v>
      </c>
      <c r="BV1088" s="52">
        <f t="shared" si="478"/>
        <v>0</v>
      </c>
      <c r="BW1088" s="32">
        <f t="shared" si="479"/>
        <v>0</v>
      </c>
    </row>
    <row r="1089" spans="1:75">
      <c r="A1089" s="110"/>
      <c r="D1089" s="110">
        <f t="shared" si="488"/>
        <v>0</v>
      </c>
      <c r="E1089" s="32"/>
      <c r="L1089" s="32">
        <v>1</v>
      </c>
      <c r="M1089" s="32">
        <v>0</v>
      </c>
      <c r="N1089" s="32">
        <v>0</v>
      </c>
      <c r="O1089" s="32">
        <v>0</v>
      </c>
      <c r="P1089" s="32">
        <f t="shared" si="483"/>
        <v>0</v>
      </c>
      <c r="R1089" s="111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2">
        <f t="shared" si="463"/>
        <v>0</v>
      </c>
      <c r="T1089" s="113">
        <f t="shared" si="480"/>
        <v>0</v>
      </c>
      <c r="V1089" s="137">
        <f t="shared" si="462"/>
        <v>0</v>
      </c>
      <c r="W1089" s="138">
        <f t="shared" si="464"/>
        <v>0</v>
      </c>
      <c r="X1089" s="138">
        <f t="shared" si="493"/>
        <v>0</v>
      </c>
      <c r="Y1089" s="138">
        <f t="shared" si="494"/>
        <v>0</v>
      </c>
      <c r="Z1089" s="138">
        <f>Y1089+LOOKUP(V1089,Sheet2!A$3:A$24,Sheet2!J$3:J$24)</f>
        <v>0</v>
      </c>
      <c r="AA1089" s="138">
        <f t="shared" si="465"/>
        <v>0</v>
      </c>
      <c r="AB1089" s="138">
        <f t="shared" si="495"/>
        <v>0</v>
      </c>
      <c r="AC1089" s="138">
        <f t="shared" si="496"/>
        <v>0</v>
      </c>
      <c r="AD1089" s="138">
        <f>AC1089+LOOKUP(V1089,Sheet2!A$3:A$24,Sheet2!J$3:J$24)</f>
        <v>0</v>
      </c>
      <c r="AE1089" s="138">
        <f t="shared" si="466"/>
        <v>0</v>
      </c>
      <c r="AF1089" s="138">
        <f t="shared" si="467"/>
        <v>0</v>
      </c>
      <c r="AG1089" s="137">
        <f>LOOKUP(V1089,Sheet2!A$3:A$24,Sheet2!K$3:K$24)</f>
        <v>0</v>
      </c>
      <c r="AH1089" s="143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37">
        <f>LOOKUP(R1089,Sheet3!A$2:A$7,Sheet3!D$2:D$7)</f>
        <v>0</v>
      </c>
      <c r="AJ1089" s="137">
        <f t="shared" si="481"/>
        <v>0</v>
      </c>
      <c r="AK1089" s="137">
        <f t="shared" si="482"/>
        <v>0</v>
      </c>
      <c r="AL1089" s="138">
        <f t="shared" si="468"/>
        <v>0</v>
      </c>
      <c r="AM1089" s="138">
        <f t="shared" si="469"/>
        <v>0</v>
      </c>
      <c r="AN1089" s="138">
        <f t="shared" si="470"/>
        <v>0</v>
      </c>
      <c r="AO1089" s="138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2">
        <f t="shared" si="471"/>
        <v>0</v>
      </c>
      <c r="AR1089" s="153">
        <f>LOOKUP(S1089,Sheet3!F$2:F$9,Sheet3!G$2:G$9)*(AN1089-AJ1089)*(AN1089-AJ1089)/2*G1089*IF(L1089=1,2,IF(L1089=2,1,0))</f>
        <v>0</v>
      </c>
      <c r="AS1089" s="153">
        <f>LOOKUP(R1089,Sheet3!A$2:A$6,Sheet3!B$2:B$6)*AO1089*G1089</f>
        <v>0</v>
      </c>
      <c r="AT1089" s="153">
        <f>LOOKUP(R1089,Sheet3!A$2:A$6,Sheet3!C$2:C$6)*AO1089*G1089</f>
        <v>0</v>
      </c>
      <c r="AU1089" s="154">
        <f>IF(AND(AE1089&gt;3.5,AF1089&gt;3.5),LOOKUP(Sheet1!V1089,Sheet2!A$3:A$24,Sheet2!U$3:U$24),LOOKUP(V1089,Sheet2!A$3:A$24,Sheet2!T$3:T$24))*G1089</f>
        <v>0</v>
      </c>
      <c r="AV1089" s="154">
        <f>IF(AND(AE1089&gt;3.5,AF1089&gt;3.5),LOOKUP(Sheet1!V1089,Sheet2!A$3:A$24,Sheet2!W$3:W$24),LOOKUP(V1089,Sheet2!A$3:A$24,Sheet2!V$3:V$24))*G1089</f>
        <v>0</v>
      </c>
      <c r="AW1089" s="153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3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3">
        <f>LOOKUP(S1089,Sheet3!F$2:F$9,Sheet3!G$2:G$9)*MIN((((Z1089-Y1089)+(AD1089-AC1089))/2+AH1089+LOOKUP(V1089,Sheet2!A$3:A$24,Sheet2!K$3:K$24)),AN1089-AK1089)^2/2*G1089*IF(L1089=1,2,IF(L1089=2,1,0))</f>
        <v>0</v>
      </c>
      <c r="AZ1089" s="153">
        <f>IF(G1089=0,0,MAX(0,SUM(AQ1089:AR1089)-SUM(AS1089:AY1089)-BA1089-LOOKUP(V1089,Sheet2!A$3:A$24,Sheet2!Y$3:Y$24)*G1089))</f>
        <v>0</v>
      </c>
      <c r="BA1089" s="154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58">
        <f>IF(S1089="A",LOOKUP(S1089,Sheet3!F$2:F$9,Sheet3!H$2:H$9)*(AN1089+AJ1089+0.5)*G1089*IF(L1089=1,2,IF(L1089=2,1,0)),0)</f>
        <v>0</v>
      </c>
      <c r="BC1089" s="159">
        <f t="shared" si="472"/>
        <v>0</v>
      </c>
      <c r="BD1089" s="123">
        <f>LOOKUP($S1089,Sheet3!$F$2:$F$9,Sheet3!I$2:I$9)*$G1089*IF($L1089=1,2,IF($L1089=2,1,0))</f>
        <v>0</v>
      </c>
      <c r="BE1089" s="123">
        <f>LOOKUP($S1089,Sheet3!$F$2:$F$9,Sheet3!J$2:J$9)*$G1089*IF($L1089=1,2,IF($L1089=2,1,0))</f>
        <v>0</v>
      </c>
      <c r="BF1089" s="123">
        <f>LOOKUP($S1089,Sheet3!$F$2:$F$9,Sheet3!K$2:K$9)*$G1089*IF($L1089=1,2,IF($L1089=2,1,0))</f>
        <v>0</v>
      </c>
      <c r="BG1089" s="123">
        <f>LOOKUP($S1089,Sheet3!$F$2:$F$9,Sheet3!L$2:L$9)*$G1089*IF($L1089=1,2,IF($L1089=2,1,0))</f>
        <v>0</v>
      </c>
      <c r="BH1089" s="122">
        <f>LOOKUP($S1089,Sheet3!$F$2:$F$9,Sheet3!M$2:M$9)*$G1089*IF($L1089=1,2,IF($L1089=2,1,0))*2</f>
        <v>0</v>
      </c>
      <c r="BI1089" s="122">
        <f>(AO1089-Sheet3!$Q$4*IF($L1089=1,2,IF($L1089=2,1,0)))*LOOKUP(S1089,Sheet3!F$2:F$9,Sheet3!M$2:M$9)*ROUNDUP(G1089/Sheet3!$Q$7,0)</f>
        <v>0</v>
      </c>
      <c r="BJ1089" s="122">
        <f>IF(S1089="E",LOOKUP(Sheet3!$G$7,Sheet3!$A$18:$A$21,Sheet3!$B$18:$B$21),0)*G1089*AN1089*2</f>
        <v>0</v>
      </c>
      <c r="BK1089" s="122">
        <f>IF(S1089="E",LOOKUP(Sheet3!$G$7,Sheet3!$A$18:$A$21,Sheet3!$C$18:$C$21),0)*G1089*AN1089*2/1000</f>
        <v>0</v>
      </c>
      <c r="BL1089" s="122">
        <f>IF(S1089="E",LOOKUP(Sheet3!$G$7,Sheet3!$A$18:$A$21,Sheet3!$D$18:$D$21),0)*G1089*AN1089*2/1000</f>
        <v>0</v>
      </c>
      <c r="BN1089" s="124">
        <f t="shared" si="473"/>
        <v>0</v>
      </c>
      <c r="BO1089" s="124">
        <f t="shared" si="474"/>
        <v>0</v>
      </c>
      <c r="BP1089" s="115"/>
      <c r="BQ1089" s="56">
        <f t="shared" si="497"/>
        <v>0</v>
      </c>
      <c r="BR1089" s="52">
        <f t="shared" si="475"/>
        <v>0</v>
      </c>
      <c r="BS1089" s="52">
        <f t="shared" si="476"/>
        <v>0</v>
      </c>
      <c r="BT1089" s="52">
        <f>IF(OR(LOOKUP(V1089,Sheet2!A$3:A$25,Sheet2!B$3:B$25)=1,G1089=0),0,AW1089-AO1089*0.2*G1089)</f>
        <v>0</v>
      </c>
      <c r="BU1089" s="52">
        <f t="shared" si="477"/>
        <v>0</v>
      </c>
      <c r="BV1089" s="52">
        <f t="shared" si="478"/>
        <v>0</v>
      </c>
      <c r="BW1089" s="32">
        <f t="shared" si="479"/>
        <v>0</v>
      </c>
    </row>
    <row r="1090" spans="1:75">
      <c r="A1090" s="110"/>
      <c r="D1090" s="110">
        <f t="shared" si="488"/>
        <v>0</v>
      </c>
      <c r="E1090" s="32"/>
      <c r="L1090" s="32">
        <v>1</v>
      </c>
      <c r="M1090" s="32">
        <v>0</v>
      </c>
      <c r="N1090" s="32">
        <v>0</v>
      </c>
      <c r="O1090" s="32">
        <v>0</v>
      </c>
      <c r="P1090" s="32">
        <f t="shared" si="483"/>
        <v>0</v>
      </c>
      <c r="R1090" s="111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2">
        <f t="shared" si="463"/>
        <v>0</v>
      </c>
      <c r="T1090" s="113">
        <f t="shared" si="480"/>
        <v>0</v>
      </c>
      <c r="V1090" s="137">
        <f t="shared" si="462"/>
        <v>0</v>
      </c>
      <c r="W1090" s="138">
        <f t="shared" si="464"/>
        <v>0</v>
      </c>
      <c r="X1090" s="138">
        <f t="shared" si="493"/>
        <v>0</v>
      </c>
      <c r="Y1090" s="138">
        <f t="shared" si="494"/>
        <v>0</v>
      </c>
      <c r="Z1090" s="138">
        <f>Y1090+LOOKUP(V1090,Sheet2!A$3:A$24,Sheet2!J$3:J$24)</f>
        <v>0</v>
      </c>
      <c r="AA1090" s="138">
        <f t="shared" si="465"/>
        <v>0</v>
      </c>
      <c r="AB1090" s="138">
        <f t="shared" si="495"/>
        <v>0</v>
      </c>
      <c r="AC1090" s="138">
        <f t="shared" si="496"/>
        <v>0</v>
      </c>
      <c r="AD1090" s="138">
        <f>AC1090+LOOKUP(V1090,Sheet2!A$3:A$24,Sheet2!J$3:J$24)</f>
        <v>0</v>
      </c>
      <c r="AE1090" s="138">
        <f t="shared" si="466"/>
        <v>0</v>
      </c>
      <c r="AF1090" s="138">
        <f t="shared" si="467"/>
        <v>0</v>
      </c>
      <c r="AG1090" s="137">
        <f>LOOKUP(V1090,Sheet2!A$3:A$24,Sheet2!K$3:K$24)</f>
        <v>0</v>
      </c>
      <c r="AH1090" s="143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37">
        <f>LOOKUP(R1090,Sheet3!A$2:A$7,Sheet3!D$2:D$7)</f>
        <v>0</v>
      </c>
      <c r="AJ1090" s="137">
        <f t="shared" si="481"/>
        <v>0</v>
      </c>
      <c r="AK1090" s="137">
        <f t="shared" si="482"/>
        <v>0</v>
      </c>
      <c r="AL1090" s="138">
        <f t="shared" si="468"/>
        <v>0</v>
      </c>
      <c r="AM1090" s="138">
        <f t="shared" si="469"/>
        <v>0</v>
      </c>
      <c r="AN1090" s="138">
        <f t="shared" si="470"/>
        <v>0</v>
      </c>
      <c r="AO1090" s="138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2">
        <f t="shared" si="471"/>
        <v>0</v>
      </c>
      <c r="AR1090" s="153">
        <f>LOOKUP(S1090,Sheet3!F$2:F$9,Sheet3!G$2:G$9)*(AN1090-AJ1090)*(AN1090-AJ1090)/2*G1090*IF(L1090=1,2,IF(L1090=2,1,0))</f>
        <v>0</v>
      </c>
      <c r="AS1090" s="153">
        <f>LOOKUP(R1090,Sheet3!A$2:A$6,Sheet3!B$2:B$6)*AO1090*G1090</f>
        <v>0</v>
      </c>
      <c r="AT1090" s="153">
        <f>LOOKUP(R1090,Sheet3!A$2:A$6,Sheet3!C$2:C$6)*AO1090*G1090</f>
        <v>0</v>
      </c>
      <c r="AU1090" s="154">
        <f>IF(AND(AE1090&gt;3.5,AF1090&gt;3.5),LOOKUP(Sheet1!V1090,Sheet2!A$3:A$24,Sheet2!U$3:U$24),LOOKUP(V1090,Sheet2!A$3:A$24,Sheet2!T$3:T$24))*G1090</f>
        <v>0</v>
      </c>
      <c r="AV1090" s="154">
        <f>IF(AND(AE1090&gt;3.5,AF1090&gt;3.5),LOOKUP(Sheet1!V1090,Sheet2!A$3:A$24,Sheet2!W$3:W$24),LOOKUP(V1090,Sheet2!A$3:A$24,Sheet2!V$3:V$24))*G1090</f>
        <v>0</v>
      </c>
      <c r="AW1090" s="153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3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3">
        <f>LOOKUP(S1090,Sheet3!F$2:F$9,Sheet3!G$2:G$9)*MIN((((Z1090-Y1090)+(AD1090-AC1090))/2+AH1090+LOOKUP(V1090,Sheet2!A$3:A$24,Sheet2!K$3:K$24)),AN1090-AK1090)^2/2*G1090*IF(L1090=1,2,IF(L1090=2,1,0))</f>
        <v>0</v>
      </c>
      <c r="AZ1090" s="153">
        <f>IF(G1090=0,0,MAX(0,SUM(AQ1090:AR1090)-SUM(AS1090:AY1090)-BA1090-LOOKUP(V1090,Sheet2!A$3:A$24,Sheet2!Y$3:Y$24)*G1090))</f>
        <v>0</v>
      </c>
      <c r="BA1090" s="154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58">
        <f>IF(S1090="A",LOOKUP(S1090,Sheet3!F$2:F$9,Sheet3!H$2:H$9)*(AN1090+AJ1090+0.5)*G1090*IF(L1090=1,2,IF(L1090=2,1,0)),0)</f>
        <v>0</v>
      </c>
      <c r="BC1090" s="159">
        <f t="shared" si="472"/>
        <v>0</v>
      </c>
      <c r="BD1090" s="123">
        <f>LOOKUP($S1090,Sheet3!$F$2:$F$9,Sheet3!I$2:I$9)*$G1090*IF($L1090=1,2,IF($L1090=2,1,0))</f>
        <v>0</v>
      </c>
      <c r="BE1090" s="123">
        <f>LOOKUP($S1090,Sheet3!$F$2:$F$9,Sheet3!J$2:J$9)*$G1090*IF($L1090=1,2,IF($L1090=2,1,0))</f>
        <v>0</v>
      </c>
      <c r="BF1090" s="123">
        <f>LOOKUP($S1090,Sheet3!$F$2:$F$9,Sheet3!K$2:K$9)*$G1090*IF($L1090=1,2,IF($L1090=2,1,0))</f>
        <v>0</v>
      </c>
      <c r="BG1090" s="123">
        <f>LOOKUP($S1090,Sheet3!$F$2:$F$9,Sheet3!L$2:L$9)*$G1090*IF($L1090=1,2,IF($L1090=2,1,0))</f>
        <v>0</v>
      </c>
      <c r="BH1090" s="122">
        <f>LOOKUP($S1090,Sheet3!$F$2:$F$9,Sheet3!M$2:M$9)*$G1090*IF($L1090=1,2,IF($L1090=2,1,0))*2</f>
        <v>0</v>
      </c>
      <c r="BI1090" s="122">
        <f>(AO1090-Sheet3!$Q$4*IF($L1090=1,2,IF($L1090=2,1,0)))*LOOKUP(S1090,Sheet3!F$2:F$9,Sheet3!M$2:M$9)*ROUNDUP(G1090/Sheet3!$Q$7,0)</f>
        <v>0</v>
      </c>
      <c r="BJ1090" s="122">
        <f>IF(S1090="E",LOOKUP(Sheet3!$G$7,Sheet3!$A$18:$A$21,Sheet3!$B$18:$B$21),0)*G1090*AN1090*2</f>
        <v>0</v>
      </c>
      <c r="BK1090" s="122">
        <f>IF(S1090="E",LOOKUP(Sheet3!$G$7,Sheet3!$A$18:$A$21,Sheet3!$C$18:$C$21),0)*G1090*AN1090*2/1000</f>
        <v>0</v>
      </c>
      <c r="BL1090" s="122">
        <f>IF(S1090="E",LOOKUP(Sheet3!$G$7,Sheet3!$A$18:$A$21,Sheet3!$D$18:$D$21),0)*G1090*AN1090*2/1000</f>
        <v>0</v>
      </c>
      <c r="BN1090" s="124">
        <f t="shared" si="473"/>
        <v>0</v>
      </c>
      <c r="BO1090" s="124">
        <f t="shared" si="474"/>
        <v>0</v>
      </c>
      <c r="BP1090" s="115"/>
      <c r="BQ1090" s="56">
        <f t="shared" si="497"/>
        <v>0</v>
      </c>
      <c r="BR1090" s="52">
        <f t="shared" si="475"/>
        <v>0</v>
      </c>
      <c r="BS1090" s="52">
        <f t="shared" si="476"/>
        <v>0</v>
      </c>
      <c r="BT1090" s="52">
        <f>IF(OR(LOOKUP(V1090,Sheet2!A$3:A$25,Sheet2!B$3:B$25)=1,G1090=0),0,AW1090-AO1090*0.2*G1090)</f>
        <v>0</v>
      </c>
      <c r="BU1090" s="52">
        <f t="shared" si="477"/>
        <v>0</v>
      </c>
      <c r="BV1090" s="52">
        <f t="shared" si="478"/>
        <v>0</v>
      </c>
      <c r="BW1090" s="32">
        <f t="shared" si="479"/>
        <v>0</v>
      </c>
    </row>
    <row r="1091" spans="1:75">
      <c r="A1091" s="110"/>
      <c r="D1091" s="110">
        <f t="shared" si="488"/>
        <v>0</v>
      </c>
      <c r="E1091" s="32"/>
      <c r="L1091" s="32">
        <v>1</v>
      </c>
      <c r="M1091" s="32">
        <v>0</v>
      </c>
      <c r="N1091" s="32">
        <v>0</v>
      </c>
      <c r="O1091" s="32">
        <v>0</v>
      </c>
      <c r="P1091" s="32">
        <f t="shared" si="483"/>
        <v>0</v>
      </c>
      <c r="R1091" s="111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2">
        <f t="shared" si="463"/>
        <v>0</v>
      </c>
      <c r="T1091" s="113">
        <f t="shared" si="480"/>
        <v>0</v>
      </c>
      <c r="V1091" s="137">
        <f t="shared" ref="V1091:V1154" si="498">IF(G1091=0,0,IF(NOT(H1091=0),H1091,V1090))</f>
        <v>0</v>
      </c>
      <c r="W1091" s="138">
        <f t="shared" si="464"/>
        <v>0</v>
      </c>
      <c r="X1091" s="138">
        <f t="shared" si="493"/>
        <v>0</v>
      </c>
      <c r="Y1091" s="138">
        <f t="shared" si="494"/>
        <v>0</v>
      </c>
      <c r="Z1091" s="138">
        <f>Y1091+LOOKUP(V1091,Sheet2!A$3:A$24,Sheet2!J$3:J$24)</f>
        <v>0</v>
      </c>
      <c r="AA1091" s="138">
        <f t="shared" si="465"/>
        <v>0</v>
      </c>
      <c r="AB1091" s="138">
        <f t="shared" si="495"/>
        <v>0</v>
      </c>
      <c r="AC1091" s="138">
        <f t="shared" si="496"/>
        <v>0</v>
      </c>
      <c r="AD1091" s="138">
        <f>AC1091+LOOKUP(V1091,Sheet2!A$3:A$24,Sheet2!J$3:J$24)</f>
        <v>0</v>
      </c>
      <c r="AE1091" s="138">
        <f t="shared" si="466"/>
        <v>0</v>
      </c>
      <c r="AF1091" s="138">
        <f t="shared" si="467"/>
        <v>0</v>
      </c>
      <c r="AG1091" s="137">
        <f>LOOKUP(V1091,Sheet2!A$3:A$24,Sheet2!K$3:K$24)</f>
        <v>0</v>
      </c>
      <c r="AH1091" s="143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37">
        <f>LOOKUP(R1091,Sheet3!A$2:A$7,Sheet3!D$2:D$7)</f>
        <v>0</v>
      </c>
      <c r="AJ1091" s="137">
        <f t="shared" si="481"/>
        <v>0</v>
      </c>
      <c r="AK1091" s="137">
        <f t="shared" si="482"/>
        <v>0</v>
      </c>
      <c r="AL1091" s="138">
        <f t="shared" si="468"/>
        <v>0</v>
      </c>
      <c r="AM1091" s="138">
        <f t="shared" si="469"/>
        <v>0</v>
      </c>
      <c r="AN1091" s="138">
        <f t="shared" si="470"/>
        <v>0</v>
      </c>
      <c r="AO1091" s="138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15"/>
      <c r="AQ1091" s="152">
        <f t="shared" si="471"/>
        <v>0</v>
      </c>
      <c r="AR1091" s="153">
        <f>LOOKUP(S1091,Sheet3!F$2:F$9,Sheet3!G$2:G$9)*(AN1091-AJ1091)*(AN1091-AJ1091)/2*G1091*IF(L1091=1,2,IF(L1091=2,1,0))</f>
        <v>0</v>
      </c>
      <c r="AS1091" s="153">
        <f>LOOKUP(R1091,Sheet3!A$2:A$6,Sheet3!B$2:B$6)*AO1091*G1091</f>
        <v>0</v>
      </c>
      <c r="AT1091" s="153">
        <f>LOOKUP(R1091,Sheet3!A$2:A$6,Sheet3!C$2:C$6)*AO1091*G1091</f>
        <v>0</v>
      </c>
      <c r="AU1091" s="154">
        <f>IF(AND(AE1091&gt;3.5,AF1091&gt;3.5),LOOKUP(Sheet1!V1091,Sheet2!A$3:A$24,Sheet2!U$3:U$24),LOOKUP(V1091,Sheet2!A$3:A$24,Sheet2!T$3:T$24))*G1091</f>
        <v>0</v>
      </c>
      <c r="AV1091" s="154">
        <f>IF(AND(AE1091&gt;3.5,AF1091&gt;3.5),LOOKUP(Sheet1!V1091,Sheet2!A$3:A$24,Sheet2!W$3:W$24),LOOKUP(V1091,Sheet2!A$3:A$24,Sheet2!V$3:V$24))*G1091</f>
        <v>0</v>
      </c>
      <c r="AW1091" s="153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3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3">
        <f>LOOKUP(S1091,Sheet3!F$2:F$9,Sheet3!G$2:G$9)*MIN((((Z1091-Y1091)+(AD1091-AC1091))/2+AH1091+LOOKUP(V1091,Sheet2!A$3:A$24,Sheet2!K$3:K$24)),AN1091-AK1091)^2/2*G1091*IF(L1091=1,2,IF(L1091=2,1,0))</f>
        <v>0</v>
      </c>
      <c r="AZ1091" s="153">
        <f>IF(G1091=0,0,MAX(0,SUM(AQ1091:AR1091)-SUM(AS1091:AY1091)-BA1091-LOOKUP(V1091,Sheet2!A$3:A$24,Sheet2!Y$3:Y$24)*G1091))</f>
        <v>0</v>
      </c>
      <c r="BA1091" s="154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58">
        <f>IF(S1091="A",LOOKUP(S1091,Sheet3!F$2:F$9,Sheet3!H$2:H$9)*(AN1091+AJ1091+0.5)*G1091*IF(L1091=1,2,IF(L1091=2,1,0)),0)</f>
        <v>0</v>
      </c>
      <c r="BC1091" s="159">
        <f t="shared" si="472"/>
        <v>0</v>
      </c>
      <c r="BD1091" s="123">
        <f>LOOKUP($S1091,Sheet3!$F$2:$F$9,Sheet3!I$2:I$9)*$G1091*IF($L1091=1,2,IF($L1091=2,1,0))</f>
        <v>0</v>
      </c>
      <c r="BE1091" s="123">
        <f>LOOKUP($S1091,Sheet3!$F$2:$F$9,Sheet3!J$2:J$9)*$G1091*IF($L1091=1,2,IF($L1091=2,1,0))</f>
        <v>0</v>
      </c>
      <c r="BF1091" s="123">
        <f>LOOKUP($S1091,Sheet3!$F$2:$F$9,Sheet3!K$2:K$9)*$G1091*IF($L1091=1,2,IF($L1091=2,1,0))</f>
        <v>0</v>
      </c>
      <c r="BG1091" s="123">
        <f>LOOKUP($S1091,Sheet3!$F$2:$F$9,Sheet3!L$2:L$9)*$G1091*IF($L1091=1,2,IF($L1091=2,1,0))</f>
        <v>0</v>
      </c>
      <c r="BH1091" s="122">
        <f>LOOKUP($S1091,Sheet3!$F$2:$F$9,Sheet3!M$2:M$9)*$G1091*IF($L1091=1,2,IF($L1091=2,1,0))*2</f>
        <v>0</v>
      </c>
      <c r="BI1091" s="122">
        <f>(AO1091-Sheet3!$Q$4*IF($L1091=1,2,IF($L1091=2,1,0)))*LOOKUP(S1091,Sheet3!F$2:F$9,Sheet3!M$2:M$9)*ROUNDUP(G1091/Sheet3!$Q$7,0)</f>
        <v>0</v>
      </c>
      <c r="BJ1091" s="122">
        <f>IF(S1091="E",LOOKUP(Sheet3!$G$7,Sheet3!$A$18:$A$21,Sheet3!$B$18:$B$21),0)*G1091*AN1091*2</f>
        <v>0</v>
      </c>
      <c r="BK1091" s="122">
        <f>IF(S1091="E",LOOKUP(Sheet3!$G$7,Sheet3!$A$18:$A$21,Sheet3!$C$18:$C$21),0)*G1091*AN1091*2/1000</f>
        <v>0</v>
      </c>
      <c r="BL1091" s="122">
        <f>IF(S1091="E",LOOKUP(Sheet3!$G$7,Sheet3!$A$18:$A$21,Sheet3!$D$18:$D$21),0)*G1091*AN1091*2/1000</f>
        <v>0</v>
      </c>
      <c r="BN1091" s="124">
        <f t="shared" si="473"/>
        <v>0</v>
      </c>
      <c r="BO1091" s="124">
        <f t="shared" si="474"/>
        <v>0</v>
      </c>
      <c r="BP1091" s="115"/>
      <c r="BQ1091" s="56">
        <f t="shared" si="497"/>
        <v>0</v>
      </c>
      <c r="BR1091" s="52">
        <f t="shared" si="475"/>
        <v>0</v>
      </c>
      <c r="BS1091" s="52">
        <f t="shared" si="476"/>
        <v>0</v>
      </c>
      <c r="BT1091" s="52">
        <f>IF(OR(LOOKUP(V1091,Sheet2!A$3:A$25,Sheet2!B$3:B$25)=1,G1091=0),0,AW1091-AO1091*0.2*G1091)</f>
        <v>0</v>
      </c>
      <c r="BU1091" s="52">
        <f t="shared" si="477"/>
        <v>0</v>
      </c>
      <c r="BV1091" s="52">
        <f t="shared" si="478"/>
        <v>0</v>
      </c>
      <c r="BW1091" s="32">
        <f t="shared" si="479"/>
        <v>0</v>
      </c>
    </row>
    <row r="1092" spans="1:75">
      <c r="A1092" s="110"/>
      <c r="D1092" s="110">
        <f t="shared" si="488"/>
        <v>0</v>
      </c>
      <c r="E1092" s="32"/>
      <c r="L1092" s="32">
        <v>1</v>
      </c>
      <c r="M1092" s="32">
        <v>0</v>
      </c>
      <c r="N1092" s="32">
        <v>0</v>
      </c>
      <c r="O1092" s="32">
        <v>0</v>
      </c>
      <c r="P1092" s="32">
        <f t="shared" si="483"/>
        <v>0</v>
      </c>
      <c r="R1092" s="111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2">
        <f t="shared" ref="S1092:S1155" si="499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3">
        <f t="shared" si="480"/>
        <v>0</v>
      </c>
      <c r="V1092" s="137">
        <f t="shared" si="498"/>
        <v>0</v>
      </c>
      <c r="W1092" s="138">
        <f t="shared" ref="W1092:W1155" si="500">IF($G1092=0,0,D1092)</f>
        <v>0</v>
      </c>
      <c r="X1092" s="138">
        <f t="shared" si="493"/>
        <v>0</v>
      </c>
      <c r="Y1092" s="138">
        <f t="shared" si="494"/>
        <v>0</v>
      </c>
      <c r="Z1092" s="138">
        <f>Y1092+LOOKUP(V1092,Sheet2!A$3:A$24,Sheet2!J$3:J$24)</f>
        <v>0</v>
      </c>
      <c r="AA1092" s="138">
        <f t="shared" ref="AA1092:AA1155" si="501">IF($G1092=0,0,D1093)</f>
        <v>0</v>
      </c>
      <c r="AB1092" s="138">
        <f t="shared" si="495"/>
        <v>0</v>
      </c>
      <c r="AC1092" s="138">
        <f t="shared" si="496"/>
        <v>0</v>
      </c>
      <c r="AD1092" s="138">
        <f>AC1092+LOOKUP(V1092,Sheet2!A$3:A$24,Sheet2!J$3:J$24)</f>
        <v>0</v>
      </c>
      <c r="AE1092" s="138">
        <f t="shared" ref="AE1092:AE1155" si="502">X1092-Z1092</f>
        <v>0</v>
      </c>
      <c r="AF1092" s="138">
        <f t="shared" ref="AF1092:AF1155" si="503">AB1092-AD1092</f>
        <v>0</v>
      </c>
      <c r="AG1092" s="137">
        <f>LOOKUP(V1092,Sheet2!A$3:A$24,Sheet2!K$3:K$24)</f>
        <v>0</v>
      </c>
      <c r="AH1092" s="143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37">
        <f>LOOKUP(R1092,Sheet3!A$2:A$7,Sheet3!D$2:D$7)</f>
        <v>0</v>
      </c>
      <c r="AJ1092" s="137">
        <f t="shared" si="481"/>
        <v>0</v>
      </c>
      <c r="AK1092" s="137">
        <f t="shared" si="482"/>
        <v>0</v>
      </c>
      <c r="AL1092" s="138">
        <f t="shared" ref="AL1092:AL1155" si="504">IF(G1092=0,0,IF(W1092=0,X1092-Y1092+AH1092+AI1092,W1092-Y1092+AH1092+AI1092))</f>
        <v>0</v>
      </c>
      <c r="AM1092" s="138">
        <f t="shared" ref="AM1092:AM1155" si="505">IF(G1092=0,0,IF(AA1092=0,AB1092-AC1092+AH1092+AI1092,AA1092-AC1092+AH1092+AI1092))</f>
        <v>0</v>
      </c>
      <c r="AN1092" s="138">
        <f t="shared" ref="AN1092:AN1155" si="506">(AL1092+AM1092)/2</f>
        <v>0</v>
      </c>
      <c r="AO1092" s="138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15"/>
      <c r="AQ1092" s="152">
        <f t="shared" ref="AQ1092:AQ1155" si="507">IF(G1092=0,0,AN1092*AO1092*G1092)</f>
        <v>0</v>
      </c>
      <c r="AR1092" s="153">
        <f>LOOKUP(S1092,Sheet3!F$2:F$9,Sheet3!G$2:G$9)*(AN1092-AJ1092)*(AN1092-AJ1092)/2*G1092*IF(L1092=1,2,IF(L1092=2,1,0))</f>
        <v>0</v>
      </c>
      <c r="AS1092" s="153">
        <f>LOOKUP(R1092,Sheet3!A$2:A$6,Sheet3!B$2:B$6)*AO1092*G1092</f>
        <v>0</v>
      </c>
      <c r="AT1092" s="153">
        <f>LOOKUP(R1092,Sheet3!A$2:A$6,Sheet3!C$2:C$6)*AO1092*G1092</f>
        <v>0</v>
      </c>
      <c r="AU1092" s="154">
        <f>IF(AND(AE1092&gt;3.5,AF1092&gt;3.5),LOOKUP(Sheet1!V1092,Sheet2!A$3:A$24,Sheet2!U$3:U$24),LOOKUP(V1092,Sheet2!A$3:A$24,Sheet2!T$3:T$24))*G1092</f>
        <v>0</v>
      </c>
      <c r="AV1092" s="154">
        <f>IF(AND(AE1092&gt;3.5,AF1092&gt;3.5),LOOKUP(Sheet1!V1092,Sheet2!A$3:A$24,Sheet2!W$3:W$24),LOOKUP(V1092,Sheet2!A$3:A$24,Sheet2!V$3:V$24))*G1092</f>
        <v>0</v>
      </c>
      <c r="AW1092" s="153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3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3">
        <f>LOOKUP(S1092,Sheet3!F$2:F$9,Sheet3!G$2:G$9)*MIN((((Z1092-Y1092)+(AD1092-AC1092))/2+AH1092+LOOKUP(V1092,Sheet2!A$3:A$24,Sheet2!K$3:K$24)),AN1092-AK1092)^2/2*G1092*IF(L1092=1,2,IF(L1092=2,1,0))</f>
        <v>0</v>
      </c>
      <c r="AZ1092" s="153">
        <f>IF(G1092=0,0,MAX(0,SUM(AQ1092:AR1092)-SUM(AS1092:AY1092)-BA1092-LOOKUP(V1092,Sheet2!A$3:A$24,Sheet2!Y$3:Y$24)*G1092))</f>
        <v>0</v>
      </c>
      <c r="BA1092" s="154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58">
        <f>IF(S1092="A",LOOKUP(S1092,Sheet3!F$2:F$9,Sheet3!H$2:H$9)*(AN1092+AJ1092+0.5)*G1092*IF(L1092=1,2,IF(L1092=2,1,0)),0)</f>
        <v>0</v>
      </c>
      <c r="BC1092" s="159">
        <f t="shared" ref="BC1092:BC1155" si="508">IF(BB1092=0,0,(AN1092+AJ1092+1.5)*G1092/1.5*2)</f>
        <v>0</v>
      </c>
      <c r="BD1092" s="123">
        <f>LOOKUP($S1092,Sheet3!$F$2:$F$9,Sheet3!I$2:I$9)*$G1092*IF($L1092=1,2,IF($L1092=2,1,0))</f>
        <v>0</v>
      </c>
      <c r="BE1092" s="123">
        <f>LOOKUP($S1092,Sheet3!$F$2:$F$9,Sheet3!J$2:J$9)*$G1092*IF($L1092=1,2,IF($L1092=2,1,0))</f>
        <v>0</v>
      </c>
      <c r="BF1092" s="123">
        <f>LOOKUP($S1092,Sheet3!$F$2:$F$9,Sheet3!K$2:K$9)*$G1092*IF($L1092=1,2,IF($L1092=2,1,0))</f>
        <v>0</v>
      </c>
      <c r="BG1092" s="123">
        <f>LOOKUP($S1092,Sheet3!$F$2:$F$9,Sheet3!L$2:L$9)*$G1092*IF($L1092=1,2,IF($L1092=2,1,0))</f>
        <v>0</v>
      </c>
      <c r="BH1092" s="122">
        <f>LOOKUP($S1092,Sheet3!$F$2:$F$9,Sheet3!M$2:M$9)*$G1092*IF($L1092=1,2,IF($L1092=2,1,0))*2</f>
        <v>0</v>
      </c>
      <c r="BI1092" s="122">
        <f>(AO1092-Sheet3!$Q$4*IF($L1092=1,2,IF($L1092=2,1,0)))*LOOKUP(S1092,Sheet3!F$2:F$9,Sheet3!M$2:M$9)*ROUNDUP(G1092/Sheet3!$Q$7,0)</f>
        <v>0</v>
      </c>
      <c r="BJ1092" s="122">
        <f>IF(S1092="E",LOOKUP(Sheet3!$G$7,Sheet3!$A$18:$A$21,Sheet3!$B$18:$B$21),0)*G1092*AN1092*2</f>
        <v>0</v>
      </c>
      <c r="BK1092" s="122">
        <f>IF(S1092="E",LOOKUP(Sheet3!$G$7,Sheet3!$A$18:$A$21,Sheet3!$C$18:$C$21),0)*G1092*AN1092*2/1000</f>
        <v>0</v>
      </c>
      <c r="BL1092" s="122">
        <f>IF(S1092="E",LOOKUP(Sheet3!$G$7,Sheet3!$A$18:$A$21,Sheet3!$D$18:$D$21),0)*G1092*AN1092*2/1000</f>
        <v>0</v>
      </c>
      <c r="BN1092" s="124">
        <f t="shared" ref="BN1092:BN1155" si="509">IF(O1092=1,(AQ1092+AR1092)*(AN1092-P1092)/AN1092,AQ1092+AR1092)</f>
        <v>0</v>
      </c>
      <c r="BO1092" s="124">
        <f t="shared" ref="BO1092:BO1155" si="510">P1092*G1092*AO1092</f>
        <v>0</v>
      </c>
      <c r="BP1092" s="115"/>
      <c r="BQ1092" s="56">
        <f t="shared" si="497"/>
        <v>0</v>
      </c>
      <c r="BR1092" s="52">
        <f t="shared" ref="BR1092:BR1155" si="511">IF(OR(S1092="a",S1092="E",S1092="无"),BN1092,0)</f>
        <v>0</v>
      </c>
      <c r="BS1092" s="52">
        <f t="shared" ref="BS1092:BS1155" si="512">IF(OR(S1092="a",S1092="E",S1092="无"),0,BN1092)</f>
        <v>0</v>
      </c>
      <c r="BT1092" s="52">
        <f>IF(OR(LOOKUP(V1092,Sheet2!A$3:A$25,Sheet2!B$3:B$25)=1,G1092=0),0,AW1092-AO1092*0.2*G1092)</f>
        <v>0</v>
      </c>
      <c r="BU1092" s="52">
        <f t="shared" ref="BU1092:BU1155" si="513">(MAX(AL1092,AM1092)+AJ1092)*1+AO1092*0.5</f>
        <v>0</v>
      </c>
      <c r="BV1092" s="52">
        <f t="shared" ref="BV1092:BV1155" si="514">(MAX(AL1092,AM1092)+AJ1092)*2+AO1092*0.5</f>
        <v>0</v>
      </c>
      <c r="BW1092" s="32">
        <f t="shared" ref="BW1092:BW1155" si="515">IF(N1092=1,G1092,0)</f>
        <v>0</v>
      </c>
    </row>
    <row r="1093" spans="1:75">
      <c r="A1093" s="110"/>
      <c r="D1093" s="110">
        <f t="shared" si="488"/>
        <v>0</v>
      </c>
      <c r="E1093" s="32"/>
      <c r="L1093" s="32">
        <v>1</v>
      </c>
      <c r="M1093" s="32">
        <v>0</v>
      </c>
      <c r="N1093" s="32">
        <v>0</v>
      </c>
      <c r="O1093" s="32">
        <v>0</v>
      </c>
      <c r="P1093" s="32">
        <f t="shared" si="483"/>
        <v>0</v>
      </c>
      <c r="R1093" s="111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2">
        <f t="shared" si="499"/>
        <v>0</v>
      </c>
      <c r="T1093" s="113">
        <f t="shared" ref="T1093:T1156" si="516">IF(G1093=0,0,IF(OR(AE1093&lt;0.5,AF1093&lt;0.5),"Y",0))</f>
        <v>0</v>
      </c>
      <c r="V1093" s="137">
        <f t="shared" si="498"/>
        <v>0</v>
      </c>
      <c r="W1093" s="138">
        <f t="shared" si="500"/>
        <v>0</v>
      </c>
      <c r="X1093" s="138">
        <f t="shared" si="493"/>
        <v>0</v>
      </c>
      <c r="Y1093" s="138">
        <f t="shared" si="494"/>
        <v>0</v>
      </c>
      <c r="Z1093" s="138">
        <f>Y1093+LOOKUP(V1093,Sheet2!A$3:A$24,Sheet2!J$3:J$24)</f>
        <v>0</v>
      </c>
      <c r="AA1093" s="138">
        <f t="shared" si="501"/>
        <v>0</v>
      </c>
      <c r="AB1093" s="138">
        <f t="shared" si="495"/>
        <v>0</v>
      </c>
      <c r="AC1093" s="138">
        <f t="shared" si="496"/>
        <v>0</v>
      </c>
      <c r="AD1093" s="138">
        <f>AC1093+LOOKUP(V1093,Sheet2!A$3:A$24,Sheet2!J$3:J$24)</f>
        <v>0</v>
      </c>
      <c r="AE1093" s="138">
        <f t="shared" si="502"/>
        <v>0</v>
      </c>
      <c r="AF1093" s="138">
        <f t="shared" si="503"/>
        <v>0</v>
      </c>
      <c r="AG1093" s="137">
        <f>LOOKUP(V1093,Sheet2!A$3:A$24,Sheet2!K$3:K$24)</f>
        <v>0</v>
      </c>
      <c r="AH1093" s="143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37">
        <f>LOOKUP(R1093,Sheet3!A$2:A$7,Sheet3!D$2:D$7)</f>
        <v>0</v>
      </c>
      <c r="AJ1093" s="137">
        <f t="shared" ref="AJ1093:AJ1156" si="517">IF(B1093=0,0,IF(NOT(I1093=0),I1093,AJ1092))</f>
        <v>0</v>
      </c>
      <c r="AK1093" s="137">
        <f t="shared" ref="AK1093:AK1156" si="518">IF(B1093=0,0,IF(NOT(J1093=0),J1093,AK1092))</f>
        <v>0</v>
      </c>
      <c r="AL1093" s="138">
        <f t="shared" si="504"/>
        <v>0</v>
      </c>
      <c r="AM1093" s="138">
        <f t="shared" si="505"/>
        <v>0</v>
      </c>
      <c r="AN1093" s="138">
        <f t="shared" si="506"/>
        <v>0</v>
      </c>
      <c r="AO1093" s="138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15"/>
      <c r="AQ1093" s="152">
        <f t="shared" si="507"/>
        <v>0</v>
      </c>
      <c r="AR1093" s="153">
        <f>LOOKUP(S1093,Sheet3!F$2:F$9,Sheet3!G$2:G$9)*(AN1093-AJ1093)*(AN1093-AJ1093)/2*G1093*IF(L1093=1,2,IF(L1093=2,1,0))</f>
        <v>0</v>
      </c>
      <c r="AS1093" s="153">
        <f>LOOKUP(R1093,Sheet3!A$2:A$6,Sheet3!B$2:B$6)*AO1093*G1093</f>
        <v>0</v>
      </c>
      <c r="AT1093" s="153">
        <f>LOOKUP(R1093,Sheet3!A$2:A$6,Sheet3!C$2:C$6)*AO1093*G1093</f>
        <v>0</v>
      </c>
      <c r="AU1093" s="154">
        <f>IF(AND(AE1093&gt;3.5,AF1093&gt;3.5),LOOKUP(Sheet1!V1093,Sheet2!A$3:A$24,Sheet2!U$3:U$24),LOOKUP(V1093,Sheet2!A$3:A$24,Sheet2!T$3:T$24))*G1093</f>
        <v>0</v>
      </c>
      <c r="AV1093" s="154">
        <f>IF(AND(AE1093&gt;3.5,AF1093&gt;3.5),LOOKUP(Sheet1!V1093,Sheet2!A$3:A$24,Sheet2!W$3:W$24),LOOKUP(V1093,Sheet2!A$3:A$24,Sheet2!V$3:V$24))*G1093</f>
        <v>0</v>
      </c>
      <c r="AW1093" s="153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3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3">
        <f>LOOKUP(S1093,Sheet3!F$2:F$9,Sheet3!G$2:G$9)*MIN((((Z1093-Y1093)+(AD1093-AC1093))/2+AH1093+LOOKUP(V1093,Sheet2!A$3:A$24,Sheet2!K$3:K$24)),AN1093-AK1093)^2/2*G1093*IF(L1093=1,2,IF(L1093=2,1,0))</f>
        <v>0</v>
      </c>
      <c r="AZ1093" s="153">
        <f>IF(G1093=0,0,MAX(0,SUM(AQ1093:AR1093)-SUM(AS1093:AY1093)-BA1093-LOOKUP(V1093,Sheet2!A$3:A$24,Sheet2!Y$3:Y$24)*G1093))</f>
        <v>0</v>
      </c>
      <c r="BA1093" s="154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58">
        <f>IF(S1093="A",LOOKUP(S1093,Sheet3!F$2:F$9,Sheet3!H$2:H$9)*(AN1093+AJ1093+0.5)*G1093*IF(L1093=1,2,IF(L1093=2,1,0)),0)</f>
        <v>0</v>
      </c>
      <c r="BC1093" s="159">
        <f t="shared" si="508"/>
        <v>0</v>
      </c>
      <c r="BD1093" s="123">
        <f>LOOKUP($S1093,Sheet3!$F$2:$F$9,Sheet3!I$2:I$9)*$G1093*IF($L1093=1,2,IF($L1093=2,1,0))</f>
        <v>0</v>
      </c>
      <c r="BE1093" s="123">
        <f>LOOKUP($S1093,Sheet3!$F$2:$F$9,Sheet3!J$2:J$9)*$G1093*IF($L1093=1,2,IF($L1093=2,1,0))</f>
        <v>0</v>
      </c>
      <c r="BF1093" s="123">
        <f>LOOKUP($S1093,Sheet3!$F$2:$F$9,Sheet3!K$2:K$9)*$G1093*IF($L1093=1,2,IF($L1093=2,1,0))</f>
        <v>0</v>
      </c>
      <c r="BG1093" s="123">
        <f>LOOKUP($S1093,Sheet3!$F$2:$F$9,Sheet3!L$2:L$9)*$G1093*IF($L1093=1,2,IF($L1093=2,1,0))</f>
        <v>0</v>
      </c>
      <c r="BH1093" s="122">
        <f>LOOKUP($S1093,Sheet3!$F$2:$F$9,Sheet3!M$2:M$9)*$G1093*IF($L1093=1,2,IF($L1093=2,1,0))*2</f>
        <v>0</v>
      </c>
      <c r="BI1093" s="122">
        <f>(AO1093-Sheet3!$Q$4*IF($L1093=1,2,IF($L1093=2,1,0)))*LOOKUP(S1093,Sheet3!F$2:F$9,Sheet3!M$2:M$9)*ROUNDUP(G1093/Sheet3!$Q$7,0)</f>
        <v>0</v>
      </c>
      <c r="BJ1093" s="122">
        <f>IF(S1093="E",LOOKUP(Sheet3!$G$7,Sheet3!$A$18:$A$21,Sheet3!$B$18:$B$21),0)*G1093*AN1093*2</f>
        <v>0</v>
      </c>
      <c r="BK1093" s="122">
        <f>IF(S1093="E",LOOKUP(Sheet3!$G$7,Sheet3!$A$18:$A$21,Sheet3!$C$18:$C$21),0)*G1093*AN1093*2/1000</f>
        <v>0</v>
      </c>
      <c r="BL1093" s="122">
        <f>IF(S1093="E",LOOKUP(Sheet3!$G$7,Sheet3!$A$18:$A$21,Sheet3!$D$18:$D$21),0)*G1093*AN1093*2/1000</f>
        <v>0</v>
      </c>
      <c r="BN1093" s="124">
        <f t="shared" si="509"/>
        <v>0</v>
      </c>
      <c r="BO1093" s="124">
        <f t="shared" si="510"/>
        <v>0</v>
      </c>
      <c r="BP1093" s="115"/>
      <c r="BQ1093" s="56">
        <f t="shared" si="497"/>
        <v>0</v>
      </c>
      <c r="BR1093" s="52">
        <f t="shared" si="511"/>
        <v>0</v>
      </c>
      <c r="BS1093" s="52">
        <f t="shared" si="512"/>
        <v>0</v>
      </c>
      <c r="BT1093" s="52">
        <f>IF(OR(LOOKUP(V1093,Sheet2!A$3:A$25,Sheet2!B$3:B$25)=1,G1093=0),0,AW1093-AO1093*0.2*G1093)</f>
        <v>0</v>
      </c>
      <c r="BU1093" s="52">
        <f t="shared" si="513"/>
        <v>0</v>
      </c>
      <c r="BV1093" s="52">
        <f t="shared" si="514"/>
        <v>0</v>
      </c>
      <c r="BW1093" s="32">
        <f t="shared" si="515"/>
        <v>0</v>
      </c>
    </row>
    <row r="1094" spans="1:75">
      <c r="A1094" s="110"/>
      <c r="D1094" s="110">
        <f t="shared" si="488"/>
        <v>0</v>
      </c>
      <c r="E1094" s="32"/>
      <c r="L1094" s="32">
        <v>1</v>
      </c>
      <c r="M1094" s="32">
        <v>0</v>
      </c>
      <c r="N1094" s="32">
        <v>0</v>
      </c>
      <c r="O1094" s="32">
        <v>0</v>
      </c>
      <c r="P1094" s="32">
        <f t="shared" si="483"/>
        <v>0</v>
      </c>
      <c r="R1094" s="111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2">
        <f t="shared" si="499"/>
        <v>0</v>
      </c>
      <c r="T1094" s="113">
        <f t="shared" si="516"/>
        <v>0</v>
      </c>
      <c r="V1094" s="137">
        <f t="shared" si="498"/>
        <v>0</v>
      </c>
      <c r="W1094" s="138">
        <f t="shared" si="500"/>
        <v>0</v>
      </c>
      <c r="X1094" s="138">
        <f t="shared" si="493"/>
        <v>0</v>
      </c>
      <c r="Y1094" s="138">
        <f t="shared" si="494"/>
        <v>0</v>
      </c>
      <c r="Z1094" s="138">
        <f>Y1094+LOOKUP(V1094,Sheet2!A$3:A$24,Sheet2!J$3:J$24)</f>
        <v>0</v>
      </c>
      <c r="AA1094" s="138">
        <f t="shared" si="501"/>
        <v>0</v>
      </c>
      <c r="AB1094" s="138">
        <f t="shared" si="495"/>
        <v>0</v>
      </c>
      <c r="AC1094" s="138">
        <f t="shared" si="496"/>
        <v>0</v>
      </c>
      <c r="AD1094" s="138">
        <f>AC1094+LOOKUP(V1094,Sheet2!A$3:A$24,Sheet2!J$3:J$24)</f>
        <v>0</v>
      </c>
      <c r="AE1094" s="138">
        <f t="shared" si="502"/>
        <v>0</v>
      </c>
      <c r="AF1094" s="138">
        <f t="shared" si="503"/>
        <v>0</v>
      </c>
      <c r="AG1094" s="137">
        <f>LOOKUP(V1094,Sheet2!A$3:A$24,Sheet2!K$3:K$24)</f>
        <v>0</v>
      </c>
      <c r="AH1094" s="143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37">
        <f>LOOKUP(R1094,Sheet3!A$2:A$7,Sheet3!D$2:D$7)</f>
        <v>0</v>
      </c>
      <c r="AJ1094" s="137">
        <f t="shared" si="517"/>
        <v>0</v>
      </c>
      <c r="AK1094" s="137">
        <f t="shared" si="518"/>
        <v>0</v>
      </c>
      <c r="AL1094" s="138">
        <f t="shared" si="504"/>
        <v>0</v>
      </c>
      <c r="AM1094" s="138">
        <f t="shared" si="505"/>
        <v>0</v>
      </c>
      <c r="AN1094" s="138">
        <f t="shared" si="506"/>
        <v>0</v>
      </c>
      <c r="AO1094" s="138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2">
        <f t="shared" si="507"/>
        <v>0</v>
      </c>
      <c r="AR1094" s="153">
        <f>LOOKUP(S1094,Sheet3!F$2:F$9,Sheet3!G$2:G$9)*(AN1094-AJ1094)*(AN1094-AJ1094)/2*G1094*IF(L1094=1,2,IF(L1094=2,1,0))</f>
        <v>0</v>
      </c>
      <c r="AS1094" s="153">
        <f>LOOKUP(R1094,Sheet3!A$2:A$6,Sheet3!B$2:B$6)*AO1094*G1094</f>
        <v>0</v>
      </c>
      <c r="AT1094" s="153">
        <f>LOOKUP(R1094,Sheet3!A$2:A$6,Sheet3!C$2:C$6)*AO1094*G1094</f>
        <v>0</v>
      </c>
      <c r="AU1094" s="154">
        <f>IF(AND(AE1094&gt;3.5,AF1094&gt;3.5),LOOKUP(Sheet1!V1094,Sheet2!A$3:A$24,Sheet2!U$3:U$24),LOOKUP(V1094,Sheet2!A$3:A$24,Sheet2!T$3:T$24))*G1094</f>
        <v>0</v>
      </c>
      <c r="AV1094" s="154">
        <f>IF(AND(AE1094&gt;3.5,AF1094&gt;3.5),LOOKUP(Sheet1!V1094,Sheet2!A$3:A$24,Sheet2!W$3:W$24),LOOKUP(V1094,Sheet2!A$3:A$24,Sheet2!V$3:V$24))*G1094</f>
        <v>0</v>
      </c>
      <c r="AW1094" s="153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3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3">
        <f>LOOKUP(S1094,Sheet3!F$2:F$9,Sheet3!G$2:G$9)*MIN((((Z1094-Y1094)+(AD1094-AC1094))/2+AH1094+LOOKUP(V1094,Sheet2!A$3:A$24,Sheet2!K$3:K$24)),AN1094-AK1094)^2/2*G1094*IF(L1094=1,2,IF(L1094=2,1,0))</f>
        <v>0</v>
      </c>
      <c r="AZ1094" s="153">
        <f>IF(G1094=0,0,MAX(0,SUM(AQ1094:AR1094)-SUM(AS1094:AY1094)-BA1094-LOOKUP(V1094,Sheet2!A$3:A$24,Sheet2!Y$3:Y$24)*G1094))</f>
        <v>0</v>
      </c>
      <c r="BA1094" s="154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58">
        <f>IF(S1094="A",LOOKUP(S1094,Sheet3!F$2:F$9,Sheet3!H$2:H$9)*(AN1094+AJ1094+0.5)*G1094*IF(L1094=1,2,IF(L1094=2,1,0)),0)</f>
        <v>0</v>
      </c>
      <c r="BC1094" s="159">
        <f t="shared" si="508"/>
        <v>0</v>
      </c>
      <c r="BD1094" s="123">
        <f>LOOKUP($S1094,Sheet3!$F$2:$F$9,Sheet3!I$2:I$9)*$G1094*IF($L1094=1,2,IF($L1094=2,1,0))</f>
        <v>0</v>
      </c>
      <c r="BE1094" s="123">
        <f>LOOKUP($S1094,Sheet3!$F$2:$F$9,Sheet3!J$2:J$9)*$G1094*IF($L1094=1,2,IF($L1094=2,1,0))</f>
        <v>0</v>
      </c>
      <c r="BF1094" s="123">
        <f>LOOKUP($S1094,Sheet3!$F$2:$F$9,Sheet3!K$2:K$9)*$G1094*IF($L1094=1,2,IF($L1094=2,1,0))</f>
        <v>0</v>
      </c>
      <c r="BG1094" s="123">
        <f>LOOKUP($S1094,Sheet3!$F$2:$F$9,Sheet3!L$2:L$9)*$G1094*IF($L1094=1,2,IF($L1094=2,1,0))</f>
        <v>0</v>
      </c>
      <c r="BH1094" s="122">
        <f>LOOKUP($S1094,Sheet3!$F$2:$F$9,Sheet3!M$2:M$9)*$G1094*IF($L1094=1,2,IF($L1094=2,1,0))*2</f>
        <v>0</v>
      </c>
      <c r="BI1094" s="122">
        <f>(AO1094-Sheet3!$Q$4*IF($L1094=1,2,IF($L1094=2,1,0)))*LOOKUP(S1094,Sheet3!F$2:F$9,Sheet3!M$2:M$9)*ROUNDUP(G1094/Sheet3!$Q$7,0)</f>
        <v>0</v>
      </c>
      <c r="BJ1094" s="122">
        <f>IF(S1094="E",LOOKUP(Sheet3!$G$7,Sheet3!$A$18:$A$21,Sheet3!$B$18:$B$21),0)*G1094*AN1094*2</f>
        <v>0</v>
      </c>
      <c r="BK1094" s="122">
        <f>IF(S1094="E",LOOKUP(Sheet3!$G$7,Sheet3!$A$18:$A$21,Sheet3!$C$18:$C$21),0)*G1094*AN1094*2/1000</f>
        <v>0</v>
      </c>
      <c r="BL1094" s="122">
        <f>IF(S1094="E",LOOKUP(Sheet3!$G$7,Sheet3!$A$18:$A$21,Sheet3!$D$18:$D$21),0)*G1094*AN1094*2/1000</f>
        <v>0</v>
      </c>
      <c r="BN1094" s="124">
        <f t="shared" si="509"/>
        <v>0</v>
      </c>
      <c r="BO1094" s="124">
        <f t="shared" si="510"/>
        <v>0</v>
      </c>
      <c r="BP1094" s="115"/>
      <c r="BQ1094" s="56">
        <f t="shared" si="497"/>
        <v>0</v>
      </c>
      <c r="BR1094" s="52">
        <f t="shared" si="511"/>
        <v>0</v>
      </c>
      <c r="BS1094" s="52">
        <f t="shared" si="512"/>
        <v>0</v>
      </c>
      <c r="BT1094" s="52">
        <f>IF(OR(LOOKUP(V1094,Sheet2!A$3:A$25,Sheet2!B$3:B$25)=1,G1094=0),0,AW1094-AO1094*0.2*G1094)</f>
        <v>0</v>
      </c>
      <c r="BU1094" s="52">
        <f t="shared" si="513"/>
        <v>0</v>
      </c>
      <c r="BV1094" s="52">
        <f t="shared" si="514"/>
        <v>0</v>
      </c>
      <c r="BW1094" s="32">
        <f t="shared" si="515"/>
        <v>0</v>
      </c>
    </row>
    <row r="1095" spans="1:75">
      <c r="A1095" s="110"/>
      <c r="D1095" s="110">
        <f t="shared" si="488"/>
        <v>0</v>
      </c>
      <c r="E1095" s="32"/>
      <c r="L1095" s="32">
        <v>1</v>
      </c>
      <c r="M1095" s="32">
        <v>0</v>
      </c>
      <c r="N1095" s="32">
        <v>0</v>
      </c>
      <c r="O1095" s="32">
        <v>0</v>
      </c>
      <c r="P1095" s="32">
        <f t="shared" si="483"/>
        <v>0</v>
      </c>
      <c r="R1095" s="111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2">
        <f t="shared" si="499"/>
        <v>0</v>
      </c>
      <c r="T1095" s="113">
        <f t="shared" si="516"/>
        <v>0</v>
      </c>
      <c r="V1095" s="137">
        <f t="shared" si="498"/>
        <v>0</v>
      </c>
      <c r="W1095" s="138">
        <f t="shared" si="500"/>
        <v>0</v>
      </c>
      <c r="X1095" s="138">
        <f t="shared" si="493"/>
        <v>0</v>
      </c>
      <c r="Y1095" s="138">
        <f t="shared" si="494"/>
        <v>0</v>
      </c>
      <c r="Z1095" s="138">
        <f>Y1095+LOOKUP(V1095,Sheet2!A$3:A$24,Sheet2!J$3:J$24)</f>
        <v>0</v>
      </c>
      <c r="AA1095" s="138">
        <f t="shared" si="501"/>
        <v>0</v>
      </c>
      <c r="AB1095" s="138">
        <f t="shared" si="495"/>
        <v>0</v>
      </c>
      <c r="AC1095" s="138">
        <f t="shared" si="496"/>
        <v>0</v>
      </c>
      <c r="AD1095" s="138">
        <f>AC1095+LOOKUP(V1095,Sheet2!A$3:A$24,Sheet2!J$3:J$24)</f>
        <v>0</v>
      </c>
      <c r="AE1095" s="138">
        <f t="shared" si="502"/>
        <v>0</v>
      </c>
      <c r="AF1095" s="138">
        <f t="shared" si="503"/>
        <v>0</v>
      </c>
      <c r="AG1095" s="137">
        <f>LOOKUP(V1095,Sheet2!A$3:A$24,Sheet2!K$3:K$24)</f>
        <v>0</v>
      </c>
      <c r="AH1095" s="143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37">
        <f>LOOKUP(R1095,Sheet3!A$2:A$7,Sheet3!D$2:D$7)</f>
        <v>0</v>
      </c>
      <c r="AJ1095" s="137">
        <f t="shared" si="517"/>
        <v>0</v>
      </c>
      <c r="AK1095" s="137">
        <f t="shared" si="518"/>
        <v>0</v>
      </c>
      <c r="AL1095" s="138">
        <f t="shared" si="504"/>
        <v>0</v>
      </c>
      <c r="AM1095" s="138">
        <f t="shared" si="505"/>
        <v>0</v>
      </c>
      <c r="AN1095" s="138">
        <f t="shared" si="506"/>
        <v>0</v>
      </c>
      <c r="AO1095" s="138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2">
        <f t="shared" si="507"/>
        <v>0</v>
      </c>
      <c r="AR1095" s="153">
        <f>LOOKUP(S1095,Sheet3!F$2:F$9,Sheet3!G$2:G$9)*(AN1095-AJ1095)*(AN1095-AJ1095)/2*G1095*IF(L1095=1,2,IF(L1095=2,1,0))</f>
        <v>0</v>
      </c>
      <c r="AS1095" s="153">
        <f>LOOKUP(R1095,Sheet3!A$2:A$6,Sheet3!B$2:B$6)*AO1095*G1095</f>
        <v>0</v>
      </c>
      <c r="AT1095" s="153">
        <f>LOOKUP(R1095,Sheet3!A$2:A$6,Sheet3!C$2:C$6)*AO1095*G1095</f>
        <v>0</v>
      </c>
      <c r="AU1095" s="154">
        <f>IF(AND(AE1095&gt;3.5,AF1095&gt;3.5),LOOKUP(Sheet1!V1095,Sheet2!A$3:A$24,Sheet2!U$3:U$24),LOOKUP(V1095,Sheet2!A$3:A$24,Sheet2!T$3:T$24))*G1095</f>
        <v>0</v>
      </c>
      <c r="AV1095" s="154">
        <f>IF(AND(AE1095&gt;3.5,AF1095&gt;3.5),LOOKUP(Sheet1!V1095,Sheet2!A$3:A$24,Sheet2!W$3:W$24),LOOKUP(V1095,Sheet2!A$3:A$24,Sheet2!V$3:V$24))*G1095</f>
        <v>0</v>
      </c>
      <c r="AW1095" s="153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3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3">
        <f>LOOKUP(S1095,Sheet3!F$2:F$9,Sheet3!G$2:G$9)*MIN((((Z1095-Y1095)+(AD1095-AC1095))/2+AH1095+LOOKUP(V1095,Sheet2!A$3:A$24,Sheet2!K$3:K$24)),AN1095-AK1095)^2/2*G1095*IF(L1095=1,2,IF(L1095=2,1,0))</f>
        <v>0</v>
      </c>
      <c r="AZ1095" s="153">
        <f>IF(G1095=0,0,MAX(0,SUM(AQ1095:AR1095)-SUM(AS1095:AY1095)-BA1095-LOOKUP(V1095,Sheet2!A$3:A$24,Sheet2!Y$3:Y$24)*G1095))</f>
        <v>0</v>
      </c>
      <c r="BA1095" s="154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58">
        <f>IF(S1095="A",LOOKUP(S1095,Sheet3!F$2:F$9,Sheet3!H$2:H$9)*(AN1095+AJ1095+0.5)*G1095*IF(L1095=1,2,IF(L1095=2,1,0)),0)</f>
        <v>0</v>
      </c>
      <c r="BC1095" s="159">
        <f t="shared" si="508"/>
        <v>0</v>
      </c>
      <c r="BD1095" s="123">
        <f>LOOKUP($S1095,Sheet3!$F$2:$F$9,Sheet3!I$2:I$9)*$G1095*IF($L1095=1,2,IF($L1095=2,1,0))</f>
        <v>0</v>
      </c>
      <c r="BE1095" s="123">
        <f>LOOKUP($S1095,Sheet3!$F$2:$F$9,Sheet3!J$2:J$9)*$G1095*IF($L1095=1,2,IF($L1095=2,1,0))</f>
        <v>0</v>
      </c>
      <c r="BF1095" s="123">
        <f>LOOKUP($S1095,Sheet3!$F$2:$F$9,Sheet3!K$2:K$9)*$G1095*IF($L1095=1,2,IF($L1095=2,1,0))</f>
        <v>0</v>
      </c>
      <c r="BG1095" s="123">
        <f>LOOKUP($S1095,Sheet3!$F$2:$F$9,Sheet3!L$2:L$9)*$G1095*IF($L1095=1,2,IF($L1095=2,1,0))</f>
        <v>0</v>
      </c>
      <c r="BH1095" s="122">
        <f>LOOKUP($S1095,Sheet3!$F$2:$F$9,Sheet3!M$2:M$9)*$G1095*IF($L1095=1,2,IF($L1095=2,1,0))*2</f>
        <v>0</v>
      </c>
      <c r="BI1095" s="122">
        <f>(AO1095-Sheet3!$Q$4*IF($L1095=1,2,IF($L1095=2,1,0)))*LOOKUP(S1095,Sheet3!F$2:F$9,Sheet3!M$2:M$9)*ROUNDUP(G1095/Sheet3!$Q$7,0)</f>
        <v>0</v>
      </c>
      <c r="BJ1095" s="122">
        <f>IF(S1095="E",LOOKUP(Sheet3!$G$7,Sheet3!$A$18:$A$21,Sheet3!$B$18:$B$21),0)*G1095*AN1095*2</f>
        <v>0</v>
      </c>
      <c r="BK1095" s="122">
        <f>IF(S1095="E",LOOKUP(Sheet3!$G$7,Sheet3!$A$18:$A$21,Sheet3!$C$18:$C$21),0)*G1095*AN1095*2/1000</f>
        <v>0</v>
      </c>
      <c r="BL1095" s="122">
        <f>IF(S1095="E",LOOKUP(Sheet3!$G$7,Sheet3!$A$18:$A$21,Sheet3!$D$18:$D$21),0)*G1095*AN1095*2/1000</f>
        <v>0</v>
      </c>
      <c r="BN1095" s="124">
        <f t="shared" si="509"/>
        <v>0</v>
      </c>
      <c r="BO1095" s="124">
        <f t="shared" si="510"/>
        <v>0</v>
      </c>
      <c r="BP1095" s="115"/>
      <c r="BQ1095" s="56">
        <f t="shared" si="497"/>
        <v>0</v>
      </c>
      <c r="BR1095" s="52">
        <f t="shared" si="511"/>
        <v>0</v>
      </c>
      <c r="BS1095" s="52">
        <f t="shared" si="512"/>
        <v>0</v>
      </c>
      <c r="BT1095" s="52">
        <f>IF(OR(LOOKUP(V1095,Sheet2!A$3:A$25,Sheet2!B$3:B$25)=1,G1095=0),0,AW1095-AO1095*0.2*G1095)</f>
        <v>0</v>
      </c>
      <c r="BU1095" s="52">
        <f t="shared" si="513"/>
        <v>0</v>
      </c>
      <c r="BV1095" s="52">
        <f t="shared" si="514"/>
        <v>0</v>
      </c>
      <c r="BW1095" s="32">
        <f t="shared" si="515"/>
        <v>0</v>
      </c>
    </row>
    <row r="1096" spans="1:75">
      <c r="A1096" s="110"/>
      <c r="D1096" s="110">
        <f t="shared" si="488"/>
        <v>0</v>
      </c>
      <c r="E1096" s="32"/>
      <c r="L1096" s="32">
        <v>1</v>
      </c>
      <c r="M1096" s="32">
        <v>0</v>
      </c>
      <c r="N1096" s="32">
        <v>0</v>
      </c>
      <c r="O1096" s="32">
        <v>0</v>
      </c>
      <c r="P1096" s="32">
        <f t="shared" si="483"/>
        <v>0</v>
      </c>
      <c r="R1096" s="111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2">
        <f t="shared" si="499"/>
        <v>0</v>
      </c>
      <c r="T1096" s="113">
        <f t="shared" si="516"/>
        <v>0</v>
      </c>
      <c r="V1096" s="137">
        <f t="shared" si="498"/>
        <v>0</v>
      </c>
      <c r="W1096" s="138">
        <f t="shared" si="500"/>
        <v>0</v>
      </c>
      <c r="X1096" s="138">
        <f t="shared" si="493"/>
        <v>0</v>
      </c>
      <c r="Y1096" s="138">
        <f t="shared" si="494"/>
        <v>0</v>
      </c>
      <c r="Z1096" s="138">
        <f>Y1096+LOOKUP(V1096,Sheet2!A$3:A$24,Sheet2!J$3:J$24)</f>
        <v>0</v>
      </c>
      <c r="AA1096" s="138">
        <f t="shared" si="501"/>
        <v>0</v>
      </c>
      <c r="AB1096" s="138">
        <f t="shared" si="495"/>
        <v>0</v>
      </c>
      <c r="AC1096" s="138">
        <f t="shared" si="496"/>
        <v>0</v>
      </c>
      <c r="AD1096" s="138">
        <f>AC1096+LOOKUP(V1096,Sheet2!A$3:A$24,Sheet2!J$3:J$24)</f>
        <v>0</v>
      </c>
      <c r="AE1096" s="138">
        <f t="shared" si="502"/>
        <v>0</v>
      </c>
      <c r="AF1096" s="138">
        <f t="shared" si="503"/>
        <v>0</v>
      </c>
      <c r="AG1096" s="137">
        <f>LOOKUP(V1096,Sheet2!A$3:A$24,Sheet2!K$3:K$24)</f>
        <v>0</v>
      </c>
      <c r="AH1096" s="143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37">
        <f>LOOKUP(R1096,Sheet3!A$2:A$7,Sheet3!D$2:D$7)</f>
        <v>0</v>
      </c>
      <c r="AJ1096" s="137">
        <f t="shared" si="517"/>
        <v>0</v>
      </c>
      <c r="AK1096" s="137">
        <f t="shared" si="518"/>
        <v>0</v>
      </c>
      <c r="AL1096" s="138">
        <f t="shared" si="504"/>
        <v>0</v>
      </c>
      <c r="AM1096" s="138">
        <f t="shared" si="505"/>
        <v>0</v>
      </c>
      <c r="AN1096" s="138">
        <f t="shared" si="506"/>
        <v>0</v>
      </c>
      <c r="AO1096" s="138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2">
        <f t="shared" si="507"/>
        <v>0</v>
      </c>
      <c r="AR1096" s="153">
        <f>LOOKUP(S1096,Sheet3!F$2:F$9,Sheet3!G$2:G$9)*(AN1096-AJ1096)*(AN1096-AJ1096)/2*G1096*IF(L1096=1,2,IF(L1096=2,1,0))</f>
        <v>0</v>
      </c>
      <c r="AS1096" s="153">
        <f>LOOKUP(R1096,Sheet3!A$2:A$6,Sheet3!B$2:B$6)*AO1096*G1096</f>
        <v>0</v>
      </c>
      <c r="AT1096" s="153">
        <f>LOOKUP(R1096,Sheet3!A$2:A$6,Sheet3!C$2:C$6)*AO1096*G1096</f>
        <v>0</v>
      </c>
      <c r="AU1096" s="154">
        <f>IF(AND(AE1096&gt;3.5,AF1096&gt;3.5),LOOKUP(Sheet1!V1096,Sheet2!A$3:A$24,Sheet2!U$3:U$24),LOOKUP(V1096,Sheet2!A$3:A$24,Sheet2!T$3:T$24))*G1096</f>
        <v>0</v>
      </c>
      <c r="AV1096" s="154">
        <f>IF(AND(AE1096&gt;3.5,AF1096&gt;3.5),LOOKUP(Sheet1!V1096,Sheet2!A$3:A$24,Sheet2!W$3:W$24),LOOKUP(V1096,Sheet2!A$3:A$24,Sheet2!V$3:V$24))*G1096</f>
        <v>0</v>
      </c>
      <c r="AW1096" s="153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3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3">
        <f>LOOKUP(S1096,Sheet3!F$2:F$9,Sheet3!G$2:G$9)*MIN((((Z1096-Y1096)+(AD1096-AC1096))/2+AH1096+LOOKUP(V1096,Sheet2!A$3:A$24,Sheet2!K$3:K$24)),AN1096-AK1096)^2/2*G1096*IF(L1096=1,2,IF(L1096=2,1,0))</f>
        <v>0</v>
      </c>
      <c r="AZ1096" s="153">
        <f>IF(G1096=0,0,MAX(0,SUM(AQ1096:AR1096)-SUM(AS1096:AY1096)-BA1096-LOOKUP(V1096,Sheet2!A$3:A$24,Sheet2!Y$3:Y$24)*G1096))</f>
        <v>0</v>
      </c>
      <c r="BA1096" s="154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58">
        <f>IF(S1096="A",LOOKUP(S1096,Sheet3!F$2:F$9,Sheet3!H$2:H$9)*(AN1096+AJ1096+0.5)*G1096*IF(L1096=1,2,IF(L1096=2,1,0)),0)</f>
        <v>0</v>
      </c>
      <c r="BC1096" s="159">
        <f t="shared" si="508"/>
        <v>0</v>
      </c>
      <c r="BD1096" s="123">
        <f>LOOKUP($S1096,Sheet3!$F$2:$F$9,Sheet3!I$2:I$9)*$G1096*IF($L1096=1,2,IF($L1096=2,1,0))</f>
        <v>0</v>
      </c>
      <c r="BE1096" s="123">
        <f>LOOKUP($S1096,Sheet3!$F$2:$F$9,Sheet3!J$2:J$9)*$G1096*IF($L1096=1,2,IF($L1096=2,1,0))</f>
        <v>0</v>
      </c>
      <c r="BF1096" s="123">
        <f>LOOKUP($S1096,Sheet3!$F$2:$F$9,Sheet3!K$2:K$9)*$G1096*IF($L1096=1,2,IF($L1096=2,1,0))</f>
        <v>0</v>
      </c>
      <c r="BG1096" s="123">
        <f>LOOKUP($S1096,Sheet3!$F$2:$F$9,Sheet3!L$2:L$9)*$G1096*IF($L1096=1,2,IF($L1096=2,1,0))</f>
        <v>0</v>
      </c>
      <c r="BH1096" s="122">
        <f>LOOKUP($S1096,Sheet3!$F$2:$F$9,Sheet3!M$2:M$9)*$G1096*IF($L1096=1,2,IF($L1096=2,1,0))*2</f>
        <v>0</v>
      </c>
      <c r="BI1096" s="122">
        <f>(AO1096-Sheet3!$Q$4*IF($L1096=1,2,IF($L1096=2,1,0)))*LOOKUP(S1096,Sheet3!F$2:F$9,Sheet3!M$2:M$9)*ROUNDUP(G1096/Sheet3!$Q$7,0)</f>
        <v>0</v>
      </c>
      <c r="BJ1096" s="122">
        <f>IF(S1096="E",LOOKUP(Sheet3!$G$7,Sheet3!$A$18:$A$21,Sheet3!$B$18:$B$21),0)*G1096*AN1096*2</f>
        <v>0</v>
      </c>
      <c r="BK1096" s="122">
        <f>IF(S1096="E",LOOKUP(Sheet3!$G$7,Sheet3!$A$18:$A$21,Sheet3!$C$18:$C$21),0)*G1096*AN1096*2/1000</f>
        <v>0</v>
      </c>
      <c r="BL1096" s="122">
        <f>IF(S1096="E",LOOKUP(Sheet3!$G$7,Sheet3!$A$18:$A$21,Sheet3!$D$18:$D$21),0)*G1096*AN1096*2/1000</f>
        <v>0</v>
      </c>
      <c r="BN1096" s="124">
        <f t="shared" si="509"/>
        <v>0</v>
      </c>
      <c r="BO1096" s="124">
        <f t="shared" si="510"/>
        <v>0</v>
      </c>
      <c r="BP1096" s="115"/>
      <c r="BQ1096" s="56">
        <f t="shared" si="497"/>
        <v>0</v>
      </c>
      <c r="BR1096" s="52">
        <f t="shared" si="511"/>
        <v>0</v>
      </c>
      <c r="BS1096" s="52">
        <f t="shared" si="512"/>
        <v>0</v>
      </c>
      <c r="BT1096" s="52">
        <f>IF(OR(LOOKUP(V1096,Sheet2!A$3:A$25,Sheet2!B$3:B$25)=1,G1096=0),0,AW1096-AO1096*0.2*G1096)</f>
        <v>0</v>
      </c>
      <c r="BU1096" s="52">
        <f t="shared" si="513"/>
        <v>0</v>
      </c>
      <c r="BV1096" s="52">
        <f t="shared" si="514"/>
        <v>0</v>
      </c>
      <c r="BW1096" s="32">
        <f t="shared" si="515"/>
        <v>0</v>
      </c>
    </row>
    <row r="1097" spans="1:75">
      <c r="A1097" s="110"/>
      <c r="D1097" s="110">
        <f t="shared" si="488"/>
        <v>0</v>
      </c>
      <c r="E1097" s="32"/>
      <c r="L1097" s="32">
        <v>1</v>
      </c>
      <c r="M1097" s="32">
        <v>0</v>
      </c>
      <c r="N1097" s="32">
        <v>0</v>
      </c>
      <c r="O1097" s="32">
        <v>0</v>
      </c>
      <c r="P1097" s="32">
        <f t="shared" ref="P1097:P1160" si="519">IF(O1097=0,0,AN1097)</f>
        <v>0</v>
      </c>
      <c r="R1097" s="111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2">
        <f t="shared" si="499"/>
        <v>0</v>
      </c>
      <c r="T1097" s="113">
        <f t="shared" si="516"/>
        <v>0</v>
      </c>
      <c r="V1097" s="137">
        <f t="shared" si="498"/>
        <v>0</v>
      </c>
      <c r="W1097" s="138">
        <f t="shared" si="500"/>
        <v>0</v>
      </c>
      <c r="X1097" s="138">
        <f t="shared" si="493"/>
        <v>0</v>
      </c>
      <c r="Y1097" s="138">
        <f t="shared" si="494"/>
        <v>0</v>
      </c>
      <c r="Z1097" s="138">
        <f>Y1097+LOOKUP(V1097,Sheet2!A$3:A$24,Sheet2!J$3:J$24)</f>
        <v>0</v>
      </c>
      <c r="AA1097" s="138">
        <f t="shared" si="501"/>
        <v>0</v>
      </c>
      <c r="AB1097" s="138">
        <f t="shared" si="495"/>
        <v>0</v>
      </c>
      <c r="AC1097" s="138">
        <f t="shared" si="496"/>
        <v>0</v>
      </c>
      <c r="AD1097" s="138">
        <f>AC1097+LOOKUP(V1097,Sheet2!A$3:A$24,Sheet2!J$3:J$24)</f>
        <v>0</v>
      </c>
      <c r="AE1097" s="138">
        <f t="shared" si="502"/>
        <v>0</v>
      </c>
      <c r="AF1097" s="138">
        <f t="shared" si="503"/>
        <v>0</v>
      </c>
      <c r="AG1097" s="137">
        <f>LOOKUP(V1097,Sheet2!A$3:A$24,Sheet2!K$3:K$24)</f>
        <v>0</v>
      </c>
      <c r="AH1097" s="143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37">
        <f>LOOKUP(R1097,Sheet3!A$2:A$7,Sheet3!D$2:D$7)</f>
        <v>0</v>
      </c>
      <c r="AJ1097" s="137">
        <f t="shared" si="517"/>
        <v>0</v>
      </c>
      <c r="AK1097" s="137">
        <f t="shared" si="518"/>
        <v>0</v>
      </c>
      <c r="AL1097" s="138">
        <f t="shared" si="504"/>
        <v>0</v>
      </c>
      <c r="AM1097" s="138">
        <f t="shared" si="505"/>
        <v>0</v>
      </c>
      <c r="AN1097" s="138">
        <f t="shared" si="506"/>
        <v>0</v>
      </c>
      <c r="AO1097" s="138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15"/>
      <c r="AQ1097" s="152">
        <f t="shared" si="507"/>
        <v>0</v>
      </c>
      <c r="AR1097" s="153">
        <f>LOOKUP(S1097,Sheet3!F$2:F$9,Sheet3!G$2:G$9)*(AN1097-AJ1097)*(AN1097-AJ1097)/2*G1097*IF(L1097=1,2,IF(L1097=2,1,0))</f>
        <v>0</v>
      </c>
      <c r="AS1097" s="153">
        <f>LOOKUP(R1097,Sheet3!A$2:A$6,Sheet3!B$2:B$6)*AO1097*G1097</f>
        <v>0</v>
      </c>
      <c r="AT1097" s="153">
        <f>LOOKUP(R1097,Sheet3!A$2:A$6,Sheet3!C$2:C$6)*AO1097*G1097</f>
        <v>0</v>
      </c>
      <c r="AU1097" s="154">
        <f>IF(AND(AE1097&gt;3.5,AF1097&gt;3.5),LOOKUP(Sheet1!V1097,Sheet2!A$3:A$24,Sheet2!U$3:U$24),LOOKUP(V1097,Sheet2!A$3:A$24,Sheet2!T$3:T$24))*G1097</f>
        <v>0</v>
      </c>
      <c r="AV1097" s="154">
        <f>IF(AND(AE1097&gt;3.5,AF1097&gt;3.5),LOOKUP(Sheet1!V1097,Sheet2!A$3:A$24,Sheet2!W$3:W$24),LOOKUP(V1097,Sheet2!A$3:A$24,Sheet2!V$3:V$24))*G1097</f>
        <v>0</v>
      </c>
      <c r="AW1097" s="153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3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3">
        <f>LOOKUP(S1097,Sheet3!F$2:F$9,Sheet3!G$2:G$9)*MIN((((Z1097-Y1097)+(AD1097-AC1097))/2+AH1097+LOOKUP(V1097,Sheet2!A$3:A$24,Sheet2!K$3:K$24)),AN1097-AK1097)^2/2*G1097*IF(L1097=1,2,IF(L1097=2,1,0))</f>
        <v>0</v>
      </c>
      <c r="AZ1097" s="153">
        <f>IF(G1097=0,0,MAX(0,SUM(AQ1097:AR1097)-SUM(AS1097:AY1097)-BA1097-LOOKUP(V1097,Sheet2!A$3:A$24,Sheet2!Y$3:Y$24)*G1097))</f>
        <v>0</v>
      </c>
      <c r="BA1097" s="154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58">
        <f>IF(S1097="A",LOOKUP(S1097,Sheet3!F$2:F$9,Sheet3!H$2:H$9)*(AN1097+AJ1097+0.5)*G1097*IF(L1097=1,2,IF(L1097=2,1,0)),0)</f>
        <v>0</v>
      </c>
      <c r="BC1097" s="159">
        <f t="shared" si="508"/>
        <v>0</v>
      </c>
      <c r="BD1097" s="123">
        <f>LOOKUP($S1097,Sheet3!$F$2:$F$9,Sheet3!I$2:I$9)*$G1097*IF($L1097=1,2,IF($L1097=2,1,0))</f>
        <v>0</v>
      </c>
      <c r="BE1097" s="123">
        <f>LOOKUP($S1097,Sheet3!$F$2:$F$9,Sheet3!J$2:J$9)*$G1097*IF($L1097=1,2,IF($L1097=2,1,0))</f>
        <v>0</v>
      </c>
      <c r="BF1097" s="123">
        <f>LOOKUP($S1097,Sheet3!$F$2:$F$9,Sheet3!K$2:K$9)*$G1097*IF($L1097=1,2,IF($L1097=2,1,0))</f>
        <v>0</v>
      </c>
      <c r="BG1097" s="123">
        <f>LOOKUP($S1097,Sheet3!$F$2:$F$9,Sheet3!L$2:L$9)*$G1097*IF($L1097=1,2,IF($L1097=2,1,0))</f>
        <v>0</v>
      </c>
      <c r="BH1097" s="122">
        <f>LOOKUP($S1097,Sheet3!$F$2:$F$9,Sheet3!M$2:M$9)*$G1097*IF($L1097=1,2,IF($L1097=2,1,0))*2</f>
        <v>0</v>
      </c>
      <c r="BI1097" s="122">
        <f>(AO1097-Sheet3!$Q$4*IF($L1097=1,2,IF($L1097=2,1,0)))*LOOKUP(S1097,Sheet3!F$2:F$9,Sheet3!M$2:M$9)*ROUNDUP(G1097/Sheet3!$Q$7,0)</f>
        <v>0</v>
      </c>
      <c r="BJ1097" s="122">
        <f>IF(S1097="E",LOOKUP(Sheet3!$G$7,Sheet3!$A$18:$A$21,Sheet3!$B$18:$B$21),0)*G1097*AN1097*2</f>
        <v>0</v>
      </c>
      <c r="BK1097" s="122">
        <f>IF(S1097="E",LOOKUP(Sheet3!$G$7,Sheet3!$A$18:$A$21,Sheet3!$C$18:$C$21),0)*G1097*AN1097*2/1000</f>
        <v>0</v>
      </c>
      <c r="BL1097" s="122">
        <f>IF(S1097="E",LOOKUP(Sheet3!$G$7,Sheet3!$A$18:$A$21,Sheet3!$D$18:$D$21),0)*G1097*AN1097*2/1000</f>
        <v>0</v>
      </c>
      <c r="BN1097" s="124">
        <f t="shared" si="509"/>
        <v>0</v>
      </c>
      <c r="BO1097" s="124">
        <f t="shared" si="510"/>
        <v>0</v>
      </c>
      <c r="BP1097" s="115"/>
      <c r="BQ1097" s="56">
        <f t="shared" si="497"/>
        <v>0</v>
      </c>
      <c r="BR1097" s="52">
        <f t="shared" si="511"/>
        <v>0</v>
      </c>
      <c r="BS1097" s="52">
        <f t="shared" si="512"/>
        <v>0</v>
      </c>
      <c r="BT1097" s="52">
        <f>IF(OR(LOOKUP(V1097,Sheet2!A$3:A$25,Sheet2!B$3:B$25)=1,G1097=0),0,AW1097-AO1097*0.2*G1097)</f>
        <v>0</v>
      </c>
      <c r="BU1097" s="52">
        <f t="shared" si="513"/>
        <v>0</v>
      </c>
      <c r="BV1097" s="52">
        <f t="shared" si="514"/>
        <v>0</v>
      </c>
      <c r="BW1097" s="32">
        <f t="shared" si="515"/>
        <v>0</v>
      </c>
    </row>
    <row r="1098" spans="1:75">
      <c r="A1098" s="110"/>
      <c r="D1098" s="110">
        <f t="shared" si="488"/>
        <v>0</v>
      </c>
      <c r="E1098" s="32"/>
      <c r="L1098" s="32">
        <v>1</v>
      </c>
      <c r="M1098" s="32">
        <v>0</v>
      </c>
      <c r="N1098" s="32">
        <v>0</v>
      </c>
      <c r="O1098" s="32">
        <v>0</v>
      </c>
      <c r="P1098" s="32">
        <f t="shared" si="519"/>
        <v>0</v>
      </c>
      <c r="R1098" s="111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2">
        <f t="shared" si="499"/>
        <v>0</v>
      </c>
      <c r="T1098" s="113">
        <f t="shared" si="516"/>
        <v>0</v>
      </c>
      <c r="V1098" s="137">
        <f t="shared" si="498"/>
        <v>0</v>
      </c>
      <c r="W1098" s="138">
        <f t="shared" si="500"/>
        <v>0</v>
      </c>
      <c r="X1098" s="138">
        <f t="shared" si="493"/>
        <v>0</v>
      </c>
      <c r="Y1098" s="138">
        <f t="shared" si="494"/>
        <v>0</v>
      </c>
      <c r="Z1098" s="138">
        <f>Y1098+LOOKUP(V1098,Sheet2!A$3:A$24,Sheet2!J$3:J$24)</f>
        <v>0</v>
      </c>
      <c r="AA1098" s="138">
        <f t="shared" si="501"/>
        <v>0</v>
      </c>
      <c r="AB1098" s="138">
        <f t="shared" si="495"/>
        <v>0</v>
      </c>
      <c r="AC1098" s="138">
        <f t="shared" si="496"/>
        <v>0</v>
      </c>
      <c r="AD1098" s="138">
        <f>AC1098+LOOKUP(V1098,Sheet2!A$3:A$24,Sheet2!J$3:J$24)</f>
        <v>0</v>
      </c>
      <c r="AE1098" s="138">
        <f t="shared" si="502"/>
        <v>0</v>
      </c>
      <c r="AF1098" s="138">
        <f t="shared" si="503"/>
        <v>0</v>
      </c>
      <c r="AG1098" s="137">
        <f>LOOKUP(V1098,Sheet2!A$3:A$24,Sheet2!K$3:K$24)</f>
        <v>0</v>
      </c>
      <c r="AH1098" s="143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37">
        <f>LOOKUP(R1098,Sheet3!A$2:A$7,Sheet3!D$2:D$7)</f>
        <v>0</v>
      </c>
      <c r="AJ1098" s="137">
        <f t="shared" si="517"/>
        <v>0</v>
      </c>
      <c r="AK1098" s="137">
        <f t="shared" si="518"/>
        <v>0</v>
      </c>
      <c r="AL1098" s="138">
        <f t="shared" si="504"/>
        <v>0</v>
      </c>
      <c r="AM1098" s="138">
        <f t="shared" si="505"/>
        <v>0</v>
      </c>
      <c r="AN1098" s="138">
        <f t="shared" si="506"/>
        <v>0</v>
      </c>
      <c r="AO1098" s="138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15"/>
      <c r="AQ1098" s="152">
        <f t="shared" si="507"/>
        <v>0</v>
      </c>
      <c r="AR1098" s="153">
        <f>LOOKUP(S1098,Sheet3!F$2:F$9,Sheet3!G$2:G$9)*(AN1098-AJ1098)*(AN1098-AJ1098)/2*G1098*IF(L1098=1,2,IF(L1098=2,1,0))</f>
        <v>0</v>
      </c>
      <c r="AS1098" s="153">
        <f>LOOKUP(R1098,Sheet3!A$2:A$6,Sheet3!B$2:B$6)*AO1098*G1098</f>
        <v>0</v>
      </c>
      <c r="AT1098" s="153">
        <f>LOOKUP(R1098,Sheet3!A$2:A$6,Sheet3!C$2:C$6)*AO1098*G1098</f>
        <v>0</v>
      </c>
      <c r="AU1098" s="154">
        <f>IF(AND(AE1098&gt;3.5,AF1098&gt;3.5),LOOKUP(Sheet1!V1098,Sheet2!A$3:A$24,Sheet2!U$3:U$24),LOOKUP(V1098,Sheet2!A$3:A$24,Sheet2!T$3:T$24))*G1098</f>
        <v>0</v>
      </c>
      <c r="AV1098" s="154">
        <f>IF(AND(AE1098&gt;3.5,AF1098&gt;3.5),LOOKUP(Sheet1!V1098,Sheet2!A$3:A$24,Sheet2!W$3:W$24),LOOKUP(V1098,Sheet2!A$3:A$24,Sheet2!V$3:V$24))*G1098</f>
        <v>0</v>
      </c>
      <c r="AW1098" s="153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3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3">
        <f>LOOKUP(S1098,Sheet3!F$2:F$9,Sheet3!G$2:G$9)*MIN((((Z1098-Y1098)+(AD1098-AC1098))/2+AH1098+LOOKUP(V1098,Sheet2!A$3:A$24,Sheet2!K$3:K$24)),AN1098-AK1098)^2/2*G1098*IF(L1098=1,2,IF(L1098=2,1,0))</f>
        <v>0</v>
      </c>
      <c r="AZ1098" s="153">
        <f>IF(G1098=0,0,MAX(0,SUM(AQ1098:AR1098)-SUM(AS1098:AY1098)-BA1098-LOOKUP(V1098,Sheet2!A$3:A$24,Sheet2!Y$3:Y$24)*G1098))</f>
        <v>0</v>
      </c>
      <c r="BA1098" s="154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58">
        <f>IF(S1098="A",LOOKUP(S1098,Sheet3!F$2:F$9,Sheet3!H$2:H$9)*(AN1098+AJ1098+0.5)*G1098*IF(L1098=1,2,IF(L1098=2,1,0)),0)</f>
        <v>0</v>
      </c>
      <c r="BC1098" s="159">
        <f t="shared" si="508"/>
        <v>0</v>
      </c>
      <c r="BD1098" s="123">
        <f>LOOKUP($S1098,Sheet3!$F$2:$F$9,Sheet3!I$2:I$9)*$G1098*IF($L1098=1,2,IF($L1098=2,1,0))</f>
        <v>0</v>
      </c>
      <c r="BE1098" s="123">
        <f>LOOKUP($S1098,Sheet3!$F$2:$F$9,Sheet3!J$2:J$9)*$G1098*IF($L1098=1,2,IF($L1098=2,1,0))</f>
        <v>0</v>
      </c>
      <c r="BF1098" s="123">
        <f>LOOKUP($S1098,Sheet3!$F$2:$F$9,Sheet3!K$2:K$9)*$G1098*IF($L1098=1,2,IF($L1098=2,1,0))</f>
        <v>0</v>
      </c>
      <c r="BG1098" s="123">
        <f>LOOKUP($S1098,Sheet3!$F$2:$F$9,Sheet3!L$2:L$9)*$G1098*IF($L1098=1,2,IF($L1098=2,1,0))</f>
        <v>0</v>
      </c>
      <c r="BH1098" s="122">
        <f>LOOKUP($S1098,Sheet3!$F$2:$F$9,Sheet3!M$2:M$9)*$G1098*IF($L1098=1,2,IF($L1098=2,1,0))*2</f>
        <v>0</v>
      </c>
      <c r="BI1098" s="122">
        <f>(AO1098-Sheet3!$Q$4*IF($L1098=1,2,IF($L1098=2,1,0)))*LOOKUP(S1098,Sheet3!F$2:F$9,Sheet3!M$2:M$9)*ROUNDUP(G1098/Sheet3!$Q$7,0)</f>
        <v>0</v>
      </c>
      <c r="BJ1098" s="122">
        <f>IF(S1098="E",LOOKUP(Sheet3!$G$7,Sheet3!$A$18:$A$21,Sheet3!$B$18:$B$21),0)*G1098*AN1098*2</f>
        <v>0</v>
      </c>
      <c r="BK1098" s="122">
        <f>IF(S1098="E",LOOKUP(Sheet3!$G$7,Sheet3!$A$18:$A$21,Sheet3!$C$18:$C$21),0)*G1098*AN1098*2/1000</f>
        <v>0</v>
      </c>
      <c r="BL1098" s="122">
        <f>IF(S1098="E",LOOKUP(Sheet3!$G$7,Sheet3!$A$18:$A$21,Sheet3!$D$18:$D$21),0)*G1098*AN1098*2/1000</f>
        <v>0</v>
      </c>
      <c r="BN1098" s="124">
        <f t="shared" si="509"/>
        <v>0</v>
      </c>
      <c r="BO1098" s="124">
        <f t="shared" si="510"/>
        <v>0</v>
      </c>
      <c r="BP1098" s="115"/>
      <c r="BQ1098" s="56">
        <f t="shared" si="497"/>
        <v>0</v>
      </c>
      <c r="BR1098" s="52">
        <f t="shared" si="511"/>
        <v>0</v>
      </c>
      <c r="BS1098" s="52">
        <f t="shared" si="512"/>
        <v>0</v>
      </c>
      <c r="BT1098" s="52">
        <f>IF(OR(LOOKUP(V1098,Sheet2!A$3:A$25,Sheet2!B$3:B$25)=1,G1098=0),0,AW1098-AO1098*0.2*G1098)</f>
        <v>0</v>
      </c>
      <c r="BU1098" s="52">
        <f t="shared" si="513"/>
        <v>0</v>
      </c>
      <c r="BV1098" s="52">
        <f t="shared" si="514"/>
        <v>0</v>
      </c>
      <c r="BW1098" s="32">
        <f t="shared" si="515"/>
        <v>0</v>
      </c>
    </row>
    <row r="1099" spans="1:75">
      <c r="A1099" s="110"/>
      <c r="D1099" s="110">
        <f t="shared" si="488"/>
        <v>0</v>
      </c>
      <c r="E1099" s="32"/>
      <c r="L1099" s="32">
        <v>1</v>
      </c>
      <c r="M1099" s="32">
        <v>0</v>
      </c>
      <c r="N1099" s="32">
        <v>0</v>
      </c>
      <c r="O1099" s="32">
        <v>0</v>
      </c>
      <c r="P1099" s="32">
        <f t="shared" si="519"/>
        <v>0</v>
      </c>
      <c r="R1099" s="111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2">
        <f t="shared" si="499"/>
        <v>0</v>
      </c>
      <c r="T1099" s="113">
        <f t="shared" si="516"/>
        <v>0</v>
      </c>
      <c r="V1099" s="137">
        <f t="shared" si="498"/>
        <v>0</v>
      </c>
      <c r="W1099" s="138">
        <f t="shared" si="500"/>
        <v>0</v>
      </c>
      <c r="X1099" s="138">
        <f t="shared" si="493"/>
        <v>0</v>
      </c>
      <c r="Y1099" s="138">
        <f t="shared" si="494"/>
        <v>0</v>
      </c>
      <c r="Z1099" s="138">
        <f>Y1099+LOOKUP(V1099,Sheet2!A$3:A$24,Sheet2!J$3:J$24)</f>
        <v>0</v>
      </c>
      <c r="AA1099" s="138">
        <f t="shared" si="501"/>
        <v>0</v>
      </c>
      <c r="AB1099" s="138">
        <f t="shared" si="495"/>
        <v>0</v>
      </c>
      <c r="AC1099" s="138">
        <f t="shared" si="496"/>
        <v>0</v>
      </c>
      <c r="AD1099" s="138">
        <f>AC1099+LOOKUP(V1099,Sheet2!A$3:A$24,Sheet2!J$3:J$24)</f>
        <v>0</v>
      </c>
      <c r="AE1099" s="138">
        <f t="shared" si="502"/>
        <v>0</v>
      </c>
      <c r="AF1099" s="138">
        <f t="shared" si="503"/>
        <v>0</v>
      </c>
      <c r="AG1099" s="137">
        <f>LOOKUP(V1099,Sheet2!A$3:A$24,Sheet2!K$3:K$24)</f>
        <v>0</v>
      </c>
      <c r="AH1099" s="143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37">
        <f>LOOKUP(R1099,Sheet3!A$2:A$7,Sheet3!D$2:D$7)</f>
        <v>0</v>
      </c>
      <c r="AJ1099" s="137">
        <f t="shared" si="517"/>
        <v>0</v>
      </c>
      <c r="AK1099" s="137">
        <f t="shared" si="518"/>
        <v>0</v>
      </c>
      <c r="AL1099" s="138">
        <f t="shared" si="504"/>
        <v>0</v>
      </c>
      <c r="AM1099" s="138">
        <f t="shared" si="505"/>
        <v>0</v>
      </c>
      <c r="AN1099" s="138">
        <f t="shared" si="506"/>
        <v>0</v>
      </c>
      <c r="AO1099" s="138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15"/>
      <c r="AQ1099" s="152">
        <f t="shared" si="507"/>
        <v>0</v>
      </c>
      <c r="AR1099" s="153">
        <f>LOOKUP(S1099,Sheet3!F$2:F$9,Sheet3!G$2:G$9)*(AN1099-AJ1099)*(AN1099-AJ1099)/2*G1099*IF(L1099=1,2,IF(L1099=2,1,0))</f>
        <v>0</v>
      </c>
      <c r="AS1099" s="153">
        <f>LOOKUP(R1099,Sheet3!A$2:A$6,Sheet3!B$2:B$6)*AO1099*G1099</f>
        <v>0</v>
      </c>
      <c r="AT1099" s="153">
        <f>LOOKUP(R1099,Sheet3!A$2:A$6,Sheet3!C$2:C$6)*AO1099*G1099</f>
        <v>0</v>
      </c>
      <c r="AU1099" s="154">
        <f>IF(AND(AE1099&gt;3.5,AF1099&gt;3.5),LOOKUP(Sheet1!V1099,Sheet2!A$3:A$24,Sheet2!U$3:U$24),LOOKUP(V1099,Sheet2!A$3:A$24,Sheet2!T$3:T$24))*G1099</f>
        <v>0</v>
      </c>
      <c r="AV1099" s="154">
        <f>IF(AND(AE1099&gt;3.5,AF1099&gt;3.5),LOOKUP(Sheet1!V1099,Sheet2!A$3:A$24,Sheet2!W$3:W$24),LOOKUP(V1099,Sheet2!A$3:A$24,Sheet2!V$3:V$24))*G1099</f>
        <v>0</v>
      </c>
      <c r="AW1099" s="153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3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3">
        <f>LOOKUP(S1099,Sheet3!F$2:F$9,Sheet3!G$2:G$9)*MIN((((Z1099-Y1099)+(AD1099-AC1099))/2+AH1099+LOOKUP(V1099,Sheet2!A$3:A$24,Sheet2!K$3:K$24)),AN1099-AK1099)^2/2*G1099*IF(L1099=1,2,IF(L1099=2,1,0))</f>
        <v>0</v>
      </c>
      <c r="AZ1099" s="153">
        <f>IF(G1099=0,0,MAX(0,SUM(AQ1099:AR1099)-SUM(AS1099:AY1099)-BA1099-LOOKUP(V1099,Sheet2!A$3:A$24,Sheet2!Y$3:Y$24)*G1099))</f>
        <v>0</v>
      </c>
      <c r="BA1099" s="154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58">
        <f>IF(S1099="A",LOOKUP(S1099,Sheet3!F$2:F$9,Sheet3!H$2:H$9)*(AN1099+AJ1099+0.5)*G1099*IF(L1099=1,2,IF(L1099=2,1,0)),0)</f>
        <v>0</v>
      </c>
      <c r="BC1099" s="159">
        <f t="shared" si="508"/>
        <v>0</v>
      </c>
      <c r="BD1099" s="123">
        <f>LOOKUP($S1099,Sheet3!$F$2:$F$9,Sheet3!I$2:I$9)*$G1099*IF($L1099=1,2,IF($L1099=2,1,0))</f>
        <v>0</v>
      </c>
      <c r="BE1099" s="123">
        <f>LOOKUP($S1099,Sheet3!$F$2:$F$9,Sheet3!J$2:J$9)*$G1099*IF($L1099=1,2,IF($L1099=2,1,0))</f>
        <v>0</v>
      </c>
      <c r="BF1099" s="123">
        <f>LOOKUP($S1099,Sheet3!$F$2:$F$9,Sheet3!K$2:K$9)*$G1099*IF($L1099=1,2,IF($L1099=2,1,0))</f>
        <v>0</v>
      </c>
      <c r="BG1099" s="123">
        <f>LOOKUP($S1099,Sheet3!$F$2:$F$9,Sheet3!L$2:L$9)*$G1099*IF($L1099=1,2,IF($L1099=2,1,0))</f>
        <v>0</v>
      </c>
      <c r="BH1099" s="122">
        <f>LOOKUP($S1099,Sheet3!$F$2:$F$9,Sheet3!M$2:M$9)*$G1099*IF($L1099=1,2,IF($L1099=2,1,0))*2</f>
        <v>0</v>
      </c>
      <c r="BI1099" s="122">
        <f>(AO1099-Sheet3!$Q$4*IF($L1099=1,2,IF($L1099=2,1,0)))*LOOKUP(S1099,Sheet3!F$2:F$9,Sheet3!M$2:M$9)*ROUNDUP(G1099/Sheet3!$Q$7,0)</f>
        <v>0</v>
      </c>
      <c r="BJ1099" s="122">
        <f>IF(S1099="E",LOOKUP(Sheet3!$G$7,Sheet3!$A$18:$A$21,Sheet3!$B$18:$B$21),0)*G1099*AN1099*2</f>
        <v>0</v>
      </c>
      <c r="BK1099" s="122">
        <f>IF(S1099="E",LOOKUP(Sheet3!$G$7,Sheet3!$A$18:$A$21,Sheet3!$C$18:$C$21),0)*G1099*AN1099*2/1000</f>
        <v>0</v>
      </c>
      <c r="BL1099" s="122">
        <f>IF(S1099="E",LOOKUP(Sheet3!$G$7,Sheet3!$A$18:$A$21,Sheet3!$D$18:$D$21),0)*G1099*AN1099*2/1000</f>
        <v>0</v>
      </c>
      <c r="BN1099" s="124">
        <f t="shared" si="509"/>
        <v>0</v>
      </c>
      <c r="BO1099" s="124">
        <f t="shared" si="510"/>
        <v>0</v>
      </c>
      <c r="BP1099" s="115"/>
      <c r="BQ1099" s="56">
        <f t="shared" si="497"/>
        <v>0</v>
      </c>
      <c r="BR1099" s="52">
        <f t="shared" si="511"/>
        <v>0</v>
      </c>
      <c r="BS1099" s="52">
        <f t="shared" si="512"/>
        <v>0</v>
      </c>
      <c r="BT1099" s="52">
        <f>IF(OR(LOOKUP(V1099,Sheet2!A$3:A$25,Sheet2!B$3:B$25)=1,G1099=0),0,AW1099-AO1099*0.2*G1099)</f>
        <v>0</v>
      </c>
      <c r="BU1099" s="52">
        <f t="shared" si="513"/>
        <v>0</v>
      </c>
      <c r="BV1099" s="52">
        <f t="shared" si="514"/>
        <v>0</v>
      </c>
      <c r="BW1099" s="32">
        <f t="shared" si="515"/>
        <v>0</v>
      </c>
    </row>
    <row r="1100" spans="1:75">
      <c r="A1100" s="110"/>
      <c r="D1100" s="110">
        <f t="shared" si="488"/>
        <v>0</v>
      </c>
      <c r="E1100" s="32"/>
      <c r="L1100" s="32">
        <v>1</v>
      </c>
      <c r="M1100" s="32">
        <v>0</v>
      </c>
      <c r="N1100" s="32">
        <v>0</v>
      </c>
      <c r="O1100" s="32">
        <v>0</v>
      </c>
      <c r="P1100" s="32">
        <f t="shared" si="519"/>
        <v>0</v>
      </c>
      <c r="R1100" s="111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2">
        <f t="shared" si="499"/>
        <v>0</v>
      </c>
      <c r="T1100" s="113">
        <f t="shared" si="516"/>
        <v>0</v>
      </c>
      <c r="V1100" s="137">
        <f t="shared" si="498"/>
        <v>0</v>
      </c>
      <c r="W1100" s="138">
        <f t="shared" si="500"/>
        <v>0</v>
      </c>
      <c r="X1100" s="138">
        <f t="shared" si="493"/>
        <v>0</v>
      </c>
      <c r="Y1100" s="138">
        <f t="shared" si="494"/>
        <v>0</v>
      </c>
      <c r="Z1100" s="138">
        <f>Y1100+LOOKUP(V1100,Sheet2!A$3:A$24,Sheet2!J$3:J$24)</f>
        <v>0</v>
      </c>
      <c r="AA1100" s="138">
        <f t="shared" si="501"/>
        <v>0</v>
      </c>
      <c r="AB1100" s="138">
        <f t="shared" si="495"/>
        <v>0</v>
      </c>
      <c r="AC1100" s="138">
        <f t="shared" si="496"/>
        <v>0</v>
      </c>
      <c r="AD1100" s="138">
        <f>AC1100+LOOKUP(V1100,Sheet2!A$3:A$24,Sheet2!J$3:J$24)</f>
        <v>0</v>
      </c>
      <c r="AE1100" s="138">
        <f t="shared" si="502"/>
        <v>0</v>
      </c>
      <c r="AF1100" s="138">
        <f t="shared" si="503"/>
        <v>0</v>
      </c>
      <c r="AG1100" s="137">
        <f>LOOKUP(V1100,Sheet2!A$3:A$24,Sheet2!K$3:K$24)</f>
        <v>0</v>
      </c>
      <c r="AH1100" s="143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37">
        <f>LOOKUP(R1100,Sheet3!A$2:A$7,Sheet3!D$2:D$7)</f>
        <v>0</v>
      </c>
      <c r="AJ1100" s="137">
        <f t="shared" si="517"/>
        <v>0</v>
      </c>
      <c r="AK1100" s="137">
        <f t="shared" si="518"/>
        <v>0</v>
      </c>
      <c r="AL1100" s="138">
        <f t="shared" si="504"/>
        <v>0</v>
      </c>
      <c r="AM1100" s="138">
        <f t="shared" si="505"/>
        <v>0</v>
      </c>
      <c r="AN1100" s="138">
        <f t="shared" si="506"/>
        <v>0</v>
      </c>
      <c r="AO1100" s="138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2">
        <f t="shared" si="507"/>
        <v>0</v>
      </c>
      <c r="AR1100" s="153">
        <f>LOOKUP(S1100,Sheet3!F$2:F$9,Sheet3!G$2:G$9)*(AN1100-AJ1100)*(AN1100-AJ1100)/2*G1100*IF(L1100=1,2,IF(L1100=2,1,0))</f>
        <v>0</v>
      </c>
      <c r="AS1100" s="153">
        <f>LOOKUP(R1100,Sheet3!A$2:A$6,Sheet3!B$2:B$6)*AO1100*G1100</f>
        <v>0</v>
      </c>
      <c r="AT1100" s="153">
        <f>LOOKUP(R1100,Sheet3!A$2:A$6,Sheet3!C$2:C$6)*AO1100*G1100</f>
        <v>0</v>
      </c>
      <c r="AU1100" s="154">
        <f>IF(AND(AE1100&gt;3.5,AF1100&gt;3.5),LOOKUP(Sheet1!V1100,Sheet2!A$3:A$24,Sheet2!U$3:U$24),LOOKUP(V1100,Sheet2!A$3:A$24,Sheet2!T$3:T$24))*G1100</f>
        <v>0</v>
      </c>
      <c r="AV1100" s="154">
        <f>IF(AND(AE1100&gt;3.5,AF1100&gt;3.5),LOOKUP(Sheet1!V1100,Sheet2!A$3:A$24,Sheet2!W$3:W$24),LOOKUP(V1100,Sheet2!A$3:A$24,Sheet2!V$3:V$24))*G1100</f>
        <v>0</v>
      </c>
      <c r="AW1100" s="153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3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3">
        <f>LOOKUP(S1100,Sheet3!F$2:F$9,Sheet3!G$2:G$9)*MIN((((Z1100-Y1100)+(AD1100-AC1100))/2+AH1100+LOOKUP(V1100,Sheet2!A$3:A$24,Sheet2!K$3:K$24)),AN1100-AK1100)^2/2*G1100*IF(L1100=1,2,IF(L1100=2,1,0))</f>
        <v>0</v>
      </c>
      <c r="AZ1100" s="153">
        <f>IF(G1100=0,0,MAX(0,SUM(AQ1100:AR1100)-SUM(AS1100:AY1100)-BA1100-LOOKUP(V1100,Sheet2!A$3:A$24,Sheet2!Y$3:Y$24)*G1100))</f>
        <v>0</v>
      </c>
      <c r="BA1100" s="154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58">
        <f>IF(S1100="A",LOOKUP(S1100,Sheet3!F$2:F$9,Sheet3!H$2:H$9)*(AN1100+AJ1100+0.5)*G1100*IF(L1100=1,2,IF(L1100=2,1,0)),0)</f>
        <v>0</v>
      </c>
      <c r="BC1100" s="159">
        <f t="shared" si="508"/>
        <v>0</v>
      </c>
      <c r="BD1100" s="123">
        <f>LOOKUP($S1100,Sheet3!$F$2:$F$9,Sheet3!I$2:I$9)*$G1100*IF($L1100=1,2,IF($L1100=2,1,0))</f>
        <v>0</v>
      </c>
      <c r="BE1100" s="123">
        <f>LOOKUP($S1100,Sheet3!$F$2:$F$9,Sheet3!J$2:J$9)*$G1100*IF($L1100=1,2,IF($L1100=2,1,0))</f>
        <v>0</v>
      </c>
      <c r="BF1100" s="123">
        <f>LOOKUP($S1100,Sheet3!$F$2:$F$9,Sheet3!K$2:K$9)*$G1100*IF($L1100=1,2,IF($L1100=2,1,0))</f>
        <v>0</v>
      </c>
      <c r="BG1100" s="123">
        <f>LOOKUP($S1100,Sheet3!$F$2:$F$9,Sheet3!L$2:L$9)*$G1100*IF($L1100=1,2,IF($L1100=2,1,0))</f>
        <v>0</v>
      </c>
      <c r="BH1100" s="122">
        <f>LOOKUP($S1100,Sheet3!$F$2:$F$9,Sheet3!M$2:M$9)*$G1100*IF($L1100=1,2,IF($L1100=2,1,0))*2</f>
        <v>0</v>
      </c>
      <c r="BI1100" s="122">
        <f>(AO1100-Sheet3!$Q$4*IF($L1100=1,2,IF($L1100=2,1,0)))*LOOKUP(S1100,Sheet3!F$2:F$9,Sheet3!M$2:M$9)*ROUNDUP(G1100/Sheet3!$Q$7,0)</f>
        <v>0</v>
      </c>
      <c r="BJ1100" s="122">
        <f>IF(S1100="E",LOOKUP(Sheet3!$G$7,Sheet3!$A$18:$A$21,Sheet3!$B$18:$B$21),0)*G1100*AN1100*2</f>
        <v>0</v>
      </c>
      <c r="BK1100" s="122">
        <f>IF(S1100="E",LOOKUP(Sheet3!$G$7,Sheet3!$A$18:$A$21,Sheet3!$C$18:$C$21),0)*G1100*AN1100*2/1000</f>
        <v>0</v>
      </c>
      <c r="BL1100" s="122">
        <f>IF(S1100="E",LOOKUP(Sheet3!$G$7,Sheet3!$A$18:$A$21,Sheet3!$D$18:$D$21),0)*G1100*AN1100*2/1000</f>
        <v>0</v>
      </c>
      <c r="BN1100" s="124">
        <f t="shared" si="509"/>
        <v>0</v>
      </c>
      <c r="BO1100" s="124">
        <f t="shared" si="510"/>
        <v>0</v>
      </c>
      <c r="BP1100" s="115"/>
      <c r="BQ1100" s="56">
        <f t="shared" si="497"/>
        <v>0</v>
      </c>
      <c r="BR1100" s="52">
        <f t="shared" si="511"/>
        <v>0</v>
      </c>
      <c r="BS1100" s="52">
        <f t="shared" si="512"/>
        <v>0</v>
      </c>
      <c r="BT1100" s="52">
        <f>IF(OR(LOOKUP(V1100,Sheet2!A$3:A$25,Sheet2!B$3:B$25)=1,G1100=0),0,AW1100-AO1100*0.2*G1100)</f>
        <v>0</v>
      </c>
      <c r="BU1100" s="52">
        <f t="shared" si="513"/>
        <v>0</v>
      </c>
      <c r="BV1100" s="52">
        <f t="shared" si="514"/>
        <v>0</v>
      </c>
      <c r="BW1100" s="32">
        <f t="shared" si="515"/>
        <v>0</v>
      </c>
    </row>
    <row r="1101" spans="1:75">
      <c r="A1101" s="110"/>
      <c r="D1101" s="110">
        <f t="shared" si="488"/>
        <v>0</v>
      </c>
      <c r="E1101" s="32"/>
      <c r="L1101" s="32">
        <v>1</v>
      </c>
      <c r="M1101" s="32">
        <v>0</v>
      </c>
      <c r="N1101" s="32">
        <v>0</v>
      </c>
      <c r="O1101" s="32">
        <v>0</v>
      </c>
      <c r="P1101" s="32">
        <f t="shared" si="519"/>
        <v>0</v>
      </c>
      <c r="R1101" s="111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2">
        <f t="shared" si="499"/>
        <v>0</v>
      </c>
      <c r="T1101" s="113">
        <f t="shared" si="516"/>
        <v>0</v>
      </c>
      <c r="V1101" s="137">
        <f t="shared" si="498"/>
        <v>0</v>
      </c>
      <c r="W1101" s="138">
        <f t="shared" si="500"/>
        <v>0</v>
      </c>
      <c r="X1101" s="138">
        <f t="shared" si="493"/>
        <v>0</v>
      </c>
      <c r="Y1101" s="138">
        <f t="shared" si="494"/>
        <v>0</v>
      </c>
      <c r="Z1101" s="138">
        <f>Y1101+LOOKUP(V1101,Sheet2!A$3:A$24,Sheet2!J$3:J$24)</f>
        <v>0</v>
      </c>
      <c r="AA1101" s="138">
        <f t="shared" si="501"/>
        <v>0</v>
      </c>
      <c r="AB1101" s="138">
        <f t="shared" si="495"/>
        <v>0</v>
      </c>
      <c r="AC1101" s="138">
        <f t="shared" si="496"/>
        <v>0</v>
      </c>
      <c r="AD1101" s="138">
        <f>AC1101+LOOKUP(V1101,Sheet2!A$3:A$24,Sheet2!J$3:J$24)</f>
        <v>0</v>
      </c>
      <c r="AE1101" s="138">
        <f t="shared" si="502"/>
        <v>0</v>
      </c>
      <c r="AF1101" s="138">
        <f t="shared" si="503"/>
        <v>0</v>
      </c>
      <c r="AG1101" s="137">
        <f>LOOKUP(V1101,Sheet2!A$3:A$24,Sheet2!K$3:K$24)</f>
        <v>0</v>
      </c>
      <c r="AH1101" s="143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37">
        <f>LOOKUP(R1101,Sheet3!A$2:A$7,Sheet3!D$2:D$7)</f>
        <v>0</v>
      </c>
      <c r="AJ1101" s="137">
        <f t="shared" si="517"/>
        <v>0</v>
      </c>
      <c r="AK1101" s="137">
        <f t="shared" si="518"/>
        <v>0</v>
      </c>
      <c r="AL1101" s="138">
        <f t="shared" si="504"/>
        <v>0</v>
      </c>
      <c r="AM1101" s="138">
        <f t="shared" si="505"/>
        <v>0</v>
      </c>
      <c r="AN1101" s="138">
        <f t="shared" si="506"/>
        <v>0</v>
      </c>
      <c r="AO1101" s="138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2">
        <f t="shared" si="507"/>
        <v>0</v>
      </c>
      <c r="AR1101" s="153">
        <f>LOOKUP(S1101,Sheet3!F$2:F$9,Sheet3!G$2:G$9)*(AN1101-AJ1101)*(AN1101-AJ1101)/2*G1101*IF(L1101=1,2,IF(L1101=2,1,0))</f>
        <v>0</v>
      </c>
      <c r="AS1101" s="153">
        <f>LOOKUP(R1101,Sheet3!A$2:A$6,Sheet3!B$2:B$6)*AO1101*G1101</f>
        <v>0</v>
      </c>
      <c r="AT1101" s="153">
        <f>LOOKUP(R1101,Sheet3!A$2:A$6,Sheet3!C$2:C$6)*AO1101*G1101</f>
        <v>0</v>
      </c>
      <c r="AU1101" s="154">
        <f>IF(AND(AE1101&gt;3.5,AF1101&gt;3.5),LOOKUP(Sheet1!V1101,Sheet2!A$3:A$24,Sheet2!U$3:U$24),LOOKUP(V1101,Sheet2!A$3:A$24,Sheet2!T$3:T$24))*G1101</f>
        <v>0</v>
      </c>
      <c r="AV1101" s="154">
        <f>IF(AND(AE1101&gt;3.5,AF1101&gt;3.5),LOOKUP(Sheet1!V1101,Sheet2!A$3:A$24,Sheet2!W$3:W$24),LOOKUP(V1101,Sheet2!A$3:A$24,Sheet2!V$3:V$24))*G1101</f>
        <v>0</v>
      </c>
      <c r="AW1101" s="153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3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3">
        <f>LOOKUP(S1101,Sheet3!F$2:F$9,Sheet3!G$2:G$9)*MIN((((Z1101-Y1101)+(AD1101-AC1101))/2+AH1101+LOOKUP(V1101,Sheet2!A$3:A$24,Sheet2!K$3:K$24)),AN1101-AK1101)^2/2*G1101*IF(L1101=1,2,IF(L1101=2,1,0))</f>
        <v>0</v>
      </c>
      <c r="AZ1101" s="153">
        <f>IF(G1101=0,0,MAX(0,SUM(AQ1101:AR1101)-SUM(AS1101:AY1101)-BA1101-LOOKUP(V1101,Sheet2!A$3:A$24,Sheet2!Y$3:Y$24)*G1101))</f>
        <v>0</v>
      </c>
      <c r="BA1101" s="154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58">
        <f>IF(S1101="A",LOOKUP(S1101,Sheet3!F$2:F$9,Sheet3!H$2:H$9)*(AN1101+AJ1101+0.5)*G1101*IF(L1101=1,2,IF(L1101=2,1,0)),0)</f>
        <v>0</v>
      </c>
      <c r="BC1101" s="159">
        <f t="shared" si="508"/>
        <v>0</v>
      </c>
      <c r="BD1101" s="123">
        <f>LOOKUP($S1101,Sheet3!$F$2:$F$9,Sheet3!I$2:I$9)*$G1101*IF($L1101=1,2,IF($L1101=2,1,0))</f>
        <v>0</v>
      </c>
      <c r="BE1101" s="123">
        <f>LOOKUP($S1101,Sheet3!$F$2:$F$9,Sheet3!J$2:J$9)*$G1101*IF($L1101=1,2,IF($L1101=2,1,0))</f>
        <v>0</v>
      </c>
      <c r="BF1101" s="123">
        <f>LOOKUP($S1101,Sheet3!$F$2:$F$9,Sheet3!K$2:K$9)*$G1101*IF($L1101=1,2,IF($L1101=2,1,0))</f>
        <v>0</v>
      </c>
      <c r="BG1101" s="123">
        <f>LOOKUP($S1101,Sheet3!$F$2:$F$9,Sheet3!L$2:L$9)*$G1101*IF($L1101=1,2,IF($L1101=2,1,0))</f>
        <v>0</v>
      </c>
      <c r="BH1101" s="122">
        <f>LOOKUP($S1101,Sheet3!$F$2:$F$9,Sheet3!M$2:M$9)*$G1101*IF($L1101=1,2,IF($L1101=2,1,0))*2</f>
        <v>0</v>
      </c>
      <c r="BI1101" s="122">
        <f>(AO1101-Sheet3!$Q$4*IF($L1101=1,2,IF($L1101=2,1,0)))*LOOKUP(S1101,Sheet3!F$2:F$9,Sheet3!M$2:M$9)*ROUNDUP(G1101/Sheet3!$Q$7,0)</f>
        <v>0</v>
      </c>
      <c r="BJ1101" s="122">
        <f>IF(S1101="E",LOOKUP(Sheet3!$G$7,Sheet3!$A$18:$A$21,Sheet3!$B$18:$B$21),0)*G1101*AN1101*2</f>
        <v>0</v>
      </c>
      <c r="BK1101" s="122">
        <f>IF(S1101="E",LOOKUP(Sheet3!$G$7,Sheet3!$A$18:$A$21,Sheet3!$C$18:$C$21),0)*G1101*AN1101*2/1000</f>
        <v>0</v>
      </c>
      <c r="BL1101" s="122">
        <f>IF(S1101="E",LOOKUP(Sheet3!$G$7,Sheet3!$A$18:$A$21,Sheet3!$D$18:$D$21),0)*G1101*AN1101*2/1000</f>
        <v>0</v>
      </c>
      <c r="BN1101" s="124">
        <f t="shared" si="509"/>
        <v>0</v>
      </c>
      <c r="BO1101" s="124">
        <f t="shared" si="510"/>
        <v>0</v>
      </c>
      <c r="BP1101" s="115"/>
      <c r="BQ1101" s="56">
        <f t="shared" si="497"/>
        <v>0</v>
      </c>
      <c r="BR1101" s="52">
        <f t="shared" si="511"/>
        <v>0</v>
      </c>
      <c r="BS1101" s="52">
        <f t="shared" si="512"/>
        <v>0</v>
      </c>
      <c r="BT1101" s="52">
        <f>IF(OR(LOOKUP(V1101,Sheet2!A$3:A$25,Sheet2!B$3:B$25)=1,G1101=0),0,AW1101-AO1101*0.2*G1101)</f>
        <v>0</v>
      </c>
      <c r="BU1101" s="52">
        <f t="shared" si="513"/>
        <v>0</v>
      </c>
      <c r="BV1101" s="52">
        <f t="shared" si="514"/>
        <v>0</v>
      </c>
      <c r="BW1101" s="32">
        <f t="shared" si="515"/>
        <v>0</v>
      </c>
    </row>
    <row r="1102" spans="1:75">
      <c r="A1102" s="110"/>
      <c r="D1102" s="110">
        <f t="shared" si="488"/>
        <v>0</v>
      </c>
      <c r="E1102" s="32"/>
      <c r="L1102" s="32">
        <v>1</v>
      </c>
      <c r="M1102" s="32">
        <v>0</v>
      </c>
      <c r="N1102" s="32">
        <v>0</v>
      </c>
      <c r="O1102" s="32">
        <v>0</v>
      </c>
      <c r="P1102" s="32">
        <f t="shared" si="519"/>
        <v>0</v>
      </c>
      <c r="R1102" s="111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2">
        <f t="shared" si="499"/>
        <v>0</v>
      </c>
      <c r="T1102" s="113">
        <f t="shared" si="516"/>
        <v>0</v>
      </c>
      <c r="V1102" s="137">
        <f t="shared" si="498"/>
        <v>0</v>
      </c>
      <c r="W1102" s="138">
        <f t="shared" si="500"/>
        <v>0</v>
      </c>
      <c r="X1102" s="138">
        <f t="shared" si="493"/>
        <v>0</v>
      </c>
      <c r="Y1102" s="138">
        <f t="shared" si="494"/>
        <v>0</v>
      </c>
      <c r="Z1102" s="138">
        <f>Y1102+LOOKUP(V1102,Sheet2!A$3:A$24,Sheet2!J$3:J$24)</f>
        <v>0</v>
      </c>
      <c r="AA1102" s="138">
        <f t="shared" si="501"/>
        <v>0</v>
      </c>
      <c r="AB1102" s="138">
        <f t="shared" si="495"/>
        <v>0</v>
      </c>
      <c r="AC1102" s="138">
        <f t="shared" si="496"/>
        <v>0</v>
      </c>
      <c r="AD1102" s="138">
        <f>AC1102+LOOKUP(V1102,Sheet2!A$3:A$24,Sheet2!J$3:J$24)</f>
        <v>0</v>
      </c>
      <c r="AE1102" s="138">
        <f t="shared" si="502"/>
        <v>0</v>
      </c>
      <c r="AF1102" s="138">
        <f t="shared" si="503"/>
        <v>0</v>
      </c>
      <c r="AG1102" s="137">
        <f>LOOKUP(V1102,Sheet2!A$3:A$24,Sheet2!K$3:K$24)</f>
        <v>0</v>
      </c>
      <c r="AH1102" s="143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37">
        <f>LOOKUP(R1102,Sheet3!A$2:A$7,Sheet3!D$2:D$7)</f>
        <v>0</v>
      </c>
      <c r="AJ1102" s="137">
        <f t="shared" si="517"/>
        <v>0</v>
      </c>
      <c r="AK1102" s="137">
        <f t="shared" si="518"/>
        <v>0</v>
      </c>
      <c r="AL1102" s="138">
        <f t="shared" si="504"/>
        <v>0</v>
      </c>
      <c r="AM1102" s="138">
        <f t="shared" si="505"/>
        <v>0</v>
      </c>
      <c r="AN1102" s="138">
        <f t="shared" si="506"/>
        <v>0</v>
      </c>
      <c r="AO1102" s="138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2">
        <f t="shared" si="507"/>
        <v>0</v>
      </c>
      <c r="AR1102" s="153">
        <f>LOOKUP(S1102,Sheet3!F$2:F$9,Sheet3!G$2:G$9)*(AN1102-AJ1102)*(AN1102-AJ1102)/2*G1102*IF(L1102=1,2,IF(L1102=2,1,0))</f>
        <v>0</v>
      </c>
      <c r="AS1102" s="153">
        <f>LOOKUP(R1102,Sheet3!A$2:A$6,Sheet3!B$2:B$6)*AO1102*G1102</f>
        <v>0</v>
      </c>
      <c r="AT1102" s="153">
        <f>LOOKUP(R1102,Sheet3!A$2:A$6,Sheet3!C$2:C$6)*AO1102*G1102</f>
        <v>0</v>
      </c>
      <c r="AU1102" s="154">
        <f>IF(AND(AE1102&gt;3.5,AF1102&gt;3.5),LOOKUP(Sheet1!V1102,Sheet2!A$3:A$24,Sheet2!U$3:U$24),LOOKUP(V1102,Sheet2!A$3:A$24,Sheet2!T$3:T$24))*G1102</f>
        <v>0</v>
      </c>
      <c r="AV1102" s="154">
        <f>IF(AND(AE1102&gt;3.5,AF1102&gt;3.5),LOOKUP(Sheet1!V1102,Sheet2!A$3:A$24,Sheet2!W$3:W$24),LOOKUP(V1102,Sheet2!A$3:A$24,Sheet2!V$3:V$24))*G1102</f>
        <v>0</v>
      </c>
      <c r="AW1102" s="153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3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3">
        <f>LOOKUP(S1102,Sheet3!F$2:F$9,Sheet3!G$2:G$9)*MIN((((Z1102-Y1102)+(AD1102-AC1102))/2+AH1102+LOOKUP(V1102,Sheet2!A$3:A$24,Sheet2!K$3:K$24)),AN1102-AK1102)^2/2*G1102*IF(L1102=1,2,IF(L1102=2,1,0))</f>
        <v>0</v>
      </c>
      <c r="AZ1102" s="153">
        <f>IF(G1102=0,0,MAX(0,SUM(AQ1102:AR1102)-SUM(AS1102:AY1102)-BA1102-LOOKUP(V1102,Sheet2!A$3:A$24,Sheet2!Y$3:Y$24)*G1102))</f>
        <v>0</v>
      </c>
      <c r="BA1102" s="154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58">
        <f>IF(S1102="A",LOOKUP(S1102,Sheet3!F$2:F$9,Sheet3!H$2:H$9)*(AN1102+AJ1102+0.5)*G1102*IF(L1102=1,2,IF(L1102=2,1,0)),0)</f>
        <v>0</v>
      </c>
      <c r="BC1102" s="159">
        <f t="shared" si="508"/>
        <v>0</v>
      </c>
      <c r="BD1102" s="123">
        <f>LOOKUP($S1102,Sheet3!$F$2:$F$9,Sheet3!I$2:I$9)*$G1102*IF($L1102=1,2,IF($L1102=2,1,0))</f>
        <v>0</v>
      </c>
      <c r="BE1102" s="123">
        <f>LOOKUP($S1102,Sheet3!$F$2:$F$9,Sheet3!J$2:J$9)*$G1102*IF($L1102=1,2,IF($L1102=2,1,0))</f>
        <v>0</v>
      </c>
      <c r="BF1102" s="123">
        <f>LOOKUP($S1102,Sheet3!$F$2:$F$9,Sheet3!K$2:K$9)*$G1102*IF($L1102=1,2,IF($L1102=2,1,0))</f>
        <v>0</v>
      </c>
      <c r="BG1102" s="123">
        <f>LOOKUP($S1102,Sheet3!$F$2:$F$9,Sheet3!L$2:L$9)*$G1102*IF($L1102=1,2,IF($L1102=2,1,0))</f>
        <v>0</v>
      </c>
      <c r="BH1102" s="122">
        <f>LOOKUP($S1102,Sheet3!$F$2:$F$9,Sheet3!M$2:M$9)*$G1102*IF($L1102=1,2,IF($L1102=2,1,0))*2</f>
        <v>0</v>
      </c>
      <c r="BI1102" s="122">
        <f>(AO1102-Sheet3!$Q$4*IF($L1102=1,2,IF($L1102=2,1,0)))*LOOKUP(S1102,Sheet3!F$2:F$9,Sheet3!M$2:M$9)*ROUNDUP(G1102/Sheet3!$Q$7,0)</f>
        <v>0</v>
      </c>
      <c r="BJ1102" s="122">
        <f>IF(S1102="E",LOOKUP(Sheet3!$G$7,Sheet3!$A$18:$A$21,Sheet3!$B$18:$B$21),0)*G1102*AN1102*2</f>
        <v>0</v>
      </c>
      <c r="BK1102" s="122">
        <f>IF(S1102="E",LOOKUP(Sheet3!$G$7,Sheet3!$A$18:$A$21,Sheet3!$C$18:$C$21),0)*G1102*AN1102*2/1000</f>
        <v>0</v>
      </c>
      <c r="BL1102" s="122">
        <f>IF(S1102="E",LOOKUP(Sheet3!$G$7,Sheet3!$A$18:$A$21,Sheet3!$D$18:$D$21),0)*G1102*AN1102*2/1000</f>
        <v>0</v>
      </c>
      <c r="BN1102" s="124">
        <f t="shared" si="509"/>
        <v>0</v>
      </c>
      <c r="BO1102" s="124">
        <f t="shared" si="510"/>
        <v>0</v>
      </c>
      <c r="BP1102" s="115"/>
      <c r="BQ1102" s="56">
        <f t="shared" si="497"/>
        <v>0</v>
      </c>
      <c r="BR1102" s="52">
        <f t="shared" si="511"/>
        <v>0</v>
      </c>
      <c r="BS1102" s="52">
        <f t="shared" si="512"/>
        <v>0</v>
      </c>
      <c r="BT1102" s="52">
        <f>IF(OR(LOOKUP(V1102,Sheet2!A$3:A$25,Sheet2!B$3:B$25)=1,G1102=0),0,AW1102-AO1102*0.2*G1102)</f>
        <v>0</v>
      </c>
      <c r="BU1102" s="52">
        <f t="shared" si="513"/>
        <v>0</v>
      </c>
      <c r="BV1102" s="52">
        <f t="shared" si="514"/>
        <v>0</v>
      </c>
      <c r="BW1102" s="32">
        <f t="shared" si="515"/>
        <v>0</v>
      </c>
    </row>
    <row r="1103" spans="1:75">
      <c r="A1103" s="110"/>
      <c r="D1103" s="110">
        <f t="shared" si="488"/>
        <v>0</v>
      </c>
      <c r="E1103" s="32"/>
      <c r="L1103" s="32">
        <v>1</v>
      </c>
      <c r="M1103" s="32">
        <v>0</v>
      </c>
      <c r="N1103" s="32">
        <v>0</v>
      </c>
      <c r="O1103" s="32">
        <v>0</v>
      </c>
      <c r="P1103" s="32">
        <f t="shared" si="519"/>
        <v>0</v>
      </c>
      <c r="R1103" s="111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2">
        <f t="shared" si="499"/>
        <v>0</v>
      </c>
      <c r="T1103" s="113">
        <f t="shared" si="516"/>
        <v>0</v>
      </c>
      <c r="V1103" s="137">
        <f t="shared" si="498"/>
        <v>0</v>
      </c>
      <c r="W1103" s="138">
        <f t="shared" si="500"/>
        <v>0</v>
      </c>
      <c r="X1103" s="138">
        <f t="shared" si="493"/>
        <v>0</v>
      </c>
      <c r="Y1103" s="138">
        <f t="shared" si="494"/>
        <v>0</v>
      </c>
      <c r="Z1103" s="138">
        <f>Y1103+LOOKUP(V1103,Sheet2!A$3:A$24,Sheet2!J$3:J$24)</f>
        <v>0</v>
      </c>
      <c r="AA1103" s="138">
        <f t="shared" si="501"/>
        <v>0</v>
      </c>
      <c r="AB1103" s="138">
        <f t="shared" si="495"/>
        <v>0</v>
      </c>
      <c r="AC1103" s="138">
        <f t="shared" si="496"/>
        <v>0</v>
      </c>
      <c r="AD1103" s="138">
        <f>AC1103+LOOKUP(V1103,Sheet2!A$3:A$24,Sheet2!J$3:J$24)</f>
        <v>0</v>
      </c>
      <c r="AE1103" s="138">
        <f t="shared" si="502"/>
        <v>0</v>
      </c>
      <c r="AF1103" s="138">
        <f t="shared" si="503"/>
        <v>0</v>
      </c>
      <c r="AG1103" s="137">
        <f>LOOKUP(V1103,Sheet2!A$3:A$24,Sheet2!K$3:K$24)</f>
        <v>0</v>
      </c>
      <c r="AH1103" s="143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37">
        <f>LOOKUP(R1103,Sheet3!A$2:A$7,Sheet3!D$2:D$7)</f>
        <v>0</v>
      </c>
      <c r="AJ1103" s="137">
        <f t="shared" si="517"/>
        <v>0</v>
      </c>
      <c r="AK1103" s="137">
        <f t="shared" si="518"/>
        <v>0</v>
      </c>
      <c r="AL1103" s="138">
        <f t="shared" si="504"/>
        <v>0</v>
      </c>
      <c r="AM1103" s="138">
        <f t="shared" si="505"/>
        <v>0</v>
      </c>
      <c r="AN1103" s="138">
        <f t="shared" si="506"/>
        <v>0</v>
      </c>
      <c r="AO1103" s="138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15"/>
      <c r="AQ1103" s="152">
        <f t="shared" si="507"/>
        <v>0</v>
      </c>
      <c r="AR1103" s="153">
        <f>LOOKUP(S1103,Sheet3!F$2:F$9,Sheet3!G$2:G$9)*(AN1103-AJ1103)*(AN1103-AJ1103)/2*G1103*IF(L1103=1,2,IF(L1103=2,1,0))</f>
        <v>0</v>
      </c>
      <c r="AS1103" s="153">
        <f>LOOKUP(R1103,Sheet3!A$2:A$6,Sheet3!B$2:B$6)*AO1103*G1103</f>
        <v>0</v>
      </c>
      <c r="AT1103" s="153">
        <f>LOOKUP(R1103,Sheet3!A$2:A$6,Sheet3!C$2:C$6)*AO1103*G1103</f>
        <v>0</v>
      </c>
      <c r="AU1103" s="154">
        <f>IF(AND(AE1103&gt;3.5,AF1103&gt;3.5),LOOKUP(Sheet1!V1103,Sheet2!A$3:A$24,Sheet2!U$3:U$24),LOOKUP(V1103,Sheet2!A$3:A$24,Sheet2!T$3:T$24))*G1103</f>
        <v>0</v>
      </c>
      <c r="AV1103" s="154">
        <f>IF(AND(AE1103&gt;3.5,AF1103&gt;3.5),LOOKUP(Sheet1!V1103,Sheet2!A$3:A$24,Sheet2!W$3:W$24),LOOKUP(V1103,Sheet2!A$3:A$24,Sheet2!V$3:V$24))*G1103</f>
        <v>0</v>
      </c>
      <c r="AW1103" s="153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3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3">
        <f>LOOKUP(S1103,Sheet3!F$2:F$9,Sheet3!G$2:G$9)*MIN((((Z1103-Y1103)+(AD1103-AC1103))/2+AH1103+LOOKUP(V1103,Sheet2!A$3:A$24,Sheet2!K$3:K$24)),AN1103-AK1103)^2/2*G1103*IF(L1103=1,2,IF(L1103=2,1,0))</f>
        <v>0</v>
      </c>
      <c r="AZ1103" s="153">
        <f>IF(G1103=0,0,MAX(0,SUM(AQ1103:AR1103)-SUM(AS1103:AY1103)-BA1103-LOOKUP(V1103,Sheet2!A$3:A$24,Sheet2!Y$3:Y$24)*G1103))</f>
        <v>0</v>
      </c>
      <c r="BA1103" s="154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58">
        <f>IF(S1103="A",LOOKUP(S1103,Sheet3!F$2:F$9,Sheet3!H$2:H$9)*(AN1103+AJ1103+0.5)*G1103*IF(L1103=1,2,IF(L1103=2,1,0)),0)</f>
        <v>0</v>
      </c>
      <c r="BC1103" s="159">
        <f t="shared" si="508"/>
        <v>0</v>
      </c>
      <c r="BD1103" s="123">
        <f>LOOKUP($S1103,Sheet3!$F$2:$F$9,Sheet3!I$2:I$9)*$G1103*IF($L1103=1,2,IF($L1103=2,1,0))</f>
        <v>0</v>
      </c>
      <c r="BE1103" s="123">
        <f>LOOKUP($S1103,Sheet3!$F$2:$F$9,Sheet3!J$2:J$9)*$G1103*IF($L1103=1,2,IF($L1103=2,1,0))</f>
        <v>0</v>
      </c>
      <c r="BF1103" s="123">
        <f>LOOKUP($S1103,Sheet3!$F$2:$F$9,Sheet3!K$2:K$9)*$G1103*IF($L1103=1,2,IF($L1103=2,1,0))</f>
        <v>0</v>
      </c>
      <c r="BG1103" s="123">
        <f>LOOKUP($S1103,Sheet3!$F$2:$F$9,Sheet3!L$2:L$9)*$G1103*IF($L1103=1,2,IF($L1103=2,1,0))</f>
        <v>0</v>
      </c>
      <c r="BH1103" s="122">
        <f>LOOKUP($S1103,Sheet3!$F$2:$F$9,Sheet3!M$2:M$9)*$G1103*IF($L1103=1,2,IF($L1103=2,1,0))*2</f>
        <v>0</v>
      </c>
      <c r="BI1103" s="122">
        <f>(AO1103-Sheet3!$Q$4*IF($L1103=1,2,IF($L1103=2,1,0)))*LOOKUP(S1103,Sheet3!F$2:F$9,Sheet3!M$2:M$9)*ROUNDUP(G1103/Sheet3!$Q$7,0)</f>
        <v>0</v>
      </c>
      <c r="BJ1103" s="122">
        <f>IF(S1103="E",LOOKUP(Sheet3!$G$7,Sheet3!$A$18:$A$21,Sheet3!$B$18:$B$21),0)*G1103*AN1103*2</f>
        <v>0</v>
      </c>
      <c r="BK1103" s="122">
        <f>IF(S1103="E",LOOKUP(Sheet3!$G$7,Sheet3!$A$18:$A$21,Sheet3!$C$18:$C$21),0)*G1103*AN1103*2/1000</f>
        <v>0</v>
      </c>
      <c r="BL1103" s="122">
        <f>IF(S1103="E",LOOKUP(Sheet3!$G$7,Sheet3!$A$18:$A$21,Sheet3!$D$18:$D$21),0)*G1103*AN1103*2/1000</f>
        <v>0</v>
      </c>
      <c r="BN1103" s="124">
        <f t="shared" si="509"/>
        <v>0</v>
      </c>
      <c r="BO1103" s="124">
        <f t="shared" si="510"/>
        <v>0</v>
      </c>
      <c r="BP1103" s="115"/>
      <c r="BQ1103" s="56">
        <f t="shared" si="497"/>
        <v>0</v>
      </c>
      <c r="BR1103" s="52">
        <f t="shared" si="511"/>
        <v>0</v>
      </c>
      <c r="BS1103" s="52">
        <f t="shared" si="512"/>
        <v>0</v>
      </c>
      <c r="BT1103" s="52">
        <f>IF(OR(LOOKUP(V1103,Sheet2!A$3:A$25,Sheet2!B$3:B$25)=1,G1103=0),0,AW1103-AO1103*0.2*G1103)</f>
        <v>0</v>
      </c>
      <c r="BU1103" s="52">
        <f t="shared" si="513"/>
        <v>0</v>
      </c>
      <c r="BV1103" s="52">
        <f t="shared" si="514"/>
        <v>0</v>
      </c>
      <c r="BW1103" s="32">
        <f t="shared" si="515"/>
        <v>0</v>
      </c>
    </row>
    <row r="1104" spans="1:75">
      <c r="A1104" s="110"/>
      <c r="D1104" s="110">
        <f t="shared" si="488"/>
        <v>0</v>
      </c>
      <c r="E1104" s="32"/>
      <c r="L1104" s="32">
        <v>1</v>
      </c>
      <c r="M1104" s="32">
        <v>0</v>
      </c>
      <c r="N1104" s="32">
        <v>0</v>
      </c>
      <c r="O1104" s="32">
        <v>0</v>
      </c>
      <c r="P1104" s="32">
        <f t="shared" si="519"/>
        <v>0</v>
      </c>
      <c r="R1104" s="111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2">
        <f t="shared" si="499"/>
        <v>0</v>
      </c>
      <c r="T1104" s="113">
        <f t="shared" si="516"/>
        <v>0</v>
      </c>
      <c r="V1104" s="137">
        <f t="shared" si="498"/>
        <v>0</v>
      </c>
      <c r="W1104" s="138">
        <f t="shared" si="500"/>
        <v>0</v>
      </c>
      <c r="X1104" s="138">
        <f t="shared" si="493"/>
        <v>0</v>
      </c>
      <c r="Y1104" s="138">
        <f t="shared" si="494"/>
        <v>0</v>
      </c>
      <c r="Z1104" s="138">
        <f>Y1104+LOOKUP(V1104,Sheet2!A$3:A$24,Sheet2!J$3:J$24)</f>
        <v>0</v>
      </c>
      <c r="AA1104" s="138">
        <f t="shared" si="501"/>
        <v>0</v>
      </c>
      <c r="AB1104" s="138">
        <f t="shared" si="495"/>
        <v>0</v>
      </c>
      <c r="AC1104" s="138">
        <f t="shared" si="496"/>
        <v>0</v>
      </c>
      <c r="AD1104" s="138">
        <f>AC1104+LOOKUP(V1104,Sheet2!A$3:A$24,Sheet2!J$3:J$24)</f>
        <v>0</v>
      </c>
      <c r="AE1104" s="138">
        <f t="shared" si="502"/>
        <v>0</v>
      </c>
      <c r="AF1104" s="138">
        <f t="shared" si="503"/>
        <v>0</v>
      </c>
      <c r="AG1104" s="137">
        <f>LOOKUP(V1104,Sheet2!A$3:A$24,Sheet2!K$3:K$24)</f>
        <v>0</v>
      </c>
      <c r="AH1104" s="143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37">
        <f>LOOKUP(R1104,Sheet3!A$2:A$7,Sheet3!D$2:D$7)</f>
        <v>0</v>
      </c>
      <c r="AJ1104" s="137">
        <f t="shared" si="517"/>
        <v>0</v>
      </c>
      <c r="AK1104" s="137">
        <f t="shared" si="518"/>
        <v>0</v>
      </c>
      <c r="AL1104" s="138">
        <f t="shared" si="504"/>
        <v>0</v>
      </c>
      <c r="AM1104" s="138">
        <f t="shared" si="505"/>
        <v>0</v>
      </c>
      <c r="AN1104" s="138">
        <f t="shared" si="506"/>
        <v>0</v>
      </c>
      <c r="AO1104" s="138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15"/>
      <c r="AQ1104" s="152">
        <f t="shared" si="507"/>
        <v>0</v>
      </c>
      <c r="AR1104" s="153">
        <f>LOOKUP(S1104,Sheet3!F$2:F$9,Sheet3!G$2:G$9)*(AN1104-AJ1104)*(AN1104-AJ1104)/2*G1104*IF(L1104=1,2,IF(L1104=2,1,0))</f>
        <v>0</v>
      </c>
      <c r="AS1104" s="153">
        <f>LOOKUP(R1104,Sheet3!A$2:A$6,Sheet3!B$2:B$6)*AO1104*G1104</f>
        <v>0</v>
      </c>
      <c r="AT1104" s="153">
        <f>LOOKUP(R1104,Sheet3!A$2:A$6,Sheet3!C$2:C$6)*AO1104*G1104</f>
        <v>0</v>
      </c>
      <c r="AU1104" s="154">
        <f>IF(AND(AE1104&gt;3.5,AF1104&gt;3.5),LOOKUP(Sheet1!V1104,Sheet2!A$3:A$24,Sheet2!U$3:U$24),LOOKUP(V1104,Sheet2!A$3:A$24,Sheet2!T$3:T$24))*G1104</f>
        <v>0</v>
      </c>
      <c r="AV1104" s="154">
        <f>IF(AND(AE1104&gt;3.5,AF1104&gt;3.5),LOOKUP(Sheet1!V1104,Sheet2!A$3:A$24,Sheet2!W$3:W$24),LOOKUP(V1104,Sheet2!A$3:A$24,Sheet2!V$3:V$24))*G1104</f>
        <v>0</v>
      </c>
      <c r="AW1104" s="153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3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3">
        <f>LOOKUP(S1104,Sheet3!F$2:F$9,Sheet3!G$2:G$9)*MIN((((Z1104-Y1104)+(AD1104-AC1104))/2+AH1104+LOOKUP(V1104,Sheet2!A$3:A$24,Sheet2!K$3:K$24)),AN1104-AK1104)^2/2*G1104*IF(L1104=1,2,IF(L1104=2,1,0))</f>
        <v>0</v>
      </c>
      <c r="AZ1104" s="153">
        <f>IF(G1104=0,0,MAX(0,SUM(AQ1104:AR1104)-SUM(AS1104:AY1104)-BA1104-LOOKUP(V1104,Sheet2!A$3:A$24,Sheet2!Y$3:Y$24)*G1104))</f>
        <v>0</v>
      </c>
      <c r="BA1104" s="154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58">
        <f>IF(S1104="A",LOOKUP(S1104,Sheet3!F$2:F$9,Sheet3!H$2:H$9)*(AN1104+AJ1104+0.5)*G1104*IF(L1104=1,2,IF(L1104=2,1,0)),0)</f>
        <v>0</v>
      </c>
      <c r="BC1104" s="159">
        <f t="shared" si="508"/>
        <v>0</v>
      </c>
      <c r="BD1104" s="123">
        <f>LOOKUP($S1104,Sheet3!$F$2:$F$9,Sheet3!I$2:I$9)*$G1104*IF($L1104=1,2,IF($L1104=2,1,0))</f>
        <v>0</v>
      </c>
      <c r="BE1104" s="123">
        <f>LOOKUP($S1104,Sheet3!$F$2:$F$9,Sheet3!J$2:J$9)*$G1104*IF($L1104=1,2,IF($L1104=2,1,0))</f>
        <v>0</v>
      </c>
      <c r="BF1104" s="123">
        <f>LOOKUP($S1104,Sheet3!$F$2:$F$9,Sheet3!K$2:K$9)*$G1104*IF($L1104=1,2,IF($L1104=2,1,0))</f>
        <v>0</v>
      </c>
      <c r="BG1104" s="123">
        <f>LOOKUP($S1104,Sheet3!$F$2:$F$9,Sheet3!L$2:L$9)*$G1104*IF($L1104=1,2,IF($L1104=2,1,0))</f>
        <v>0</v>
      </c>
      <c r="BH1104" s="122">
        <f>LOOKUP($S1104,Sheet3!$F$2:$F$9,Sheet3!M$2:M$9)*$G1104*IF($L1104=1,2,IF($L1104=2,1,0))*2</f>
        <v>0</v>
      </c>
      <c r="BI1104" s="122">
        <f>(AO1104-Sheet3!$Q$4*IF($L1104=1,2,IF($L1104=2,1,0)))*LOOKUP(S1104,Sheet3!F$2:F$9,Sheet3!M$2:M$9)*ROUNDUP(G1104/Sheet3!$Q$7,0)</f>
        <v>0</v>
      </c>
      <c r="BJ1104" s="122">
        <f>IF(S1104="E",LOOKUP(Sheet3!$G$7,Sheet3!$A$18:$A$21,Sheet3!$B$18:$B$21),0)*G1104*AN1104*2</f>
        <v>0</v>
      </c>
      <c r="BK1104" s="122">
        <f>IF(S1104="E",LOOKUP(Sheet3!$G$7,Sheet3!$A$18:$A$21,Sheet3!$C$18:$C$21),0)*G1104*AN1104*2/1000</f>
        <v>0</v>
      </c>
      <c r="BL1104" s="122">
        <f>IF(S1104="E",LOOKUP(Sheet3!$G$7,Sheet3!$A$18:$A$21,Sheet3!$D$18:$D$21),0)*G1104*AN1104*2/1000</f>
        <v>0</v>
      </c>
      <c r="BN1104" s="124">
        <f t="shared" si="509"/>
        <v>0</v>
      </c>
      <c r="BO1104" s="124">
        <f t="shared" si="510"/>
        <v>0</v>
      </c>
      <c r="BP1104" s="115"/>
      <c r="BQ1104" s="56">
        <f t="shared" si="497"/>
        <v>0</v>
      </c>
      <c r="BR1104" s="52">
        <f t="shared" si="511"/>
        <v>0</v>
      </c>
      <c r="BS1104" s="52">
        <f t="shared" si="512"/>
        <v>0</v>
      </c>
      <c r="BT1104" s="52">
        <f>IF(OR(LOOKUP(V1104,Sheet2!A$3:A$25,Sheet2!B$3:B$25)=1,G1104=0),0,AW1104-AO1104*0.2*G1104)</f>
        <v>0</v>
      </c>
      <c r="BU1104" s="52">
        <f t="shared" si="513"/>
        <v>0</v>
      </c>
      <c r="BV1104" s="52">
        <f t="shared" si="514"/>
        <v>0</v>
      </c>
      <c r="BW1104" s="32">
        <f t="shared" si="515"/>
        <v>0</v>
      </c>
    </row>
    <row r="1105" spans="1:75">
      <c r="A1105" s="110"/>
      <c r="D1105" s="110">
        <f t="shared" si="488"/>
        <v>0</v>
      </c>
      <c r="E1105" s="32"/>
      <c r="L1105" s="32">
        <v>1</v>
      </c>
      <c r="M1105" s="32">
        <v>0</v>
      </c>
      <c r="N1105" s="32">
        <v>0</v>
      </c>
      <c r="O1105" s="32">
        <v>0</v>
      </c>
      <c r="P1105" s="32">
        <f t="shared" si="519"/>
        <v>0</v>
      </c>
      <c r="R1105" s="111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2">
        <f t="shared" si="499"/>
        <v>0</v>
      </c>
      <c r="T1105" s="113">
        <f t="shared" si="516"/>
        <v>0</v>
      </c>
      <c r="V1105" s="137">
        <f t="shared" si="498"/>
        <v>0</v>
      </c>
      <c r="W1105" s="138">
        <f t="shared" si="500"/>
        <v>0</v>
      </c>
      <c r="X1105" s="138">
        <f t="shared" si="493"/>
        <v>0</v>
      </c>
      <c r="Y1105" s="138">
        <f t="shared" si="494"/>
        <v>0</v>
      </c>
      <c r="Z1105" s="138">
        <f>Y1105+LOOKUP(V1105,Sheet2!A$3:A$24,Sheet2!J$3:J$24)</f>
        <v>0</v>
      </c>
      <c r="AA1105" s="138">
        <f t="shared" si="501"/>
        <v>0</v>
      </c>
      <c r="AB1105" s="138">
        <f t="shared" si="495"/>
        <v>0</v>
      </c>
      <c r="AC1105" s="138">
        <f t="shared" si="496"/>
        <v>0</v>
      </c>
      <c r="AD1105" s="138">
        <f>AC1105+LOOKUP(V1105,Sheet2!A$3:A$24,Sheet2!J$3:J$24)</f>
        <v>0</v>
      </c>
      <c r="AE1105" s="138">
        <f t="shared" si="502"/>
        <v>0</v>
      </c>
      <c r="AF1105" s="138">
        <f t="shared" si="503"/>
        <v>0</v>
      </c>
      <c r="AG1105" s="137">
        <f>LOOKUP(V1105,Sheet2!A$3:A$24,Sheet2!K$3:K$24)</f>
        <v>0</v>
      </c>
      <c r="AH1105" s="143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37">
        <f>LOOKUP(R1105,Sheet3!A$2:A$7,Sheet3!D$2:D$7)</f>
        <v>0</v>
      </c>
      <c r="AJ1105" s="137">
        <f t="shared" si="517"/>
        <v>0</v>
      </c>
      <c r="AK1105" s="137">
        <f t="shared" si="518"/>
        <v>0</v>
      </c>
      <c r="AL1105" s="138">
        <f t="shared" si="504"/>
        <v>0</v>
      </c>
      <c r="AM1105" s="138">
        <f t="shared" si="505"/>
        <v>0</v>
      </c>
      <c r="AN1105" s="138">
        <f t="shared" si="506"/>
        <v>0</v>
      </c>
      <c r="AO1105" s="138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15"/>
      <c r="AQ1105" s="152">
        <f t="shared" si="507"/>
        <v>0</v>
      </c>
      <c r="AR1105" s="153">
        <f>LOOKUP(S1105,Sheet3!F$2:F$9,Sheet3!G$2:G$9)*(AN1105-AJ1105)*(AN1105-AJ1105)/2*G1105*IF(L1105=1,2,IF(L1105=2,1,0))</f>
        <v>0</v>
      </c>
      <c r="AS1105" s="153">
        <f>LOOKUP(R1105,Sheet3!A$2:A$6,Sheet3!B$2:B$6)*AO1105*G1105</f>
        <v>0</v>
      </c>
      <c r="AT1105" s="153">
        <f>LOOKUP(R1105,Sheet3!A$2:A$6,Sheet3!C$2:C$6)*AO1105*G1105</f>
        <v>0</v>
      </c>
      <c r="AU1105" s="154">
        <f>IF(AND(AE1105&gt;3.5,AF1105&gt;3.5),LOOKUP(Sheet1!V1105,Sheet2!A$3:A$24,Sheet2!U$3:U$24),LOOKUP(V1105,Sheet2!A$3:A$24,Sheet2!T$3:T$24))*G1105</f>
        <v>0</v>
      </c>
      <c r="AV1105" s="154">
        <f>IF(AND(AE1105&gt;3.5,AF1105&gt;3.5),LOOKUP(Sheet1!V1105,Sheet2!A$3:A$24,Sheet2!W$3:W$24),LOOKUP(V1105,Sheet2!A$3:A$24,Sheet2!V$3:V$24))*G1105</f>
        <v>0</v>
      </c>
      <c r="AW1105" s="153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3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3">
        <f>LOOKUP(S1105,Sheet3!F$2:F$9,Sheet3!G$2:G$9)*MIN((((Z1105-Y1105)+(AD1105-AC1105))/2+AH1105+LOOKUP(V1105,Sheet2!A$3:A$24,Sheet2!K$3:K$24)),AN1105-AK1105)^2/2*G1105*IF(L1105=1,2,IF(L1105=2,1,0))</f>
        <v>0</v>
      </c>
      <c r="AZ1105" s="153">
        <f>IF(G1105=0,0,MAX(0,SUM(AQ1105:AR1105)-SUM(AS1105:AY1105)-BA1105-LOOKUP(V1105,Sheet2!A$3:A$24,Sheet2!Y$3:Y$24)*G1105))</f>
        <v>0</v>
      </c>
      <c r="BA1105" s="154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58">
        <f>IF(S1105="A",LOOKUP(S1105,Sheet3!F$2:F$9,Sheet3!H$2:H$9)*(AN1105+AJ1105+0.5)*G1105*IF(L1105=1,2,IF(L1105=2,1,0)),0)</f>
        <v>0</v>
      </c>
      <c r="BC1105" s="159">
        <f t="shared" si="508"/>
        <v>0</v>
      </c>
      <c r="BD1105" s="123">
        <f>LOOKUP($S1105,Sheet3!$F$2:$F$9,Sheet3!I$2:I$9)*$G1105*IF($L1105=1,2,IF($L1105=2,1,0))</f>
        <v>0</v>
      </c>
      <c r="BE1105" s="123">
        <f>LOOKUP($S1105,Sheet3!$F$2:$F$9,Sheet3!J$2:J$9)*$G1105*IF($L1105=1,2,IF($L1105=2,1,0))</f>
        <v>0</v>
      </c>
      <c r="BF1105" s="123">
        <f>LOOKUP($S1105,Sheet3!$F$2:$F$9,Sheet3!K$2:K$9)*$G1105*IF($L1105=1,2,IF($L1105=2,1,0))</f>
        <v>0</v>
      </c>
      <c r="BG1105" s="123">
        <f>LOOKUP($S1105,Sheet3!$F$2:$F$9,Sheet3!L$2:L$9)*$G1105*IF($L1105=1,2,IF($L1105=2,1,0))</f>
        <v>0</v>
      </c>
      <c r="BH1105" s="122">
        <f>LOOKUP($S1105,Sheet3!$F$2:$F$9,Sheet3!M$2:M$9)*$G1105*IF($L1105=1,2,IF($L1105=2,1,0))*2</f>
        <v>0</v>
      </c>
      <c r="BI1105" s="122">
        <f>(AO1105-Sheet3!$Q$4*IF($L1105=1,2,IF($L1105=2,1,0)))*LOOKUP(S1105,Sheet3!F$2:F$9,Sheet3!M$2:M$9)*ROUNDUP(G1105/Sheet3!$Q$7,0)</f>
        <v>0</v>
      </c>
      <c r="BJ1105" s="122">
        <f>IF(S1105="E",LOOKUP(Sheet3!$G$7,Sheet3!$A$18:$A$21,Sheet3!$B$18:$B$21),0)*G1105*AN1105*2</f>
        <v>0</v>
      </c>
      <c r="BK1105" s="122">
        <f>IF(S1105="E",LOOKUP(Sheet3!$G$7,Sheet3!$A$18:$A$21,Sheet3!$C$18:$C$21),0)*G1105*AN1105*2/1000</f>
        <v>0</v>
      </c>
      <c r="BL1105" s="122">
        <f>IF(S1105="E",LOOKUP(Sheet3!$G$7,Sheet3!$A$18:$A$21,Sheet3!$D$18:$D$21),0)*G1105*AN1105*2/1000</f>
        <v>0</v>
      </c>
      <c r="BN1105" s="124">
        <f t="shared" si="509"/>
        <v>0</v>
      </c>
      <c r="BO1105" s="124">
        <f t="shared" si="510"/>
        <v>0</v>
      </c>
      <c r="BP1105" s="115"/>
      <c r="BQ1105" s="56">
        <f t="shared" si="497"/>
        <v>0</v>
      </c>
      <c r="BR1105" s="52">
        <f t="shared" si="511"/>
        <v>0</v>
      </c>
      <c r="BS1105" s="52">
        <f t="shared" si="512"/>
        <v>0</v>
      </c>
      <c r="BT1105" s="52">
        <f>IF(OR(LOOKUP(V1105,Sheet2!A$3:A$25,Sheet2!B$3:B$25)=1,G1105=0),0,AW1105-AO1105*0.2*G1105)</f>
        <v>0</v>
      </c>
      <c r="BU1105" s="52">
        <f t="shared" si="513"/>
        <v>0</v>
      </c>
      <c r="BV1105" s="52">
        <f t="shared" si="514"/>
        <v>0</v>
      </c>
      <c r="BW1105" s="32">
        <f t="shared" si="515"/>
        <v>0</v>
      </c>
    </row>
    <row r="1106" spans="1:75">
      <c r="A1106" s="110"/>
      <c r="D1106" s="110">
        <f t="shared" si="488"/>
        <v>0</v>
      </c>
      <c r="E1106" s="32"/>
      <c r="L1106" s="32">
        <v>1</v>
      </c>
      <c r="M1106" s="32">
        <v>0</v>
      </c>
      <c r="N1106" s="32">
        <v>0</v>
      </c>
      <c r="O1106" s="32">
        <v>0</v>
      </c>
      <c r="P1106" s="32">
        <f t="shared" si="519"/>
        <v>0</v>
      </c>
      <c r="R1106" s="111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2">
        <f t="shared" si="499"/>
        <v>0</v>
      </c>
      <c r="T1106" s="113">
        <f t="shared" si="516"/>
        <v>0</v>
      </c>
      <c r="V1106" s="137">
        <f t="shared" si="498"/>
        <v>0</v>
      </c>
      <c r="W1106" s="138">
        <f t="shared" si="500"/>
        <v>0</v>
      </c>
      <c r="X1106" s="138">
        <f t="shared" si="493"/>
        <v>0</v>
      </c>
      <c r="Y1106" s="138">
        <f t="shared" si="494"/>
        <v>0</v>
      </c>
      <c r="Z1106" s="138">
        <f>Y1106+LOOKUP(V1106,Sheet2!A$3:A$24,Sheet2!J$3:J$24)</f>
        <v>0</v>
      </c>
      <c r="AA1106" s="138">
        <f t="shared" si="501"/>
        <v>0</v>
      </c>
      <c r="AB1106" s="138">
        <f t="shared" si="495"/>
        <v>0</v>
      </c>
      <c r="AC1106" s="138">
        <f t="shared" si="496"/>
        <v>0</v>
      </c>
      <c r="AD1106" s="138">
        <f>AC1106+LOOKUP(V1106,Sheet2!A$3:A$24,Sheet2!J$3:J$24)</f>
        <v>0</v>
      </c>
      <c r="AE1106" s="138">
        <f t="shared" si="502"/>
        <v>0</v>
      </c>
      <c r="AF1106" s="138">
        <f t="shared" si="503"/>
        <v>0</v>
      </c>
      <c r="AG1106" s="137">
        <f>LOOKUP(V1106,Sheet2!A$3:A$24,Sheet2!K$3:K$24)</f>
        <v>0</v>
      </c>
      <c r="AH1106" s="143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37">
        <f>LOOKUP(R1106,Sheet3!A$2:A$7,Sheet3!D$2:D$7)</f>
        <v>0</v>
      </c>
      <c r="AJ1106" s="137">
        <f t="shared" si="517"/>
        <v>0</v>
      </c>
      <c r="AK1106" s="137">
        <f t="shared" si="518"/>
        <v>0</v>
      </c>
      <c r="AL1106" s="138">
        <f t="shared" si="504"/>
        <v>0</v>
      </c>
      <c r="AM1106" s="138">
        <f t="shared" si="505"/>
        <v>0</v>
      </c>
      <c r="AN1106" s="138">
        <f t="shared" si="506"/>
        <v>0</v>
      </c>
      <c r="AO1106" s="138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2">
        <f t="shared" si="507"/>
        <v>0</v>
      </c>
      <c r="AR1106" s="153">
        <f>LOOKUP(S1106,Sheet3!F$2:F$9,Sheet3!G$2:G$9)*(AN1106-AJ1106)*(AN1106-AJ1106)/2*G1106*IF(L1106=1,2,IF(L1106=2,1,0))</f>
        <v>0</v>
      </c>
      <c r="AS1106" s="153">
        <f>LOOKUP(R1106,Sheet3!A$2:A$6,Sheet3!B$2:B$6)*AO1106*G1106</f>
        <v>0</v>
      </c>
      <c r="AT1106" s="153">
        <f>LOOKUP(R1106,Sheet3!A$2:A$6,Sheet3!C$2:C$6)*AO1106*G1106</f>
        <v>0</v>
      </c>
      <c r="AU1106" s="154">
        <f>IF(AND(AE1106&gt;3.5,AF1106&gt;3.5),LOOKUP(Sheet1!V1106,Sheet2!A$3:A$24,Sheet2!U$3:U$24),LOOKUP(V1106,Sheet2!A$3:A$24,Sheet2!T$3:T$24))*G1106</f>
        <v>0</v>
      </c>
      <c r="AV1106" s="154">
        <f>IF(AND(AE1106&gt;3.5,AF1106&gt;3.5),LOOKUP(Sheet1!V1106,Sheet2!A$3:A$24,Sheet2!W$3:W$24),LOOKUP(V1106,Sheet2!A$3:A$24,Sheet2!V$3:V$24))*G1106</f>
        <v>0</v>
      </c>
      <c r="AW1106" s="153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3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3">
        <f>LOOKUP(S1106,Sheet3!F$2:F$9,Sheet3!G$2:G$9)*MIN((((Z1106-Y1106)+(AD1106-AC1106))/2+AH1106+LOOKUP(V1106,Sheet2!A$3:A$24,Sheet2!K$3:K$24)),AN1106-AK1106)^2/2*G1106*IF(L1106=1,2,IF(L1106=2,1,0))</f>
        <v>0</v>
      </c>
      <c r="AZ1106" s="153">
        <f>IF(G1106=0,0,MAX(0,SUM(AQ1106:AR1106)-SUM(AS1106:AY1106)-BA1106-LOOKUP(V1106,Sheet2!A$3:A$24,Sheet2!Y$3:Y$24)*G1106))</f>
        <v>0</v>
      </c>
      <c r="BA1106" s="154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58">
        <f>IF(S1106="A",LOOKUP(S1106,Sheet3!F$2:F$9,Sheet3!H$2:H$9)*(AN1106+AJ1106+0.5)*G1106*IF(L1106=1,2,IF(L1106=2,1,0)),0)</f>
        <v>0</v>
      </c>
      <c r="BC1106" s="159">
        <f t="shared" si="508"/>
        <v>0</v>
      </c>
      <c r="BD1106" s="123">
        <f>LOOKUP($S1106,Sheet3!$F$2:$F$9,Sheet3!I$2:I$9)*$G1106*IF($L1106=1,2,IF($L1106=2,1,0))</f>
        <v>0</v>
      </c>
      <c r="BE1106" s="123">
        <f>LOOKUP($S1106,Sheet3!$F$2:$F$9,Sheet3!J$2:J$9)*$G1106*IF($L1106=1,2,IF($L1106=2,1,0))</f>
        <v>0</v>
      </c>
      <c r="BF1106" s="123">
        <f>LOOKUP($S1106,Sheet3!$F$2:$F$9,Sheet3!K$2:K$9)*$G1106*IF($L1106=1,2,IF($L1106=2,1,0))</f>
        <v>0</v>
      </c>
      <c r="BG1106" s="123">
        <f>LOOKUP($S1106,Sheet3!$F$2:$F$9,Sheet3!L$2:L$9)*$G1106*IF($L1106=1,2,IF($L1106=2,1,0))</f>
        <v>0</v>
      </c>
      <c r="BH1106" s="122">
        <f>LOOKUP($S1106,Sheet3!$F$2:$F$9,Sheet3!M$2:M$9)*$G1106*IF($L1106=1,2,IF($L1106=2,1,0))*2</f>
        <v>0</v>
      </c>
      <c r="BI1106" s="122">
        <f>(AO1106-Sheet3!$Q$4*IF($L1106=1,2,IF($L1106=2,1,0)))*LOOKUP(S1106,Sheet3!F$2:F$9,Sheet3!M$2:M$9)*ROUNDUP(G1106/Sheet3!$Q$7,0)</f>
        <v>0</v>
      </c>
      <c r="BJ1106" s="122">
        <f>IF(S1106="E",LOOKUP(Sheet3!$G$7,Sheet3!$A$18:$A$21,Sheet3!$B$18:$B$21),0)*G1106*AN1106*2</f>
        <v>0</v>
      </c>
      <c r="BK1106" s="122">
        <f>IF(S1106="E",LOOKUP(Sheet3!$G$7,Sheet3!$A$18:$A$21,Sheet3!$C$18:$C$21),0)*G1106*AN1106*2/1000</f>
        <v>0</v>
      </c>
      <c r="BL1106" s="122">
        <f>IF(S1106="E",LOOKUP(Sheet3!$G$7,Sheet3!$A$18:$A$21,Sheet3!$D$18:$D$21),0)*G1106*AN1106*2/1000</f>
        <v>0</v>
      </c>
      <c r="BN1106" s="124">
        <f t="shared" si="509"/>
        <v>0</v>
      </c>
      <c r="BO1106" s="124">
        <f t="shared" si="510"/>
        <v>0</v>
      </c>
      <c r="BP1106" s="115"/>
      <c r="BQ1106" s="56">
        <f t="shared" si="497"/>
        <v>0</v>
      </c>
      <c r="BR1106" s="52">
        <f t="shared" si="511"/>
        <v>0</v>
      </c>
      <c r="BS1106" s="52">
        <f t="shared" si="512"/>
        <v>0</v>
      </c>
      <c r="BT1106" s="52">
        <f>IF(OR(LOOKUP(V1106,Sheet2!A$3:A$25,Sheet2!B$3:B$25)=1,G1106=0),0,AW1106-AO1106*0.2*G1106)</f>
        <v>0</v>
      </c>
      <c r="BU1106" s="52">
        <f t="shared" si="513"/>
        <v>0</v>
      </c>
      <c r="BV1106" s="52">
        <f t="shared" si="514"/>
        <v>0</v>
      </c>
      <c r="BW1106" s="32">
        <f t="shared" si="515"/>
        <v>0</v>
      </c>
    </row>
    <row r="1107" spans="1:75">
      <c r="A1107" s="110"/>
      <c r="D1107" s="110">
        <f t="shared" si="488"/>
        <v>0</v>
      </c>
      <c r="E1107" s="32"/>
      <c r="L1107" s="32">
        <v>1</v>
      </c>
      <c r="M1107" s="32">
        <v>0</v>
      </c>
      <c r="N1107" s="32">
        <v>0</v>
      </c>
      <c r="O1107" s="32">
        <v>0</v>
      </c>
      <c r="P1107" s="32">
        <f t="shared" si="519"/>
        <v>0</v>
      </c>
      <c r="R1107" s="111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2">
        <f t="shared" si="499"/>
        <v>0</v>
      </c>
      <c r="T1107" s="113">
        <f t="shared" si="516"/>
        <v>0</v>
      </c>
      <c r="V1107" s="137">
        <f t="shared" si="498"/>
        <v>0</v>
      </c>
      <c r="W1107" s="138">
        <f t="shared" si="500"/>
        <v>0</v>
      </c>
      <c r="X1107" s="138">
        <f t="shared" si="493"/>
        <v>0</v>
      </c>
      <c r="Y1107" s="138">
        <f t="shared" si="494"/>
        <v>0</v>
      </c>
      <c r="Z1107" s="138">
        <f>Y1107+LOOKUP(V1107,Sheet2!A$3:A$24,Sheet2!J$3:J$24)</f>
        <v>0</v>
      </c>
      <c r="AA1107" s="138">
        <f t="shared" si="501"/>
        <v>0</v>
      </c>
      <c r="AB1107" s="138">
        <f t="shared" si="495"/>
        <v>0</v>
      </c>
      <c r="AC1107" s="138">
        <f t="shared" si="496"/>
        <v>0</v>
      </c>
      <c r="AD1107" s="138">
        <f>AC1107+LOOKUP(V1107,Sheet2!A$3:A$24,Sheet2!J$3:J$24)</f>
        <v>0</v>
      </c>
      <c r="AE1107" s="138">
        <f t="shared" si="502"/>
        <v>0</v>
      </c>
      <c r="AF1107" s="138">
        <f t="shared" si="503"/>
        <v>0</v>
      </c>
      <c r="AG1107" s="137">
        <f>LOOKUP(V1107,Sheet2!A$3:A$24,Sheet2!K$3:K$24)</f>
        <v>0</v>
      </c>
      <c r="AH1107" s="143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37">
        <f>LOOKUP(R1107,Sheet3!A$2:A$7,Sheet3!D$2:D$7)</f>
        <v>0</v>
      </c>
      <c r="AJ1107" s="137">
        <f t="shared" si="517"/>
        <v>0</v>
      </c>
      <c r="AK1107" s="137">
        <f t="shared" si="518"/>
        <v>0</v>
      </c>
      <c r="AL1107" s="138">
        <f t="shared" si="504"/>
        <v>0</v>
      </c>
      <c r="AM1107" s="138">
        <f t="shared" si="505"/>
        <v>0</v>
      </c>
      <c r="AN1107" s="138">
        <f t="shared" si="506"/>
        <v>0</v>
      </c>
      <c r="AO1107" s="138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2">
        <f t="shared" si="507"/>
        <v>0</v>
      </c>
      <c r="AR1107" s="153">
        <f>LOOKUP(S1107,Sheet3!F$2:F$9,Sheet3!G$2:G$9)*(AN1107-AJ1107)*(AN1107-AJ1107)/2*G1107*IF(L1107=1,2,IF(L1107=2,1,0))</f>
        <v>0</v>
      </c>
      <c r="AS1107" s="153">
        <f>LOOKUP(R1107,Sheet3!A$2:A$6,Sheet3!B$2:B$6)*AO1107*G1107</f>
        <v>0</v>
      </c>
      <c r="AT1107" s="153">
        <f>LOOKUP(R1107,Sheet3!A$2:A$6,Sheet3!C$2:C$6)*AO1107*G1107</f>
        <v>0</v>
      </c>
      <c r="AU1107" s="154">
        <f>IF(AND(AE1107&gt;3.5,AF1107&gt;3.5),LOOKUP(Sheet1!V1107,Sheet2!A$3:A$24,Sheet2!U$3:U$24),LOOKUP(V1107,Sheet2!A$3:A$24,Sheet2!T$3:T$24))*G1107</f>
        <v>0</v>
      </c>
      <c r="AV1107" s="154">
        <f>IF(AND(AE1107&gt;3.5,AF1107&gt;3.5),LOOKUP(Sheet1!V1107,Sheet2!A$3:A$24,Sheet2!W$3:W$24),LOOKUP(V1107,Sheet2!A$3:A$24,Sheet2!V$3:V$24))*G1107</f>
        <v>0</v>
      </c>
      <c r="AW1107" s="153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3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3">
        <f>LOOKUP(S1107,Sheet3!F$2:F$9,Sheet3!G$2:G$9)*MIN((((Z1107-Y1107)+(AD1107-AC1107))/2+AH1107+LOOKUP(V1107,Sheet2!A$3:A$24,Sheet2!K$3:K$24)),AN1107-AK1107)^2/2*G1107*IF(L1107=1,2,IF(L1107=2,1,0))</f>
        <v>0</v>
      </c>
      <c r="AZ1107" s="153">
        <f>IF(G1107=0,0,MAX(0,SUM(AQ1107:AR1107)-SUM(AS1107:AY1107)-BA1107-LOOKUP(V1107,Sheet2!A$3:A$24,Sheet2!Y$3:Y$24)*G1107))</f>
        <v>0</v>
      </c>
      <c r="BA1107" s="154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58">
        <f>IF(S1107="A",LOOKUP(S1107,Sheet3!F$2:F$9,Sheet3!H$2:H$9)*(AN1107+AJ1107+0.5)*G1107*IF(L1107=1,2,IF(L1107=2,1,0)),0)</f>
        <v>0</v>
      </c>
      <c r="BC1107" s="159">
        <f t="shared" si="508"/>
        <v>0</v>
      </c>
      <c r="BD1107" s="123">
        <f>LOOKUP($S1107,Sheet3!$F$2:$F$9,Sheet3!I$2:I$9)*$G1107*IF($L1107=1,2,IF($L1107=2,1,0))</f>
        <v>0</v>
      </c>
      <c r="BE1107" s="123">
        <f>LOOKUP($S1107,Sheet3!$F$2:$F$9,Sheet3!J$2:J$9)*$G1107*IF($L1107=1,2,IF($L1107=2,1,0))</f>
        <v>0</v>
      </c>
      <c r="BF1107" s="123">
        <f>LOOKUP($S1107,Sheet3!$F$2:$F$9,Sheet3!K$2:K$9)*$G1107*IF($L1107=1,2,IF($L1107=2,1,0))</f>
        <v>0</v>
      </c>
      <c r="BG1107" s="123">
        <f>LOOKUP($S1107,Sheet3!$F$2:$F$9,Sheet3!L$2:L$9)*$G1107*IF($L1107=1,2,IF($L1107=2,1,0))</f>
        <v>0</v>
      </c>
      <c r="BH1107" s="122">
        <f>LOOKUP($S1107,Sheet3!$F$2:$F$9,Sheet3!M$2:M$9)*$G1107*IF($L1107=1,2,IF($L1107=2,1,0))*2</f>
        <v>0</v>
      </c>
      <c r="BI1107" s="122">
        <f>(AO1107-Sheet3!$Q$4*IF($L1107=1,2,IF($L1107=2,1,0)))*LOOKUP(S1107,Sheet3!F$2:F$9,Sheet3!M$2:M$9)*ROUNDUP(G1107/Sheet3!$Q$7,0)</f>
        <v>0</v>
      </c>
      <c r="BJ1107" s="122">
        <f>IF(S1107="E",LOOKUP(Sheet3!$G$7,Sheet3!$A$18:$A$21,Sheet3!$B$18:$B$21),0)*G1107*AN1107*2</f>
        <v>0</v>
      </c>
      <c r="BK1107" s="122">
        <f>IF(S1107="E",LOOKUP(Sheet3!$G$7,Sheet3!$A$18:$A$21,Sheet3!$C$18:$C$21),0)*G1107*AN1107*2/1000</f>
        <v>0</v>
      </c>
      <c r="BL1107" s="122">
        <f>IF(S1107="E",LOOKUP(Sheet3!$G$7,Sheet3!$A$18:$A$21,Sheet3!$D$18:$D$21),0)*G1107*AN1107*2/1000</f>
        <v>0</v>
      </c>
      <c r="BN1107" s="124">
        <f t="shared" si="509"/>
        <v>0</v>
      </c>
      <c r="BO1107" s="124">
        <f t="shared" si="510"/>
        <v>0</v>
      </c>
      <c r="BP1107" s="115"/>
      <c r="BQ1107" s="56">
        <f t="shared" si="497"/>
        <v>0</v>
      </c>
      <c r="BR1107" s="52">
        <f t="shared" si="511"/>
        <v>0</v>
      </c>
      <c r="BS1107" s="52">
        <f t="shared" si="512"/>
        <v>0</v>
      </c>
      <c r="BT1107" s="52">
        <f>IF(OR(LOOKUP(V1107,Sheet2!A$3:A$25,Sheet2!B$3:B$25)=1,G1107=0),0,AW1107-AO1107*0.2*G1107)</f>
        <v>0</v>
      </c>
      <c r="BU1107" s="52">
        <f t="shared" si="513"/>
        <v>0</v>
      </c>
      <c r="BV1107" s="52">
        <f t="shared" si="514"/>
        <v>0</v>
      </c>
      <c r="BW1107" s="32">
        <f t="shared" si="515"/>
        <v>0</v>
      </c>
    </row>
    <row r="1108" spans="1:75">
      <c r="A1108" s="110"/>
      <c r="D1108" s="110">
        <f t="shared" si="488"/>
        <v>0</v>
      </c>
      <c r="E1108" s="32"/>
      <c r="L1108" s="32">
        <v>1</v>
      </c>
      <c r="M1108" s="32">
        <v>0</v>
      </c>
      <c r="N1108" s="32">
        <v>0</v>
      </c>
      <c r="O1108" s="32">
        <v>0</v>
      </c>
      <c r="P1108" s="32">
        <f t="shared" si="519"/>
        <v>0</v>
      </c>
      <c r="R1108" s="111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2">
        <f t="shared" si="499"/>
        <v>0</v>
      </c>
      <c r="T1108" s="113">
        <f t="shared" si="516"/>
        <v>0</v>
      </c>
      <c r="V1108" s="137">
        <f t="shared" si="498"/>
        <v>0</v>
      </c>
      <c r="W1108" s="138">
        <f t="shared" si="500"/>
        <v>0</v>
      </c>
      <c r="X1108" s="138">
        <f t="shared" si="493"/>
        <v>0</v>
      </c>
      <c r="Y1108" s="138">
        <f t="shared" si="494"/>
        <v>0</v>
      </c>
      <c r="Z1108" s="138">
        <f>Y1108+LOOKUP(V1108,Sheet2!A$3:A$24,Sheet2!J$3:J$24)</f>
        <v>0</v>
      </c>
      <c r="AA1108" s="138">
        <f t="shared" si="501"/>
        <v>0</v>
      </c>
      <c r="AB1108" s="138">
        <f t="shared" si="495"/>
        <v>0</v>
      </c>
      <c r="AC1108" s="138">
        <f t="shared" si="496"/>
        <v>0</v>
      </c>
      <c r="AD1108" s="138">
        <f>AC1108+LOOKUP(V1108,Sheet2!A$3:A$24,Sheet2!J$3:J$24)</f>
        <v>0</v>
      </c>
      <c r="AE1108" s="138">
        <f t="shared" si="502"/>
        <v>0</v>
      </c>
      <c r="AF1108" s="138">
        <f t="shared" si="503"/>
        <v>0</v>
      </c>
      <c r="AG1108" s="137">
        <f>LOOKUP(V1108,Sheet2!A$3:A$24,Sheet2!K$3:K$24)</f>
        <v>0</v>
      </c>
      <c r="AH1108" s="143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37">
        <f>LOOKUP(R1108,Sheet3!A$2:A$7,Sheet3!D$2:D$7)</f>
        <v>0</v>
      </c>
      <c r="AJ1108" s="137">
        <f t="shared" si="517"/>
        <v>0</v>
      </c>
      <c r="AK1108" s="137">
        <f t="shared" si="518"/>
        <v>0</v>
      </c>
      <c r="AL1108" s="138">
        <f t="shared" si="504"/>
        <v>0</v>
      </c>
      <c r="AM1108" s="138">
        <f t="shared" si="505"/>
        <v>0</v>
      </c>
      <c r="AN1108" s="138">
        <f t="shared" si="506"/>
        <v>0</v>
      </c>
      <c r="AO1108" s="138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2">
        <f t="shared" si="507"/>
        <v>0</v>
      </c>
      <c r="AR1108" s="153">
        <f>LOOKUP(S1108,Sheet3!F$2:F$9,Sheet3!G$2:G$9)*(AN1108-AJ1108)*(AN1108-AJ1108)/2*G1108*IF(L1108=1,2,IF(L1108=2,1,0))</f>
        <v>0</v>
      </c>
      <c r="AS1108" s="153">
        <f>LOOKUP(R1108,Sheet3!A$2:A$6,Sheet3!B$2:B$6)*AO1108*G1108</f>
        <v>0</v>
      </c>
      <c r="AT1108" s="153">
        <f>LOOKUP(R1108,Sheet3!A$2:A$6,Sheet3!C$2:C$6)*AO1108*G1108</f>
        <v>0</v>
      </c>
      <c r="AU1108" s="154">
        <f>IF(AND(AE1108&gt;3.5,AF1108&gt;3.5),LOOKUP(Sheet1!V1108,Sheet2!A$3:A$24,Sheet2!U$3:U$24),LOOKUP(V1108,Sheet2!A$3:A$24,Sheet2!T$3:T$24))*G1108</f>
        <v>0</v>
      </c>
      <c r="AV1108" s="154">
        <f>IF(AND(AE1108&gt;3.5,AF1108&gt;3.5),LOOKUP(Sheet1!V1108,Sheet2!A$3:A$24,Sheet2!W$3:W$24),LOOKUP(V1108,Sheet2!A$3:A$24,Sheet2!V$3:V$24))*G1108</f>
        <v>0</v>
      </c>
      <c r="AW1108" s="153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3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3">
        <f>LOOKUP(S1108,Sheet3!F$2:F$9,Sheet3!G$2:G$9)*MIN((((Z1108-Y1108)+(AD1108-AC1108))/2+AH1108+LOOKUP(V1108,Sheet2!A$3:A$24,Sheet2!K$3:K$24)),AN1108-AK1108)^2/2*G1108*IF(L1108=1,2,IF(L1108=2,1,0))</f>
        <v>0</v>
      </c>
      <c r="AZ1108" s="153">
        <f>IF(G1108=0,0,MAX(0,SUM(AQ1108:AR1108)-SUM(AS1108:AY1108)-BA1108-LOOKUP(V1108,Sheet2!A$3:A$24,Sheet2!Y$3:Y$24)*G1108))</f>
        <v>0</v>
      </c>
      <c r="BA1108" s="154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58">
        <f>IF(S1108="A",LOOKUP(S1108,Sheet3!F$2:F$9,Sheet3!H$2:H$9)*(AN1108+AJ1108+0.5)*G1108*IF(L1108=1,2,IF(L1108=2,1,0)),0)</f>
        <v>0</v>
      </c>
      <c r="BC1108" s="159">
        <f t="shared" si="508"/>
        <v>0</v>
      </c>
      <c r="BD1108" s="123">
        <f>LOOKUP($S1108,Sheet3!$F$2:$F$9,Sheet3!I$2:I$9)*$G1108*IF($L1108=1,2,IF($L1108=2,1,0))</f>
        <v>0</v>
      </c>
      <c r="BE1108" s="123">
        <f>LOOKUP($S1108,Sheet3!$F$2:$F$9,Sheet3!J$2:J$9)*$G1108*IF($L1108=1,2,IF($L1108=2,1,0))</f>
        <v>0</v>
      </c>
      <c r="BF1108" s="123">
        <f>LOOKUP($S1108,Sheet3!$F$2:$F$9,Sheet3!K$2:K$9)*$G1108*IF($L1108=1,2,IF($L1108=2,1,0))</f>
        <v>0</v>
      </c>
      <c r="BG1108" s="123">
        <f>LOOKUP($S1108,Sheet3!$F$2:$F$9,Sheet3!L$2:L$9)*$G1108*IF($L1108=1,2,IF($L1108=2,1,0))</f>
        <v>0</v>
      </c>
      <c r="BH1108" s="122">
        <f>LOOKUP($S1108,Sheet3!$F$2:$F$9,Sheet3!M$2:M$9)*$G1108*IF($L1108=1,2,IF($L1108=2,1,0))*2</f>
        <v>0</v>
      </c>
      <c r="BI1108" s="122">
        <f>(AO1108-Sheet3!$Q$4*IF($L1108=1,2,IF($L1108=2,1,0)))*LOOKUP(S1108,Sheet3!F$2:F$9,Sheet3!M$2:M$9)*ROUNDUP(G1108/Sheet3!$Q$7,0)</f>
        <v>0</v>
      </c>
      <c r="BJ1108" s="122">
        <f>IF(S1108="E",LOOKUP(Sheet3!$G$7,Sheet3!$A$18:$A$21,Sheet3!$B$18:$B$21),0)*G1108*AN1108*2</f>
        <v>0</v>
      </c>
      <c r="BK1108" s="122">
        <f>IF(S1108="E",LOOKUP(Sheet3!$G$7,Sheet3!$A$18:$A$21,Sheet3!$C$18:$C$21),0)*G1108*AN1108*2/1000</f>
        <v>0</v>
      </c>
      <c r="BL1108" s="122">
        <f>IF(S1108="E",LOOKUP(Sheet3!$G$7,Sheet3!$A$18:$A$21,Sheet3!$D$18:$D$21),0)*G1108*AN1108*2/1000</f>
        <v>0</v>
      </c>
      <c r="BN1108" s="124">
        <f t="shared" si="509"/>
        <v>0</v>
      </c>
      <c r="BO1108" s="124">
        <f t="shared" si="510"/>
        <v>0</v>
      </c>
      <c r="BP1108" s="115"/>
      <c r="BQ1108" s="56">
        <f t="shared" si="497"/>
        <v>0</v>
      </c>
      <c r="BR1108" s="52">
        <f t="shared" si="511"/>
        <v>0</v>
      </c>
      <c r="BS1108" s="52">
        <f t="shared" si="512"/>
        <v>0</v>
      </c>
      <c r="BT1108" s="52">
        <f>IF(OR(LOOKUP(V1108,Sheet2!A$3:A$25,Sheet2!B$3:B$25)=1,G1108=0),0,AW1108-AO1108*0.2*G1108)</f>
        <v>0</v>
      </c>
      <c r="BU1108" s="52">
        <f t="shared" si="513"/>
        <v>0</v>
      </c>
      <c r="BV1108" s="52">
        <f t="shared" si="514"/>
        <v>0</v>
      </c>
      <c r="BW1108" s="32">
        <f t="shared" si="515"/>
        <v>0</v>
      </c>
    </row>
    <row r="1109" spans="1:75">
      <c r="A1109" s="110"/>
      <c r="D1109" s="110">
        <f t="shared" si="488"/>
        <v>0</v>
      </c>
      <c r="E1109" s="32"/>
      <c r="L1109" s="32">
        <v>1</v>
      </c>
      <c r="M1109" s="32">
        <v>0</v>
      </c>
      <c r="N1109" s="32">
        <v>0</v>
      </c>
      <c r="O1109" s="32">
        <v>0</v>
      </c>
      <c r="P1109" s="32">
        <f t="shared" si="519"/>
        <v>0</v>
      </c>
      <c r="R1109" s="111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2">
        <f t="shared" si="499"/>
        <v>0</v>
      </c>
      <c r="T1109" s="113">
        <f t="shared" si="516"/>
        <v>0</v>
      </c>
      <c r="V1109" s="137">
        <f t="shared" si="498"/>
        <v>0</v>
      </c>
      <c r="W1109" s="138">
        <f t="shared" si="500"/>
        <v>0</v>
      </c>
      <c r="X1109" s="138">
        <f t="shared" si="493"/>
        <v>0</v>
      </c>
      <c r="Y1109" s="138">
        <f t="shared" si="494"/>
        <v>0</v>
      </c>
      <c r="Z1109" s="138">
        <f>Y1109+LOOKUP(V1109,Sheet2!A$3:A$24,Sheet2!J$3:J$24)</f>
        <v>0</v>
      </c>
      <c r="AA1109" s="138">
        <f t="shared" si="501"/>
        <v>0</v>
      </c>
      <c r="AB1109" s="138">
        <f t="shared" si="495"/>
        <v>0</v>
      </c>
      <c r="AC1109" s="138">
        <f t="shared" si="496"/>
        <v>0</v>
      </c>
      <c r="AD1109" s="138">
        <f>AC1109+LOOKUP(V1109,Sheet2!A$3:A$24,Sheet2!J$3:J$24)</f>
        <v>0</v>
      </c>
      <c r="AE1109" s="138">
        <f t="shared" si="502"/>
        <v>0</v>
      </c>
      <c r="AF1109" s="138">
        <f t="shared" si="503"/>
        <v>0</v>
      </c>
      <c r="AG1109" s="137">
        <f>LOOKUP(V1109,Sheet2!A$3:A$24,Sheet2!K$3:K$24)</f>
        <v>0</v>
      </c>
      <c r="AH1109" s="143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37">
        <f>LOOKUP(R1109,Sheet3!A$2:A$7,Sheet3!D$2:D$7)</f>
        <v>0</v>
      </c>
      <c r="AJ1109" s="137">
        <f t="shared" si="517"/>
        <v>0</v>
      </c>
      <c r="AK1109" s="137">
        <f t="shared" si="518"/>
        <v>0</v>
      </c>
      <c r="AL1109" s="138">
        <f t="shared" si="504"/>
        <v>0</v>
      </c>
      <c r="AM1109" s="138">
        <f t="shared" si="505"/>
        <v>0</v>
      </c>
      <c r="AN1109" s="138">
        <f t="shared" si="506"/>
        <v>0</v>
      </c>
      <c r="AO1109" s="138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15"/>
      <c r="AQ1109" s="152">
        <f t="shared" si="507"/>
        <v>0</v>
      </c>
      <c r="AR1109" s="153">
        <f>LOOKUP(S1109,Sheet3!F$2:F$9,Sheet3!G$2:G$9)*(AN1109-AJ1109)*(AN1109-AJ1109)/2*G1109*IF(L1109=1,2,IF(L1109=2,1,0))</f>
        <v>0</v>
      </c>
      <c r="AS1109" s="153">
        <f>LOOKUP(R1109,Sheet3!A$2:A$6,Sheet3!B$2:B$6)*AO1109*G1109</f>
        <v>0</v>
      </c>
      <c r="AT1109" s="153">
        <f>LOOKUP(R1109,Sheet3!A$2:A$6,Sheet3!C$2:C$6)*AO1109*G1109</f>
        <v>0</v>
      </c>
      <c r="AU1109" s="154">
        <f>IF(AND(AE1109&gt;3.5,AF1109&gt;3.5),LOOKUP(Sheet1!V1109,Sheet2!A$3:A$24,Sheet2!U$3:U$24),LOOKUP(V1109,Sheet2!A$3:A$24,Sheet2!T$3:T$24))*G1109</f>
        <v>0</v>
      </c>
      <c r="AV1109" s="154">
        <f>IF(AND(AE1109&gt;3.5,AF1109&gt;3.5),LOOKUP(Sheet1!V1109,Sheet2!A$3:A$24,Sheet2!W$3:W$24),LOOKUP(V1109,Sheet2!A$3:A$24,Sheet2!V$3:V$24))*G1109</f>
        <v>0</v>
      </c>
      <c r="AW1109" s="153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3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3">
        <f>LOOKUP(S1109,Sheet3!F$2:F$9,Sheet3!G$2:G$9)*MIN((((Z1109-Y1109)+(AD1109-AC1109))/2+AH1109+LOOKUP(V1109,Sheet2!A$3:A$24,Sheet2!K$3:K$24)),AN1109-AK1109)^2/2*G1109*IF(L1109=1,2,IF(L1109=2,1,0))</f>
        <v>0</v>
      </c>
      <c r="AZ1109" s="153">
        <f>IF(G1109=0,0,MAX(0,SUM(AQ1109:AR1109)-SUM(AS1109:AY1109)-BA1109-LOOKUP(V1109,Sheet2!A$3:A$24,Sheet2!Y$3:Y$24)*G1109))</f>
        <v>0</v>
      </c>
      <c r="BA1109" s="154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58">
        <f>IF(S1109="A",LOOKUP(S1109,Sheet3!F$2:F$9,Sheet3!H$2:H$9)*(AN1109+AJ1109+0.5)*G1109*IF(L1109=1,2,IF(L1109=2,1,0)),0)</f>
        <v>0</v>
      </c>
      <c r="BC1109" s="159">
        <f t="shared" si="508"/>
        <v>0</v>
      </c>
      <c r="BD1109" s="123">
        <f>LOOKUP($S1109,Sheet3!$F$2:$F$9,Sheet3!I$2:I$9)*$G1109*IF($L1109=1,2,IF($L1109=2,1,0))</f>
        <v>0</v>
      </c>
      <c r="BE1109" s="123">
        <f>LOOKUP($S1109,Sheet3!$F$2:$F$9,Sheet3!J$2:J$9)*$G1109*IF($L1109=1,2,IF($L1109=2,1,0))</f>
        <v>0</v>
      </c>
      <c r="BF1109" s="123">
        <f>LOOKUP($S1109,Sheet3!$F$2:$F$9,Sheet3!K$2:K$9)*$G1109*IF($L1109=1,2,IF($L1109=2,1,0))</f>
        <v>0</v>
      </c>
      <c r="BG1109" s="123">
        <f>LOOKUP($S1109,Sheet3!$F$2:$F$9,Sheet3!L$2:L$9)*$G1109*IF($L1109=1,2,IF($L1109=2,1,0))</f>
        <v>0</v>
      </c>
      <c r="BH1109" s="122">
        <f>LOOKUP($S1109,Sheet3!$F$2:$F$9,Sheet3!M$2:M$9)*$G1109*IF($L1109=1,2,IF($L1109=2,1,0))*2</f>
        <v>0</v>
      </c>
      <c r="BI1109" s="122">
        <f>(AO1109-Sheet3!$Q$4*IF($L1109=1,2,IF($L1109=2,1,0)))*LOOKUP(S1109,Sheet3!F$2:F$9,Sheet3!M$2:M$9)*ROUNDUP(G1109/Sheet3!$Q$7,0)</f>
        <v>0</v>
      </c>
      <c r="BJ1109" s="122">
        <f>IF(S1109="E",LOOKUP(Sheet3!$G$7,Sheet3!$A$18:$A$21,Sheet3!$B$18:$B$21),0)*G1109*AN1109*2</f>
        <v>0</v>
      </c>
      <c r="BK1109" s="122">
        <f>IF(S1109="E",LOOKUP(Sheet3!$G$7,Sheet3!$A$18:$A$21,Sheet3!$C$18:$C$21),0)*G1109*AN1109*2/1000</f>
        <v>0</v>
      </c>
      <c r="BL1109" s="122">
        <f>IF(S1109="E",LOOKUP(Sheet3!$G$7,Sheet3!$A$18:$A$21,Sheet3!$D$18:$D$21),0)*G1109*AN1109*2/1000</f>
        <v>0</v>
      </c>
      <c r="BN1109" s="124">
        <f t="shared" si="509"/>
        <v>0</v>
      </c>
      <c r="BO1109" s="124">
        <f t="shared" si="510"/>
        <v>0</v>
      </c>
      <c r="BP1109" s="115"/>
      <c r="BQ1109" s="56">
        <f t="shared" si="497"/>
        <v>0</v>
      </c>
      <c r="BR1109" s="52">
        <f t="shared" si="511"/>
        <v>0</v>
      </c>
      <c r="BS1109" s="52">
        <f t="shared" si="512"/>
        <v>0</v>
      </c>
      <c r="BT1109" s="52">
        <f>IF(OR(LOOKUP(V1109,Sheet2!A$3:A$25,Sheet2!B$3:B$25)=1,G1109=0),0,AW1109-AO1109*0.2*G1109)</f>
        <v>0</v>
      </c>
      <c r="BU1109" s="52">
        <f t="shared" si="513"/>
        <v>0</v>
      </c>
      <c r="BV1109" s="52">
        <f t="shared" si="514"/>
        <v>0</v>
      </c>
      <c r="BW1109" s="32">
        <f t="shared" si="515"/>
        <v>0</v>
      </c>
    </row>
    <row r="1110" spans="1:75">
      <c r="A1110" s="110"/>
      <c r="D1110" s="110">
        <f t="shared" si="488"/>
        <v>0</v>
      </c>
      <c r="E1110" s="32"/>
      <c r="L1110" s="32">
        <v>1</v>
      </c>
      <c r="M1110" s="32">
        <v>0</v>
      </c>
      <c r="N1110" s="32">
        <v>0</v>
      </c>
      <c r="O1110" s="32">
        <v>0</v>
      </c>
      <c r="P1110" s="32">
        <f t="shared" si="519"/>
        <v>0</v>
      </c>
      <c r="R1110" s="111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2">
        <f t="shared" si="499"/>
        <v>0</v>
      </c>
      <c r="T1110" s="113">
        <f t="shared" si="516"/>
        <v>0</v>
      </c>
      <c r="V1110" s="137">
        <f t="shared" si="498"/>
        <v>0</v>
      </c>
      <c r="W1110" s="138">
        <f t="shared" si="500"/>
        <v>0</v>
      </c>
      <c r="X1110" s="138">
        <f t="shared" si="493"/>
        <v>0</v>
      </c>
      <c r="Y1110" s="138">
        <f t="shared" si="494"/>
        <v>0</v>
      </c>
      <c r="Z1110" s="138">
        <f>Y1110+LOOKUP(V1110,Sheet2!A$3:A$24,Sheet2!J$3:J$24)</f>
        <v>0</v>
      </c>
      <c r="AA1110" s="138">
        <f t="shared" si="501"/>
        <v>0</v>
      </c>
      <c r="AB1110" s="138">
        <f t="shared" si="495"/>
        <v>0</v>
      </c>
      <c r="AC1110" s="138">
        <f t="shared" si="496"/>
        <v>0</v>
      </c>
      <c r="AD1110" s="138">
        <f>AC1110+LOOKUP(V1110,Sheet2!A$3:A$24,Sheet2!J$3:J$24)</f>
        <v>0</v>
      </c>
      <c r="AE1110" s="138">
        <f t="shared" si="502"/>
        <v>0</v>
      </c>
      <c r="AF1110" s="138">
        <f t="shared" si="503"/>
        <v>0</v>
      </c>
      <c r="AG1110" s="137">
        <f>LOOKUP(V1110,Sheet2!A$3:A$24,Sheet2!K$3:K$24)</f>
        <v>0</v>
      </c>
      <c r="AH1110" s="143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37">
        <f>LOOKUP(R1110,Sheet3!A$2:A$7,Sheet3!D$2:D$7)</f>
        <v>0</v>
      </c>
      <c r="AJ1110" s="137">
        <f t="shared" si="517"/>
        <v>0</v>
      </c>
      <c r="AK1110" s="137">
        <f t="shared" si="518"/>
        <v>0</v>
      </c>
      <c r="AL1110" s="138">
        <f t="shared" si="504"/>
        <v>0</v>
      </c>
      <c r="AM1110" s="138">
        <f t="shared" si="505"/>
        <v>0</v>
      </c>
      <c r="AN1110" s="138">
        <f t="shared" si="506"/>
        <v>0</v>
      </c>
      <c r="AO1110" s="138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15"/>
      <c r="AQ1110" s="152">
        <f t="shared" si="507"/>
        <v>0</v>
      </c>
      <c r="AR1110" s="153">
        <f>LOOKUP(S1110,Sheet3!F$2:F$9,Sheet3!G$2:G$9)*(AN1110-AJ1110)*(AN1110-AJ1110)/2*G1110*IF(L1110=1,2,IF(L1110=2,1,0))</f>
        <v>0</v>
      </c>
      <c r="AS1110" s="153">
        <f>LOOKUP(R1110,Sheet3!A$2:A$6,Sheet3!B$2:B$6)*AO1110*G1110</f>
        <v>0</v>
      </c>
      <c r="AT1110" s="153">
        <f>LOOKUP(R1110,Sheet3!A$2:A$6,Sheet3!C$2:C$6)*AO1110*G1110</f>
        <v>0</v>
      </c>
      <c r="AU1110" s="154">
        <f>IF(AND(AE1110&gt;3.5,AF1110&gt;3.5),LOOKUP(Sheet1!V1110,Sheet2!A$3:A$24,Sheet2!U$3:U$24),LOOKUP(V1110,Sheet2!A$3:A$24,Sheet2!T$3:T$24))*G1110</f>
        <v>0</v>
      </c>
      <c r="AV1110" s="154">
        <f>IF(AND(AE1110&gt;3.5,AF1110&gt;3.5),LOOKUP(Sheet1!V1110,Sheet2!A$3:A$24,Sheet2!W$3:W$24),LOOKUP(V1110,Sheet2!A$3:A$24,Sheet2!V$3:V$24))*G1110</f>
        <v>0</v>
      </c>
      <c r="AW1110" s="153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3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3">
        <f>LOOKUP(S1110,Sheet3!F$2:F$9,Sheet3!G$2:G$9)*MIN((((Z1110-Y1110)+(AD1110-AC1110))/2+AH1110+LOOKUP(V1110,Sheet2!A$3:A$24,Sheet2!K$3:K$24)),AN1110-AK1110)^2/2*G1110*IF(L1110=1,2,IF(L1110=2,1,0))</f>
        <v>0</v>
      </c>
      <c r="AZ1110" s="153">
        <f>IF(G1110=0,0,MAX(0,SUM(AQ1110:AR1110)-SUM(AS1110:AY1110)-BA1110-LOOKUP(V1110,Sheet2!A$3:A$24,Sheet2!Y$3:Y$24)*G1110))</f>
        <v>0</v>
      </c>
      <c r="BA1110" s="154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58">
        <f>IF(S1110="A",LOOKUP(S1110,Sheet3!F$2:F$9,Sheet3!H$2:H$9)*(AN1110+AJ1110+0.5)*G1110*IF(L1110=1,2,IF(L1110=2,1,0)),0)</f>
        <v>0</v>
      </c>
      <c r="BC1110" s="159">
        <f t="shared" si="508"/>
        <v>0</v>
      </c>
      <c r="BD1110" s="123">
        <f>LOOKUP($S1110,Sheet3!$F$2:$F$9,Sheet3!I$2:I$9)*$G1110*IF($L1110=1,2,IF($L1110=2,1,0))</f>
        <v>0</v>
      </c>
      <c r="BE1110" s="123">
        <f>LOOKUP($S1110,Sheet3!$F$2:$F$9,Sheet3!J$2:J$9)*$G1110*IF($L1110=1,2,IF($L1110=2,1,0))</f>
        <v>0</v>
      </c>
      <c r="BF1110" s="123">
        <f>LOOKUP($S1110,Sheet3!$F$2:$F$9,Sheet3!K$2:K$9)*$G1110*IF($L1110=1,2,IF($L1110=2,1,0))</f>
        <v>0</v>
      </c>
      <c r="BG1110" s="123">
        <f>LOOKUP($S1110,Sheet3!$F$2:$F$9,Sheet3!L$2:L$9)*$G1110*IF($L1110=1,2,IF($L1110=2,1,0))</f>
        <v>0</v>
      </c>
      <c r="BH1110" s="122">
        <f>LOOKUP($S1110,Sheet3!$F$2:$F$9,Sheet3!M$2:M$9)*$G1110*IF($L1110=1,2,IF($L1110=2,1,0))*2</f>
        <v>0</v>
      </c>
      <c r="BI1110" s="122">
        <f>(AO1110-Sheet3!$Q$4*IF($L1110=1,2,IF($L1110=2,1,0)))*LOOKUP(S1110,Sheet3!F$2:F$9,Sheet3!M$2:M$9)*ROUNDUP(G1110/Sheet3!$Q$7,0)</f>
        <v>0</v>
      </c>
      <c r="BJ1110" s="122">
        <f>IF(S1110="E",LOOKUP(Sheet3!$G$7,Sheet3!$A$18:$A$21,Sheet3!$B$18:$B$21),0)*G1110*AN1110*2</f>
        <v>0</v>
      </c>
      <c r="BK1110" s="122">
        <f>IF(S1110="E",LOOKUP(Sheet3!$G$7,Sheet3!$A$18:$A$21,Sheet3!$C$18:$C$21),0)*G1110*AN1110*2/1000</f>
        <v>0</v>
      </c>
      <c r="BL1110" s="122">
        <f>IF(S1110="E",LOOKUP(Sheet3!$G$7,Sheet3!$A$18:$A$21,Sheet3!$D$18:$D$21),0)*G1110*AN1110*2/1000</f>
        <v>0</v>
      </c>
      <c r="BN1110" s="124">
        <f t="shared" si="509"/>
        <v>0</v>
      </c>
      <c r="BO1110" s="124">
        <f t="shared" si="510"/>
        <v>0</v>
      </c>
      <c r="BP1110" s="115"/>
      <c r="BQ1110" s="56">
        <f t="shared" si="497"/>
        <v>0</v>
      </c>
      <c r="BR1110" s="52">
        <f t="shared" si="511"/>
        <v>0</v>
      </c>
      <c r="BS1110" s="52">
        <f t="shared" si="512"/>
        <v>0</v>
      </c>
      <c r="BT1110" s="52">
        <f>IF(OR(LOOKUP(V1110,Sheet2!A$3:A$25,Sheet2!B$3:B$25)=1,G1110=0),0,AW1110-AO1110*0.2*G1110)</f>
        <v>0</v>
      </c>
      <c r="BU1110" s="52">
        <f t="shared" si="513"/>
        <v>0</v>
      </c>
      <c r="BV1110" s="52">
        <f t="shared" si="514"/>
        <v>0</v>
      </c>
      <c r="BW1110" s="32">
        <f t="shared" si="515"/>
        <v>0</v>
      </c>
    </row>
    <row r="1111" spans="1:75">
      <c r="A1111" s="110"/>
      <c r="D1111" s="110">
        <f t="shared" si="488"/>
        <v>0</v>
      </c>
      <c r="E1111" s="32"/>
      <c r="L1111" s="32">
        <v>1</v>
      </c>
      <c r="M1111" s="32">
        <v>0</v>
      </c>
      <c r="N1111" s="32">
        <v>0</v>
      </c>
      <c r="O1111" s="32">
        <v>0</v>
      </c>
      <c r="P1111" s="32">
        <f t="shared" si="519"/>
        <v>0</v>
      </c>
      <c r="R1111" s="111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2">
        <f t="shared" si="499"/>
        <v>0</v>
      </c>
      <c r="T1111" s="113">
        <f t="shared" si="516"/>
        <v>0</v>
      </c>
      <c r="V1111" s="137">
        <f t="shared" si="498"/>
        <v>0</v>
      </c>
      <c r="W1111" s="138">
        <f t="shared" si="500"/>
        <v>0</v>
      </c>
      <c r="X1111" s="138">
        <f t="shared" si="493"/>
        <v>0</v>
      </c>
      <c r="Y1111" s="138">
        <f t="shared" si="494"/>
        <v>0</v>
      </c>
      <c r="Z1111" s="138">
        <f>Y1111+LOOKUP(V1111,Sheet2!A$3:A$24,Sheet2!J$3:J$24)</f>
        <v>0</v>
      </c>
      <c r="AA1111" s="138">
        <f t="shared" si="501"/>
        <v>0</v>
      </c>
      <c r="AB1111" s="138">
        <f t="shared" si="495"/>
        <v>0</v>
      </c>
      <c r="AC1111" s="138">
        <f t="shared" si="496"/>
        <v>0</v>
      </c>
      <c r="AD1111" s="138">
        <f>AC1111+LOOKUP(V1111,Sheet2!A$3:A$24,Sheet2!J$3:J$24)</f>
        <v>0</v>
      </c>
      <c r="AE1111" s="138">
        <f t="shared" si="502"/>
        <v>0</v>
      </c>
      <c r="AF1111" s="138">
        <f t="shared" si="503"/>
        <v>0</v>
      </c>
      <c r="AG1111" s="137">
        <f>LOOKUP(V1111,Sheet2!A$3:A$24,Sheet2!K$3:K$24)</f>
        <v>0</v>
      </c>
      <c r="AH1111" s="143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37">
        <f>LOOKUP(R1111,Sheet3!A$2:A$7,Sheet3!D$2:D$7)</f>
        <v>0</v>
      </c>
      <c r="AJ1111" s="137">
        <f t="shared" si="517"/>
        <v>0</v>
      </c>
      <c r="AK1111" s="137">
        <f t="shared" si="518"/>
        <v>0</v>
      </c>
      <c r="AL1111" s="138">
        <f t="shared" si="504"/>
        <v>0</v>
      </c>
      <c r="AM1111" s="138">
        <f t="shared" si="505"/>
        <v>0</v>
      </c>
      <c r="AN1111" s="138">
        <f t="shared" si="506"/>
        <v>0</v>
      </c>
      <c r="AO1111" s="138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15"/>
      <c r="AQ1111" s="152">
        <f t="shared" si="507"/>
        <v>0</v>
      </c>
      <c r="AR1111" s="153">
        <f>LOOKUP(S1111,Sheet3!F$2:F$9,Sheet3!G$2:G$9)*(AN1111-AJ1111)*(AN1111-AJ1111)/2*G1111*IF(L1111=1,2,IF(L1111=2,1,0))</f>
        <v>0</v>
      </c>
      <c r="AS1111" s="153">
        <f>LOOKUP(R1111,Sheet3!A$2:A$6,Sheet3!B$2:B$6)*AO1111*G1111</f>
        <v>0</v>
      </c>
      <c r="AT1111" s="153">
        <f>LOOKUP(R1111,Sheet3!A$2:A$6,Sheet3!C$2:C$6)*AO1111*G1111</f>
        <v>0</v>
      </c>
      <c r="AU1111" s="154">
        <f>IF(AND(AE1111&gt;3.5,AF1111&gt;3.5),LOOKUP(Sheet1!V1111,Sheet2!A$3:A$24,Sheet2!U$3:U$24),LOOKUP(V1111,Sheet2!A$3:A$24,Sheet2!T$3:T$24))*G1111</f>
        <v>0</v>
      </c>
      <c r="AV1111" s="154">
        <f>IF(AND(AE1111&gt;3.5,AF1111&gt;3.5),LOOKUP(Sheet1!V1111,Sheet2!A$3:A$24,Sheet2!W$3:W$24),LOOKUP(V1111,Sheet2!A$3:A$24,Sheet2!V$3:V$24))*G1111</f>
        <v>0</v>
      </c>
      <c r="AW1111" s="153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3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3">
        <f>LOOKUP(S1111,Sheet3!F$2:F$9,Sheet3!G$2:G$9)*MIN((((Z1111-Y1111)+(AD1111-AC1111))/2+AH1111+LOOKUP(V1111,Sheet2!A$3:A$24,Sheet2!K$3:K$24)),AN1111-AK1111)^2/2*G1111*IF(L1111=1,2,IF(L1111=2,1,0))</f>
        <v>0</v>
      </c>
      <c r="AZ1111" s="153">
        <f>IF(G1111=0,0,MAX(0,SUM(AQ1111:AR1111)-SUM(AS1111:AY1111)-BA1111-LOOKUP(V1111,Sheet2!A$3:A$24,Sheet2!Y$3:Y$24)*G1111))</f>
        <v>0</v>
      </c>
      <c r="BA1111" s="154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58">
        <f>IF(S1111="A",LOOKUP(S1111,Sheet3!F$2:F$9,Sheet3!H$2:H$9)*(AN1111+AJ1111+0.5)*G1111*IF(L1111=1,2,IF(L1111=2,1,0)),0)</f>
        <v>0</v>
      </c>
      <c r="BC1111" s="159">
        <f t="shared" si="508"/>
        <v>0</v>
      </c>
      <c r="BD1111" s="123">
        <f>LOOKUP($S1111,Sheet3!$F$2:$F$9,Sheet3!I$2:I$9)*$G1111*IF($L1111=1,2,IF($L1111=2,1,0))</f>
        <v>0</v>
      </c>
      <c r="BE1111" s="123">
        <f>LOOKUP($S1111,Sheet3!$F$2:$F$9,Sheet3!J$2:J$9)*$G1111*IF($L1111=1,2,IF($L1111=2,1,0))</f>
        <v>0</v>
      </c>
      <c r="BF1111" s="123">
        <f>LOOKUP($S1111,Sheet3!$F$2:$F$9,Sheet3!K$2:K$9)*$G1111*IF($L1111=1,2,IF($L1111=2,1,0))</f>
        <v>0</v>
      </c>
      <c r="BG1111" s="123">
        <f>LOOKUP($S1111,Sheet3!$F$2:$F$9,Sheet3!L$2:L$9)*$G1111*IF($L1111=1,2,IF($L1111=2,1,0))</f>
        <v>0</v>
      </c>
      <c r="BH1111" s="122">
        <f>LOOKUP($S1111,Sheet3!$F$2:$F$9,Sheet3!M$2:M$9)*$G1111*IF($L1111=1,2,IF($L1111=2,1,0))*2</f>
        <v>0</v>
      </c>
      <c r="BI1111" s="122">
        <f>(AO1111-Sheet3!$Q$4*IF($L1111=1,2,IF($L1111=2,1,0)))*LOOKUP(S1111,Sheet3!F$2:F$9,Sheet3!M$2:M$9)*ROUNDUP(G1111/Sheet3!$Q$7,0)</f>
        <v>0</v>
      </c>
      <c r="BJ1111" s="122">
        <f>IF(S1111="E",LOOKUP(Sheet3!$G$7,Sheet3!$A$18:$A$21,Sheet3!$B$18:$B$21),0)*G1111*AN1111*2</f>
        <v>0</v>
      </c>
      <c r="BK1111" s="122">
        <f>IF(S1111="E",LOOKUP(Sheet3!$G$7,Sheet3!$A$18:$A$21,Sheet3!$C$18:$C$21),0)*G1111*AN1111*2/1000</f>
        <v>0</v>
      </c>
      <c r="BL1111" s="122">
        <f>IF(S1111="E",LOOKUP(Sheet3!$G$7,Sheet3!$A$18:$A$21,Sheet3!$D$18:$D$21),0)*G1111*AN1111*2/1000</f>
        <v>0</v>
      </c>
      <c r="BN1111" s="124">
        <f t="shared" si="509"/>
        <v>0</v>
      </c>
      <c r="BO1111" s="124">
        <f t="shared" si="510"/>
        <v>0</v>
      </c>
      <c r="BP1111" s="115"/>
      <c r="BQ1111" s="56">
        <f t="shared" si="497"/>
        <v>0</v>
      </c>
      <c r="BR1111" s="52">
        <f t="shared" si="511"/>
        <v>0</v>
      </c>
      <c r="BS1111" s="52">
        <f t="shared" si="512"/>
        <v>0</v>
      </c>
      <c r="BT1111" s="52">
        <f>IF(OR(LOOKUP(V1111,Sheet2!A$3:A$25,Sheet2!B$3:B$25)=1,G1111=0),0,AW1111-AO1111*0.2*G1111)</f>
        <v>0</v>
      </c>
      <c r="BU1111" s="52">
        <f t="shared" si="513"/>
        <v>0</v>
      </c>
      <c r="BV1111" s="52">
        <f t="shared" si="514"/>
        <v>0</v>
      </c>
      <c r="BW1111" s="32">
        <f t="shared" si="515"/>
        <v>0</v>
      </c>
    </row>
    <row r="1112" spans="1:75">
      <c r="A1112" s="110"/>
      <c r="D1112" s="110">
        <f t="shared" si="488"/>
        <v>0</v>
      </c>
      <c r="E1112" s="32"/>
      <c r="L1112" s="32">
        <v>1</v>
      </c>
      <c r="M1112" s="32">
        <v>0</v>
      </c>
      <c r="N1112" s="32">
        <v>0</v>
      </c>
      <c r="O1112" s="32">
        <v>0</v>
      </c>
      <c r="P1112" s="32">
        <f t="shared" si="519"/>
        <v>0</v>
      </c>
      <c r="R1112" s="111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2">
        <f t="shared" si="499"/>
        <v>0</v>
      </c>
      <c r="T1112" s="113">
        <f t="shared" si="516"/>
        <v>0</v>
      </c>
      <c r="V1112" s="137">
        <f t="shared" si="498"/>
        <v>0</v>
      </c>
      <c r="W1112" s="138">
        <f t="shared" si="500"/>
        <v>0</v>
      </c>
      <c r="X1112" s="138">
        <f t="shared" si="493"/>
        <v>0</v>
      </c>
      <c r="Y1112" s="138">
        <f t="shared" si="494"/>
        <v>0</v>
      </c>
      <c r="Z1112" s="138">
        <f>Y1112+LOOKUP(V1112,Sheet2!A$3:A$24,Sheet2!J$3:J$24)</f>
        <v>0</v>
      </c>
      <c r="AA1112" s="138">
        <f t="shared" si="501"/>
        <v>0</v>
      </c>
      <c r="AB1112" s="138">
        <f t="shared" si="495"/>
        <v>0</v>
      </c>
      <c r="AC1112" s="138">
        <f t="shared" si="496"/>
        <v>0</v>
      </c>
      <c r="AD1112" s="138">
        <f>AC1112+LOOKUP(V1112,Sheet2!A$3:A$24,Sheet2!J$3:J$24)</f>
        <v>0</v>
      </c>
      <c r="AE1112" s="138">
        <f t="shared" si="502"/>
        <v>0</v>
      </c>
      <c r="AF1112" s="138">
        <f t="shared" si="503"/>
        <v>0</v>
      </c>
      <c r="AG1112" s="137">
        <f>LOOKUP(V1112,Sheet2!A$3:A$24,Sheet2!K$3:K$24)</f>
        <v>0</v>
      </c>
      <c r="AH1112" s="143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37">
        <f>LOOKUP(R1112,Sheet3!A$2:A$7,Sheet3!D$2:D$7)</f>
        <v>0</v>
      </c>
      <c r="AJ1112" s="137">
        <f t="shared" si="517"/>
        <v>0</v>
      </c>
      <c r="AK1112" s="137">
        <f t="shared" si="518"/>
        <v>0</v>
      </c>
      <c r="AL1112" s="138">
        <f t="shared" si="504"/>
        <v>0</v>
      </c>
      <c r="AM1112" s="138">
        <f t="shared" si="505"/>
        <v>0</v>
      </c>
      <c r="AN1112" s="138">
        <f t="shared" si="506"/>
        <v>0</v>
      </c>
      <c r="AO1112" s="138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2">
        <f t="shared" si="507"/>
        <v>0</v>
      </c>
      <c r="AR1112" s="153">
        <f>LOOKUP(S1112,Sheet3!F$2:F$9,Sheet3!G$2:G$9)*(AN1112-AJ1112)*(AN1112-AJ1112)/2*G1112*IF(L1112=1,2,IF(L1112=2,1,0))</f>
        <v>0</v>
      </c>
      <c r="AS1112" s="153">
        <f>LOOKUP(R1112,Sheet3!A$2:A$6,Sheet3!B$2:B$6)*AO1112*G1112</f>
        <v>0</v>
      </c>
      <c r="AT1112" s="153">
        <f>LOOKUP(R1112,Sheet3!A$2:A$6,Sheet3!C$2:C$6)*AO1112*G1112</f>
        <v>0</v>
      </c>
      <c r="AU1112" s="154">
        <f>IF(AND(AE1112&gt;3.5,AF1112&gt;3.5),LOOKUP(Sheet1!V1112,Sheet2!A$3:A$24,Sheet2!U$3:U$24),LOOKUP(V1112,Sheet2!A$3:A$24,Sheet2!T$3:T$24))*G1112</f>
        <v>0</v>
      </c>
      <c r="AV1112" s="154">
        <f>IF(AND(AE1112&gt;3.5,AF1112&gt;3.5),LOOKUP(Sheet1!V1112,Sheet2!A$3:A$24,Sheet2!W$3:W$24),LOOKUP(V1112,Sheet2!A$3:A$24,Sheet2!V$3:V$24))*G1112</f>
        <v>0</v>
      </c>
      <c r="AW1112" s="153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3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3">
        <f>LOOKUP(S1112,Sheet3!F$2:F$9,Sheet3!G$2:G$9)*MIN((((Z1112-Y1112)+(AD1112-AC1112))/2+AH1112+LOOKUP(V1112,Sheet2!A$3:A$24,Sheet2!K$3:K$24)),AN1112-AK1112)^2/2*G1112*IF(L1112=1,2,IF(L1112=2,1,0))</f>
        <v>0</v>
      </c>
      <c r="AZ1112" s="153">
        <f>IF(G1112=0,0,MAX(0,SUM(AQ1112:AR1112)-SUM(AS1112:AY1112)-BA1112-LOOKUP(V1112,Sheet2!A$3:A$24,Sheet2!Y$3:Y$24)*G1112))</f>
        <v>0</v>
      </c>
      <c r="BA1112" s="154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58">
        <f>IF(S1112="A",LOOKUP(S1112,Sheet3!F$2:F$9,Sheet3!H$2:H$9)*(AN1112+AJ1112+0.5)*G1112*IF(L1112=1,2,IF(L1112=2,1,0)),0)</f>
        <v>0</v>
      </c>
      <c r="BC1112" s="159">
        <f t="shared" si="508"/>
        <v>0</v>
      </c>
      <c r="BD1112" s="123">
        <f>LOOKUP($S1112,Sheet3!$F$2:$F$9,Sheet3!I$2:I$9)*$G1112*IF($L1112=1,2,IF($L1112=2,1,0))</f>
        <v>0</v>
      </c>
      <c r="BE1112" s="123">
        <f>LOOKUP($S1112,Sheet3!$F$2:$F$9,Sheet3!J$2:J$9)*$G1112*IF($L1112=1,2,IF($L1112=2,1,0))</f>
        <v>0</v>
      </c>
      <c r="BF1112" s="123">
        <f>LOOKUP($S1112,Sheet3!$F$2:$F$9,Sheet3!K$2:K$9)*$G1112*IF($L1112=1,2,IF($L1112=2,1,0))</f>
        <v>0</v>
      </c>
      <c r="BG1112" s="123">
        <f>LOOKUP($S1112,Sheet3!$F$2:$F$9,Sheet3!L$2:L$9)*$G1112*IF($L1112=1,2,IF($L1112=2,1,0))</f>
        <v>0</v>
      </c>
      <c r="BH1112" s="122">
        <f>LOOKUP($S1112,Sheet3!$F$2:$F$9,Sheet3!M$2:M$9)*$G1112*IF($L1112=1,2,IF($L1112=2,1,0))*2</f>
        <v>0</v>
      </c>
      <c r="BI1112" s="122">
        <f>(AO1112-Sheet3!$Q$4*IF($L1112=1,2,IF($L1112=2,1,0)))*LOOKUP(S1112,Sheet3!F$2:F$9,Sheet3!M$2:M$9)*ROUNDUP(G1112/Sheet3!$Q$7,0)</f>
        <v>0</v>
      </c>
      <c r="BJ1112" s="122">
        <f>IF(S1112="E",LOOKUP(Sheet3!$G$7,Sheet3!$A$18:$A$21,Sheet3!$B$18:$B$21),0)*G1112*AN1112*2</f>
        <v>0</v>
      </c>
      <c r="BK1112" s="122">
        <f>IF(S1112="E",LOOKUP(Sheet3!$G$7,Sheet3!$A$18:$A$21,Sheet3!$C$18:$C$21),0)*G1112*AN1112*2/1000</f>
        <v>0</v>
      </c>
      <c r="BL1112" s="122">
        <f>IF(S1112="E",LOOKUP(Sheet3!$G$7,Sheet3!$A$18:$A$21,Sheet3!$D$18:$D$21),0)*G1112*AN1112*2/1000</f>
        <v>0</v>
      </c>
      <c r="BN1112" s="124">
        <f t="shared" si="509"/>
        <v>0</v>
      </c>
      <c r="BO1112" s="124">
        <f t="shared" si="510"/>
        <v>0</v>
      </c>
      <c r="BP1112" s="115"/>
      <c r="BQ1112" s="56">
        <f t="shared" si="497"/>
        <v>0</v>
      </c>
      <c r="BR1112" s="52">
        <f t="shared" si="511"/>
        <v>0</v>
      </c>
      <c r="BS1112" s="52">
        <f t="shared" si="512"/>
        <v>0</v>
      </c>
      <c r="BT1112" s="52">
        <f>IF(OR(LOOKUP(V1112,Sheet2!A$3:A$25,Sheet2!B$3:B$25)=1,G1112=0),0,AW1112-AO1112*0.2*G1112)</f>
        <v>0</v>
      </c>
      <c r="BU1112" s="52">
        <f t="shared" si="513"/>
        <v>0</v>
      </c>
      <c r="BV1112" s="52">
        <f t="shared" si="514"/>
        <v>0</v>
      </c>
      <c r="BW1112" s="32">
        <f t="shared" si="515"/>
        <v>0</v>
      </c>
    </row>
    <row r="1113" spans="1:75">
      <c r="A1113" s="110"/>
      <c r="D1113" s="110">
        <f t="shared" ref="D1113:D1176" si="520">IF(AND(B1113=0,E1113=0),0,IF(B1113&gt;E1113,E1113-C1113-AJ1113,IF(AJ1113&gt;(E1113-B1113),E1113-AJ1113-C1113,B1113-C1113)))</f>
        <v>0</v>
      </c>
      <c r="E1113" s="32"/>
      <c r="L1113" s="32">
        <v>1</v>
      </c>
      <c r="M1113" s="32">
        <v>0</v>
      </c>
      <c r="N1113" s="32">
        <v>0</v>
      </c>
      <c r="O1113" s="32">
        <v>0</v>
      </c>
      <c r="P1113" s="32">
        <f t="shared" si="519"/>
        <v>0</v>
      </c>
      <c r="R1113" s="111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2">
        <f t="shared" si="499"/>
        <v>0</v>
      </c>
      <c r="T1113" s="113">
        <f t="shared" si="516"/>
        <v>0</v>
      </c>
      <c r="V1113" s="137">
        <f t="shared" si="498"/>
        <v>0</v>
      </c>
      <c r="W1113" s="138">
        <f t="shared" si="500"/>
        <v>0</v>
      </c>
      <c r="X1113" s="138">
        <f t="shared" si="493"/>
        <v>0</v>
      </c>
      <c r="Y1113" s="138">
        <f t="shared" si="494"/>
        <v>0</v>
      </c>
      <c r="Z1113" s="138">
        <f>Y1113+LOOKUP(V1113,Sheet2!A$3:A$24,Sheet2!J$3:J$24)</f>
        <v>0</v>
      </c>
      <c r="AA1113" s="138">
        <f t="shared" si="501"/>
        <v>0</v>
      </c>
      <c r="AB1113" s="138">
        <f t="shared" si="495"/>
        <v>0</v>
      </c>
      <c r="AC1113" s="138">
        <f t="shared" si="496"/>
        <v>0</v>
      </c>
      <c r="AD1113" s="138">
        <f>AC1113+LOOKUP(V1113,Sheet2!A$3:A$24,Sheet2!J$3:J$24)</f>
        <v>0</v>
      </c>
      <c r="AE1113" s="138">
        <f t="shared" si="502"/>
        <v>0</v>
      </c>
      <c r="AF1113" s="138">
        <f t="shared" si="503"/>
        <v>0</v>
      </c>
      <c r="AG1113" s="137">
        <f>LOOKUP(V1113,Sheet2!A$3:A$24,Sheet2!K$3:K$24)</f>
        <v>0</v>
      </c>
      <c r="AH1113" s="143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37">
        <f>LOOKUP(R1113,Sheet3!A$2:A$7,Sheet3!D$2:D$7)</f>
        <v>0</v>
      </c>
      <c r="AJ1113" s="137">
        <f t="shared" si="517"/>
        <v>0</v>
      </c>
      <c r="AK1113" s="137">
        <f t="shared" si="518"/>
        <v>0</v>
      </c>
      <c r="AL1113" s="138">
        <f t="shared" si="504"/>
        <v>0</v>
      </c>
      <c r="AM1113" s="138">
        <f t="shared" si="505"/>
        <v>0</v>
      </c>
      <c r="AN1113" s="138">
        <f t="shared" si="506"/>
        <v>0</v>
      </c>
      <c r="AO1113" s="138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2">
        <f t="shared" si="507"/>
        <v>0</v>
      </c>
      <c r="AR1113" s="153">
        <f>LOOKUP(S1113,Sheet3!F$2:F$9,Sheet3!G$2:G$9)*(AN1113-AJ1113)*(AN1113-AJ1113)/2*G1113*IF(L1113=1,2,IF(L1113=2,1,0))</f>
        <v>0</v>
      </c>
      <c r="AS1113" s="153">
        <f>LOOKUP(R1113,Sheet3!A$2:A$6,Sheet3!B$2:B$6)*AO1113*G1113</f>
        <v>0</v>
      </c>
      <c r="AT1113" s="153">
        <f>LOOKUP(R1113,Sheet3!A$2:A$6,Sheet3!C$2:C$6)*AO1113*G1113</f>
        <v>0</v>
      </c>
      <c r="AU1113" s="154">
        <f>IF(AND(AE1113&gt;3.5,AF1113&gt;3.5),LOOKUP(Sheet1!V1113,Sheet2!A$3:A$24,Sheet2!U$3:U$24),LOOKUP(V1113,Sheet2!A$3:A$24,Sheet2!T$3:T$24))*G1113</f>
        <v>0</v>
      </c>
      <c r="AV1113" s="154">
        <f>IF(AND(AE1113&gt;3.5,AF1113&gt;3.5),LOOKUP(Sheet1!V1113,Sheet2!A$3:A$24,Sheet2!W$3:W$24),LOOKUP(V1113,Sheet2!A$3:A$24,Sheet2!V$3:V$24))*G1113</f>
        <v>0</v>
      </c>
      <c r="AW1113" s="153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3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3">
        <f>LOOKUP(S1113,Sheet3!F$2:F$9,Sheet3!G$2:G$9)*MIN((((Z1113-Y1113)+(AD1113-AC1113))/2+AH1113+LOOKUP(V1113,Sheet2!A$3:A$24,Sheet2!K$3:K$24)),AN1113-AK1113)^2/2*G1113*IF(L1113=1,2,IF(L1113=2,1,0))</f>
        <v>0</v>
      </c>
      <c r="AZ1113" s="153">
        <f>IF(G1113=0,0,MAX(0,SUM(AQ1113:AR1113)-SUM(AS1113:AY1113)-BA1113-LOOKUP(V1113,Sheet2!A$3:A$24,Sheet2!Y$3:Y$24)*G1113))</f>
        <v>0</v>
      </c>
      <c r="BA1113" s="154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58">
        <f>IF(S1113="A",LOOKUP(S1113,Sheet3!F$2:F$9,Sheet3!H$2:H$9)*(AN1113+AJ1113+0.5)*G1113*IF(L1113=1,2,IF(L1113=2,1,0)),0)</f>
        <v>0</v>
      </c>
      <c r="BC1113" s="159">
        <f t="shared" si="508"/>
        <v>0</v>
      </c>
      <c r="BD1113" s="123">
        <f>LOOKUP($S1113,Sheet3!$F$2:$F$9,Sheet3!I$2:I$9)*$G1113*IF($L1113=1,2,IF($L1113=2,1,0))</f>
        <v>0</v>
      </c>
      <c r="BE1113" s="123">
        <f>LOOKUP($S1113,Sheet3!$F$2:$F$9,Sheet3!J$2:J$9)*$G1113*IF($L1113=1,2,IF($L1113=2,1,0))</f>
        <v>0</v>
      </c>
      <c r="BF1113" s="123">
        <f>LOOKUP($S1113,Sheet3!$F$2:$F$9,Sheet3!K$2:K$9)*$G1113*IF($L1113=1,2,IF($L1113=2,1,0))</f>
        <v>0</v>
      </c>
      <c r="BG1113" s="123">
        <f>LOOKUP($S1113,Sheet3!$F$2:$F$9,Sheet3!L$2:L$9)*$G1113*IF($L1113=1,2,IF($L1113=2,1,0))</f>
        <v>0</v>
      </c>
      <c r="BH1113" s="122">
        <f>LOOKUP($S1113,Sheet3!$F$2:$F$9,Sheet3!M$2:M$9)*$G1113*IF($L1113=1,2,IF($L1113=2,1,0))*2</f>
        <v>0</v>
      </c>
      <c r="BI1113" s="122">
        <f>(AO1113-Sheet3!$Q$4*IF($L1113=1,2,IF($L1113=2,1,0)))*LOOKUP(S1113,Sheet3!F$2:F$9,Sheet3!M$2:M$9)*ROUNDUP(G1113/Sheet3!$Q$7,0)</f>
        <v>0</v>
      </c>
      <c r="BJ1113" s="122">
        <f>IF(S1113="E",LOOKUP(Sheet3!$G$7,Sheet3!$A$18:$A$21,Sheet3!$B$18:$B$21),0)*G1113*AN1113*2</f>
        <v>0</v>
      </c>
      <c r="BK1113" s="122">
        <f>IF(S1113="E",LOOKUP(Sheet3!$G$7,Sheet3!$A$18:$A$21,Sheet3!$C$18:$C$21),0)*G1113*AN1113*2/1000</f>
        <v>0</v>
      </c>
      <c r="BL1113" s="122">
        <f>IF(S1113="E",LOOKUP(Sheet3!$G$7,Sheet3!$A$18:$A$21,Sheet3!$D$18:$D$21),0)*G1113*AN1113*2/1000</f>
        <v>0</v>
      </c>
      <c r="BN1113" s="124">
        <f t="shared" si="509"/>
        <v>0</v>
      </c>
      <c r="BO1113" s="124">
        <f t="shared" si="510"/>
        <v>0</v>
      </c>
      <c r="BP1113" s="115"/>
      <c r="BQ1113" s="56">
        <f t="shared" si="497"/>
        <v>0</v>
      </c>
      <c r="BR1113" s="52">
        <f t="shared" si="511"/>
        <v>0</v>
      </c>
      <c r="BS1113" s="52">
        <f t="shared" si="512"/>
        <v>0</v>
      </c>
      <c r="BT1113" s="52">
        <f>IF(OR(LOOKUP(V1113,Sheet2!A$3:A$25,Sheet2!B$3:B$25)=1,G1113=0),0,AW1113-AO1113*0.2*G1113)</f>
        <v>0</v>
      </c>
      <c r="BU1113" s="52">
        <f t="shared" si="513"/>
        <v>0</v>
      </c>
      <c r="BV1113" s="52">
        <f t="shared" si="514"/>
        <v>0</v>
      </c>
      <c r="BW1113" s="32">
        <f t="shared" si="515"/>
        <v>0</v>
      </c>
    </row>
    <row r="1114" spans="1:75">
      <c r="A1114" s="110"/>
      <c r="D1114" s="110">
        <f t="shared" si="520"/>
        <v>0</v>
      </c>
      <c r="E1114" s="32"/>
      <c r="L1114" s="32">
        <v>1</v>
      </c>
      <c r="M1114" s="32">
        <v>0</v>
      </c>
      <c r="N1114" s="32">
        <v>0</v>
      </c>
      <c r="O1114" s="32">
        <v>0</v>
      </c>
      <c r="P1114" s="32">
        <f t="shared" si="519"/>
        <v>0</v>
      </c>
      <c r="R1114" s="111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2">
        <f t="shared" si="499"/>
        <v>0</v>
      </c>
      <c r="T1114" s="113">
        <f t="shared" si="516"/>
        <v>0</v>
      </c>
      <c r="V1114" s="137">
        <f t="shared" si="498"/>
        <v>0</v>
      </c>
      <c r="W1114" s="138">
        <f t="shared" si="500"/>
        <v>0</v>
      </c>
      <c r="X1114" s="138">
        <f t="shared" si="493"/>
        <v>0</v>
      </c>
      <c r="Y1114" s="138">
        <f t="shared" si="494"/>
        <v>0</v>
      </c>
      <c r="Z1114" s="138">
        <f>Y1114+LOOKUP(V1114,Sheet2!A$3:A$24,Sheet2!J$3:J$24)</f>
        <v>0</v>
      </c>
      <c r="AA1114" s="138">
        <f t="shared" si="501"/>
        <v>0</v>
      </c>
      <c r="AB1114" s="138">
        <f t="shared" si="495"/>
        <v>0</v>
      </c>
      <c r="AC1114" s="138">
        <f t="shared" si="496"/>
        <v>0</v>
      </c>
      <c r="AD1114" s="138">
        <f>AC1114+LOOKUP(V1114,Sheet2!A$3:A$24,Sheet2!J$3:J$24)</f>
        <v>0</v>
      </c>
      <c r="AE1114" s="138">
        <f t="shared" si="502"/>
        <v>0</v>
      </c>
      <c r="AF1114" s="138">
        <f t="shared" si="503"/>
        <v>0</v>
      </c>
      <c r="AG1114" s="137">
        <f>LOOKUP(V1114,Sheet2!A$3:A$24,Sheet2!K$3:K$24)</f>
        <v>0</v>
      </c>
      <c r="AH1114" s="143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37">
        <f>LOOKUP(R1114,Sheet3!A$2:A$7,Sheet3!D$2:D$7)</f>
        <v>0</v>
      </c>
      <c r="AJ1114" s="137">
        <f t="shared" si="517"/>
        <v>0</v>
      </c>
      <c r="AK1114" s="137">
        <f t="shared" si="518"/>
        <v>0</v>
      </c>
      <c r="AL1114" s="138">
        <f t="shared" si="504"/>
        <v>0</v>
      </c>
      <c r="AM1114" s="138">
        <f t="shared" si="505"/>
        <v>0</v>
      </c>
      <c r="AN1114" s="138">
        <f t="shared" si="506"/>
        <v>0</v>
      </c>
      <c r="AO1114" s="138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2">
        <f t="shared" si="507"/>
        <v>0</v>
      </c>
      <c r="AR1114" s="153">
        <f>LOOKUP(S1114,Sheet3!F$2:F$9,Sheet3!G$2:G$9)*(AN1114-AJ1114)*(AN1114-AJ1114)/2*G1114*IF(L1114=1,2,IF(L1114=2,1,0))</f>
        <v>0</v>
      </c>
      <c r="AS1114" s="153">
        <f>LOOKUP(R1114,Sheet3!A$2:A$6,Sheet3!B$2:B$6)*AO1114*G1114</f>
        <v>0</v>
      </c>
      <c r="AT1114" s="153">
        <f>LOOKUP(R1114,Sheet3!A$2:A$6,Sheet3!C$2:C$6)*AO1114*G1114</f>
        <v>0</v>
      </c>
      <c r="AU1114" s="154">
        <f>IF(AND(AE1114&gt;3.5,AF1114&gt;3.5),LOOKUP(Sheet1!V1114,Sheet2!A$3:A$24,Sheet2!U$3:U$24),LOOKUP(V1114,Sheet2!A$3:A$24,Sheet2!T$3:T$24))*G1114</f>
        <v>0</v>
      </c>
      <c r="AV1114" s="154">
        <f>IF(AND(AE1114&gt;3.5,AF1114&gt;3.5),LOOKUP(Sheet1!V1114,Sheet2!A$3:A$24,Sheet2!W$3:W$24),LOOKUP(V1114,Sheet2!A$3:A$24,Sheet2!V$3:V$24))*G1114</f>
        <v>0</v>
      </c>
      <c r="AW1114" s="153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3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3">
        <f>LOOKUP(S1114,Sheet3!F$2:F$9,Sheet3!G$2:G$9)*MIN((((Z1114-Y1114)+(AD1114-AC1114))/2+AH1114+LOOKUP(V1114,Sheet2!A$3:A$24,Sheet2!K$3:K$24)),AN1114-AK1114)^2/2*G1114*IF(L1114=1,2,IF(L1114=2,1,0))</f>
        <v>0</v>
      </c>
      <c r="AZ1114" s="153">
        <f>IF(G1114=0,0,MAX(0,SUM(AQ1114:AR1114)-SUM(AS1114:AY1114)-BA1114-LOOKUP(V1114,Sheet2!A$3:A$24,Sheet2!Y$3:Y$24)*G1114))</f>
        <v>0</v>
      </c>
      <c r="BA1114" s="154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58">
        <f>IF(S1114="A",LOOKUP(S1114,Sheet3!F$2:F$9,Sheet3!H$2:H$9)*(AN1114+AJ1114+0.5)*G1114*IF(L1114=1,2,IF(L1114=2,1,0)),0)</f>
        <v>0</v>
      </c>
      <c r="BC1114" s="159">
        <f t="shared" si="508"/>
        <v>0</v>
      </c>
      <c r="BD1114" s="123">
        <f>LOOKUP($S1114,Sheet3!$F$2:$F$9,Sheet3!I$2:I$9)*$G1114*IF($L1114=1,2,IF($L1114=2,1,0))</f>
        <v>0</v>
      </c>
      <c r="BE1114" s="123">
        <f>LOOKUP($S1114,Sheet3!$F$2:$F$9,Sheet3!J$2:J$9)*$G1114*IF($L1114=1,2,IF($L1114=2,1,0))</f>
        <v>0</v>
      </c>
      <c r="BF1114" s="123">
        <f>LOOKUP($S1114,Sheet3!$F$2:$F$9,Sheet3!K$2:K$9)*$G1114*IF($L1114=1,2,IF($L1114=2,1,0))</f>
        <v>0</v>
      </c>
      <c r="BG1114" s="123">
        <f>LOOKUP($S1114,Sheet3!$F$2:$F$9,Sheet3!L$2:L$9)*$G1114*IF($L1114=1,2,IF($L1114=2,1,0))</f>
        <v>0</v>
      </c>
      <c r="BH1114" s="122">
        <f>LOOKUP($S1114,Sheet3!$F$2:$F$9,Sheet3!M$2:M$9)*$G1114*IF($L1114=1,2,IF($L1114=2,1,0))*2</f>
        <v>0</v>
      </c>
      <c r="BI1114" s="122">
        <f>(AO1114-Sheet3!$Q$4*IF($L1114=1,2,IF($L1114=2,1,0)))*LOOKUP(S1114,Sheet3!F$2:F$9,Sheet3!M$2:M$9)*ROUNDUP(G1114/Sheet3!$Q$7,0)</f>
        <v>0</v>
      </c>
      <c r="BJ1114" s="122">
        <f>IF(S1114="E",LOOKUP(Sheet3!$G$7,Sheet3!$A$18:$A$21,Sheet3!$B$18:$B$21),0)*G1114*AN1114*2</f>
        <v>0</v>
      </c>
      <c r="BK1114" s="122">
        <f>IF(S1114="E",LOOKUP(Sheet3!$G$7,Sheet3!$A$18:$A$21,Sheet3!$C$18:$C$21),0)*G1114*AN1114*2/1000</f>
        <v>0</v>
      </c>
      <c r="BL1114" s="122">
        <f>IF(S1114="E",LOOKUP(Sheet3!$G$7,Sheet3!$A$18:$A$21,Sheet3!$D$18:$D$21),0)*G1114*AN1114*2/1000</f>
        <v>0</v>
      </c>
      <c r="BN1114" s="124">
        <f t="shared" si="509"/>
        <v>0</v>
      </c>
      <c r="BO1114" s="124">
        <f t="shared" si="510"/>
        <v>0</v>
      </c>
      <c r="BP1114" s="115"/>
      <c r="BQ1114" s="56">
        <f t="shared" si="497"/>
        <v>0</v>
      </c>
      <c r="BR1114" s="52">
        <f t="shared" si="511"/>
        <v>0</v>
      </c>
      <c r="BS1114" s="52">
        <f t="shared" si="512"/>
        <v>0</v>
      </c>
      <c r="BT1114" s="52">
        <f>IF(OR(LOOKUP(V1114,Sheet2!A$3:A$25,Sheet2!B$3:B$25)=1,G1114=0),0,AW1114-AO1114*0.2*G1114)</f>
        <v>0</v>
      </c>
      <c r="BU1114" s="52">
        <f t="shared" si="513"/>
        <v>0</v>
      </c>
      <c r="BV1114" s="52">
        <f t="shared" si="514"/>
        <v>0</v>
      </c>
      <c r="BW1114" s="32">
        <f t="shared" si="515"/>
        <v>0</v>
      </c>
    </row>
    <row r="1115" spans="1:75">
      <c r="A1115" s="110"/>
      <c r="D1115" s="110">
        <f t="shared" si="520"/>
        <v>0</v>
      </c>
      <c r="E1115" s="32"/>
      <c r="L1115" s="32">
        <v>1</v>
      </c>
      <c r="M1115" s="32">
        <v>0</v>
      </c>
      <c r="N1115" s="32">
        <v>0</v>
      </c>
      <c r="O1115" s="32">
        <v>0</v>
      </c>
      <c r="P1115" s="32">
        <f t="shared" si="519"/>
        <v>0</v>
      </c>
      <c r="R1115" s="111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2">
        <f t="shared" si="499"/>
        <v>0</v>
      </c>
      <c r="T1115" s="113">
        <f t="shared" si="516"/>
        <v>0</v>
      </c>
      <c r="V1115" s="137">
        <f t="shared" si="498"/>
        <v>0</v>
      </c>
      <c r="W1115" s="138">
        <f t="shared" si="500"/>
        <v>0</v>
      </c>
      <c r="X1115" s="138">
        <f t="shared" si="493"/>
        <v>0</v>
      </c>
      <c r="Y1115" s="138">
        <f t="shared" si="494"/>
        <v>0</v>
      </c>
      <c r="Z1115" s="138">
        <f>Y1115+LOOKUP(V1115,Sheet2!A$3:A$24,Sheet2!J$3:J$24)</f>
        <v>0</v>
      </c>
      <c r="AA1115" s="138">
        <f t="shared" si="501"/>
        <v>0</v>
      </c>
      <c r="AB1115" s="138">
        <f t="shared" si="495"/>
        <v>0</v>
      </c>
      <c r="AC1115" s="138">
        <f t="shared" si="496"/>
        <v>0</v>
      </c>
      <c r="AD1115" s="138">
        <f>AC1115+LOOKUP(V1115,Sheet2!A$3:A$24,Sheet2!J$3:J$24)</f>
        <v>0</v>
      </c>
      <c r="AE1115" s="138">
        <f t="shared" si="502"/>
        <v>0</v>
      </c>
      <c r="AF1115" s="138">
        <f t="shared" si="503"/>
        <v>0</v>
      </c>
      <c r="AG1115" s="137">
        <f>LOOKUP(V1115,Sheet2!A$3:A$24,Sheet2!K$3:K$24)</f>
        <v>0</v>
      </c>
      <c r="AH1115" s="143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37">
        <f>LOOKUP(R1115,Sheet3!A$2:A$7,Sheet3!D$2:D$7)</f>
        <v>0</v>
      </c>
      <c r="AJ1115" s="137">
        <f t="shared" si="517"/>
        <v>0</v>
      </c>
      <c r="AK1115" s="137">
        <f t="shared" si="518"/>
        <v>0</v>
      </c>
      <c r="AL1115" s="138">
        <f t="shared" si="504"/>
        <v>0</v>
      </c>
      <c r="AM1115" s="138">
        <f t="shared" si="505"/>
        <v>0</v>
      </c>
      <c r="AN1115" s="138">
        <f t="shared" si="506"/>
        <v>0</v>
      </c>
      <c r="AO1115" s="138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15"/>
      <c r="AQ1115" s="152">
        <f t="shared" si="507"/>
        <v>0</v>
      </c>
      <c r="AR1115" s="153">
        <f>LOOKUP(S1115,Sheet3!F$2:F$9,Sheet3!G$2:G$9)*(AN1115-AJ1115)*(AN1115-AJ1115)/2*G1115*IF(L1115=1,2,IF(L1115=2,1,0))</f>
        <v>0</v>
      </c>
      <c r="AS1115" s="153">
        <f>LOOKUP(R1115,Sheet3!A$2:A$6,Sheet3!B$2:B$6)*AO1115*G1115</f>
        <v>0</v>
      </c>
      <c r="AT1115" s="153">
        <f>LOOKUP(R1115,Sheet3!A$2:A$6,Sheet3!C$2:C$6)*AO1115*G1115</f>
        <v>0</v>
      </c>
      <c r="AU1115" s="154">
        <f>IF(AND(AE1115&gt;3.5,AF1115&gt;3.5),LOOKUP(Sheet1!V1115,Sheet2!A$3:A$24,Sheet2!U$3:U$24),LOOKUP(V1115,Sheet2!A$3:A$24,Sheet2!T$3:T$24))*G1115</f>
        <v>0</v>
      </c>
      <c r="AV1115" s="154">
        <f>IF(AND(AE1115&gt;3.5,AF1115&gt;3.5),LOOKUP(Sheet1!V1115,Sheet2!A$3:A$24,Sheet2!W$3:W$24),LOOKUP(V1115,Sheet2!A$3:A$24,Sheet2!V$3:V$24))*G1115</f>
        <v>0</v>
      </c>
      <c r="AW1115" s="153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3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3">
        <f>LOOKUP(S1115,Sheet3!F$2:F$9,Sheet3!G$2:G$9)*MIN((((Z1115-Y1115)+(AD1115-AC1115))/2+AH1115+LOOKUP(V1115,Sheet2!A$3:A$24,Sheet2!K$3:K$24)),AN1115-AK1115)^2/2*G1115*IF(L1115=1,2,IF(L1115=2,1,0))</f>
        <v>0</v>
      </c>
      <c r="AZ1115" s="153">
        <f>IF(G1115=0,0,MAX(0,SUM(AQ1115:AR1115)-SUM(AS1115:AY1115)-BA1115-LOOKUP(V1115,Sheet2!A$3:A$24,Sheet2!Y$3:Y$24)*G1115))</f>
        <v>0</v>
      </c>
      <c r="BA1115" s="154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58">
        <f>IF(S1115="A",LOOKUP(S1115,Sheet3!F$2:F$9,Sheet3!H$2:H$9)*(AN1115+AJ1115+0.5)*G1115*IF(L1115=1,2,IF(L1115=2,1,0)),0)</f>
        <v>0</v>
      </c>
      <c r="BC1115" s="159">
        <f t="shared" si="508"/>
        <v>0</v>
      </c>
      <c r="BD1115" s="123">
        <f>LOOKUP($S1115,Sheet3!$F$2:$F$9,Sheet3!I$2:I$9)*$G1115*IF($L1115=1,2,IF($L1115=2,1,0))</f>
        <v>0</v>
      </c>
      <c r="BE1115" s="123">
        <f>LOOKUP($S1115,Sheet3!$F$2:$F$9,Sheet3!J$2:J$9)*$G1115*IF($L1115=1,2,IF($L1115=2,1,0))</f>
        <v>0</v>
      </c>
      <c r="BF1115" s="123">
        <f>LOOKUP($S1115,Sheet3!$F$2:$F$9,Sheet3!K$2:K$9)*$G1115*IF($L1115=1,2,IF($L1115=2,1,0))</f>
        <v>0</v>
      </c>
      <c r="BG1115" s="123">
        <f>LOOKUP($S1115,Sheet3!$F$2:$F$9,Sheet3!L$2:L$9)*$G1115*IF($L1115=1,2,IF($L1115=2,1,0))</f>
        <v>0</v>
      </c>
      <c r="BH1115" s="122">
        <f>LOOKUP($S1115,Sheet3!$F$2:$F$9,Sheet3!M$2:M$9)*$G1115*IF($L1115=1,2,IF($L1115=2,1,0))*2</f>
        <v>0</v>
      </c>
      <c r="BI1115" s="122">
        <f>(AO1115-Sheet3!$Q$4*IF($L1115=1,2,IF($L1115=2,1,0)))*LOOKUP(S1115,Sheet3!F$2:F$9,Sheet3!M$2:M$9)*ROUNDUP(G1115/Sheet3!$Q$7,0)</f>
        <v>0</v>
      </c>
      <c r="BJ1115" s="122">
        <f>IF(S1115="E",LOOKUP(Sheet3!$G$7,Sheet3!$A$18:$A$21,Sheet3!$B$18:$B$21),0)*G1115*AN1115*2</f>
        <v>0</v>
      </c>
      <c r="BK1115" s="122">
        <f>IF(S1115="E",LOOKUP(Sheet3!$G$7,Sheet3!$A$18:$A$21,Sheet3!$C$18:$C$21),0)*G1115*AN1115*2/1000</f>
        <v>0</v>
      </c>
      <c r="BL1115" s="122">
        <f>IF(S1115="E",LOOKUP(Sheet3!$G$7,Sheet3!$A$18:$A$21,Sheet3!$D$18:$D$21),0)*G1115*AN1115*2/1000</f>
        <v>0</v>
      </c>
      <c r="BN1115" s="124">
        <f t="shared" si="509"/>
        <v>0</v>
      </c>
      <c r="BO1115" s="124">
        <f t="shared" si="510"/>
        <v>0</v>
      </c>
      <c r="BP1115" s="115"/>
      <c r="BQ1115" s="56">
        <f t="shared" si="497"/>
        <v>0</v>
      </c>
      <c r="BR1115" s="52">
        <f t="shared" si="511"/>
        <v>0</v>
      </c>
      <c r="BS1115" s="52">
        <f t="shared" si="512"/>
        <v>0</v>
      </c>
      <c r="BT1115" s="52">
        <f>IF(OR(LOOKUP(V1115,Sheet2!A$3:A$25,Sheet2!B$3:B$25)=1,G1115=0),0,AW1115-AO1115*0.2*G1115)</f>
        <v>0</v>
      </c>
      <c r="BU1115" s="52">
        <f t="shared" si="513"/>
        <v>0</v>
      </c>
      <c r="BV1115" s="52">
        <f t="shared" si="514"/>
        <v>0</v>
      </c>
      <c r="BW1115" s="32">
        <f t="shared" si="515"/>
        <v>0</v>
      </c>
    </row>
    <row r="1116" spans="1:75">
      <c r="A1116" s="110"/>
      <c r="D1116" s="110">
        <f t="shared" si="520"/>
        <v>0</v>
      </c>
      <c r="E1116" s="32"/>
      <c r="L1116" s="32">
        <v>1</v>
      </c>
      <c r="M1116" s="32">
        <v>0</v>
      </c>
      <c r="N1116" s="32">
        <v>0</v>
      </c>
      <c r="O1116" s="32">
        <v>0</v>
      </c>
      <c r="P1116" s="32">
        <f t="shared" si="519"/>
        <v>0</v>
      </c>
      <c r="R1116" s="111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2">
        <f t="shared" si="499"/>
        <v>0</v>
      </c>
      <c r="T1116" s="113">
        <f t="shared" si="516"/>
        <v>0</v>
      </c>
      <c r="V1116" s="137">
        <f t="shared" si="498"/>
        <v>0</v>
      </c>
      <c r="W1116" s="138">
        <f t="shared" si="500"/>
        <v>0</v>
      </c>
      <c r="X1116" s="138">
        <f t="shared" si="493"/>
        <v>0</v>
      </c>
      <c r="Y1116" s="138">
        <f t="shared" si="494"/>
        <v>0</v>
      </c>
      <c r="Z1116" s="138">
        <f>Y1116+LOOKUP(V1116,Sheet2!A$3:A$24,Sheet2!J$3:J$24)</f>
        <v>0</v>
      </c>
      <c r="AA1116" s="138">
        <f t="shared" si="501"/>
        <v>0</v>
      </c>
      <c r="AB1116" s="138">
        <f t="shared" si="495"/>
        <v>0</v>
      </c>
      <c r="AC1116" s="138">
        <f t="shared" si="496"/>
        <v>0</v>
      </c>
      <c r="AD1116" s="138">
        <f>AC1116+LOOKUP(V1116,Sheet2!A$3:A$24,Sheet2!J$3:J$24)</f>
        <v>0</v>
      </c>
      <c r="AE1116" s="138">
        <f t="shared" si="502"/>
        <v>0</v>
      </c>
      <c r="AF1116" s="138">
        <f t="shared" si="503"/>
        <v>0</v>
      </c>
      <c r="AG1116" s="137">
        <f>LOOKUP(V1116,Sheet2!A$3:A$24,Sheet2!K$3:K$24)</f>
        <v>0</v>
      </c>
      <c r="AH1116" s="143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37">
        <f>LOOKUP(R1116,Sheet3!A$2:A$7,Sheet3!D$2:D$7)</f>
        <v>0</v>
      </c>
      <c r="AJ1116" s="137">
        <f t="shared" si="517"/>
        <v>0</v>
      </c>
      <c r="AK1116" s="137">
        <f t="shared" si="518"/>
        <v>0</v>
      </c>
      <c r="AL1116" s="138">
        <f t="shared" si="504"/>
        <v>0</v>
      </c>
      <c r="AM1116" s="138">
        <f t="shared" si="505"/>
        <v>0</v>
      </c>
      <c r="AN1116" s="138">
        <f t="shared" si="506"/>
        <v>0</v>
      </c>
      <c r="AO1116" s="138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15"/>
      <c r="AQ1116" s="152">
        <f t="shared" si="507"/>
        <v>0</v>
      </c>
      <c r="AR1116" s="153">
        <f>LOOKUP(S1116,Sheet3!F$2:F$9,Sheet3!G$2:G$9)*(AN1116-AJ1116)*(AN1116-AJ1116)/2*G1116*IF(L1116=1,2,IF(L1116=2,1,0))</f>
        <v>0</v>
      </c>
      <c r="AS1116" s="153">
        <f>LOOKUP(R1116,Sheet3!A$2:A$6,Sheet3!B$2:B$6)*AO1116*G1116</f>
        <v>0</v>
      </c>
      <c r="AT1116" s="153">
        <f>LOOKUP(R1116,Sheet3!A$2:A$6,Sheet3!C$2:C$6)*AO1116*G1116</f>
        <v>0</v>
      </c>
      <c r="AU1116" s="154">
        <f>IF(AND(AE1116&gt;3.5,AF1116&gt;3.5),LOOKUP(Sheet1!V1116,Sheet2!A$3:A$24,Sheet2!U$3:U$24),LOOKUP(V1116,Sheet2!A$3:A$24,Sheet2!T$3:T$24))*G1116</f>
        <v>0</v>
      </c>
      <c r="AV1116" s="154">
        <f>IF(AND(AE1116&gt;3.5,AF1116&gt;3.5),LOOKUP(Sheet1!V1116,Sheet2!A$3:A$24,Sheet2!W$3:W$24),LOOKUP(V1116,Sheet2!A$3:A$24,Sheet2!V$3:V$24))*G1116</f>
        <v>0</v>
      </c>
      <c r="AW1116" s="153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3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3">
        <f>LOOKUP(S1116,Sheet3!F$2:F$9,Sheet3!G$2:G$9)*MIN((((Z1116-Y1116)+(AD1116-AC1116))/2+AH1116+LOOKUP(V1116,Sheet2!A$3:A$24,Sheet2!K$3:K$24)),AN1116-AK1116)^2/2*G1116*IF(L1116=1,2,IF(L1116=2,1,0))</f>
        <v>0</v>
      </c>
      <c r="AZ1116" s="153">
        <f>IF(G1116=0,0,MAX(0,SUM(AQ1116:AR1116)-SUM(AS1116:AY1116)-BA1116-LOOKUP(V1116,Sheet2!A$3:A$24,Sheet2!Y$3:Y$24)*G1116))</f>
        <v>0</v>
      </c>
      <c r="BA1116" s="154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58">
        <f>IF(S1116="A",LOOKUP(S1116,Sheet3!F$2:F$9,Sheet3!H$2:H$9)*(AN1116+AJ1116+0.5)*G1116*IF(L1116=1,2,IF(L1116=2,1,0)),0)</f>
        <v>0</v>
      </c>
      <c r="BC1116" s="159">
        <f t="shared" si="508"/>
        <v>0</v>
      </c>
      <c r="BD1116" s="123">
        <f>LOOKUP($S1116,Sheet3!$F$2:$F$9,Sheet3!I$2:I$9)*$G1116*IF($L1116=1,2,IF($L1116=2,1,0))</f>
        <v>0</v>
      </c>
      <c r="BE1116" s="123">
        <f>LOOKUP($S1116,Sheet3!$F$2:$F$9,Sheet3!J$2:J$9)*$G1116*IF($L1116=1,2,IF($L1116=2,1,0))</f>
        <v>0</v>
      </c>
      <c r="BF1116" s="123">
        <f>LOOKUP($S1116,Sheet3!$F$2:$F$9,Sheet3!K$2:K$9)*$G1116*IF($L1116=1,2,IF($L1116=2,1,0))</f>
        <v>0</v>
      </c>
      <c r="BG1116" s="123">
        <f>LOOKUP($S1116,Sheet3!$F$2:$F$9,Sheet3!L$2:L$9)*$G1116*IF($L1116=1,2,IF($L1116=2,1,0))</f>
        <v>0</v>
      </c>
      <c r="BH1116" s="122">
        <f>LOOKUP($S1116,Sheet3!$F$2:$F$9,Sheet3!M$2:M$9)*$G1116*IF($L1116=1,2,IF($L1116=2,1,0))*2</f>
        <v>0</v>
      </c>
      <c r="BI1116" s="122">
        <f>(AO1116-Sheet3!$Q$4*IF($L1116=1,2,IF($L1116=2,1,0)))*LOOKUP(S1116,Sheet3!F$2:F$9,Sheet3!M$2:M$9)*ROUNDUP(G1116/Sheet3!$Q$7,0)</f>
        <v>0</v>
      </c>
      <c r="BJ1116" s="122">
        <f>IF(S1116="E",LOOKUP(Sheet3!$G$7,Sheet3!$A$18:$A$21,Sheet3!$B$18:$B$21),0)*G1116*AN1116*2</f>
        <v>0</v>
      </c>
      <c r="BK1116" s="122">
        <f>IF(S1116="E",LOOKUP(Sheet3!$G$7,Sheet3!$A$18:$A$21,Sheet3!$C$18:$C$21),0)*G1116*AN1116*2/1000</f>
        <v>0</v>
      </c>
      <c r="BL1116" s="122">
        <f>IF(S1116="E",LOOKUP(Sheet3!$G$7,Sheet3!$A$18:$A$21,Sheet3!$D$18:$D$21),0)*G1116*AN1116*2/1000</f>
        <v>0</v>
      </c>
      <c r="BN1116" s="124">
        <f t="shared" si="509"/>
        <v>0</v>
      </c>
      <c r="BO1116" s="124">
        <f t="shared" si="510"/>
        <v>0</v>
      </c>
      <c r="BP1116" s="115"/>
      <c r="BQ1116" s="56">
        <f t="shared" si="497"/>
        <v>0</v>
      </c>
      <c r="BR1116" s="52">
        <f t="shared" si="511"/>
        <v>0</v>
      </c>
      <c r="BS1116" s="52">
        <f t="shared" si="512"/>
        <v>0</v>
      </c>
      <c r="BT1116" s="52">
        <f>IF(OR(LOOKUP(V1116,Sheet2!A$3:A$25,Sheet2!B$3:B$25)=1,G1116=0),0,AW1116-AO1116*0.2*G1116)</f>
        <v>0</v>
      </c>
      <c r="BU1116" s="52">
        <f t="shared" si="513"/>
        <v>0</v>
      </c>
      <c r="BV1116" s="52">
        <f t="shared" si="514"/>
        <v>0</v>
      </c>
      <c r="BW1116" s="32">
        <f t="shared" si="515"/>
        <v>0</v>
      </c>
    </row>
    <row r="1117" spans="1:75">
      <c r="A1117" s="110"/>
      <c r="D1117" s="110">
        <f t="shared" si="520"/>
        <v>0</v>
      </c>
      <c r="E1117" s="32"/>
      <c r="L1117" s="32">
        <v>1</v>
      </c>
      <c r="M1117" s="32">
        <v>0</v>
      </c>
      <c r="N1117" s="32">
        <v>0</v>
      </c>
      <c r="O1117" s="32">
        <v>0</v>
      </c>
      <c r="P1117" s="32">
        <f t="shared" si="519"/>
        <v>0</v>
      </c>
      <c r="R1117" s="111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2">
        <f t="shared" si="499"/>
        <v>0</v>
      </c>
      <c r="T1117" s="113">
        <f t="shared" si="516"/>
        <v>0</v>
      </c>
      <c r="V1117" s="137">
        <f t="shared" si="498"/>
        <v>0</v>
      </c>
      <c r="W1117" s="138">
        <f t="shared" si="500"/>
        <v>0</v>
      </c>
      <c r="X1117" s="138">
        <f t="shared" si="493"/>
        <v>0</v>
      </c>
      <c r="Y1117" s="138">
        <f t="shared" si="494"/>
        <v>0</v>
      </c>
      <c r="Z1117" s="138">
        <f>Y1117+LOOKUP(V1117,Sheet2!A$3:A$24,Sheet2!J$3:J$24)</f>
        <v>0</v>
      </c>
      <c r="AA1117" s="138">
        <f t="shared" si="501"/>
        <v>0</v>
      </c>
      <c r="AB1117" s="138">
        <f t="shared" si="495"/>
        <v>0</v>
      </c>
      <c r="AC1117" s="138">
        <f t="shared" si="496"/>
        <v>0</v>
      </c>
      <c r="AD1117" s="138">
        <f>AC1117+LOOKUP(V1117,Sheet2!A$3:A$24,Sheet2!J$3:J$24)</f>
        <v>0</v>
      </c>
      <c r="AE1117" s="138">
        <f t="shared" si="502"/>
        <v>0</v>
      </c>
      <c r="AF1117" s="138">
        <f t="shared" si="503"/>
        <v>0</v>
      </c>
      <c r="AG1117" s="137">
        <f>LOOKUP(V1117,Sheet2!A$3:A$24,Sheet2!K$3:K$24)</f>
        <v>0</v>
      </c>
      <c r="AH1117" s="143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37">
        <f>LOOKUP(R1117,Sheet3!A$2:A$7,Sheet3!D$2:D$7)</f>
        <v>0</v>
      </c>
      <c r="AJ1117" s="137">
        <f t="shared" si="517"/>
        <v>0</v>
      </c>
      <c r="AK1117" s="137">
        <f t="shared" si="518"/>
        <v>0</v>
      </c>
      <c r="AL1117" s="138">
        <f t="shared" si="504"/>
        <v>0</v>
      </c>
      <c r="AM1117" s="138">
        <f t="shared" si="505"/>
        <v>0</v>
      </c>
      <c r="AN1117" s="138">
        <f t="shared" si="506"/>
        <v>0</v>
      </c>
      <c r="AO1117" s="138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15"/>
      <c r="AQ1117" s="152">
        <f t="shared" si="507"/>
        <v>0</v>
      </c>
      <c r="AR1117" s="153">
        <f>LOOKUP(S1117,Sheet3!F$2:F$9,Sheet3!G$2:G$9)*(AN1117-AJ1117)*(AN1117-AJ1117)/2*G1117*IF(L1117=1,2,IF(L1117=2,1,0))</f>
        <v>0</v>
      </c>
      <c r="AS1117" s="153">
        <f>LOOKUP(R1117,Sheet3!A$2:A$6,Sheet3!B$2:B$6)*AO1117*G1117</f>
        <v>0</v>
      </c>
      <c r="AT1117" s="153">
        <f>LOOKUP(R1117,Sheet3!A$2:A$6,Sheet3!C$2:C$6)*AO1117*G1117</f>
        <v>0</v>
      </c>
      <c r="AU1117" s="154">
        <f>IF(AND(AE1117&gt;3.5,AF1117&gt;3.5),LOOKUP(Sheet1!V1117,Sheet2!A$3:A$24,Sheet2!U$3:U$24),LOOKUP(V1117,Sheet2!A$3:A$24,Sheet2!T$3:T$24))*G1117</f>
        <v>0</v>
      </c>
      <c r="AV1117" s="154">
        <f>IF(AND(AE1117&gt;3.5,AF1117&gt;3.5),LOOKUP(Sheet1!V1117,Sheet2!A$3:A$24,Sheet2!W$3:W$24),LOOKUP(V1117,Sheet2!A$3:A$24,Sheet2!V$3:V$24))*G1117</f>
        <v>0</v>
      </c>
      <c r="AW1117" s="153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3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3">
        <f>LOOKUP(S1117,Sheet3!F$2:F$9,Sheet3!G$2:G$9)*MIN((((Z1117-Y1117)+(AD1117-AC1117))/2+AH1117+LOOKUP(V1117,Sheet2!A$3:A$24,Sheet2!K$3:K$24)),AN1117-AK1117)^2/2*G1117*IF(L1117=1,2,IF(L1117=2,1,0))</f>
        <v>0</v>
      </c>
      <c r="AZ1117" s="153">
        <f>IF(G1117=0,0,MAX(0,SUM(AQ1117:AR1117)-SUM(AS1117:AY1117)-BA1117-LOOKUP(V1117,Sheet2!A$3:A$24,Sheet2!Y$3:Y$24)*G1117))</f>
        <v>0</v>
      </c>
      <c r="BA1117" s="154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58">
        <f>IF(S1117="A",LOOKUP(S1117,Sheet3!F$2:F$9,Sheet3!H$2:H$9)*(AN1117+AJ1117+0.5)*G1117*IF(L1117=1,2,IF(L1117=2,1,0)),0)</f>
        <v>0</v>
      </c>
      <c r="BC1117" s="159">
        <f t="shared" si="508"/>
        <v>0</v>
      </c>
      <c r="BD1117" s="123">
        <f>LOOKUP($S1117,Sheet3!$F$2:$F$9,Sheet3!I$2:I$9)*$G1117*IF($L1117=1,2,IF($L1117=2,1,0))</f>
        <v>0</v>
      </c>
      <c r="BE1117" s="123">
        <f>LOOKUP($S1117,Sheet3!$F$2:$F$9,Sheet3!J$2:J$9)*$G1117*IF($L1117=1,2,IF($L1117=2,1,0))</f>
        <v>0</v>
      </c>
      <c r="BF1117" s="123">
        <f>LOOKUP($S1117,Sheet3!$F$2:$F$9,Sheet3!K$2:K$9)*$G1117*IF($L1117=1,2,IF($L1117=2,1,0))</f>
        <v>0</v>
      </c>
      <c r="BG1117" s="123">
        <f>LOOKUP($S1117,Sheet3!$F$2:$F$9,Sheet3!L$2:L$9)*$G1117*IF($L1117=1,2,IF($L1117=2,1,0))</f>
        <v>0</v>
      </c>
      <c r="BH1117" s="122">
        <f>LOOKUP($S1117,Sheet3!$F$2:$F$9,Sheet3!M$2:M$9)*$G1117*IF($L1117=1,2,IF($L1117=2,1,0))*2</f>
        <v>0</v>
      </c>
      <c r="BI1117" s="122">
        <f>(AO1117-Sheet3!$Q$4*IF($L1117=1,2,IF($L1117=2,1,0)))*LOOKUP(S1117,Sheet3!F$2:F$9,Sheet3!M$2:M$9)*ROUNDUP(G1117/Sheet3!$Q$7,0)</f>
        <v>0</v>
      </c>
      <c r="BJ1117" s="122">
        <f>IF(S1117="E",LOOKUP(Sheet3!$G$7,Sheet3!$A$18:$A$21,Sheet3!$B$18:$B$21),0)*G1117*AN1117*2</f>
        <v>0</v>
      </c>
      <c r="BK1117" s="122">
        <f>IF(S1117="E",LOOKUP(Sheet3!$G$7,Sheet3!$A$18:$A$21,Sheet3!$C$18:$C$21),0)*G1117*AN1117*2/1000</f>
        <v>0</v>
      </c>
      <c r="BL1117" s="122">
        <f>IF(S1117="E",LOOKUP(Sheet3!$G$7,Sheet3!$A$18:$A$21,Sheet3!$D$18:$D$21),0)*G1117*AN1117*2/1000</f>
        <v>0</v>
      </c>
      <c r="BN1117" s="124">
        <f t="shared" si="509"/>
        <v>0</v>
      </c>
      <c r="BO1117" s="124">
        <f t="shared" si="510"/>
        <v>0</v>
      </c>
      <c r="BP1117" s="115"/>
      <c r="BQ1117" s="56">
        <f t="shared" si="497"/>
        <v>0</v>
      </c>
      <c r="BR1117" s="52">
        <f t="shared" si="511"/>
        <v>0</v>
      </c>
      <c r="BS1117" s="52">
        <f t="shared" si="512"/>
        <v>0</v>
      </c>
      <c r="BT1117" s="52">
        <f>IF(OR(LOOKUP(V1117,Sheet2!A$3:A$25,Sheet2!B$3:B$25)=1,G1117=0),0,AW1117-AO1117*0.2*G1117)</f>
        <v>0</v>
      </c>
      <c r="BU1117" s="52">
        <f t="shared" si="513"/>
        <v>0</v>
      </c>
      <c r="BV1117" s="52">
        <f t="shared" si="514"/>
        <v>0</v>
      </c>
      <c r="BW1117" s="32">
        <f t="shared" si="515"/>
        <v>0</v>
      </c>
    </row>
    <row r="1118" spans="1:75">
      <c r="A1118" s="110"/>
      <c r="D1118" s="110">
        <f t="shared" si="520"/>
        <v>0</v>
      </c>
      <c r="E1118" s="32"/>
      <c r="L1118" s="32">
        <v>1</v>
      </c>
      <c r="M1118" s="32">
        <v>0</v>
      </c>
      <c r="N1118" s="32">
        <v>0</v>
      </c>
      <c r="O1118" s="32">
        <v>0</v>
      </c>
      <c r="P1118" s="32">
        <f t="shared" si="519"/>
        <v>0</v>
      </c>
      <c r="R1118" s="111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2">
        <f t="shared" si="499"/>
        <v>0</v>
      </c>
      <c r="T1118" s="113">
        <f t="shared" si="516"/>
        <v>0</v>
      </c>
      <c r="V1118" s="137">
        <f t="shared" si="498"/>
        <v>0</v>
      </c>
      <c r="W1118" s="138">
        <f t="shared" si="500"/>
        <v>0</v>
      </c>
      <c r="X1118" s="138">
        <f t="shared" si="493"/>
        <v>0</v>
      </c>
      <c r="Y1118" s="138">
        <f t="shared" si="494"/>
        <v>0</v>
      </c>
      <c r="Z1118" s="138">
        <f>Y1118+LOOKUP(V1118,Sheet2!A$3:A$24,Sheet2!J$3:J$24)</f>
        <v>0</v>
      </c>
      <c r="AA1118" s="138">
        <f t="shared" si="501"/>
        <v>0</v>
      </c>
      <c r="AB1118" s="138">
        <f t="shared" si="495"/>
        <v>0</v>
      </c>
      <c r="AC1118" s="138">
        <f t="shared" si="496"/>
        <v>0</v>
      </c>
      <c r="AD1118" s="138">
        <f>AC1118+LOOKUP(V1118,Sheet2!A$3:A$24,Sheet2!J$3:J$24)</f>
        <v>0</v>
      </c>
      <c r="AE1118" s="138">
        <f t="shared" si="502"/>
        <v>0</v>
      </c>
      <c r="AF1118" s="138">
        <f t="shared" si="503"/>
        <v>0</v>
      </c>
      <c r="AG1118" s="137">
        <f>LOOKUP(V1118,Sheet2!A$3:A$24,Sheet2!K$3:K$24)</f>
        <v>0</v>
      </c>
      <c r="AH1118" s="143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37">
        <f>LOOKUP(R1118,Sheet3!A$2:A$7,Sheet3!D$2:D$7)</f>
        <v>0</v>
      </c>
      <c r="AJ1118" s="137">
        <f t="shared" si="517"/>
        <v>0</v>
      </c>
      <c r="AK1118" s="137">
        <f t="shared" si="518"/>
        <v>0</v>
      </c>
      <c r="AL1118" s="138">
        <f t="shared" si="504"/>
        <v>0</v>
      </c>
      <c r="AM1118" s="138">
        <f t="shared" si="505"/>
        <v>0</v>
      </c>
      <c r="AN1118" s="138">
        <f t="shared" si="506"/>
        <v>0</v>
      </c>
      <c r="AO1118" s="138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2">
        <f t="shared" si="507"/>
        <v>0</v>
      </c>
      <c r="AR1118" s="153">
        <f>LOOKUP(S1118,Sheet3!F$2:F$9,Sheet3!G$2:G$9)*(AN1118-AJ1118)*(AN1118-AJ1118)/2*G1118*IF(L1118=1,2,IF(L1118=2,1,0))</f>
        <v>0</v>
      </c>
      <c r="AS1118" s="153">
        <f>LOOKUP(R1118,Sheet3!A$2:A$6,Sheet3!B$2:B$6)*AO1118*G1118</f>
        <v>0</v>
      </c>
      <c r="AT1118" s="153">
        <f>LOOKUP(R1118,Sheet3!A$2:A$6,Sheet3!C$2:C$6)*AO1118*G1118</f>
        <v>0</v>
      </c>
      <c r="AU1118" s="154">
        <f>IF(AND(AE1118&gt;3.5,AF1118&gt;3.5),LOOKUP(Sheet1!V1118,Sheet2!A$3:A$24,Sheet2!U$3:U$24),LOOKUP(V1118,Sheet2!A$3:A$24,Sheet2!T$3:T$24))*G1118</f>
        <v>0</v>
      </c>
      <c r="AV1118" s="154">
        <f>IF(AND(AE1118&gt;3.5,AF1118&gt;3.5),LOOKUP(Sheet1!V1118,Sheet2!A$3:A$24,Sheet2!W$3:W$24),LOOKUP(V1118,Sheet2!A$3:A$24,Sheet2!V$3:V$24))*G1118</f>
        <v>0</v>
      </c>
      <c r="AW1118" s="153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3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3">
        <f>LOOKUP(S1118,Sheet3!F$2:F$9,Sheet3!G$2:G$9)*MIN((((Z1118-Y1118)+(AD1118-AC1118))/2+AH1118+LOOKUP(V1118,Sheet2!A$3:A$24,Sheet2!K$3:K$24)),AN1118-AK1118)^2/2*G1118*IF(L1118=1,2,IF(L1118=2,1,0))</f>
        <v>0</v>
      </c>
      <c r="AZ1118" s="153">
        <f>IF(G1118=0,0,MAX(0,SUM(AQ1118:AR1118)-SUM(AS1118:AY1118)-BA1118-LOOKUP(V1118,Sheet2!A$3:A$24,Sheet2!Y$3:Y$24)*G1118))</f>
        <v>0</v>
      </c>
      <c r="BA1118" s="154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58">
        <f>IF(S1118="A",LOOKUP(S1118,Sheet3!F$2:F$9,Sheet3!H$2:H$9)*(AN1118+AJ1118+0.5)*G1118*IF(L1118=1,2,IF(L1118=2,1,0)),0)</f>
        <v>0</v>
      </c>
      <c r="BC1118" s="159">
        <f t="shared" si="508"/>
        <v>0</v>
      </c>
      <c r="BD1118" s="123">
        <f>LOOKUP($S1118,Sheet3!$F$2:$F$9,Sheet3!I$2:I$9)*$G1118*IF($L1118=1,2,IF($L1118=2,1,0))</f>
        <v>0</v>
      </c>
      <c r="BE1118" s="123">
        <f>LOOKUP($S1118,Sheet3!$F$2:$F$9,Sheet3!J$2:J$9)*$G1118*IF($L1118=1,2,IF($L1118=2,1,0))</f>
        <v>0</v>
      </c>
      <c r="BF1118" s="123">
        <f>LOOKUP($S1118,Sheet3!$F$2:$F$9,Sheet3!K$2:K$9)*$G1118*IF($L1118=1,2,IF($L1118=2,1,0))</f>
        <v>0</v>
      </c>
      <c r="BG1118" s="123">
        <f>LOOKUP($S1118,Sheet3!$F$2:$F$9,Sheet3!L$2:L$9)*$G1118*IF($L1118=1,2,IF($L1118=2,1,0))</f>
        <v>0</v>
      </c>
      <c r="BH1118" s="122">
        <f>LOOKUP($S1118,Sheet3!$F$2:$F$9,Sheet3!M$2:M$9)*$G1118*IF($L1118=1,2,IF($L1118=2,1,0))*2</f>
        <v>0</v>
      </c>
      <c r="BI1118" s="122">
        <f>(AO1118-Sheet3!$Q$4*IF($L1118=1,2,IF($L1118=2,1,0)))*LOOKUP(S1118,Sheet3!F$2:F$9,Sheet3!M$2:M$9)*ROUNDUP(G1118/Sheet3!$Q$7,0)</f>
        <v>0</v>
      </c>
      <c r="BJ1118" s="122">
        <f>IF(S1118="E",LOOKUP(Sheet3!$G$7,Sheet3!$A$18:$A$21,Sheet3!$B$18:$B$21),0)*G1118*AN1118*2</f>
        <v>0</v>
      </c>
      <c r="BK1118" s="122">
        <f>IF(S1118="E",LOOKUP(Sheet3!$G$7,Sheet3!$A$18:$A$21,Sheet3!$C$18:$C$21),0)*G1118*AN1118*2/1000</f>
        <v>0</v>
      </c>
      <c r="BL1118" s="122">
        <f>IF(S1118="E",LOOKUP(Sheet3!$G$7,Sheet3!$A$18:$A$21,Sheet3!$D$18:$D$21),0)*G1118*AN1118*2/1000</f>
        <v>0</v>
      </c>
      <c r="BN1118" s="124">
        <f t="shared" si="509"/>
        <v>0</v>
      </c>
      <c r="BO1118" s="124">
        <f t="shared" si="510"/>
        <v>0</v>
      </c>
      <c r="BP1118" s="115"/>
      <c r="BQ1118" s="56">
        <f t="shared" si="497"/>
        <v>0</v>
      </c>
      <c r="BR1118" s="52">
        <f t="shared" si="511"/>
        <v>0</v>
      </c>
      <c r="BS1118" s="52">
        <f t="shared" si="512"/>
        <v>0</v>
      </c>
      <c r="BT1118" s="52">
        <f>IF(OR(LOOKUP(V1118,Sheet2!A$3:A$25,Sheet2!B$3:B$25)=1,G1118=0),0,AW1118-AO1118*0.2*G1118)</f>
        <v>0</v>
      </c>
      <c r="BU1118" s="52">
        <f t="shared" si="513"/>
        <v>0</v>
      </c>
      <c r="BV1118" s="52">
        <f t="shared" si="514"/>
        <v>0</v>
      </c>
      <c r="BW1118" s="32">
        <f t="shared" si="515"/>
        <v>0</v>
      </c>
    </row>
    <row r="1119" spans="1:75">
      <c r="A1119" s="110"/>
      <c r="D1119" s="110">
        <f t="shared" si="520"/>
        <v>0</v>
      </c>
      <c r="E1119" s="32"/>
      <c r="L1119" s="32">
        <v>1</v>
      </c>
      <c r="M1119" s="32">
        <v>0</v>
      </c>
      <c r="N1119" s="32">
        <v>0</v>
      </c>
      <c r="O1119" s="32">
        <v>0</v>
      </c>
      <c r="P1119" s="32">
        <f t="shared" si="519"/>
        <v>0</v>
      </c>
      <c r="R1119" s="111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2">
        <f t="shared" si="499"/>
        <v>0</v>
      </c>
      <c r="T1119" s="113">
        <f t="shared" si="516"/>
        <v>0</v>
      </c>
      <c r="V1119" s="137">
        <f t="shared" si="498"/>
        <v>0</v>
      </c>
      <c r="W1119" s="138">
        <f t="shared" si="500"/>
        <v>0</v>
      </c>
      <c r="X1119" s="138">
        <f t="shared" si="493"/>
        <v>0</v>
      </c>
      <c r="Y1119" s="138">
        <f t="shared" si="494"/>
        <v>0</v>
      </c>
      <c r="Z1119" s="138">
        <f>Y1119+LOOKUP(V1119,Sheet2!A$3:A$24,Sheet2!J$3:J$24)</f>
        <v>0</v>
      </c>
      <c r="AA1119" s="138">
        <f t="shared" si="501"/>
        <v>0</v>
      </c>
      <c r="AB1119" s="138">
        <f t="shared" si="495"/>
        <v>0</v>
      </c>
      <c r="AC1119" s="138">
        <f t="shared" si="496"/>
        <v>0</v>
      </c>
      <c r="AD1119" s="138">
        <f>AC1119+LOOKUP(V1119,Sheet2!A$3:A$24,Sheet2!J$3:J$24)</f>
        <v>0</v>
      </c>
      <c r="AE1119" s="138">
        <f t="shared" si="502"/>
        <v>0</v>
      </c>
      <c r="AF1119" s="138">
        <f t="shared" si="503"/>
        <v>0</v>
      </c>
      <c r="AG1119" s="137">
        <f>LOOKUP(V1119,Sheet2!A$3:A$24,Sheet2!K$3:K$24)</f>
        <v>0</v>
      </c>
      <c r="AH1119" s="143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37">
        <f>LOOKUP(R1119,Sheet3!A$2:A$7,Sheet3!D$2:D$7)</f>
        <v>0</v>
      </c>
      <c r="AJ1119" s="137">
        <f t="shared" si="517"/>
        <v>0</v>
      </c>
      <c r="AK1119" s="137">
        <f t="shared" si="518"/>
        <v>0</v>
      </c>
      <c r="AL1119" s="138">
        <f t="shared" si="504"/>
        <v>0</v>
      </c>
      <c r="AM1119" s="138">
        <f t="shared" si="505"/>
        <v>0</v>
      </c>
      <c r="AN1119" s="138">
        <f t="shared" si="506"/>
        <v>0</v>
      </c>
      <c r="AO1119" s="138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2">
        <f t="shared" si="507"/>
        <v>0</v>
      </c>
      <c r="AR1119" s="153">
        <f>LOOKUP(S1119,Sheet3!F$2:F$9,Sheet3!G$2:G$9)*(AN1119-AJ1119)*(AN1119-AJ1119)/2*G1119*IF(L1119=1,2,IF(L1119=2,1,0))</f>
        <v>0</v>
      </c>
      <c r="AS1119" s="153">
        <f>LOOKUP(R1119,Sheet3!A$2:A$6,Sheet3!B$2:B$6)*AO1119*G1119</f>
        <v>0</v>
      </c>
      <c r="AT1119" s="153">
        <f>LOOKUP(R1119,Sheet3!A$2:A$6,Sheet3!C$2:C$6)*AO1119*G1119</f>
        <v>0</v>
      </c>
      <c r="AU1119" s="154">
        <f>IF(AND(AE1119&gt;3.5,AF1119&gt;3.5),LOOKUP(Sheet1!V1119,Sheet2!A$3:A$24,Sheet2!U$3:U$24),LOOKUP(V1119,Sheet2!A$3:A$24,Sheet2!T$3:T$24))*G1119</f>
        <v>0</v>
      </c>
      <c r="AV1119" s="154">
        <f>IF(AND(AE1119&gt;3.5,AF1119&gt;3.5),LOOKUP(Sheet1!V1119,Sheet2!A$3:A$24,Sheet2!W$3:W$24),LOOKUP(V1119,Sheet2!A$3:A$24,Sheet2!V$3:V$24))*G1119</f>
        <v>0</v>
      </c>
      <c r="AW1119" s="153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3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3">
        <f>LOOKUP(S1119,Sheet3!F$2:F$9,Sheet3!G$2:G$9)*MIN((((Z1119-Y1119)+(AD1119-AC1119))/2+AH1119+LOOKUP(V1119,Sheet2!A$3:A$24,Sheet2!K$3:K$24)),AN1119-AK1119)^2/2*G1119*IF(L1119=1,2,IF(L1119=2,1,0))</f>
        <v>0</v>
      </c>
      <c r="AZ1119" s="153">
        <f>IF(G1119=0,0,MAX(0,SUM(AQ1119:AR1119)-SUM(AS1119:AY1119)-BA1119-LOOKUP(V1119,Sheet2!A$3:A$24,Sheet2!Y$3:Y$24)*G1119))</f>
        <v>0</v>
      </c>
      <c r="BA1119" s="154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58">
        <f>IF(S1119="A",LOOKUP(S1119,Sheet3!F$2:F$9,Sheet3!H$2:H$9)*(AN1119+AJ1119+0.5)*G1119*IF(L1119=1,2,IF(L1119=2,1,0)),0)</f>
        <v>0</v>
      </c>
      <c r="BC1119" s="159">
        <f t="shared" si="508"/>
        <v>0</v>
      </c>
      <c r="BD1119" s="123">
        <f>LOOKUP($S1119,Sheet3!$F$2:$F$9,Sheet3!I$2:I$9)*$G1119*IF($L1119=1,2,IF($L1119=2,1,0))</f>
        <v>0</v>
      </c>
      <c r="BE1119" s="123">
        <f>LOOKUP($S1119,Sheet3!$F$2:$F$9,Sheet3!J$2:J$9)*$G1119*IF($L1119=1,2,IF($L1119=2,1,0))</f>
        <v>0</v>
      </c>
      <c r="BF1119" s="123">
        <f>LOOKUP($S1119,Sheet3!$F$2:$F$9,Sheet3!K$2:K$9)*$G1119*IF($L1119=1,2,IF($L1119=2,1,0))</f>
        <v>0</v>
      </c>
      <c r="BG1119" s="123">
        <f>LOOKUP($S1119,Sheet3!$F$2:$F$9,Sheet3!L$2:L$9)*$G1119*IF($L1119=1,2,IF($L1119=2,1,0))</f>
        <v>0</v>
      </c>
      <c r="BH1119" s="122">
        <f>LOOKUP($S1119,Sheet3!$F$2:$F$9,Sheet3!M$2:M$9)*$G1119*IF($L1119=1,2,IF($L1119=2,1,0))*2</f>
        <v>0</v>
      </c>
      <c r="BI1119" s="122">
        <f>(AO1119-Sheet3!$Q$4*IF($L1119=1,2,IF($L1119=2,1,0)))*LOOKUP(S1119,Sheet3!F$2:F$9,Sheet3!M$2:M$9)*ROUNDUP(G1119/Sheet3!$Q$7,0)</f>
        <v>0</v>
      </c>
      <c r="BJ1119" s="122">
        <f>IF(S1119="E",LOOKUP(Sheet3!$G$7,Sheet3!$A$18:$A$21,Sheet3!$B$18:$B$21),0)*G1119*AN1119*2</f>
        <v>0</v>
      </c>
      <c r="BK1119" s="122">
        <f>IF(S1119="E",LOOKUP(Sheet3!$G$7,Sheet3!$A$18:$A$21,Sheet3!$C$18:$C$21),0)*G1119*AN1119*2/1000</f>
        <v>0</v>
      </c>
      <c r="BL1119" s="122">
        <f>IF(S1119="E",LOOKUP(Sheet3!$G$7,Sheet3!$A$18:$A$21,Sheet3!$D$18:$D$21),0)*G1119*AN1119*2/1000</f>
        <v>0</v>
      </c>
      <c r="BN1119" s="124">
        <f t="shared" si="509"/>
        <v>0</v>
      </c>
      <c r="BO1119" s="124">
        <f t="shared" si="510"/>
        <v>0</v>
      </c>
      <c r="BP1119" s="115"/>
      <c r="BQ1119" s="56">
        <f t="shared" si="497"/>
        <v>0</v>
      </c>
      <c r="BR1119" s="52">
        <f t="shared" si="511"/>
        <v>0</v>
      </c>
      <c r="BS1119" s="52">
        <f t="shared" si="512"/>
        <v>0</v>
      </c>
      <c r="BT1119" s="52">
        <f>IF(OR(LOOKUP(V1119,Sheet2!A$3:A$25,Sheet2!B$3:B$25)=1,G1119=0),0,AW1119-AO1119*0.2*G1119)</f>
        <v>0</v>
      </c>
      <c r="BU1119" s="52">
        <f t="shared" si="513"/>
        <v>0</v>
      </c>
      <c r="BV1119" s="52">
        <f t="shared" si="514"/>
        <v>0</v>
      </c>
      <c r="BW1119" s="32">
        <f t="shared" si="515"/>
        <v>0</v>
      </c>
    </row>
    <row r="1120" spans="1:75">
      <c r="A1120" s="110"/>
      <c r="D1120" s="110">
        <f t="shared" si="520"/>
        <v>0</v>
      </c>
      <c r="E1120" s="32"/>
      <c r="L1120" s="32">
        <v>1</v>
      </c>
      <c r="M1120" s="32">
        <v>0</v>
      </c>
      <c r="N1120" s="32">
        <v>0</v>
      </c>
      <c r="O1120" s="32">
        <v>0</v>
      </c>
      <c r="P1120" s="32">
        <f t="shared" si="519"/>
        <v>0</v>
      </c>
      <c r="R1120" s="111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2">
        <f t="shared" si="499"/>
        <v>0</v>
      </c>
      <c r="T1120" s="113">
        <f t="shared" si="516"/>
        <v>0</v>
      </c>
      <c r="V1120" s="137">
        <f t="shared" si="498"/>
        <v>0</v>
      </c>
      <c r="W1120" s="138">
        <f t="shared" si="500"/>
        <v>0</v>
      </c>
      <c r="X1120" s="138">
        <f t="shared" si="493"/>
        <v>0</v>
      </c>
      <c r="Y1120" s="138">
        <f t="shared" si="494"/>
        <v>0</v>
      </c>
      <c r="Z1120" s="138">
        <f>Y1120+LOOKUP(V1120,Sheet2!A$3:A$24,Sheet2!J$3:J$24)</f>
        <v>0</v>
      </c>
      <c r="AA1120" s="138">
        <f t="shared" si="501"/>
        <v>0</v>
      </c>
      <c r="AB1120" s="138">
        <f t="shared" si="495"/>
        <v>0</v>
      </c>
      <c r="AC1120" s="138">
        <f t="shared" si="496"/>
        <v>0</v>
      </c>
      <c r="AD1120" s="138">
        <f>AC1120+LOOKUP(V1120,Sheet2!A$3:A$24,Sheet2!J$3:J$24)</f>
        <v>0</v>
      </c>
      <c r="AE1120" s="138">
        <f t="shared" si="502"/>
        <v>0</v>
      </c>
      <c r="AF1120" s="138">
        <f t="shared" si="503"/>
        <v>0</v>
      </c>
      <c r="AG1120" s="137">
        <f>LOOKUP(V1120,Sheet2!A$3:A$24,Sheet2!K$3:K$24)</f>
        <v>0</v>
      </c>
      <c r="AH1120" s="143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37">
        <f>LOOKUP(R1120,Sheet3!A$2:A$7,Sheet3!D$2:D$7)</f>
        <v>0</v>
      </c>
      <c r="AJ1120" s="137">
        <f t="shared" si="517"/>
        <v>0</v>
      </c>
      <c r="AK1120" s="137">
        <f t="shared" si="518"/>
        <v>0</v>
      </c>
      <c r="AL1120" s="138">
        <f t="shared" si="504"/>
        <v>0</v>
      </c>
      <c r="AM1120" s="138">
        <f t="shared" si="505"/>
        <v>0</v>
      </c>
      <c r="AN1120" s="138">
        <f t="shared" si="506"/>
        <v>0</v>
      </c>
      <c r="AO1120" s="138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2">
        <f t="shared" si="507"/>
        <v>0</v>
      </c>
      <c r="AR1120" s="153">
        <f>LOOKUP(S1120,Sheet3!F$2:F$9,Sheet3!G$2:G$9)*(AN1120-AJ1120)*(AN1120-AJ1120)/2*G1120*IF(L1120=1,2,IF(L1120=2,1,0))</f>
        <v>0</v>
      </c>
      <c r="AS1120" s="153">
        <f>LOOKUP(R1120,Sheet3!A$2:A$6,Sheet3!B$2:B$6)*AO1120*G1120</f>
        <v>0</v>
      </c>
      <c r="AT1120" s="153">
        <f>LOOKUP(R1120,Sheet3!A$2:A$6,Sheet3!C$2:C$6)*AO1120*G1120</f>
        <v>0</v>
      </c>
      <c r="AU1120" s="154">
        <f>IF(AND(AE1120&gt;3.5,AF1120&gt;3.5),LOOKUP(Sheet1!V1120,Sheet2!A$3:A$24,Sheet2!U$3:U$24),LOOKUP(V1120,Sheet2!A$3:A$24,Sheet2!T$3:T$24))*G1120</f>
        <v>0</v>
      </c>
      <c r="AV1120" s="154">
        <f>IF(AND(AE1120&gt;3.5,AF1120&gt;3.5),LOOKUP(Sheet1!V1120,Sheet2!A$3:A$24,Sheet2!W$3:W$24),LOOKUP(V1120,Sheet2!A$3:A$24,Sheet2!V$3:V$24))*G1120</f>
        <v>0</v>
      </c>
      <c r="AW1120" s="153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3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3">
        <f>LOOKUP(S1120,Sheet3!F$2:F$9,Sheet3!G$2:G$9)*MIN((((Z1120-Y1120)+(AD1120-AC1120))/2+AH1120+LOOKUP(V1120,Sheet2!A$3:A$24,Sheet2!K$3:K$24)),AN1120-AK1120)^2/2*G1120*IF(L1120=1,2,IF(L1120=2,1,0))</f>
        <v>0</v>
      </c>
      <c r="AZ1120" s="153">
        <f>IF(G1120=0,0,MAX(0,SUM(AQ1120:AR1120)-SUM(AS1120:AY1120)-BA1120-LOOKUP(V1120,Sheet2!A$3:A$24,Sheet2!Y$3:Y$24)*G1120))</f>
        <v>0</v>
      </c>
      <c r="BA1120" s="154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58">
        <f>IF(S1120="A",LOOKUP(S1120,Sheet3!F$2:F$9,Sheet3!H$2:H$9)*(AN1120+AJ1120+0.5)*G1120*IF(L1120=1,2,IF(L1120=2,1,0)),0)</f>
        <v>0</v>
      </c>
      <c r="BC1120" s="159">
        <f t="shared" si="508"/>
        <v>0</v>
      </c>
      <c r="BD1120" s="123">
        <f>LOOKUP($S1120,Sheet3!$F$2:$F$9,Sheet3!I$2:I$9)*$G1120*IF($L1120=1,2,IF($L1120=2,1,0))</f>
        <v>0</v>
      </c>
      <c r="BE1120" s="123">
        <f>LOOKUP($S1120,Sheet3!$F$2:$F$9,Sheet3!J$2:J$9)*$G1120*IF($L1120=1,2,IF($L1120=2,1,0))</f>
        <v>0</v>
      </c>
      <c r="BF1120" s="123">
        <f>LOOKUP($S1120,Sheet3!$F$2:$F$9,Sheet3!K$2:K$9)*$G1120*IF($L1120=1,2,IF($L1120=2,1,0))</f>
        <v>0</v>
      </c>
      <c r="BG1120" s="123">
        <f>LOOKUP($S1120,Sheet3!$F$2:$F$9,Sheet3!L$2:L$9)*$G1120*IF($L1120=1,2,IF($L1120=2,1,0))</f>
        <v>0</v>
      </c>
      <c r="BH1120" s="122">
        <f>LOOKUP($S1120,Sheet3!$F$2:$F$9,Sheet3!M$2:M$9)*$G1120*IF($L1120=1,2,IF($L1120=2,1,0))*2</f>
        <v>0</v>
      </c>
      <c r="BI1120" s="122">
        <f>(AO1120-Sheet3!$Q$4*IF($L1120=1,2,IF($L1120=2,1,0)))*LOOKUP(S1120,Sheet3!F$2:F$9,Sheet3!M$2:M$9)*ROUNDUP(G1120/Sheet3!$Q$7,0)</f>
        <v>0</v>
      </c>
      <c r="BJ1120" s="122">
        <f>IF(S1120="E",LOOKUP(Sheet3!$G$7,Sheet3!$A$18:$A$21,Sheet3!$B$18:$B$21),0)*G1120*AN1120*2</f>
        <v>0</v>
      </c>
      <c r="BK1120" s="122">
        <f>IF(S1120="E",LOOKUP(Sheet3!$G$7,Sheet3!$A$18:$A$21,Sheet3!$C$18:$C$21),0)*G1120*AN1120*2/1000</f>
        <v>0</v>
      </c>
      <c r="BL1120" s="122">
        <f>IF(S1120="E",LOOKUP(Sheet3!$G$7,Sheet3!$A$18:$A$21,Sheet3!$D$18:$D$21),0)*G1120*AN1120*2/1000</f>
        <v>0</v>
      </c>
      <c r="BN1120" s="124">
        <f t="shared" si="509"/>
        <v>0</v>
      </c>
      <c r="BO1120" s="124">
        <f t="shared" si="510"/>
        <v>0</v>
      </c>
      <c r="BP1120" s="115"/>
      <c r="BQ1120" s="56">
        <f t="shared" si="497"/>
        <v>0</v>
      </c>
      <c r="BR1120" s="52">
        <f t="shared" si="511"/>
        <v>0</v>
      </c>
      <c r="BS1120" s="52">
        <f t="shared" si="512"/>
        <v>0</v>
      </c>
      <c r="BT1120" s="52">
        <f>IF(OR(LOOKUP(V1120,Sheet2!A$3:A$25,Sheet2!B$3:B$25)=1,G1120=0),0,AW1120-AO1120*0.2*G1120)</f>
        <v>0</v>
      </c>
      <c r="BU1120" s="52">
        <f t="shared" si="513"/>
        <v>0</v>
      </c>
      <c r="BV1120" s="52">
        <f t="shared" si="514"/>
        <v>0</v>
      </c>
      <c r="BW1120" s="32">
        <f t="shared" si="515"/>
        <v>0</v>
      </c>
    </row>
    <row r="1121" spans="1:75">
      <c r="A1121" s="110"/>
      <c r="D1121" s="110">
        <f t="shared" si="520"/>
        <v>0</v>
      </c>
      <c r="E1121" s="32"/>
      <c r="L1121" s="32">
        <v>1</v>
      </c>
      <c r="M1121" s="32">
        <v>0</v>
      </c>
      <c r="N1121" s="32">
        <v>0</v>
      </c>
      <c r="O1121" s="32">
        <v>0</v>
      </c>
      <c r="P1121" s="32">
        <f t="shared" si="519"/>
        <v>0</v>
      </c>
      <c r="R1121" s="111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2">
        <f t="shared" si="499"/>
        <v>0</v>
      </c>
      <c r="T1121" s="113">
        <f t="shared" si="516"/>
        <v>0</v>
      </c>
      <c r="V1121" s="137">
        <f t="shared" si="498"/>
        <v>0</v>
      </c>
      <c r="W1121" s="138">
        <f t="shared" si="500"/>
        <v>0</v>
      </c>
      <c r="X1121" s="138">
        <f t="shared" si="493"/>
        <v>0</v>
      </c>
      <c r="Y1121" s="138">
        <f t="shared" si="494"/>
        <v>0</v>
      </c>
      <c r="Z1121" s="138">
        <f>Y1121+LOOKUP(V1121,Sheet2!A$3:A$24,Sheet2!J$3:J$24)</f>
        <v>0</v>
      </c>
      <c r="AA1121" s="138">
        <f t="shared" si="501"/>
        <v>0</v>
      </c>
      <c r="AB1121" s="138">
        <f t="shared" si="495"/>
        <v>0</v>
      </c>
      <c r="AC1121" s="138">
        <f t="shared" si="496"/>
        <v>0</v>
      </c>
      <c r="AD1121" s="138">
        <f>AC1121+LOOKUP(V1121,Sheet2!A$3:A$24,Sheet2!J$3:J$24)</f>
        <v>0</v>
      </c>
      <c r="AE1121" s="138">
        <f t="shared" si="502"/>
        <v>0</v>
      </c>
      <c r="AF1121" s="138">
        <f t="shared" si="503"/>
        <v>0</v>
      </c>
      <c r="AG1121" s="137">
        <f>LOOKUP(V1121,Sheet2!A$3:A$24,Sheet2!K$3:K$24)</f>
        <v>0</v>
      </c>
      <c r="AH1121" s="143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37">
        <f>LOOKUP(R1121,Sheet3!A$2:A$7,Sheet3!D$2:D$7)</f>
        <v>0</v>
      </c>
      <c r="AJ1121" s="137">
        <f t="shared" si="517"/>
        <v>0</v>
      </c>
      <c r="AK1121" s="137">
        <f t="shared" si="518"/>
        <v>0</v>
      </c>
      <c r="AL1121" s="138">
        <f t="shared" si="504"/>
        <v>0</v>
      </c>
      <c r="AM1121" s="138">
        <f t="shared" si="505"/>
        <v>0</v>
      </c>
      <c r="AN1121" s="138">
        <f t="shared" si="506"/>
        <v>0</v>
      </c>
      <c r="AO1121" s="138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15"/>
      <c r="AQ1121" s="152">
        <f t="shared" si="507"/>
        <v>0</v>
      </c>
      <c r="AR1121" s="153">
        <f>LOOKUP(S1121,Sheet3!F$2:F$9,Sheet3!G$2:G$9)*(AN1121-AJ1121)*(AN1121-AJ1121)/2*G1121*IF(L1121=1,2,IF(L1121=2,1,0))</f>
        <v>0</v>
      </c>
      <c r="AS1121" s="153">
        <f>LOOKUP(R1121,Sheet3!A$2:A$6,Sheet3!B$2:B$6)*AO1121*G1121</f>
        <v>0</v>
      </c>
      <c r="AT1121" s="153">
        <f>LOOKUP(R1121,Sheet3!A$2:A$6,Sheet3!C$2:C$6)*AO1121*G1121</f>
        <v>0</v>
      </c>
      <c r="AU1121" s="154">
        <f>IF(AND(AE1121&gt;3.5,AF1121&gt;3.5),LOOKUP(Sheet1!V1121,Sheet2!A$3:A$24,Sheet2!U$3:U$24),LOOKUP(V1121,Sheet2!A$3:A$24,Sheet2!T$3:T$24))*G1121</f>
        <v>0</v>
      </c>
      <c r="AV1121" s="154">
        <f>IF(AND(AE1121&gt;3.5,AF1121&gt;3.5),LOOKUP(Sheet1!V1121,Sheet2!A$3:A$24,Sheet2!W$3:W$24),LOOKUP(V1121,Sheet2!A$3:A$24,Sheet2!V$3:V$24))*G1121</f>
        <v>0</v>
      </c>
      <c r="AW1121" s="153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3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3">
        <f>LOOKUP(S1121,Sheet3!F$2:F$9,Sheet3!G$2:G$9)*MIN((((Z1121-Y1121)+(AD1121-AC1121))/2+AH1121+LOOKUP(V1121,Sheet2!A$3:A$24,Sheet2!K$3:K$24)),AN1121-AK1121)^2/2*G1121*IF(L1121=1,2,IF(L1121=2,1,0))</f>
        <v>0</v>
      </c>
      <c r="AZ1121" s="153">
        <f>IF(G1121=0,0,MAX(0,SUM(AQ1121:AR1121)-SUM(AS1121:AY1121)-BA1121-LOOKUP(V1121,Sheet2!A$3:A$24,Sheet2!Y$3:Y$24)*G1121))</f>
        <v>0</v>
      </c>
      <c r="BA1121" s="154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58">
        <f>IF(S1121="A",LOOKUP(S1121,Sheet3!F$2:F$9,Sheet3!H$2:H$9)*(AN1121+AJ1121+0.5)*G1121*IF(L1121=1,2,IF(L1121=2,1,0)),0)</f>
        <v>0</v>
      </c>
      <c r="BC1121" s="159">
        <f t="shared" si="508"/>
        <v>0</v>
      </c>
      <c r="BD1121" s="123">
        <f>LOOKUP($S1121,Sheet3!$F$2:$F$9,Sheet3!I$2:I$9)*$G1121*IF($L1121=1,2,IF($L1121=2,1,0))</f>
        <v>0</v>
      </c>
      <c r="BE1121" s="123">
        <f>LOOKUP($S1121,Sheet3!$F$2:$F$9,Sheet3!J$2:J$9)*$G1121*IF($L1121=1,2,IF($L1121=2,1,0))</f>
        <v>0</v>
      </c>
      <c r="BF1121" s="123">
        <f>LOOKUP($S1121,Sheet3!$F$2:$F$9,Sheet3!K$2:K$9)*$G1121*IF($L1121=1,2,IF($L1121=2,1,0))</f>
        <v>0</v>
      </c>
      <c r="BG1121" s="123">
        <f>LOOKUP($S1121,Sheet3!$F$2:$F$9,Sheet3!L$2:L$9)*$G1121*IF($L1121=1,2,IF($L1121=2,1,0))</f>
        <v>0</v>
      </c>
      <c r="BH1121" s="122">
        <f>LOOKUP($S1121,Sheet3!$F$2:$F$9,Sheet3!M$2:M$9)*$G1121*IF($L1121=1,2,IF($L1121=2,1,0))*2</f>
        <v>0</v>
      </c>
      <c r="BI1121" s="122">
        <f>(AO1121-Sheet3!$Q$4*IF($L1121=1,2,IF($L1121=2,1,0)))*LOOKUP(S1121,Sheet3!F$2:F$9,Sheet3!M$2:M$9)*ROUNDUP(G1121/Sheet3!$Q$7,0)</f>
        <v>0</v>
      </c>
      <c r="BJ1121" s="122">
        <f>IF(S1121="E",LOOKUP(Sheet3!$G$7,Sheet3!$A$18:$A$21,Sheet3!$B$18:$B$21),0)*G1121*AN1121*2</f>
        <v>0</v>
      </c>
      <c r="BK1121" s="122">
        <f>IF(S1121="E",LOOKUP(Sheet3!$G$7,Sheet3!$A$18:$A$21,Sheet3!$C$18:$C$21),0)*G1121*AN1121*2/1000</f>
        <v>0</v>
      </c>
      <c r="BL1121" s="122">
        <f>IF(S1121="E",LOOKUP(Sheet3!$G$7,Sheet3!$A$18:$A$21,Sheet3!$D$18:$D$21),0)*G1121*AN1121*2/1000</f>
        <v>0</v>
      </c>
      <c r="BN1121" s="124">
        <f t="shared" si="509"/>
        <v>0</v>
      </c>
      <c r="BO1121" s="124">
        <f t="shared" si="510"/>
        <v>0</v>
      </c>
      <c r="BP1121" s="115"/>
      <c r="BQ1121" s="56">
        <f t="shared" si="497"/>
        <v>0</v>
      </c>
      <c r="BR1121" s="52">
        <f t="shared" si="511"/>
        <v>0</v>
      </c>
      <c r="BS1121" s="52">
        <f t="shared" si="512"/>
        <v>0</v>
      </c>
      <c r="BT1121" s="52">
        <f>IF(OR(LOOKUP(V1121,Sheet2!A$3:A$25,Sheet2!B$3:B$25)=1,G1121=0),0,AW1121-AO1121*0.2*G1121)</f>
        <v>0</v>
      </c>
      <c r="BU1121" s="52">
        <f t="shared" si="513"/>
        <v>0</v>
      </c>
      <c r="BV1121" s="52">
        <f t="shared" si="514"/>
        <v>0</v>
      </c>
      <c r="BW1121" s="32">
        <f t="shared" si="515"/>
        <v>0</v>
      </c>
    </row>
    <row r="1122" spans="1:75">
      <c r="A1122" s="110"/>
      <c r="D1122" s="110">
        <f t="shared" si="520"/>
        <v>0</v>
      </c>
      <c r="E1122" s="32"/>
      <c r="L1122" s="32">
        <v>1</v>
      </c>
      <c r="M1122" s="32">
        <v>0</v>
      </c>
      <c r="N1122" s="32">
        <v>0</v>
      </c>
      <c r="O1122" s="32">
        <v>0</v>
      </c>
      <c r="P1122" s="32">
        <f t="shared" si="519"/>
        <v>0</v>
      </c>
      <c r="R1122" s="111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2">
        <f t="shared" si="499"/>
        <v>0</v>
      </c>
      <c r="T1122" s="113">
        <f t="shared" si="516"/>
        <v>0</v>
      </c>
      <c r="V1122" s="137">
        <f t="shared" si="498"/>
        <v>0</v>
      </c>
      <c r="W1122" s="138">
        <f t="shared" si="500"/>
        <v>0</v>
      </c>
      <c r="X1122" s="138">
        <f t="shared" si="493"/>
        <v>0</v>
      </c>
      <c r="Y1122" s="138">
        <f t="shared" si="494"/>
        <v>0</v>
      </c>
      <c r="Z1122" s="138">
        <f>Y1122+LOOKUP(V1122,Sheet2!A$3:A$24,Sheet2!J$3:J$24)</f>
        <v>0</v>
      </c>
      <c r="AA1122" s="138">
        <f t="shared" si="501"/>
        <v>0</v>
      </c>
      <c r="AB1122" s="138">
        <f t="shared" si="495"/>
        <v>0</v>
      </c>
      <c r="AC1122" s="138">
        <f t="shared" si="496"/>
        <v>0</v>
      </c>
      <c r="AD1122" s="138">
        <f>AC1122+LOOKUP(V1122,Sheet2!A$3:A$24,Sheet2!J$3:J$24)</f>
        <v>0</v>
      </c>
      <c r="AE1122" s="138">
        <f t="shared" si="502"/>
        <v>0</v>
      </c>
      <c r="AF1122" s="138">
        <f t="shared" si="503"/>
        <v>0</v>
      </c>
      <c r="AG1122" s="137">
        <f>LOOKUP(V1122,Sheet2!A$3:A$24,Sheet2!K$3:K$24)</f>
        <v>0</v>
      </c>
      <c r="AH1122" s="143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37">
        <f>LOOKUP(R1122,Sheet3!A$2:A$7,Sheet3!D$2:D$7)</f>
        <v>0</v>
      </c>
      <c r="AJ1122" s="137">
        <f t="shared" si="517"/>
        <v>0</v>
      </c>
      <c r="AK1122" s="137">
        <f t="shared" si="518"/>
        <v>0</v>
      </c>
      <c r="AL1122" s="138">
        <f t="shared" si="504"/>
        <v>0</v>
      </c>
      <c r="AM1122" s="138">
        <f t="shared" si="505"/>
        <v>0</v>
      </c>
      <c r="AN1122" s="138">
        <f t="shared" si="506"/>
        <v>0</v>
      </c>
      <c r="AO1122" s="138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15"/>
      <c r="AQ1122" s="152">
        <f t="shared" si="507"/>
        <v>0</v>
      </c>
      <c r="AR1122" s="153">
        <f>LOOKUP(S1122,Sheet3!F$2:F$9,Sheet3!G$2:G$9)*(AN1122-AJ1122)*(AN1122-AJ1122)/2*G1122*IF(L1122=1,2,IF(L1122=2,1,0))</f>
        <v>0</v>
      </c>
      <c r="AS1122" s="153">
        <f>LOOKUP(R1122,Sheet3!A$2:A$6,Sheet3!B$2:B$6)*AO1122*G1122</f>
        <v>0</v>
      </c>
      <c r="AT1122" s="153">
        <f>LOOKUP(R1122,Sheet3!A$2:A$6,Sheet3!C$2:C$6)*AO1122*G1122</f>
        <v>0</v>
      </c>
      <c r="AU1122" s="154">
        <f>IF(AND(AE1122&gt;3.5,AF1122&gt;3.5),LOOKUP(Sheet1!V1122,Sheet2!A$3:A$24,Sheet2!U$3:U$24),LOOKUP(V1122,Sheet2!A$3:A$24,Sheet2!T$3:T$24))*G1122</f>
        <v>0</v>
      </c>
      <c r="AV1122" s="154">
        <f>IF(AND(AE1122&gt;3.5,AF1122&gt;3.5),LOOKUP(Sheet1!V1122,Sheet2!A$3:A$24,Sheet2!W$3:W$24),LOOKUP(V1122,Sheet2!A$3:A$24,Sheet2!V$3:V$24))*G1122</f>
        <v>0</v>
      </c>
      <c r="AW1122" s="153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3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3">
        <f>LOOKUP(S1122,Sheet3!F$2:F$9,Sheet3!G$2:G$9)*MIN((((Z1122-Y1122)+(AD1122-AC1122))/2+AH1122+LOOKUP(V1122,Sheet2!A$3:A$24,Sheet2!K$3:K$24)),AN1122-AK1122)^2/2*G1122*IF(L1122=1,2,IF(L1122=2,1,0))</f>
        <v>0</v>
      </c>
      <c r="AZ1122" s="153">
        <f>IF(G1122=0,0,MAX(0,SUM(AQ1122:AR1122)-SUM(AS1122:AY1122)-BA1122-LOOKUP(V1122,Sheet2!A$3:A$24,Sheet2!Y$3:Y$24)*G1122))</f>
        <v>0</v>
      </c>
      <c r="BA1122" s="154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58">
        <f>IF(S1122="A",LOOKUP(S1122,Sheet3!F$2:F$9,Sheet3!H$2:H$9)*(AN1122+AJ1122+0.5)*G1122*IF(L1122=1,2,IF(L1122=2,1,0)),0)</f>
        <v>0</v>
      </c>
      <c r="BC1122" s="159">
        <f t="shared" si="508"/>
        <v>0</v>
      </c>
      <c r="BD1122" s="123">
        <f>LOOKUP($S1122,Sheet3!$F$2:$F$9,Sheet3!I$2:I$9)*$G1122*IF($L1122=1,2,IF($L1122=2,1,0))</f>
        <v>0</v>
      </c>
      <c r="BE1122" s="123">
        <f>LOOKUP($S1122,Sheet3!$F$2:$F$9,Sheet3!J$2:J$9)*$G1122*IF($L1122=1,2,IF($L1122=2,1,0))</f>
        <v>0</v>
      </c>
      <c r="BF1122" s="123">
        <f>LOOKUP($S1122,Sheet3!$F$2:$F$9,Sheet3!K$2:K$9)*$G1122*IF($L1122=1,2,IF($L1122=2,1,0))</f>
        <v>0</v>
      </c>
      <c r="BG1122" s="123">
        <f>LOOKUP($S1122,Sheet3!$F$2:$F$9,Sheet3!L$2:L$9)*$G1122*IF($L1122=1,2,IF($L1122=2,1,0))</f>
        <v>0</v>
      </c>
      <c r="BH1122" s="122">
        <f>LOOKUP($S1122,Sheet3!$F$2:$F$9,Sheet3!M$2:M$9)*$G1122*IF($L1122=1,2,IF($L1122=2,1,0))*2</f>
        <v>0</v>
      </c>
      <c r="BI1122" s="122">
        <f>(AO1122-Sheet3!$Q$4*IF($L1122=1,2,IF($L1122=2,1,0)))*LOOKUP(S1122,Sheet3!F$2:F$9,Sheet3!M$2:M$9)*ROUNDUP(G1122/Sheet3!$Q$7,0)</f>
        <v>0</v>
      </c>
      <c r="BJ1122" s="122">
        <f>IF(S1122="E",LOOKUP(Sheet3!$G$7,Sheet3!$A$18:$A$21,Sheet3!$B$18:$B$21),0)*G1122*AN1122*2</f>
        <v>0</v>
      </c>
      <c r="BK1122" s="122">
        <f>IF(S1122="E",LOOKUP(Sheet3!$G$7,Sheet3!$A$18:$A$21,Sheet3!$C$18:$C$21),0)*G1122*AN1122*2/1000</f>
        <v>0</v>
      </c>
      <c r="BL1122" s="122">
        <f>IF(S1122="E",LOOKUP(Sheet3!$G$7,Sheet3!$A$18:$A$21,Sheet3!$D$18:$D$21),0)*G1122*AN1122*2/1000</f>
        <v>0</v>
      </c>
      <c r="BN1122" s="124">
        <f t="shared" si="509"/>
        <v>0</v>
      </c>
      <c r="BO1122" s="124">
        <f t="shared" si="510"/>
        <v>0</v>
      </c>
      <c r="BP1122" s="115"/>
      <c r="BQ1122" s="56">
        <f t="shared" si="497"/>
        <v>0</v>
      </c>
      <c r="BR1122" s="52">
        <f t="shared" si="511"/>
        <v>0</v>
      </c>
      <c r="BS1122" s="52">
        <f t="shared" si="512"/>
        <v>0</v>
      </c>
      <c r="BT1122" s="52">
        <f>IF(OR(LOOKUP(V1122,Sheet2!A$3:A$25,Sheet2!B$3:B$25)=1,G1122=0),0,AW1122-AO1122*0.2*G1122)</f>
        <v>0</v>
      </c>
      <c r="BU1122" s="52">
        <f t="shared" si="513"/>
        <v>0</v>
      </c>
      <c r="BV1122" s="52">
        <f t="shared" si="514"/>
        <v>0</v>
      </c>
      <c r="BW1122" s="32">
        <f t="shared" si="515"/>
        <v>0</v>
      </c>
    </row>
    <row r="1123" spans="1:75">
      <c r="A1123" s="110"/>
      <c r="D1123" s="110">
        <f t="shared" si="520"/>
        <v>0</v>
      </c>
      <c r="E1123" s="32"/>
      <c r="L1123" s="32">
        <v>1</v>
      </c>
      <c r="M1123" s="32">
        <v>0</v>
      </c>
      <c r="N1123" s="32">
        <v>0</v>
      </c>
      <c r="O1123" s="32">
        <v>0</v>
      </c>
      <c r="P1123" s="32">
        <f t="shared" si="519"/>
        <v>0</v>
      </c>
      <c r="R1123" s="111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2">
        <f t="shared" si="499"/>
        <v>0</v>
      </c>
      <c r="T1123" s="113">
        <f t="shared" si="516"/>
        <v>0</v>
      </c>
      <c r="V1123" s="137">
        <f t="shared" si="498"/>
        <v>0</v>
      </c>
      <c r="W1123" s="138">
        <f t="shared" si="500"/>
        <v>0</v>
      </c>
      <c r="X1123" s="138">
        <f t="shared" ref="X1123:X1186" si="521">IF($G1123=0,0,E1123)</f>
        <v>0</v>
      </c>
      <c r="Y1123" s="138">
        <f t="shared" ref="Y1123:Y1186" si="522">IF($G1123=0,0,F1123)</f>
        <v>0</v>
      </c>
      <c r="Z1123" s="138">
        <f>Y1123+LOOKUP(V1123,Sheet2!A$3:A$24,Sheet2!J$3:J$24)</f>
        <v>0</v>
      </c>
      <c r="AA1123" s="138">
        <f t="shared" si="501"/>
        <v>0</v>
      </c>
      <c r="AB1123" s="138">
        <f t="shared" ref="AB1123:AB1186" si="523">IF($G1123=0,0,E1124)</f>
        <v>0</v>
      </c>
      <c r="AC1123" s="138">
        <f t="shared" ref="AC1123:AC1186" si="524">IF($G1123=0,0,F1124)</f>
        <v>0</v>
      </c>
      <c r="AD1123" s="138">
        <f>AC1123+LOOKUP(V1123,Sheet2!A$3:A$24,Sheet2!J$3:J$24)</f>
        <v>0</v>
      </c>
      <c r="AE1123" s="138">
        <f t="shared" si="502"/>
        <v>0</v>
      </c>
      <c r="AF1123" s="138">
        <f t="shared" si="503"/>
        <v>0</v>
      </c>
      <c r="AG1123" s="137">
        <f>LOOKUP(V1123,Sheet2!A$3:A$24,Sheet2!K$3:K$24)</f>
        <v>0</v>
      </c>
      <c r="AH1123" s="143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37">
        <f>LOOKUP(R1123,Sheet3!A$2:A$7,Sheet3!D$2:D$7)</f>
        <v>0</v>
      </c>
      <c r="AJ1123" s="137">
        <f t="shared" si="517"/>
        <v>0</v>
      </c>
      <c r="AK1123" s="137">
        <f t="shared" si="518"/>
        <v>0</v>
      </c>
      <c r="AL1123" s="138">
        <f t="shared" si="504"/>
        <v>0</v>
      </c>
      <c r="AM1123" s="138">
        <f t="shared" si="505"/>
        <v>0</v>
      </c>
      <c r="AN1123" s="138">
        <f t="shared" si="506"/>
        <v>0</v>
      </c>
      <c r="AO1123" s="138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15"/>
      <c r="AQ1123" s="152">
        <f t="shared" si="507"/>
        <v>0</v>
      </c>
      <c r="AR1123" s="153">
        <f>LOOKUP(S1123,Sheet3!F$2:F$9,Sheet3!G$2:G$9)*(AN1123-AJ1123)*(AN1123-AJ1123)/2*G1123*IF(L1123=1,2,IF(L1123=2,1,0))</f>
        <v>0</v>
      </c>
      <c r="AS1123" s="153">
        <f>LOOKUP(R1123,Sheet3!A$2:A$6,Sheet3!B$2:B$6)*AO1123*G1123</f>
        <v>0</v>
      </c>
      <c r="AT1123" s="153">
        <f>LOOKUP(R1123,Sheet3!A$2:A$6,Sheet3!C$2:C$6)*AO1123*G1123</f>
        <v>0</v>
      </c>
      <c r="AU1123" s="154">
        <f>IF(AND(AE1123&gt;3.5,AF1123&gt;3.5),LOOKUP(Sheet1!V1123,Sheet2!A$3:A$24,Sheet2!U$3:U$24),LOOKUP(V1123,Sheet2!A$3:A$24,Sheet2!T$3:T$24))*G1123</f>
        <v>0</v>
      </c>
      <c r="AV1123" s="154">
        <f>IF(AND(AE1123&gt;3.5,AF1123&gt;3.5),LOOKUP(Sheet1!V1123,Sheet2!A$3:A$24,Sheet2!W$3:W$24),LOOKUP(V1123,Sheet2!A$3:A$24,Sheet2!V$3:V$24))*G1123</f>
        <v>0</v>
      </c>
      <c r="AW1123" s="153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3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3">
        <f>LOOKUP(S1123,Sheet3!F$2:F$9,Sheet3!G$2:G$9)*MIN((((Z1123-Y1123)+(AD1123-AC1123))/2+AH1123+LOOKUP(V1123,Sheet2!A$3:A$24,Sheet2!K$3:K$24)),AN1123-AK1123)^2/2*G1123*IF(L1123=1,2,IF(L1123=2,1,0))</f>
        <v>0</v>
      </c>
      <c r="AZ1123" s="153">
        <f>IF(G1123=0,0,MAX(0,SUM(AQ1123:AR1123)-SUM(AS1123:AY1123)-BA1123-LOOKUP(V1123,Sheet2!A$3:A$24,Sheet2!Y$3:Y$24)*G1123))</f>
        <v>0</v>
      </c>
      <c r="BA1123" s="154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58">
        <f>IF(S1123="A",LOOKUP(S1123,Sheet3!F$2:F$9,Sheet3!H$2:H$9)*(AN1123+AJ1123+0.5)*G1123*IF(L1123=1,2,IF(L1123=2,1,0)),0)</f>
        <v>0</v>
      </c>
      <c r="BC1123" s="159">
        <f t="shared" si="508"/>
        <v>0</v>
      </c>
      <c r="BD1123" s="123">
        <f>LOOKUP($S1123,Sheet3!$F$2:$F$9,Sheet3!I$2:I$9)*$G1123*IF($L1123=1,2,IF($L1123=2,1,0))</f>
        <v>0</v>
      </c>
      <c r="BE1123" s="123">
        <f>LOOKUP($S1123,Sheet3!$F$2:$F$9,Sheet3!J$2:J$9)*$G1123*IF($L1123=1,2,IF($L1123=2,1,0))</f>
        <v>0</v>
      </c>
      <c r="BF1123" s="123">
        <f>LOOKUP($S1123,Sheet3!$F$2:$F$9,Sheet3!K$2:K$9)*$G1123*IF($L1123=1,2,IF($L1123=2,1,0))</f>
        <v>0</v>
      </c>
      <c r="BG1123" s="123">
        <f>LOOKUP($S1123,Sheet3!$F$2:$F$9,Sheet3!L$2:L$9)*$G1123*IF($L1123=1,2,IF($L1123=2,1,0))</f>
        <v>0</v>
      </c>
      <c r="BH1123" s="122">
        <f>LOOKUP($S1123,Sheet3!$F$2:$F$9,Sheet3!M$2:M$9)*$G1123*IF($L1123=1,2,IF($L1123=2,1,0))*2</f>
        <v>0</v>
      </c>
      <c r="BI1123" s="122">
        <f>(AO1123-Sheet3!$Q$4*IF($L1123=1,2,IF($L1123=2,1,0)))*LOOKUP(S1123,Sheet3!F$2:F$9,Sheet3!M$2:M$9)*ROUNDUP(G1123/Sheet3!$Q$7,0)</f>
        <v>0</v>
      </c>
      <c r="BJ1123" s="122">
        <f>IF(S1123="E",LOOKUP(Sheet3!$G$7,Sheet3!$A$18:$A$21,Sheet3!$B$18:$B$21),0)*G1123*AN1123*2</f>
        <v>0</v>
      </c>
      <c r="BK1123" s="122">
        <f>IF(S1123="E",LOOKUP(Sheet3!$G$7,Sheet3!$A$18:$A$21,Sheet3!$C$18:$C$21),0)*G1123*AN1123*2/1000</f>
        <v>0</v>
      </c>
      <c r="BL1123" s="122">
        <f>IF(S1123="E",LOOKUP(Sheet3!$G$7,Sheet3!$A$18:$A$21,Sheet3!$D$18:$D$21),0)*G1123*AN1123*2/1000</f>
        <v>0</v>
      </c>
      <c r="BN1123" s="124">
        <f t="shared" si="509"/>
        <v>0</v>
      </c>
      <c r="BO1123" s="124">
        <f t="shared" si="510"/>
        <v>0</v>
      </c>
      <c r="BP1123" s="115"/>
      <c r="BQ1123" s="56">
        <f t="shared" si="497"/>
        <v>0</v>
      </c>
      <c r="BR1123" s="52">
        <f t="shared" si="511"/>
        <v>0</v>
      </c>
      <c r="BS1123" s="52">
        <f t="shared" si="512"/>
        <v>0</v>
      </c>
      <c r="BT1123" s="52">
        <f>IF(OR(LOOKUP(V1123,Sheet2!A$3:A$25,Sheet2!B$3:B$25)=1,G1123=0),0,AW1123-AO1123*0.2*G1123)</f>
        <v>0</v>
      </c>
      <c r="BU1123" s="52">
        <f t="shared" si="513"/>
        <v>0</v>
      </c>
      <c r="BV1123" s="52">
        <f t="shared" si="514"/>
        <v>0</v>
      </c>
      <c r="BW1123" s="32">
        <f t="shared" si="515"/>
        <v>0</v>
      </c>
    </row>
    <row r="1124" spans="1:75">
      <c r="A1124" s="110"/>
      <c r="D1124" s="110">
        <f t="shared" si="520"/>
        <v>0</v>
      </c>
      <c r="E1124" s="32"/>
      <c r="L1124" s="32">
        <v>1</v>
      </c>
      <c r="M1124" s="32">
        <v>0</v>
      </c>
      <c r="N1124" s="32">
        <v>0</v>
      </c>
      <c r="O1124" s="32">
        <v>0</v>
      </c>
      <c r="P1124" s="32">
        <f t="shared" si="519"/>
        <v>0</v>
      </c>
      <c r="R1124" s="111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2">
        <f t="shared" si="499"/>
        <v>0</v>
      </c>
      <c r="T1124" s="113">
        <f t="shared" si="516"/>
        <v>0</v>
      </c>
      <c r="V1124" s="137">
        <f t="shared" si="498"/>
        <v>0</v>
      </c>
      <c r="W1124" s="138">
        <f t="shared" si="500"/>
        <v>0</v>
      </c>
      <c r="X1124" s="138">
        <f t="shared" si="521"/>
        <v>0</v>
      </c>
      <c r="Y1124" s="138">
        <f t="shared" si="522"/>
        <v>0</v>
      </c>
      <c r="Z1124" s="138">
        <f>Y1124+LOOKUP(V1124,Sheet2!A$3:A$24,Sheet2!J$3:J$24)</f>
        <v>0</v>
      </c>
      <c r="AA1124" s="138">
        <f t="shared" si="501"/>
        <v>0</v>
      </c>
      <c r="AB1124" s="138">
        <f t="shared" si="523"/>
        <v>0</v>
      </c>
      <c r="AC1124" s="138">
        <f t="shared" si="524"/>
        <v>0</v>
      </c>
      <c r="AD1124" s="138">
        <f>AC1124+LOOKUP(V1124,Sheet2!A$3:A$24,Sheet2!J$3:J$24)</f>
        <v>0</v>
      </c>
      <c r="AE1124" s="138">
        <f t="shared" si="502"/>
        <v>0</v>
      </c>
      <c r="AF1124" s="138">
        <f t="shared" si="503"/>
        <v>0</v>
      </c>
      <c r="AG1124" s="137">
        <f>LOOKUP(V1124,Sheet2!A$3:A$24,Sheet2!K$3:K$24)</f>
        <v>0</v>
      </c>
      <c r="AH1124" s="143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37">
        <f>LOOKUP(R1124,Sheet3!A$2:A$7,Sheet3!D$2:D$7)</f>
        <v>0</v>
      </c>
      <c r="AJ1124" s="137">
        <f t="shared" si="517"/>
        <v>0</v>
      </c>
      <c r="AK1124" s="137">
        <f t="shared" si="518"/>
        <v>0</v>
      </c>
      <c r="AL1124" s="138">
        <f t="shared" si="504"/>
        <v>0</v>
      </c>
      <c r="AM1124" s="138">
        <f t="shared" si="505"/>
        <v>0</v>
      </c>
      <c r="AN1124" s="138">
        <f t="shared" si="506"/>
        <v>0</v>
      </c>
      <c r="AO1124" s="138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2">
        <f t="shared" si="507"/>
        <v>0</v>
      </c>
      <c r="AR1124" s="153">
        <f>LOOKUP(S1124,Sheet3!F$2:F$9,Sheet3!G$2:G$9)*(AN1124-AJ1124)*(AN1124-AJ1124)/2*G1124*IF(L1124=1,2,IF(L1124=2,1,0))</f>
        <v>0</v>
      </c>
      <c r="AS1124" s="153">
        <f>LOOKUP(R1124,Sheet3!A$2:A$6,Sheet3!B$2:B$6)*AO1124*G1124</f>
        <v>0</v>
      </c>
      <c r="AT1124" s="153">
        <f>LOOKUP(R1124,Sheet3!A$2:A$6,Sheet3!C$2:C$6)*AO1124*G1124</f>
        <v>0</v>
      </c>
      <c r="AU1124" s="154">
        <f>IF(AND(AE1124&gt;3.5,AF1124&gt;3.5),LOOKUP(Sheet1!V1124,Sheet2!A$3:A$24,Sheet2!U$3:U$24),LOOKUP(V1124,Sheet2!A$3:A$24,Sheet2!T$3:T$24))*G1124</f>
        <v>0</v>
      </c>
      <c r="AV1124" s="154">
        <f>IF(AND(AE1124&gt;3.5,AF1124&gt;3.5),LOOKUP(Sheet1!V1124,Sheet2!A$3:A$24,Sheet2!W$3:W$24),LOOKUP(V1124,Sheet2!A$3:A$24,Sheet2!V$3:V$24))*G1124</f>
        <v>0</v>
      </c>
      <c r="AW1124" s="153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3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3">
        <f>LOOKUP(S1124,Sheet3!F$2:F$9,Sheet3!G$2:G$9)*MIN((((Z1124-Y1124)+(AD1124-AC1124))/2+AH1124+LOOKUP(V1124,Sheet2!A$3:A$24,Sheet2!K$3:K$24)),AN1124-AK1124)^2/2*G1124*IF(L1124=1,2,IF(L1124=2,1,0))</f>
        <v>0</v>
      </c>
      <c r="AZ1124" s="153">
        <f>IF(G1124=0,0,MAX(0,SUM(AQ1124:AR1124)-SUM(AS1124:AY1124)-BA1124-LOOKUP(V1124,Sheet2!A$3:A$24,Sheet2!Y$3:Y$24)*G1124))</f>
        <v>0</v>
      </c>
      <c r="BA1124" s="154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58">
        <f>IF(S1124="A",LOOKUP(S1124,Sheet3!F$2:F$9,Sheet3!H$2:H$9)*(AN1124+AJ1124+0.5)*G1124*IF(L1124=1,2,IF(L1124=2,1,0)),0)</f>
        <v>0</v>
      </c>
      <c r="BC1124" s="159">
        <f t="shared" si="508"/>
        <v>0</v>
      </c>
      <c r="BD1124" s="123">
        <f>LOOKUP($S1124,Sheet3!$F$2:$F$9,Sheet3!I$2:I$9)*$G1124*IF($L1124=1,2,IF($L1124=2,1,0))</f>
        <v>0</v>
      </c>
      <c r="BE1124" s="123">
        <f>LOOKUP($S1124,Sheet3!$F$2:$F$9,Sheet3!J$2:J$9)*$G1124*IF($L1124=1,2,IF($L1124=2,1,0))</f>
        <v>0</v>
      </c>
      <c r="BF1124" s="123">
        <f>LOOKUP($S1124,Sheet3!$F$2:$F$9,Sheet3!K$2:K$9)*$G1124*IF($L1124=1,2,IF($L1124=2,1,0))</f>
        <v>0</v>
      </c>
      <c r="BG1124" s="123">
        <f>LOOKUP($S1124,Sheet3!$F$2:$F$9,Sheet3!L$2:L$9)*$G1124*IF($L1124=1,2,IF($L1124=2,1,0))</f>
        <v>0</v>
      </c>
      <c r="BH1124" s="122">
        <f>LOOKUP($S1124,Sheet3!$F$2:$F$9,Sheet3!M$2:M$9)*$G1124*IF($L1124=1,2,IF($L1124=2,1,0))*2</f>
        <v>0</v>
      </c>
      <c r="BI1124" s="122">
        <f>(AO1124-Sheet3!$Q$4*IF($L1124=1,2,IF($L1124=2,1,0)))*LOOKUP(S1124,Sheet3!F$2:F$9,Sheet3!M$2:M$9)*ROUNDUP(G1124/Sheet3!$Q$7,0)</f>
        <v>0</v>
      </c>
      <c r="BJ1124" s="122">
        <f>IF(S1124="E",LOOKUP(Sheet3!$G$7,Sheet3!$A$18:$A$21,Sheet3!$B$18:$B$21),0)*G1124*AN1124*2</f>
        <v>0</v>
      </c>
      <c r="BK1124" s="122">
        <f>IF(S1124="E",LOOKUP(Sheet3!$G$7,Sheet3!$A$18:$A$21,Sheet3!$C$18:$C$21),0)*G1124*AN1124*2/1000</f>
        <v>0</v>
      </c>
      <c r="BL1124" s="122">
        <f>IF(S1124="E",LOOKUP(Sheet3!$G$7,Sheet3!$A$18:$A$21,Sheet3!$D$18:$D$21),0)*G1124*AN1124*2/1000</f>
        <v>0</v>
      </c>
      <c r="BN1124" s="124">
        <f t="shared" si="509"/>
        <v>0</v>
      </c>
      <c r="BO1124" s="124">
        <f t="shared" si="510"/>
        <v>0</v>
      </c>
      <c r="BP1124" s="115"/>
      <c r="BQ1124" s="56">
        <f t="shared" si="497"/>
        <v>0</v>
      </c>
      <c r="BR1124" s="52">
        <f t="shared" si="511"/>
        <v>0</v>
      </c>
      <c r="BS1124" s="52">
        <f t="shared" si="512"/>
        <v>0</v>
      </c>
      <c r="BT1124" s="52">
        <f>IF(OR(LOOKUP(V1124,Sheet2!A$3:A$25,Sheet2!B$3:B$25)=1,G1124=0),0,AW1124-AO1124*0.2*G1124)</f>
        <v>0</v>
      </c>
      <c r="BU1124" s="52">
        <f t="shared" si="513"/>
        <v>0</v>
      </c>
      <c r="BV1124" s="52">
        <f t="shared" si="514"/>
        <v>0</v>
      </c>
      <c r="BW1124" s="32">
        <f t="shared" si="515"/>
        <v>0</v>
      </c>
    </row>
    <row r="1125" spans="1:75">
      <c r="A1125" s="110"/>
      <c r="D1125" s="110">
        <f t="shared" si="520"/>
        <v>0</v>
      </c>
      <c r="E1125" s="32"/>
      <c r="L1125" s="32">
        <v>1</v>
      </c>
      <c r="M1125" s="32">
        <v>0</v>
      </c>
      <c r="N1125" s="32">
        <v>0</v>
      </c>
      <c r="O1125" s="32">
        <v>0</v>
      </c>
      <c r="P1125" s="32">
        <f t="shared" si="519"/>
        <v>0</v>
      </c>
      <c r="R1125" s="111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2">
        <f t="shared" si="499"/>
        <v>0</v>
      </c>
      <c r="T1125" s="113">
        <f t="shared" si="516"/>
        <v>0</v>
      </c>
      <c r="V1125" s="137">
        <f t="shared" si="498"/>
        <v>0</v>
      </c>
      <c r="W1125" s="138">
        <f t="shared" si="500"/>
        <v>0</v>
      </c>
      <c r="X1125" s="138">
        <f t="shared" si="521"/>
        <v>0</v>
      </c>
      <c r="Y1125" s="138">
        <f t="shared" si="522"/>
        <v>0</v>
      </c>
      <c r="Z1125" s="138">
        <f>Y1125+LOOKUP(V1125,Sheet2!A$3:A$24,Sheet2!J$3:J$24)</f>
        <v>0</v>
      </c>
      <c r="AA1125" s="138">
        <f t="shared" si="501"/>
        <v>0</v>
      </c>
      <c r="AB1125" s="138">
        <f t="shared" si="523"/>
        <v>0</v>
      </c>
      <c r="AC1125" s="138">
        <f t="shared" si="524"/>
        <v>0</v>
      </c>
      <c r="AD1125" s="138">
        <f>AC1125+LOOKUP(V1125,Sheet2!A$3:A$24,Sheet2!J$3:J$24)</f>
        <v>0</v>
      </c>
      <c r="AE1125" s="138">
        <f t="shared" si="502"/>
        <v>0</v>
      </c>
      <c r="AF1125" s="138">
        <f t="shared" si="503"/>
        <v>0</v>
      </c>
      <c r="AG1125" s="137">
        <f>LOOKUP(V1125,Sheet2!A$3:A$24,Sheet2!K$3:K$24)</f>
        <v>0</v>
      </c>
      <c r="AH1125" s="143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37">
        <f>LOOKUP(R1125,Sheet3!A$2:A$7,Sheet3!D$2:D$7)</f>
        <v>0</v>
      </c>
      <c r="AJ1125" s="137">
        <f t="shared" si="517"/>
        <v>0</v>
      </c>
      <c r="AK1125" s="137">
        <f t="shared" si="518"/>
        <v>0</v>
      </c>
      <c r="AL1125" s="138">
        <f t="shared" si="504"/>
        <v>0</v>
      </c>
      <c r="AM1125" s="138">
        <f t="shared" si="505"/>
        <v>0</v>
      </c>
      <c r="AN1125" s="138">
        <f t="shared" si="506"/>
        <v>0</v>
      </c>
      <c r="AO1125" s="138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2">
        <f t="shared" si="507"/>
        <v>0</v>
      </c>
      <c r="AR1125" s="153">
        <f>LOOKUP(S1125,Sheet3!F$2:F$9,Sheet3!G$2:G$9)*(AN1125-AJ1125)*(AN1125-AJ1125)/2*G1125*IF(L1125=1,2,IF(L1125=2,1,0))</f>
        <v>0</v>
      </c>
      <c r="AS1125" s="153">
        <f>LOOKUP(R1125,Sheet3!A$2:A$6,Sheet3!B$2:B$6)*AO1125*G1125</f>
        <v>0</v>
      </c>
      <c r="AT1125" s="153">
        <f>LOOKUP(R1125,Sheet3!A$2:A$6,Sheet3!C$2:C$6)*AO1125*G1125</f>
        <v>0</v>
      </c>
      <c r="AU1125" s="154">
        <f>IF(AND(AE1125&gt;3.5,AF1125&gt;3.5),LOOKUP(Sheet1!V1125,Sheet2!A$3:A$24,Sheet2!U$3:U$24),LOOKUP(V1125,Sheet2!A$3:A$24,Sheet2!T$3:T$24))*G1125</f>
        <v>0</v>
      </c>
      <c r="AV1125" s="154">
        <f>IF(AND(AE1125&gt;3.5,AF1125&gt;3.5),LOOKUP(Sheet1!V1125,Sheet2!A$3:A$24,Sheet2!W$3:W$24),LOOKUP(V1125,Sheet2!A$3:A$24,Sheet2!V$3:V$24))*G1125</f>
        <v>0</v>
      </c>
      <c r="AW1125" s="153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3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3">
        <f>LOOKUP(S1125,Sheet3!F$2:F$9,Sheet3!G$2:G$9)*MIN((((Z1125-Y1125)+(AD1125-AC1125))/2+AH1125+LOOKUP(V1125,Sheet2!A$3:A$24,Sheet2!K$3:K$24)),AN1125-AK1125)^2/2*G1125*IF(L1125=1,2,IF(L1125=2,1,0))</f>
        <v>0</v>
      </c>
      <c r="AZ1125" s="153">
        <f>IF(G1125=0,0,MAX(0,SUM(AQ1125:AR1125)-SUM(AS1125:AY1125)-BA1125-LOOKUP(V1125,Sheet2!A$3:A$24,Sheet2!Y$3:Y$24)*G1125))</f>
        <v>0</v>
      </c>
      <c r="BA1125" s="154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58">
        <f>IF(S1125="A",LOOKUP(S1125,Sheet3!F$2:F$9,Sheet3!H$2:H$9)*(AN1125+AJ1125+0.5)*G1125*IF(L1125=1,2,IF(L1125=2,1,0)),0)</f>
        <v>0</v>
      </c>
      <c r="BC1125" s="159">
        <f t="shared" si="508"/>
        <v>0</v>
      </c>
      <c r="BD1125" s="123">
        <f>LOOKUP($S1125,Sheet3!$F$2:$F$9,Sheet3!I$2:I$9)*$G1125*IF($L1125=1,2,IF($L1125=2,1,0))</f>
        <v>0</v>
      </c>
      <c r="BE1125" s="123">
        <f>LOOKUP($S1125,Sheet3!$F$2:$F$9,Sheet3!J$2:J$9)*$G1125*IF($L1125=1,2,IF($L1125=2,1,0))</f>
        <v>0</v>
      </c>
      <c r="BF1125" s="123">
        <f>LOOKUP($S1125,Sheet3!$F$2:$F$9,Sheet3!K$2:K$9)*$G1125*IF($L1125=1,2,IF($L1125=2,1,0))</f>
        <v>0</v>
      </c>
      <c r="BG1125" s="123">
        <f>LOOKUP($S1125,Sheet3!$F$2:$F$9,Sheet3!L$2:L$9)*$G1125*IF($L1125=1,2,IF($L1125=2,1,0))</f>
        <v>0</v>
      </c>
      <c r="BH1125" s="122">
        <f>LOOKUP($S1125,Sheet3!$F$2:$F$9,Sheet3!M$2:M$9)*$G1125*IF($L1125=1,2,IF($L1125=2,1,0))*2</f>
        <v>0</v>
      </c>
      <c r="BI1125" s="122">
        <f>(AO1125-Sheet3!$Q$4*IF($L1125=1,2,IF($L1125=2,1,0)))*LOOKUP(S1125,Sheet3!F$2:F$9,Sheet3!M$2:M$9)*ROUNDUP(G1125/Sheet3!$Q$7,0)</f>
        <v>0</v>
      </c>
      <c r="BJ1125" s="122">
        <f>IF(S1125="E",LOOKUP(Sheet3!$G$7,Sheet3!$A$18:$A$21,Sheet3!$B$18:$B$21),0)*G1125*AN1125*2</f>
        <v>0</v>
      </c>
      <c r="BK1125" s="122">
        <f>IF(S1125="E",LOOKUP(Sheet3!$G$7,Sheet3!$A$18:$A$21,Sheet3!$C$18:$C$21),0)*G1125*AN1125*2/1000</f>
        <v>0</v>
      </c>
      <c r="BL1125" s="122">
        <f>IF(S1125="E",LOOKUP(Sheet3!$G$7,Sheet3!$A$18:$A$21,Sheet3!$D$18:$D$21),0)*G1125*AN1125*2/1000</f>
        <v>0</v>
      </c>
      <c r="BN1125" s="124">
        <f t="shared" si="509"/>
        <v>0</v>
      </c>
      <c r="BO1125" s="124">
        <f t="shared" si="510"/>
        <v>0</v>
      </c>
      <c r="BP1125" s="115"/>
      <c r="BQ1125" s="56">
        <f t="shared" si="497"/>
        <v>0</v>
      </c>
      <c r="BR1125" s="52">
        <f t="shared" si="511"/>
        <v>0</v>
      </c>
      <c r="BS1125" s="52">
        <f t="shared" si="512"/>
        <v>0</v>
      </c>
      <c r="BT1125" s="52">
        <f>IF(OR(LOOKUP(V1125,Sheet2!A$3:A$25,Sheet2!B$3:B$25)=1,G1125=0),0,AW1125-AO1125*0.2*G1125)</f>
        <v>0</v>
      </c>
      <c r="BU1125" s="52">
        <f t="shared" si="513"/>
        <v>0</v>
      </c>
      <c r="BV1125" s="52">
        <f t="shared" si="514"/>
        <v>0</v>
      </c>
      <c r="BW1125" s="32">
        <f t="shared" si="515"/>
        <v>0</v>
      </c>
    </row>
    <row r="1126" spans="1:75">
      <c r="A1126" s="110"/>
      <c r="D1126" s="110">
        <f t="shared" si="520"/>
        <v>0</v>
      </c>
      <c r="E1126" s="32"/>
      <c r="L1126" s="32">
        <v>1</v>
      </c>
      <c r="M1126" s="32">
        <v>0</v>
      </c>
      <c r="N1126" s="32">
        <v>0</v>
      </c>
      <c r="O1126" s="32">
        <v>0</v>
      </c>
      <c r="P1126" s="32">
        <f t="shared" si="519"/>
        <v>0</v>
      </c>
      <c r="R1126" s="111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2">
        <f t="shared" si="499"/>
        <v>0</v>
      </c>
      <c r="T1126" s="113">
        <f t="shared" si="516"/>
        <v>0</v>
      </c>
      <c r="V1126" s="137">
        <f t="shared" si="498"/>
        <v>0</v>
      </c>
      <c r="W1126" s="138">
        <f t="shared" si="500"/>
        <v>0</v>
      </c>
      <c r="X1126" s="138">
        <f t="shared" si="521"/>
        <v>0</v>
      </c>
      <c r="Y1126" s="138">
        <f t="shared" si="522"/>
        <v>0</v>
      </c>
      <c r="Z1126" s="138">
        <f>Y1126+LOOKUP(V1126,Sheet2!A$3:A$24,Sheet2!J$3:J$24)</f>
        <v>0</v>
      </c>
      <c r="AA1126" s="138">
        <f t="shared" si="501"/>
        <v>0</v>
      </c>
      <c r="AB1126" s="138">
        <f t="shared" si="523"/>
        <v>0</v>
      </c>
      <c r="AC1126" s="138">
        <f t="shared" si="524"/>
        <v>0</v>
      </c>
      <c r="AD1126" s="138">
        <f>AC1126+LOOKUP(V1126,Sheet2!A$3:A$24,Sheet2!J$3:J$24)</f>
        <v>0</v>
      </c>
      <c r="AE1126" s="138">
        <f t="shared" si="502"/>
        <v>0</v>
      </c>
      <c r="AF1126" s="138">
        <f t="shared" si="503"/>
        <v>0</v>
      </c>
      <c r="AG1126" s="137">
        <f>LOOKUP(V1126,Sheet2!A$3:A$24,Sheet2!K$3:K$24)</f>
        <v>0</v>
      </c>
      <c r="AH1126" s="143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37">
        <f>LOOKUP(R1126,Sheet3!A$2:A$7,Sheet3!D$2:D$7)</f>
        <v>0</v>
      </c>
      <c r="AJ1126" s="137">
        <f t="shared" si="517"/>
        <v>0</v>
      </c>
      <c r="AK1126" s="137">
        <f t="shared" si="518"/>
        <v>0</v>
      </c>
      <c r="AL1126" s="138">
        <f t="shared" si="504"/>
        <v>0</v>
      </c>
      <c r="AM1126" s="138">
        <f t="shared" si="505"/>
        <v>0</v>
      </c>
      <c r="AN1126" s="138">
        <f t="shared" si="506"/>
        <v>0</v>
      </c>
      <c r="AO1126" s="138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2">
        <f t="shared" si="507"/>
        <v>0</v>
      </c>
      <c r="AR1126" s="153">
        <f>LOOKUP(S1126,Sheet3!F$2:F$9,Sheet3!G$2:G$9)*(AN1126-AJ1126)*(AN1126-AJ1126)/2*G1126*IF(L1126=1,2,IF(L1126=2,1,0))</f>
        <v>0</v>
      </c>
      <c r="AS1126" s="153">
        <f>LOOKUP(R1126,Sheet3!A$2:A$6,Sheet3!B$2:B$6)*AO1126*G1126</f>
        <v>0</v>
      </c>
      <c r="AT1126" s="153">
        <f>LOOKUP(R1126,Sheet3!A$2:A$6,Sheet3!C$2:C$6)*AO1126*G1126</f>
        <v>0</v>
      </c>
      <c r="AU1126" s="154">
        <f>IF(AND(AE1126&gt;3.5,AF1126&gt;3.5),LOOKUP(Sheet1!V1126,Sheet2!A$3:A$24,Sheet2!U$3:U$24),LOOKUP(V1126,Sheet2!A$3:A$24,Sheet2!T$3:T$24))*G1126</f>
        <v>0</v>
      </c>
      <c r="AV1126" s="154">
        <f>IF(AND(AE1126&gt;3.5,AF1126&gt;3.5),LOOKUP(Sheet1!V1126,Sheet2!A$3:A$24,Sheet2!W$3:W$24),LOOKUP(V1126,Sheet2!A$3:A$24,Sheet2!V$3:V$24))*G1126</f>
        <v>0</v>
      </c>
      <c r="AW1126" s="153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3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3">
        <f>LOOKUP(S1126,Sheet3!F$2:F$9,Sheet3!G$2:G$9)*MIN((((Z1126-Y1126)+(AD1126-AC1126))/2+AH1126+LOOKUP(V1126,Sheet2!A$3:A$24,Sheet2!K$3:K$24)),AN1126-AK1126)^2/2*G1126*IF(L1126=1,2,IF(L1126=2,1,0))</f>
        <v>0</v>
      </c>
      <c r="AZ1126" s="153">
        <f>IF(G1126=0,0,MAX(0,SUM(AQ1126:AR1126)-SUM(AS1126:AY1126)-BA1126-LOOKUP(V1126,Sheet2!A$3:A$24,Sheet2!Y$3:Y$24)*G1126))</f>
        <v>0</v>
      </c>
      <c r="BA1126" s="154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58">
        <f>IF(S1126="A",LOOKUP(S1126,Sheet3!F$2:F$9,Sheet3!H$2:H$9)*(AN1126+AJ1126+0.5)*G1126*IF(L1126=1,2,IF(L1126=2,1,0)),0)</f>
        <v>0</v>
      </c>
      <c r="BC1126" s="159">
        <f t="shared" si="508"/>
        <v>0</v>
      </c>
      <c r="BD1126" s="123">
        <f>LOOKUP($S1126,Sheet3!$F$2:$F$9,Sheet3!I$2:I$9)*$G1126*IF($L1126=1,2,IF($L1126=2,1,0))</f>
        <v>0</v>
      </c>
      <c r="BE1126" s="123">
        <f>LOOKUP($S1126,Sheet3!$F$2:$F$9,Sheet3!J$2:J$9)*$G1126*IF($L1126=1,2,IF($L1126=2,1,0))</f>
        <v>0</v>
      </c>
      <c r="BF1126" s="123">
        <f>LOOKUP($S1126,Sheet3!$F$2:$F$9,Sheet3!K$2:K$9)*$G1126*IF($L1126=1,2,IF($L1126=2,1,0))</f>
        <v>0</v>
      </c>
      <c r="BG1126" s="123">
        <f>LOOKUP($S1126,Sheet3!$F$2:$F$9,Sheet3!L$2:L$9)*$G1126*IF($L1126=1,2,IF($L1126=2,1,0))</f>
        <v>0</v>
      </c>
      <c r="BH1126" s="122">
        <f>LOOKUP($S1126,Sheet3!$F$2:$F$9,Sheet3!M$2:M$9)*$G1126*IF($L1126=1,2,IF($L1126=2,1,0))*2</f>
        <v>0</v>
      </c>
      <c r="BI1126" s="122">
        <f>(AO1126-Sheet3!$Q$4*IF($L1126=1,2,IF($L1126=2,1,0)))*LOOKUP(S1126,Sheet3!F$2:F$9,Sheet3!M$2:M$9)*ROUNDUP(G1126/Sheet3!$Q$7,0)</f>
        <v>0</v>
      </c>
      <c r="BJ1126" s="122">
        <f>IF(S1126="E",LOOKUP(Sheet3!$G$7,Sheet3!$A$18:$A$21,Sheet3!$B$18:$B$21),0)*G1126*AN1126*2</f>
        <v>0</v>
      </c>
      <c r="BK1126" s="122">
        <f>IF(S1126="E",LOOKUP(Sheet3!$G$7,Sheet3!$A$18:$A$21,Sheet3!$C$18:$C$21),0)*G1126*AN1126*2/1000</f>
        <v>0</v>
      </c>
      <c r="BL1126" s="122">
        <f>IF(S1126="E",LOOKUP(Sheet3!$G$7,Sheet3!$A$18:$A$21,Sheet3!$D$18:$D$21),0)*G1126*AN1126*2/1000</f>
        <v>0</v>
      </c>
      <c r="BN1126" s="124">
        <f t="shared" si="509"/>
        <v>0</v>
      </c>
      <c r="BO1126" s="124">
        <f t="shared" si="510"/>
        <v>0</v>
      </c>
      <c r="BP1126" s="115"/>
      <c r="BQ1126" s="56">
        <f t="shared" si="497"/>
        <v>0</v>
      </c>
      <c r="BR1126" s="52">
        <f t="shared" si="511"/>
        <v>0</v>
      </c>
      <c r="BS1126" s="52">
        <f t="shared" si="512"/>
        <v>0</v>
      </c>
      <c r="BT1126" s="52">
        <f>IF(OR(LOOKUP(V1126,Sheet2!A$3:A$25,Sheet2!B$3:B$25)=1,G1126=0),0,AW1126-AO1126*0.2*G1126)</f>
        <v>0</v>
      </c>
      <c r="BU1126" s="52">
        <f t="shared" si="513"/>
        <v>0</v>
      </c>
      <c r="BV1126" s="52">
        <f t="shared" si="514"/>
        <v>0</v>
      </c>
      <c r="BW1126" s="32">
        <f t="shared" si="515"/>
        <v>0</v>
      </c>
    </row>
    <row r="1127" spans="1:75">
      <c r="A1127" s="110"/>
      <c r="D1127" s="110">
        <f t="shared" si="520"/>
        <v>0</v>
      </c>
      <c r="E1127" s="32"/>
      <c r="L1127" s="32">
        <v>1</v>
      </c>
      <c r="M1127" s="32">
        <v>0</v>
      </c>
      <c r="N1127" s="32">
        <v>0</v>
      </c>
      <c r="O1127" s="32">
        <v>0</v>
      </c>
      <c r="P1127" s="32">
        <f t="shared" si="519"/>
        <v>0</v>
      </c>
      <c r="R1127" s="111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2">
        <f t="shared" si="499"/>
        <v>0</v>
      </c>
      <c r="T1127" s="113">
        <f t="shared" si="516"/>
        <v>0</v>
      </c>
      <c r="V1127" s="137">
        <f t="shared" si="498"/>
        <v>0</v>
      </c>
      <c r="W1127" s="138">
        <f t="shared" si="500"/>
        <v>0</v>
      </c>
      <c r="X1127" s="138">
        <f t="shared" si="521"/>
        <v>0</v>
      </c>
      <c r="Y1127" s="138">
        <f t="shared" si="522"/>
        <v>0</v>
      </c>
      <c r="Z1127" s="138">
        <f>Y1127+LOOKUP(V1127,Sheet2!A$3:A$24,Sheet2!J$3:J$24)</f>
        <v>0</v>
      </c>
      <c r="AA1127" s="138">
        <f t="shared" si="501"/>
        <v>0</v>
      </c>
      <c r="AB1127" s="138">
        <f t="shared" si="523"/>
        <v>0</v>
      </c>
      <c r="AC1127" s="138">
        <f t="shared" si="524"/>
        <v>0</v>
      </c>
      <c r="AD1127" s="138">
        <f>AC1127+LOOKUP(V1127,Sheet2!A$3:A$24,Sheet2!J$3:J$24)</f>
        <v>0</v>
      </c>
      <c r="AE1127" s="138">
        <f t="shared" si="502"/>
        <v>0</v>
      </c>
      <c r="AF1127" s="138">
        <f t="shared" si="503"/>
        <v>0</v>
      </c>
      <c r="AG1127" s="137">
        <f>LOOKUP(V1127,Sheet2!A$3:A$24,Sheet2!K$3:K$24)</f>
        <v>0</v>
      </c>
      <c r="AH1127" s="143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37">
        <f>LOOKUP(R1127,Sheet3!A$2:A$7,Sheet3!D$2:D$7)</f>
        <v>0</v>
      </c>
      <c r="AJ1127" s="137">
        <f t="shared" si="517"/>
        <v>0</v>
      </c>
      <c r="AK1127" s="137">
        <f t="shared" si="518"/>
        <v>0</v>
      </c>
      <c r="AL1127" s="138">
        <f t="shared" si="504"/>
        <v>0</v>
      </c>
      <c r="AM1127" s="138">
        <f t="shared" si="505"/>
        <v>0</v>
      </c>
      <c r="AN1127" s="138">
        <f t="shared" si="506"/>
        <v>0</v>
      </c>
      <c r="AO1127" s="138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15"/>
      <c r="AQ1127" s="152">
        <f t="shared" si="507"/>
        <v>0</v>
      </c>
      <c r="AR1127" s="153">
        <f>LOOKUP(S1127,Sheet3!F$2:F$9,Sheet3!G$2:G$9)*(AN1127-AJ1127)*(AN1127-AJ1127)/2*G1127*IF(L1127=1,2,IF(L1127=2,1,0))</f>
        <v>0</v>
      </c>
      <c r="AS1127" s="153">
        <f>LOOKUP(R1127,Sheet3!A$2:A$6,Sheet3!B$2:B$6)*AO1127*G1127</f>
        <v>0</v>
      </c>
      <c r="AT1127" s="153">
        <f>LOOKUP(R1127,Sheet3!A$2:A$6,Sheet3!C$2:C$6)*AO1127*G1127</f>
        <v>0</v>
      </c>
      <c r="AU1127" s="154">
        <f>IF(AND(AE1127&gt;3.5,AF1127&gt;3.5),LOOKUP(Sheet1!V1127,Sheet2!A$3:A$24,Sheet2!U$3:U$24),LOOKUP(V1127,Sheet2!A$3:A$24,Sheet2!T$3:T$24))*G1127</f>
        <v>0</v>
      </c>
      <c r="AV1127" s="154">
        <f>IF(AND(AE1127&gt;3.5,AF1127&gt;3.5),LOOKUP(Sheet1!V1127,Sheet2!A$3:A$24,Sheet2!W$3:W$24),LOOKUP(V1127,Sheet2!A$3:A$24,Sheet2!V$3:V$24))*G1127</f>
        <v>0</v>
      </c>
      <c r="AW1127" s="153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3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3">
        <f>LOOKUP(S1127,Sheet3!F$2:F$9,Sheet3!G$2:G$9)*MIN((((Z1127-Y1127)+(AD1127-AC1127))/2+AH1127+LOOKUP(V1127,Sheet2!A$3:A$24,Sheet2!K$3:K$24)),AN1127-AK1127)^2/2*G1127*IF(L1127=1,2,IF(L1127=2,1,0))</f>
        <v>0</v>
      </c>
      <c r="AZ1127" s="153">
        <f>IF(G1127=0,0,MAX(0,SUM(AQ1127:AR1127)-SUM(AS1127:AY1127)-BA1127-LOOKUP(V1127,Sheet2!A$3:A$24,Sheet2!Y$3:Y$24)*G1127))</f>
        <v>0</v>
      </c>
      <c r="BA1127" s="154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58">
        <f>IF(S1127="A",LOOKUP(S1127,Sheet3!F$2:F$9,Sheet3!H$2:H$9)*(AN1127+AJ1127+0.5)*G1127*IF(L1127=1,2,IF(L1127=2,1,0)),0)</f>
        <v>0</v>
      </c>
      <c r="BC1127" s="159">
        <f t="shared" si="508"/>
        <v>0</v>
      </c>
      <c r="BD1127" s="123">
        <f>LOOKUP($S1127,Sheet3!$F$2:$F$9,Sheet3!I$2:I$9)*$G1127*IF($L1127=1,2,IF($L1127=2,1,0))</f>
        <v>0</v>
      </c>
      <c r="BE1127" s="123">
        <f>LOOKUP($S1127,Sheet3!$F$2:$F$9,Sheet3!J$2:J$9)*$G1127*IF($L1127=1,2,IF($L1127=2,1,0))</f>
        <v>0</v>
      </c>
      <c r="BF1127" s="123">
        <f>LOOKUP($S1127,Sheet3!$F$2:$F$9,Sheet3!K$2:K$9)*$G1127*IF($L1127=1,2,IF($L1127=2,1,0))</f>
        <v>0</v>
      </c>
      <c r="BG1127" s="123">
        <f>LOOKUP($S1127,Sheet3!$F$2:$F$9,Sheet3!L$2:L$9)*$G1127*IF($L1127=1,2,IF($L1127=2,1,0))</f>
        <v>0</v>
      </c>
      <c r="BH1127" s="122">
        <f>LOOKUP($S1127,Sheet3!$F$2:$F$9,Sheet3!M$2:M$9)*$G1127*IF($L1127=1,2,IF($L1127=2,1,0))*2</f>
        <v>0</v>
      </c>
      <c r="BI1127" s="122">
        <f>(AO1127-Sheet3!$Q$4*IF($L1127=1,2,IF($L1127=2,1,0)))*LOOKUP(S1127,Sheet3!F$2:F$9,Sheet3!M$2:M$9)*ROUNDUP(G1127/Sheet3!$Q$7,0)</f>
        <v>0</v>
      </c>
      <c r="BJ1127" s="122">
        <f>IF(S1127="E",LOOKUP(Sheet3!$G$7,Sheet3!$A$18:$A$21,Sheet3!$B$18:$B$21),0)*G1127*AN1127*2</f>
        <v>0</v>
      </c>
      <c r="BK1127" s="122">
        <f>IF(S1127="E",LOOKUP(Sheet3!$G$7,Sheet3!$A$18:$A$21,Sheet3!$C$18:$C$21),0)*G1127*AN1127*2/1000</f>
        <v>0</v>
      </c>
      <c r="BL1127" s="122">
        <f>IF(S1127="E",LOOKUP(Sheet3!$G$7,Sheet3!$A$18:$A$21,Sheet3!$D$18:$D$21),0)*G1127*AN1127*2/1000</f>
        <v>0</v>
      </c>
      <c r="BN1127" s="124">
        <f t="shared" si="509"/>
        <v>0</v>
      </c>
      <c r="BO1127" s="124">
        <f t="shared" si="510"/>
        <v>0</v>
      </c>
      <c r="BP1127" s="115"/>
      <c r="BQ1127" s="56">
        <f t="shared" si="497"/>
        <v>0</v>
      </c>
      <c r="BR1127" s="52">
        <f t="shared" si="511"/>
        <v>0</v>
      </c>
      <c r="BS1127" s="52">
        <f t="shared" si="512"/>
        <v>0</v>
      </c>
      <c r="BT1127" s="52">
        <f>IF(OR(LOOKUP(V1127,Sheet2!A$3:A$25,Sheet2!B$3:B$25)=1,G1127=0),0,AW1127-AO1127*0.2*G1127)</f>
        <v>0</v>
      </c>
      <c r="BU1127" s="52">
        <f t="shared" si="513"/>
        <v>0</v>
      </c>
      <c r="BV1127" s="52">
        <f t="shared" si="514"/>
        <v>0</v>
      </c>
      <c r="BW1127" s="32">
        <f t="shared" si="515"/>
        <v>0</v>
      </c>
    </row>
    <row r="1128" spans="1:75">
      <c r="A1128" s="110"/>
      <c r="D1128" s="110">
        <f t="shared" si="520"/>
        <v>0</v>
      </c>
      <c r="E1128" s="32"/>
      <c r="L1128" s="32">
        <v>1</v>
      </c>
      <c r="M1128" s="32">
        <v>0</v>
      </c>
      <c r="N1128" s="32">
        <v>0</v>
      </c>
      <c r="O1128" s="32">
        <v>0</v>
      </c>
      <c r="P1128" s="32">
        <f t="shared" si="519"/>
        <v>0</v>
      </c>
      <c r="R1128" s="111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2">
        <f t="shared" si="499"/>
        <v>0</v>
      </c>
      <c r="T1128" s="113">
        <f t="shared" si="516"/>
        <v>0</v>
      </c>
      <c r="V1128" s="137">
        <f t="shared" si="498"/>
        <v>0</v>
      </c>
      <c r="W1128" s="138">
        <f t="shared" si="500"/>
        <v>0</v>
      </c>
      <c r="X1128" s="138">
        <f t="shared" si="521"/>
        <v>0</v>
      </c>
      <c r="Y1128" s="138">
        <f t="shared" si="522"/>
        <v>0</v>
      </c>
      <c r="Z1128" s="138">
        <f>Y1128+LOOKUP(V1128,Sheet2!A$3:A$24,Sheet2!J$3:J$24)</f>
        <v>0</v>
      </c>
      <c r="AA1128" s="138">
        <f t="shared" si="501"/>
        <v>0</v>
      </c>
      <c r="AB1128" s="138">
        <f t="shared" si="523"/>
        <v>0</v>
      </c>
      <c r="AC1128" s="138">
        <f t="shared" si="524"/>
        <v>0</v>
      </c>
      <c r="AD1128" s="138">
        <f>AC1128+LOOKUP(V1128,Sheet2!A$3:A$24,Sheet2!J$3:J$24)</f>
        <v>0</v>
      </c>
      <c r="AE1128" s="138">
        <f t="shared" si="502"/>
        <v>0</v>
      </c>
      <c r="AF1128" s="138">
        <f t="shared" si="503"/>
        <v>0</v>
      </c>
      <c r="AG1128" s="137">
        <f>LOOKUP(V1128,Sheet2!A$3:A$24,Sheet2!K$3:K$24)</f>
        <v>0</v>
      </c>
      <c r="AH1128" s="143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37">
        <f>LOOKUP(R1128,Sheet3!A$2:A$7,Sheet3!D$2:D$7)</f>
        <v>0</v>
      </c>
      <c r="AJ1128" s="137">
        <f t="shared" si="517"/>
        <v>0</v>
      </c>
      <c r="AK1128" s="137">
        <f t="shared" si="518"/>
        <v>0</v>
      </c>
      <c r="AL1128" s="138">
        <f t="shared" si="504"/>
        <v>0</v>
      </c>
      <c r="AM1128" s="138">
        <f t="shared" si="505"/>
        <v>0</v>
      </c>
      <c r="AN1128" s="138">
        <f t="shared" si="506"/>
        <v>0</v>
      </c>
      <c r="AO1128" s="138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15"/>
      <c r="AQ1128" s="152">
        <f t="shared" si="507"/>
        <v>0</v>
      </c>
      <c r="AR1128" s="153">
        <f>LOOKUP(S1128,Sheet3!F$2:F$9,Sheet3!G$2:G$9)*(AN1128-AJ1128)*(AN1128-AJ1128)/2*G1128*IF(L1128=1,2,IF(L1128=2,1,0))</f>
        <v>0</v>
      </c>
      <c r="AS1128" s="153">
        <f>LOOKUP(R1128,Sheet3!A$2:A$6,Sheet3!B$2:B$6)*AO1128*G1128</f>
        <v>0</v>
      </c>
      <c r="AT1128" s="153">
        <f>LOOKUP(R1128,Sheet3!A$2:A$6,Sheet3!C$2:C$6)*AO1128*G1128</f>
        <v>0</v>
      </c>
      <c r="AU1128" s="154">
        <f>IF(AND(AE1128&gt;3.5,AF1128&gt;3.5),LOOKUP(Sheet1!V1128,Sheet2!A$3:A$24,Sheet2!U$3:U$24),LOOKUP(V1128,Sheet2!A$3:A$24,Sheet2!T$3:T$24))*G1128</f>
        <v>0</v>
      </c>
      <c r="AV1128" s="154">
        <f>IF(AND(AE1128&gt;3.5,AF1128&gt;3.5),LOOKUP(Sheet1!V1128,Sheet2!A$3:A$24,Sheet2!W$3:W$24),LOOKUP(V1128,Sheet2!A$3:A$24,Sheet2!V$3:V$24))*G1128</f>
        <v>0</v>
      </c>
      <c r="AW1128" s="153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3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3">
        <f>LOOKUP(S1128,Sheet3!F$2:F$9,Sheet3!G$2:G$9)*MIN((((Z1128-Y1128)+(AD1128-AC1128))/2+AH1128+LOOKUP(V1128,Sheet2!A$3:A$24,Sheet2!K$3:K$24)),AN1128-AK1128)^2/2*G1128*IF(L1128=1,2,IF(L1128=2,1,0))</f>
        <v>0</v>
      </c>
      <c r="AZ1128" s="153">
        <f>IF(G1128=0,0,MAX(0,SUM(AQ1128:AR1128)-SUM(AS1128:AY1128)-BA1128-LOOKUP(V1128,Sheet2!A$3:A$24,Sheet2!Y$3:Y$24)*G1128))</f>
        <v>0</v>
      </c>
      <c r="BA1128" s="154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58">
        <f>IF(S1128="A",LOOKUP(S1128,Sheet3!F$2:F$9,Sheet3!H$2:H$9)*(AN1128+AJ1128+0.5)*G1128*IF(L1128=1,2,IF(L1128=2,1,0)),0)</f>
        <v>0</v>
      </c>
      <c r="BC1128" s="159">
        <f t="shared" si="508"/>
        <v>0</v>
      </c>
      <c r="BD1128" s="123">
        <f>LOOKUP($S1128,Sheet3!$F$2:$F$9,Sheet3!I$2:I$9)*$G1128*IF($L1128=1,2,IF($L1128=2,1,0))</f>
        <v>0</v>
      </c>
      <c r="BE1128" s="123">
        <f>LOOKUP($S1128,Sheet3!$F$2:$F$9,Sheet3!J$2:J$9)*$G1128*IF($L1128=1,2,IF($L1128=2,1,0))</f>
        <v>0</v>
      </c>
      <c r="BF1128" s="123">
        <f>LOOKUP($S1128,Sheet3!$F$2:$F$9,Sheet3!K$2:K$9)*$G1128*IF($L1128=1,2,IF($L1128=2,1,0))</f>
        <v>0</v>
      </c>
      <c r="BG1128" s="123">
        <f>LOOKUP($S1128,Sheet3!$F$2:$F$9,Sheet3!L$2:L$9)*$G1128*IF($L1128=1,2,IF($L1128=2,1,0))</f>
        <v>0</v>
      </c>
      <c r="BH1128" s="122">
        <f>LOOKUP($S1128,Sheet3!$F$2:$F$9,Sheet3!M$2:M$9)*$G1128*IF($L1128=1,2,IF($L1128=2,1,0))*2</f>
        <v>0</v>
      </c>
      <c r="BI1128" s="122">
        <f>(AO1128-Sheet3!$Q$4*IF($L1128=1,2,IF($L1128=2,1,0)))*LOOKUP(S1128,Sheet3!F$2:F$9,Sheet3!M$2:M$9)*ROUNDUP(G1128/Sheet3!$Q$7,0)</f>
        <v>0</v>
      </c>
      <c r="BJ1128" s="122">
        <f>IF(S1128="E",LOOKUP(Sheet3!$G$7,Sheet3!$A$18:$A$21,Sheet3!$B$18:$B$21),0)*G1128*AN1128*2</f>
        <v>0</v>
      </c>
      <c r="BK1128" s="122">
        <f>IF(S1128="E",LOOKUP(Sheet3!$G$7,Sheet3!$A$18:$A$21,Sheet3!$C$18:$C$21),0)*G1128*AN1128*2/1000</f>
        <v>0</v>
      </c>
      <c r="BL1128" s="122">
        <f>IF(S1128="E",LOOKUP(Sheet3!$G$7,Sheet3!$A$18:$A$21,Sheet3!$D$18:$D$21),0)*G1128*AN1128*2/1000</f>
        <v>0</v>
      </c>
      <c r="BN1128" s="124">
        <f t="shared" si="509"/>
        <v>0</v>
      </c>
      <c r="BO1128" s="124">
        <f t="shared" si="510"/>
        <v>0</v>
      </c>
      <c r="BP1128" s="115"/>
      <c r="BQ1128" s="56">
        <f t="shared" si="497"/>
        <v>0</v>
      </c>
      <c r="BR1128" s="52">
        <f t="shared" si="511"/>
        <v>0</v>
      </c>
      <c r="BS1128" s="52">
        <f t="shared" si="512"/>
        <v>0</v>
      </c>
      <c r="BT1128" s="52">
        <f>IF(OR(LOOKUP(V1128,Sheet2!A$3:A$25,Sheet2!B$3:B$25)=1,G1128=0),0,AW1128-AO1128*0.2*G1128)</f>
        <v>0</v>
      </c>
      <c r="BU1128" s="52">
        <f t="shared" si="513"/>
        <v>0</v>
      </c>
      <c r="BV1128" s="52">
        <f t="shared" si="514"/>
        <v>0</v>
      </c>
      <c r="BW1128" s="32">
        <f t="shared" si="515"/>
        <v>0</v>
      </c>
    </row>
    <row r="1129" spans="1:75">
      <c r="A1129" s="110"/>
      <c r="D1129" s="110">
        <f t="shared" si="520"/>
        <v>0</v>
      </c>
      <c r="E1129" s="32"/>
      <c r="L1129" s="32">
        <v>1</v>
      </c>
      <c r="M1129" s="32">
        <v>0</v>
      </c>
      <c r="N1129" s="32">
        <v>0</v>
      </c>
      <c r="O1129" s="32">
        <v>0</v>
      </c>
      <c r="P1129" s="32">
        <f t="shared" si="519"/>
        <v>0</v>
      </c>
      <c r="R1129" s="111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2">
        <f t="shared" si="499"/>
        <v>0</v>
      </c>
      <c r="T1129" s="113">
        <f t="shared" si="516"/>
        <v>0</v>
      </c>
      <c r="V1129" s="137">
        <f t="shared" si="498"/>
        <v>0</v>
      </c>
      <c r="W1129" s="138">
        <f t="shared" si="500"/>
        <v>0</v>
      </c>
      <c r="X1129" s="138">
        <f t="shared" si="521"/>
        <v>0</v>
      </c>
      <c r="Y1129" s="138">
        <f t="shared" si="522"/>
        <v>0</v>
      </c>
      <c r="Z1129" s="138">
        <f>Y1129+LOOKUP(V1129,Sheet2!A$3:A$24,Sheet2!J$3:J$24)</f>
        <v>0</v>
      </c>
      <c r="AA1129" s="138">
        <f t="shared" si="501"/>
        <v>0</v>
      </c>
      <c r="AB1129" s="138">
        <f t="shared" si="523"/>
        <v>0</v>
      </c>
      <c r="AC1129" s="138">
        <f t="shared" si="524"/>
        <v>0</v>
      </c>
      <c r="AD1129" s="138">
        <f>AC1129+LOOKUP(V1129,Sheet2!A$3:A$24,Sheet2!J$3:J$24)</f>
        <v>0</v>
      </c>
      <c r="AE1129" s="138">
        <f t="shared" si="502"/>
        <v>0</v>
      </c>
      <c r="AF1129" s="138">
        <f t="shared" si="503"/>
        <v>0</v>
      </c>
      <c r="AG1129" s="137">
        <f>LOOKUP(V1129,Sheet2!A$3:A$24,Sheet2!K$3:K$24)</f>
        <v>0</v>
      </c>
      <c r="AH1129" s="143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37">
        <f>LOOKUP(R1129,Sheet3!A$2:A$7,Sheet3!D$2:D$7)</f>
        <v>0</v>
      </c>
      <c r="AJ1129" s="137">
        <f t="shared" si="517"/>
        <v>0</v>
      </c>
      <c r="AK1129" s="137">
        <f t="shared" si="518"/>
        <v>0</v>
      </c>
      <c r="AL1129" s="138">
        <f t="shared" si="504"/>
        <v>0</v>
      </c>
      <c r="AM1129" s="138">
        <f t="shared" si="505"/>
        <v>0</v>
      </c>
      <c r="AN1129" s="138">
        <f t="shared" si="506"/>
        <v>0</v>
      </c>
      <c r="AO1129" s="138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15"/>
      <c r="AQ1129" s="152">
        <f t="shared" si="507"/>
        <v>0</v>
      </c>
      <c r="AR1129" s="153">
        <f>LOOKUP(S1129,Sheet3!F$2:F$9,Sheet3!G$2:G$9)*(AN1129-AJ1129)*(AN1129-AJ1129)/2*G1129*IF(L1129=1,2,IF(L1129=2,1,0))</f>
        <v>0</v>
      </c>
      <c r="AS1129" s="153">
        <f>LOOKUP(R1129,Sheet3!A$2:A$6,Sheet3!B$2:B$6)*AO1129*G1129</f>
        <v>0</v>
      </c>
      <c r="AT1129" s="153">
        <f>LOOKUP(R1129,Sheet3!A$2:A$6,Sheet3!C$2:C$6)*AO1129*G1129</f>
        <v>0</v>
      </c>
      <c r="AU1129" s="154">
        <f>IF(AND(AE1129&gt;3.5,AF1129&gt;3.5),LOOKUP(Sheet1!V1129,Sheet2!A$3:A$24,Sheet2!U$3:U$24),LOOKUP(V1129,Sheet2!A$3:A$24,Sheet2!T$3:T$24))*G1129</f>
        <v>0</v>
      </c>
      <c r="AV1129" s="154">
        <f>IF(AND(AE1129&gt;3.5,AF1129&gt;3.5),LOOKUP(Sheet1!V1129,Sheet2!A$3:A$24,Sheet2!W$3:W$24),LOOKUP(V1129,Sheet2!A$3:A$24,Sheet2!V$3:V$24))*G1129</f>
        <v>0</v>
      </c>
      <c r="AW1129" s="153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3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3">
        <f>LOOKUP(S1129,Sheet3!F$2:F$9,Sheet3!G$2:G$9)*MIN((((Z1129-Y1129)+(AD1129-AC1129))/2+AH1129+LOOKUP(V1129,Sheet2!A$3:A$24,Sheet2!K$3:K$24)),AN1129-AK1129)^2/2*G1129*IF(L1129=1,2,IF(L1129=2,1,0))</f>
        <v>0</v>
      </c>
      <c r="AZ1129" s="153">
        <f>IF(G1129=0,0,MAX(0,SUM(AQ1129:AR1129)-SUM(AS1129:AY1129)-BA1129-LOOKUP(V1129,Sheet2!A$3:A$24,Sheet2!Y$3:Y$24)*G1129))</f>
        <v>0</v>
      </c>
      <c r="BA1129" s="154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58">
        <f>IF(S1129="A",LOOKUP(S1129,Sheet3!F$2:F$9,Sheet3!H$2:H$9)*(AN1129+AJ1129+0.5)*G1129*IF(L1129=1,2,IF(L1129=2,1,0)),0)</f>
        <v>0</v>
      </c>
      <c r="BC1129" s="159">
        <f t="shared" si="508"/>
        <v>0</v>
      </c>
      <c r="BD1129" s="123">
        <f>LOOKUP($S1129,Sheet3!$F$2:$F$9,Sheet3!I$2:I$9)*$G1129*IF($L1129=1,2,IF($L1129=2,1,0))</f>
        <v>0</v>
      </c>
      <c r="BE1129" s="123">
        <f>LOOKUP($S1129,Sheet3!$F$2:$F$9,Sheet3!J$2:J$9)*$G1129*IF($L1129=1,2,IF($L1129=2,1,0))</f>
        <v>0</v>
      </c>
      <c r="BF1129" s="123">
        <f>LOOKUP($S1129,Sheet3!$F$2:$F$9,Sheet3!K$2:K$9)*$G1129*IF($L1129=1,2,IF($L1129=2,1,0))</f>
        <v>0</v>
      </c>
      <c r="BG1129" s="123">
        <f>LOOKUP($S1129,Sheet3!$F$2:$F$9,Sheet3!L$2:L$9)*$G1129*IF($L1129=1,2,IF($L1129=2,1,0))</f>
        <v>0</v>
      </c>
      <c r="BH1129" s="122">
        <f>LOOKUP($S1129,Sheet3!$F$2:$F$9,Sheet3!M$2:M$9)*$G1129*IF($L1129=1,2,IF($L1129=2,1,0))*2</f>
        <v>0</v>
      </c>
      <c r="BI1129" s="122">
        <f>(AO1129-Sheet3!$Q$4*IF($L1129=1,2,IF($L1129=2,1,0)))*LOOKUP(S1129,Sheet3!F$2:F$9,Sheet3!M$2:M$9)*ROUNDUP(G1129/Sheet3!$Q$7,0)</f>
        <v>0</v>
      </c>
      <c r="BJ1129" s="122">
        <f>IF(S1129="E",LOOKUP(Sheet3!$G$7,Sheet3!$A$18:$A$21,Sheet3!$B$18:$B$21),0)*G1129*AN1129*2</f>
        <v>0</v>
      </c>
      <c r="BK1129" s="122">
        <f>IF(S1129="E",LOOKUP(Sheet3!$G$7,Sheet3!$A$18:$A$21,Sheet3!$C$18:$C$21),0)*G1129*AN1129*2/1000</f>
        <v>0</v>
      </c>
      <c r="BL1129" s="122">
        <f>IF(S1129="E",LOOKUP(Sheet3!$G$7,Sheet3!$A$18:$A$21,Sheet3!$D$18:$D$21),0)*G1129*AN1129*2/1000</f>
        <v>0</v>
      </c>
      <c r="BN1129" s="124">
        <f t="shared" si="509"/>
        <v>0</v>
      </c>
      <c r="BO1129" s="124">
        <f t="shared" si="510"/>
        <v>0</v>
      </c>
      <c r="BP1129" s="115"/>
      <c r="BQ1129" s="56">
        <f t="shared" si="497"/>
        <v>0</v>
      </c>
      <c r="BR1129" s="52">
        <f t="shared" si="511"/>
        <v>0</v>
      </c>
      <c r="BS1129" s="52">
        <f t="shared" si="512"/>
        <v>0</v>
      </c>
      <c r="BT1129" s="52">
        <f>IF(OR(LOOKUP(V1129,Sheet2!A$3:A$25,Sheet2!B$3:B$25)=1,G1129=0),0,AW1129-AO1129*0.2*G1129)</f>
        <v>0</v>
      </c>
      <c r="BU1129" s="52">
        <f t="shared" si="513"/>
        <v>0</v>
      </c>
      <c r="BV1129" s="52">
        <f t="shared" si="514"/>
        <v>0</v>
      </c>
      <c r="BW1129" s="32">
        <f t="shared" si="515"/>
        <v>0</v>
      </c>
    </row>
    <row r="1130" spans="1:75">
      <c r="A1130" s="110"/>
      <c r="D1130" s="110">
        <f t="shared" si="520"/>
        <v>0</v>
      </c>
      <c r="E1130" s="32"/>
      <c r="L1130" s="32">
        <v>1</v>
      </c>
      <c r="M1130" s="32">
        <v>0</v>
      </c>
      <c r="N1130" s="32">
        <v>0</v>
      </c>
      <c r="O1130" s="32">
        <v>0</v>
      </c>
      <c r="P1130" s="32">
        <f t="shared" si="519"/>
        <v>0</v>
      </c>
      <c r="R1130" s="111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2">
        <f t="shared" si="499"/>
        <v>0</v>
      </c>
      <c r="T1130" s="113">
        <f t="shared" si="516"/>
        <v>0</v>
      </c>
      <c r="V1130" s="137">
        <f t="shared" si="498"/>
        <v>0</v>
      </c>
      <c r="W1130" s="138">
        <f t="shared" si="500"/>
        <v>0</v>
      </c>
      <c r="X1130" s="138">
        <f t="shared" si="521"/>
        <v>0</v>
      </c>
      <c r="Y1130" s="138">
        <f t="shared" si="522"/>
        <v>0</v>
      </c>
      <c r="Z1130" s="138">
        <f>Y1130+LOOKUP(V1130,Sheet2!A$3:A$24,Sheet2!J$3:J$24)</f>
        <v>0</v>
      </c>
      <c r="AA1130" s="138">
        <f t="shared" si="501"/>
        <v>0</v>
      </c>
      <c r="AB1130" s="138">
        <f t="shared" si="523"/>
        <v>0</v>
      </c>
      <c r="AC1130" s="138">
        <f t="shared" si="524"/>
        <v>0</v>
      </c>
      <c r="AD1130" s="138">
        <f>AC1130+LOOKUP(V1130,Sheet2!A$3:A$24,Sheet2!J$3:J$24)</f>
        <v>0</v>
      </c>
      <c r="AE1130" s="138">
        <f t="shared" si="502"/>
        <v>0</v>
      </c>
      <c r="AF1130" s="138">
        <f t="shared" si="503"/>
        <v>0</v>
      </c>
      <c r="AG1130" s="137">
        <f>LOOKUP(V1130,Sheet2!A$3:A$24,Sheet2!K$3:K$24)</f>
        <v>0</v>
      </c>
      <c r="AH1130" s="143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37">
        <f>LOOKUP(R1130,Sheet3!A$2:A$7,Sheet3!D$2:D$7)</f>
        <v>0</v>
      </c>
      <c r="AJ1130" s="137">
        <f t="shared" si="517"/>
        <v>0</v>
      </c>
      <c r="AK1130" s="137">
        <f t="shared" si="518"/>
        <v>0</v>
      </c>
      <c r="AL1130" s="138">
        <f t="shared" si="504"/>
        <v>0</v>
      </c>
      <c r="AM1130" s="138">
        <f t="shared" si="505"/>
        <v>0</v>
      </c>
      <c r="AN1130" s="138">
        <f t="shared" si="506"/>
        <v>0</v>
      </c>
      <c r="AO1130" s="138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2">
        <f t="shared" si="507"/>
        <v>0</v>
      </c>
      <c r="AR1130" s="153">
        <f>LOOKUP(S1130,Sheet3!F$2:F$9,Sheet3!G$2:G$9)*(AN1130-AJ1130)*(AN1130-AJ1130)/2*G1130*IF(L1130=1,2,IF(L1130=2,1,0))</f>
        <v>0</v>
      </c>
      <c r="AS1130" s="153">
        <f>LOOKUP(R1130,Sheet3!A$2:A$6,Sheet3!B$2:B$6)*AO1130*G1130</f>
        <v>0</v>
      </c>
      <c r="AT1130" s="153">
        <f>LOOKUP(R1130,Sheet3!A$2:A$6,Sheet3!C$2:C$6)*AO1130*G1130</f>
        <v>0</v>
      </c>
      <c r="AU1130" s="154">
        <f>IF(AND(AE1130&gt;3.5,AF1130&gt;3.5),LOOKUP(Sheet1!V1130,Sheet2!A$3:A$24,Sheet2!U$3:U$24),LOOKUP(V1130,Sheet2!A$3:A$24,Sheet2!T$3:T$24))*G1130</f>
        <v>0</v>
      </c>
      <c r="AV1130" s="154">
        <f>IF(AND(AE1130&gt;3.5,AF1130&gt;3.5),LOOKUP(Sheet1!V1130,Sheet2!A$3:A$24,Sheet2!W$3:W$24),LOOKUP(V1130,Sheet2!A$3:A$24,Sheet2!V$3:V$24))*G1130</f>
        <v>0</v>
      </c>
      <c r="AW1130" s="153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3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3">
        <f>LOOKUP(S1130,Sheet3!F$2:F$9,Sheet3!G$2:G$9)*MIN((((Z1130-Y1130)+(AD1130-AC1130))/2+AH1130+LOOKUP(V1130,Sheet2!A$3:A$24,Sheet2!K$3:K$24)),AN1130-AK1130)^2/2*G1130*IF(L1130=1,2,IF(L1130=2,1,0))</f>
        <v>0</v>
      </c>
      <c r="AZ1130" s="153">
        <f>IF(G1130=0,0,MAX(0,SUM(AQ1130:AR1130)-SUM(AS1130:AY1130)-BA1130-LOOKUP(V1130,Sheet2!A$3:A$24,Sheet2!Y$3:Y$24)*G1130))</f>
        <v>0</v>
      </c>
      <c r="BA1130" s="154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58">
        <f>IF(S1130="A",LOOKUP(S1130,Sheet3!F$2:F$9,Sheet3!H$2:H$9)*(AN1130+AJ1130+0.5)*G1130*IF(L1130=1,2,IF(L1130=2,1,0)),0)</f>
        <v>0</v>
      </c>
      <c r="BC1130" s="159">
        <f t="shared" si="508"/>
        <v>0</v>
      </c>
      <c r="BD1130" s="123">
        <f>LOOKUP($S1130,Sheet3!$F$2:$F$9,Sheet3!I$2:I$9)*$G1130*IF($L1130=1,2,IF($L1130=2,1,0))</f>
        <v>0</v>
      </c>
      <c r="BE1130" s="123">
        <f>LOOKUP($S1130,Sheet3!$F$2:$F$9,Sheet3!J$2:J$9)*$G1130*IF($L1130=1,2,IF($L1130=2,1,0))</f>
        <v>0</v>
      </c>
      <c r="BF1130" s="123">
        <f>LOOKUP($S1130,Sheet3!$F$2:$F$9,Sheet3!K$2:K$9)*$G1130*IF($L1130=1,2,IF($L1130=2,1,0))</f>
        <v>0</v>
      </c>
      <c r="BG1130" s="123">
        <f>LOOKUP($S1130,Sheet3!$F$2:$F$9,Sheet3!L$2:L$9)*$G1130*IF($L1130=1,2,IF($L1130=2,1,0))</f>
        <v>0</v>
      </c>
      <c r="BH1130" s="122">
        <f>LOOKUP($S1130,Sheet3!$F$2:$F$9,Sheet3!M$2:M$9)*$G1130*IF($L1130=1,2,IF($L1130=2,1,0))*2</f>
        <v>0</v>
      </c>
      <c r="BI1130" s="122">
        <f>(AO1130-Sheet3!$Q$4*IF($L1130=1,2,IF($L1130=2,1,0)))*LOOKUP(S1130,Sheet3!F$2:F$9,Sheet3!M$2:M$9)*ROUNDUP(G1130/Sheet3!$Q$7,0)</f>
        <v>0</v>
      </c>
      <c r="BJ1130" s="122">
        <f>IF(S1130="E",LOOKUP(Sheet3!$G$7,Sheet3!$A$18:$A$21,Sheet3!$B$18:$B$21),0)*G1130*AN1130*2</f>
        <v>0</v>
      </c>
      <c r="BK1130" s="122">
        <f>IF(S1130="E",LOOKUP(Sheet3!$G$7,Sheet3!$A$18:$A$21,Sheet3!$C$18:$C$21),0)*G1130*AN1130*2/1000</f>
        <v>0</v>
      </c>
      <c r="BL1130" s="122">
        <f>IF(S1130="E",LOOKUP(Sheet3!$G$7,Sheet3!$A$18:$A$21,Sheet3!$D$18:$D$21),0)*G1130*AN1130*2/1000</f>
        <v>0</v>
      </c>
      <c r="BN1130" s="124">
        <f t="shared" si="509"/>
        <v>0</v>
      </c>
      <c r="BO1130" s="124">
        <f t="shared" si="510"/>
        <v>0</v>
      </c>
      <c r="BP1130" s="115"/>
      <c r="BQ1130" s="56">
        <f t="shared" si="497"/>
        <v>0</v>
      </c>
      <c r="BR1130" s="52">
        <f t="shared" si="511"/>
        <v>0</v>
      </c>
      <c r="BS1130" s="52">
        <f t="shared" si="512"/>
        <v>0</v>
      </c>
      <c r="BT1130" s="52">
        <f>IF(OR(LOOKUP(V1130,Sheet2!A$3:A$25,Sheet2!B$3:B$25)=1,G1130=0),0,AW1130-AO1130*0.2*G1130)</f>
        <v>0</v>
      </c>
      <c r="BU1130" s="52">
        <f t="shared" si="513"/>
        <v>0</v>
      </c>
      <c r="BV1130" s="52">
        <f t="shared" si="514"/>
        <v>0</v>
      </c>
      <c r="BW1130" s="32">
        <f t="shared" si="515"/>
        <v>0</v>
      </c>
    </row>
    <row r="1131" spans="1:75">
      <c r="A1131" s="110"/>
      <c r="D1131" s="110">
        <f t="shared" si="520"/>
        <v>0</v>
      </c>
      <c r="E1131" s="32"/>
      <c r="L1131" s="32">
        <v>1</v>
      </c>
      <c r="M1131" s="32">
        <v>0</v>
      </c>
      <c r="N1131" s="32">
        <v>0</v>
      </c>
      <c r="O1131" s="32">
        <v>0</v>
      </c>
      <c r="P1131" s="32">
        <f t="shared" si="519"/>
        <v>0</v>
      </c>
      <c r="R1131" s="111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2">
        <f t="shared" si="499"/>
        <v>0</v>
      </c>
      <c r="T1131" s="113">
        <f t="shared" si="516"/>
        <v>0</v>
      </c>
      <c r="V1131" s="137">
        <f t="shared" si="498"/>
        <v>0</v>
      </c>
      <c r="W1131" s="138">
        <f t="shared" si="500"/>
        <v>0</v>
      </c>
      <c r="X1131" s="138">
        <f t="shared" si="521"/>
        <v>0</v>
      </c>
      <c r="Y1131" s="138">
        <f t="shared" si="522"/>
        <v>0</v>
      </c>
      <c r="Z1131" s="138">
        <f>Y1131+LOOKUP(V1131,Sheet2!A$3:A$24,Sheet2!J$3:J$24)</f>
        <v>0</v>
      </c>
      <c r="AA1131" s="138">
        <f t="shared" si="501"/>
        <v>0</v>
      </c>
      <c r="AB1131" s="138">
        <f t="shared" si="523"/>
        <v>0</v>
      </c>
      <c r="AC1131" s="138">
        <f t="shared" si="524"/>
        <v>0</v>
      </c>
      <c r="AD1131" s="138">
        <f>AC1131+LOOKUP(V1131,Sheet2!A$3:A$24,Sheet2!J$3:J$24)</f>
        <v>0</v>
      </c>
      <c r="AE1131" s="138">
        <f t="shared" si="502"/>
        <v>0</v>
      </c>
      <c r="AF1131" s="138">
        <f t="shared" si="503"/>
        <v>0</v>
      </c>
      <c r="AG1131" s="137">
        <f>LOOKUP(V1131,Sheet2!A$3:A$24,Sheet2!K$3:K$24)</f>
        <v>0</v>
      </c>
      <c r="AH1131" s="143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37">
        <f>LOOKUP(R1131,Sheet3!A$2:A$7,Sheet3!D$2:D$7)</f>
        <v>0</v>
      </c>
      <c r="AJ1131" s="137">
        <f t="shared" si="517"/>
        <v>0</v>
      </c>
      <c r="AK1131" s="137">
        <f t="shared" si="518"/>
        <v>0</v>
      </c>
      <c r="AL1131" s="138">
        <f t="shared" si="504"/>
        <v>0</v>
      </c>
      <c r="AM1131" s="138">
        <f t="shared" si="505"/>
        <v>0</v>
      </c>
      <c r="AN1131" s="138">
        <f t="shared" si="506"/>
        <v>0</v>
      </c>
      <c r="AO1131" s="138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2">
        <f t="shared" si="507"/>
        <v>0</v>
      </c>
      <c r="AR1131" s="153">
        <f>LOOKUP(S1131,Sheet3!F$2:F$9,Sheet3!G$2:G$9)*(AN1131-AJ1131)*(AN1131-AJ1131)/2*G1131*IF(L1131=1,2,IF(L1131=2,1,0))</f>
        <v>0</v>
      </c>
      <c r="AS1131" s="153">
        <f>LOOKUP(R1131,Sheet3!A$2:A$6,Sheet3!B$2:B$6)*AO1131*G1131</f>
        <v>0</v>
      </c>
      <c r="AT1131" s="153">
        <f>LOOKUP(R1131,Sheet3!A$2:A$6,Sheet3!C$2:C$6)*AO1131*G1131</f>
        <v>0</v>
      </c>
      <c r="AU1131" s="154">
        <f>IF(AND(AE1131&gt;3.5,AF1131&gt;3.5),LOOKUP(Sheet1!V1131,Sheet2!A$3:A$24,Sheet2!U$3:U$24),LOOKUP(V1131,Sheet2!A$3:A$24,Sheet2!T$3:T$24))*G1131</f>
        <v>0</v>
      </c>
      <c r="AV1131" s="154">
        <f>IF(AND(AE1131&gt;3.5,AF1131&gt;3.5),LOOKUP(Sheet1!V1131,Sheet2!A$3:A$24,Sheet2!W$3:W$24),LOOKUP(V1131,Sheet2!A$3:A$24,Sheet2!V$3:V$24))*G1131</f>
        <v>0</v>
      </c>
      <c r="AW1131" s="153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3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3">
        <f>LOOKUP(S1131,Sheet3!F$2:F$9,Sheet3!G$2:G$9)*MIN((((Z1131-Y1131)+(AD1131-AC1131))/2+AH1131+LOOKUP(V1131,Sheet2!A$3:A$24,Sheet2!K$3:K$24)),AN1131-AK1131)^2/2*G1131*IF(L1131=1,2,IF(L1131=2,1,0))</f>
        <v>0</v>
      </c>
      <c r="AZ1131" s="153">
        <f>IF(G1131=0,0,MAX(0,SUM(AQ1131:AR1131)-SUM(AS1131:AY1131)-BA1131-LOOKUP(V1131,Sheet2!A$3:A$24,Sheet2!Y$3:Y$24)*G1131))</f>
        <v>0</v>
      </c>
      <c r="BA1131" s="154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58">
        <f>IF(S1131="A",LOOKUP(S1131,Sheet3!F$2:F$9,Sheet3!H$2:H$9)*(AN1131+AJ1131+0.5)*G1131*IF(L1131=1,2,IF(L1131=2,1,0)),0)</f>
        <v>0</v>
      </c>
      <c r="BC1131" s="159">
        <f t="shared" si="508"/>
        <v>0</v>
      </c>
      <c r="BD1131" s="123">
        <f>LOOKUP($S1131,Sheet3!$F$2:$F$9,Sheet3!I$2:I$9)*$G1131*IF($L1131=1,2,IF($L1131=2,1,0))</f>
        <v>0</v>
      </c>
      <c r="BE1131" s="123">
        <f>LOOKUP($S1131,Sheet3!$F$2:$F$9,Sheet3!J$2:J$9)*$G1131*IF($L1131=1,2,IF($L1131=2,1,0))</f>
        <v>0</v>
      </c>
      <c r="BF1131" s="123">
        <f>LOOKUP($S1131,Sheet3!$F$2:$F$9,Sheet3!K$2:K$9)*$G1131*IF($L1131=1,2,IF($L1131=2,1,0))</f>
        <v>0</v>
      </c>
      <c r="BG1131" s="123">
        <f>LOOKUP($S1131,Sheet3!$F$2:$F$9,Sheet3!L$2:L$9)*$G1131*IF($L1131=1,2,IF($L1131=2,1,0))</f>
        <v>0</v>
      </c>
      <c r="BH1131" s="122">
        <f>LOOKUP($S1131,Sheet3!$F$2:$F$9,Sheet3!M$2:M$9)*$G1131*IF($L1131=1,2,IF($L1131=2,1,0))*2</f>
        <v>0</v>
      </c>
      <c r="BI1131" s="122">
        <f>(AO1131-Sheet3!$Q$4*IF($L1131=1,2,IF($L1131=2,1,0)))*LOOKUP(S1131,Sheet3!F$2:F$9,Sheet3!M$2:M$9)*ROUNDUP(G1131/Sheet3!$Q$7,0)</f>
        <v>0</v>
      </c>
      <c r="BJ1131" s="122">
        <f>IF(S1131="E",LOOKUP(Sheet3!$G$7,Sheet3!$A$18:$A$21,Sheet3!$B$18:$B$21),0)*G1131*AN1131*2</f>
        <v>0</v>
      </c>
      <c r="BK1131" s="122">
        <f>IF(S1131="E",LOOKUP(Sheet3!$G$7,Sheet3!$A$18:$A$21,Sheet3!$C$18:$C$21),0)*G1131*AN1131*2/1000</f>
        <v>0</v>
      </c>
      <c r="BL1131" s="122">
        <f>IF(S1131="E",LOOKUP(Sheet3!$G$7,Sheet3!$A$18:$A$21,Sheet3!$D$18:$D$21),0)*G1131*AN1131*2/1000</f>
        <v>0</v>
      </c>
      <c r="BN1131" s="124">
        <f t="shared" si="509"/>
        <v>0</v>
      </c>
      <c r="BO1131" s="124">
        <f t="shared" si="510"/>
        <v>0</v>
      </c>
      <c r="BP1131" s="115"/>
      <c r="BQ1131" s="56">
        <f t="shared" si="497"/>
        <v>0</v>
      </c>
      <c r="BR1131" s="52">
        <f t="shared" si="511"/>
        <v>0</v>
      </c>
      <c r="BS1131" s="52">
        <f t="shared" si="512"/>
        <v>0</v>
      </c>
      <c r="BT1131" s="52">
        <f>IF(OR(LOOKUP(V1131,Sheet2!A$3:A$25,Sheet2!B$3:B$25)=1,G1131=0),0,AW1131-AO1131*0.2*G1131)</f>
        <v>0</v>
      </c>
      <c r="BU1131" s="52">
        <f t="shared" si="513"/>
        <v>0</v>
      </c>
      <c r="BV1131" s="52">
        <f t="shared" si="514"/>
        <v>0</v>
      </c>
      <c r="BW1131" s="32">
        <f t="shared" si="515"/>
        <v>0</v>
      </c>
    </row>
    <row r="1132" spans="1:75">
      <c r="A1132" s="110"/>
      <c r="D1132" s="110">
        <f t="shared" si="520"/>
        <v>0</v>
      </c>
      <c r="E1132" s="32"/>
      <c r="L1132" s="32">
        <v>1</v>
      </c>
      <c r="M1132" s="32">
        <v>0</v>
      </c>
      <c r="N1132" s="32">
        <v>0</v>
      </c>
      <c r="O1132" s="32">
        <v>0</v>
      </c>
      <c r="P1132" s="32">
        <f t="shared" si="519"/>
        <v>0</v>
      </c>
      <c r="R1132" s="111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2">
        <f t="shared" si="499"/>
        <v>0</v>
      </c>
      <c r="T1132" s="113">
        <f t="shared" si="516"/>
        <v>0</v>
      </c>
      <c r="V1132" s="137">
        <f t="shared" si="498"/>
        <v>0</v>
      </c>
      <c r="W1132" s="138">
        <f t="shared" si="500"/>
        <v>0</v>
      </c>
      <c r="X1132" s="138">
        <f t="shared" si="521"/>
        <v>0</v>
      </c>
      <c r="Y1132" s="138">
        <f t="shared" si="522"/>
        <v>0</v>
      </c>
      <c r="Z1132" s="138">
        <f>Y1132+LOOKUP(V1132,Sheet2!A$3:A$24,Sheet2!J$3:J$24)</f>
        <v>0</v>
      </c>
      <c r="AA1132" s="138">
        <f t="shared" si="501"/>
        <v>0</v>
      </c>
      <c r="AB1132" s="138">
        <f t="shared" si="523"/>
        <v>0</v>
      </c>
      <c r="AC1132" s="138">
        <f t="shared" si="524"/>
        <v>0</v>
      </c>
      <c r="AD1132" s="138">
        <f>AC1132+LOOKUP(V1132,Sheet2!A$3:A$24,Sheet2!J$3:J$24)</f>
        <v>0</v>
      </c>
      <c r="AE1132" s="138">
        <f t="shared" si="502"/>
        <v>0</v>
      </c>
      <c r="AF1132" s="138">
        <f t="shared" si="503"/>
        <v>0</v>
      </c>
      <c r="AG1132" s="137">
        <f>LOOKUP(V1132,Sheet2!A$3:A$24,Sheet2!K$3:K$24)</f>
        <v>0</v>
      </c>
      <c r="AH1132" s="143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37">
        <f>LOOKUP(R1132,Sheet3!A$2:A$7,Sheet3!D$2:D$7)</f>
        <v>0</v>
      </c>
      <c r="AJ1132" s="137">
        <f t="shared" si="517"/>
        <v>0</v>
      </c>
      <c r="AK1132" s="137">
        <f t="shared" si="518"/>
        <v>0</v>
      </c>
      <c r="AL1132" s="138">
        <f t="shared" si="504"/>
        <v>0</v>
      </c>
      <c r="AM1132" s="138">
        <f t="shared" si="505"/>
        <v>0</v>
      </c>
      <c r="AN1132" s="138">
        <f t="shared" si="506"/>
        <v>0</v>
      </c>
      <c r="AO1132" s="138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2">
        <f t="shared" si="507"/>
        <v>0</v>
      </c>
      <c r="AR1132" s="153">
        <f>LOOKUP(S1132,Sheet3!F$2:F$9,Sheet3!G$2:G$9)*(AN1132-AJ1132)*(AN1132-AJ1132)/2*G1132*IF(L1132=1,2,IF(L1132=2,1,0))</f>
        <v>0</v>
      </c>
      <c r="AS1132" s="153">
        <f>LOOKUP(R1132,Sheet3!A$2:A$6,Sheet3!B$2:B$6)*AO1132*G1132</f>
        <v>0</v>
      </c>
      <c r="AT1132" s="153">
        <f>LOOKUP(R1132,Sheet3!A$2:A$6,Sheet3!C$2:C$6)*AO1132*G1132</f>
        <v>0</v>
      </c>
      <c r="AU1132" s="154">
        <f>IF(AND(AE1132&gt;3.5,AF1132&gt;3.5),LOOKUP(Sheet1!V1132,Sheet2!A$3:A$24,Sheet2!U$3:U$24),LOOKUP(V1132,Sheet2!A$3:A$24,Sheet2!T$3:T$24))*G1132</f>
        <v>0</v>
      </c>
      <c r="AV1132" s="154">
        <f>IF(AND(AE1132&gt;3.5,AF1132&gt;3.5),LOOKUP(Sheet1!V1132,Sheet2!A$3:A$24,Sheet2!W$3:W$24),LOOKUP(V1132,Sheet2!A$3:A$24,Sheet2!V$3:V$24))*G1132</f>
        <v>0</v>
      </c>
      <c r="AW1132" s="153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3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3">
        <f>LOOKUP(S1132,Sheet3!F$2:F$9,Sheet3!G$2:G$9)*MIN((((Z1132-Y1132)+(AD1132-AC1132))/2+AH1132+LOOKUP(V1132,Sheet2!A$3:A$24,Sheet2!K$3:K$24)),AN1132-AK1132)^2/2*G1132*IF(L1132=1,2,IF(L1132=2,1,0))</f>
        <v>0</v>
      </c>
      <c r="AZ1132" s="153">
        <f>IF(G1132=0,0,MAX(0,SUM(AQ1132:AR1132)-SUM(AS1132:AY1132)-BA1132-LOOKUP(V1132,Sheet2!A$3:A$24,Sheet2!Y$3:Y$24)*G1132))</f>
        <v>0</v>
      </c>
      <c r="BA1132" s="154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58">
        <f>IF(S1132="A",LOOKUP(S1132,Sheet3!F$2:F$9,Sheet3!H$2:H$9)*(AN1132+AJ1132+0.5)*G1132*IF(L1132=1,2,IF(L1132=2,1,0)),0)</f>
        <v>0</v>
      </c>
      <c r="BC1132" s="159">
        <f t="shared" si="508"/>
        <v>0</v>
      </c>
      <c r="BD1132" s="123">
        <f>LOOKUP($S1132,Sheet3!$F$2:$F$9,Sheet3!I$2:I$9)*$G1132*IF($L1132=1,2,IF($L1132=2,1,0))</f>
        <v>0</v>
      </c>
      <c r="BE1132" s="123">
        <f>LOOKUP($S1132,Sheet3!$F$2:$F$9,Sheet3!J$2:J$9)*$G1132*IF($L1132=1,2,IF($L1132=2,1,0))</f>
        <v>0</v>
      </c>
      <c r="BF1132" s="123">
        <f>LOOKUP($S1132,Sheet3!$F$2:$F$9,Sheet3!K$2:K$9)*$G1132*IF($L1132=1,2,IF($L1132=2,1,0))</f>
        <v>0</v>
      </c>
      <c r="BG1132" s="123">
        <f>LOOKUP($S1132,Sheet3!$F$2:$F$9,Sheet3!L$2:L$9)*$G1132*IF($L1132=1,2,IF($L1132=2,1,0))</f>
        <v>0</v>
      </c>
      <c r="BH1132" s="122">
        <f>LOOKUP($S1132,Sheet3!$F$2:$F$9,Sheet3!M$2:M$9)*$G1132*IF($L1132=1,2,IF($L1132=2,1,0))*2</f>
        <v>0</v>
      </c>
      <c r="BI1132" s="122">
        <f>(AO1132-Sheet3!$Q$4*IF($L1132=1,2,IF($L1132=2,1,0)))*LOOKUP(S1132,Sheet3!F$2:F$9,Sheet3!M$2:M$9)*ROUNDUP(G1132/Sheet3!$Q$7,0)</f>
        <v>0</v>
      </c>
      <c r="BJ1132" s="122">
        <f>IF(S1132="E",LOOKUP(Sheet3!$G$7,Sheet3!$A$18:$A$21,Sheet3!$B$18:$B$21),0)*G1132*AN1132*2</f>
        <v>0</v>
      </c>
      <c r="BK1132" s="122">
        <f>IF(S1132="E",LOOKUP(Sheet3!$G$7,Sheet3!$A$18:$A$21,Sheet3!$C$18:$C$21),0)*G1132*AN1132*2/1000</f>
        <v>0</v>
      </c>
      <c r="BL1132" s="122">
        <f>IF(S1132="E",LOOKUP(Sheet3!$G$7,Sheet3!$A$18:$A$21,Sheet3!$D$18:$D$21),0)*G1132*AN1132*2/1000</f>
        <v>0</v>
      </c>
      <c r="BN1132" s="124">
        <f t="shared" si="509"/>
        <v>0</v>
      </c>
      <c r="BO1132" s="124">
        <f t="shared" si="510"/>
        <v>0</v>
      </c>
      <c r="BP1132" s="115"/>
      <c r="BQ1132" s="56">
        <f t="shared" si="497"/>
        <v>0</v>
      </c>
      <c r="BR1132" s="52">
        <f t="shared" si="511"/>
        <v>0</v>
      </c>
      <c r="BS1132" s="52">
        <f t="shared" si="512"/>
        <v>0</v>
      </c>
      <c r="BT1132" s="52">
        <f>IF(OR(LOOKUP(V1132,Sheet2!A$3:A$25,Sheet2!B$3:B$25)=1,G1132=0),0,AW1132-AO1132*0.2*G1132)</f>
        <v>0</v>
      </c>
      <c r="BU1132" s="52">
        <f t="shared" si="513"/>
        <v>0</v>
      </c>
      <c r="BV1132" s="52">
        <f t="shared" si="514"/>
        <v>0</v>
      </c>
      <c r="BW1132" s="32">
        <f t="shared" si="515"/>
        <v>0</v>
      </c>
    </row>
    <row r="1133" spans="1:75">
      <c r="A1133" s="110"/>
      <c r="D1133" s="110">
        <f t="shared" si="520"/>
        <v>0</v>
      </c>
      <c r="E1133" s="32"/>
      <c r="L1133" s="32">
        <v>1</v>
      </c>
      <c r="M1133" s="32">
        <v>0</v>
      </c>
      <c r="N1133" s="32">
        <v>0</v>
      </c>
      <c r="O1133" s="32">
        <v>0</v>
      </c>
      <c r="P1133" s="32">
        <f t="shared" si="519"/>
        <v>0</v>
      </c>
      <c r="R1133" s="111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2">
        <f t="shared" si="499"/>
        <v>0</v>
      </c>
      <c r="T1133" s="113">
        <f t="shared" si="516"/>
        <v>0</v>
      </c>
      <c r="V1133" s="137">
        <f t="shared" si="498"/>
        <v>0</v>
      </c>
      <c r="W1133" s="138">
        <f t="shared" si="500"/>
        <v>0</v>
      </c>
      <c r="X1133" s="138">
        <f t="shared" si="521"/>
        <v>0</v>
      </c>
      <c r="Y1133" s="138">
        <f t="shared" si="522"/>
        <v>0</v>
      </c>
      <c r="Z1133" s="138">
        <f>Y1133+LOOKUP(V1133,Sheet2!A$3:A$24,Sheet2!J$3:J$24)</f>
        <v>0</v>
      </c>
      <c r="AA1133" s="138">
        <f t="shared" si="501"/>
        <v>0</v>
      </c>
      <c r="AB1133" s="138">
        <f t="shared" si="523"/>
        <v>0</v>
      </c>
      <c r="AC1133" s="138">
        <f t="shared" si="524"/>
        <v>0</v>
      </c>
      <c r="AD1133" s="138">
        <f>AC1133+LOOKUP(V1133,Sheet2!A$3:A$24,Sheet2!J$3:J$24)</f>
        <v>0</v>
      </c>
      <c r="AE1133" s="138">
        <f t="shared" si="502"/>
        <v>0</v>
      </c>
      <c r="AF1133" s="138">
        <f t="shared" si="503"/>
        <v>0</v>
      </c>
      <c r="AG1133" s="137">
        <f>LOOKUP(V1133,Sheet2!A$3:A$24,Sheet2!K$3:K$24)</f>
        <v>0</v>
      </c>
      <c r="AH1133" s="143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37">
        <f>LOOKUP(R1133,Sheet3!A$2:A$7,Sheet3!D$2:D$7)</f>
        <v>0</v>
      </c>
      <c r="AJ1133" s="137">
        <f t="shared" si="517"/>
        <v>0</v>
      </c>
      <c r="AK1133" s="137">
        <f t="shared" si="518"/>
        <v>0</v>
      </c>
      <c r="AL1133" s="138">
        <f t="shared" si="504"/>
        <v>0</v>
      </c>
      <c r="AM1133" s="138">
        <f t="shared" si="505"/>
        <v>0</v>
      </c>
      <c r="AN1133" s="138">
        <f t="shared" si="506"/>
        <v>0</v>
      </c>
      <c r="AO1133" s="138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15"/>
      <c r="AQ1133" s="152">
        <f t="shared" si="507"/>
        <v>0</v>
      </c>
      <c r="AR1133" s="153">
        <f>LOOKUP(S1133,Sheet3!F$2:F$9,Sheet3!G$2:G$9)*(AN1133-AJ1133)*(AN1133-AJ1133)/2*G1133*IF(L1133=1,2,IF(L1133=2,1,0))</f>
        <v>0</v>
      </c>
      <c r="AS1133" s="153">
        <f>LOOKUP(R1133,Sheet3!A$2:A$6,Sheet3!B$2:B$6)*AO1133*G1133</f>
        <v>0</v>
      </c>
      <c r="AT1133" s="153">
        <f>LOOKUP(R1133,Sheet3!A$2:A$6,Sheet3!C$2:C$6)*AO1133*G1133</f>
        <v>0</v>
      </c>
      <c r="AU1133" s="154">
        <f>IF(AND(AE1133&gt;3.5,AF1133&gt;3.5),LOOKUP(Sheet1!V1133,Sheet2!A$3:A$24,Sheet2!U$3:U$24),LOOKUP(V1133,Sheet2!A$3:A$24,Sheet2!T$3:T$24))*G1133</f>
        <v>0</v>
      </c>
      <c r="AV1133" s="154">
        <f>IF(AND(AE1133&gt;3.5,AF1133&gt;3.5),LOOKUP(Sheet1!V1133,Sheet2!A$3:A$24,Sheet2!W$3:W$24),LOOKUP(V1133,Sheet2!A$3:A$24,Sheet2!V$3:V$24))*G1133</f>
        <v>0</v>
      </c>
      <c r="AW1133" s="153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3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3">
        <f>LOOKUP(S1133,Sheet3!F$2:F$9,Sheet3!G$2:G$9)*MIN((((Z1133-Y1133)+(AD1133-AC1133))/2+AH1133+LOOKUP(V1133,Sheet2!A$3:A$24,Sheet2!K$3:K$24)),AN1133-AK1133)^2/2*G1133*IF(L1133=1,2,IF(L1133=2,1,0))</f>
        <v>0</v>
      </c>
      <c r="AZ1133" s="153">
        <f>IF(G1133=0,0,MAX(0,SUM(AQ1133:AR1133)-SUM(AS1133:AY1133)-BA1133-LOOKUP(V1133,Sheet2!A$3:A$24,Sheet2!Y$3:Y$24)*G1133))</f>
        <v>0</v>
      </c>
      <c r="BA1133" s="154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58">
        <f>IF(S1133="A",LOOKUP(S1133,Sheet3!F$2:F$9,Sheet3!H$2:H$9)*(AN1133+AJ1133+0.5)*G1133*IF(L1133=1,2,IF(L1133=2,1,0)),0)</f>
        <v>0</v>
      </c>
      <c r="BC1133" s="159">
        <f t="shared" si="508"/>
        <v>0</v>
      </c>
      <c r="BD1133" s="123">
        <f>LOOKUP($S1133,Sheet3!$F$2:$F$9,Sheet3!I$2:I$9)*$G1133*IF($L1133=1,2,IF($L1133=2,1,0))</f>
        <v>0</v>
      </c>
      <c r="BE1133" s="123">
        <f>LOOKUP($S1133,Sheet3!$F$2:$F$9,Sheet3!J$2:J$9)*$G1133*IF($L1133=1,2,IF($L1133=2,1,0))</f>
        <v>0</v>
      </c>
      <c r="BF1133" s="123">
        <f>LOOKUP($S1133,Sheet3!$F$2:$F$9,Sheet3!K$2:K$9)*$G1133*IF($L1133=1,2,IF($L1133=2,1,0))</f>
        <v>0</v>
      </c>
      <c r="BG1133" s="123">
        <f>LOOKUP($S1133,Sheet3!$F$2:$F$9,Sheet3!L$2:L$9)*$G1133*IF($L1133=1,2,IF($L1133=2,1,0))</f>
        <v>0</v>
      </c>
      <c r="BH1133" s="122">
        <f>LOOKUP($S1133,Sheet3!$F$2:$F$9,Sheet3!M$2:M$9)*$G1133*IF($L1133=1,2,IF($L1133=2,1,0))*2</f>
        <v>0</v>
      </c>
      <c r="BI1133" s="122">
        <f>(AO1133-Sheet3!$Q$4*IF($L1133=1,2,IF($L1133=2,1,0)))*LOOKUP(S1133,Sheet3!F$2:F$9,Sheet3!M$2:M$9)*ROUNDUP(G1133/Sheet3!$Q$7,0)</f>
        <v>0</v>
      </c>
      <c r="BJ1133" s="122">
        <f>IF(S1133="E",LOOKUP(Sheet3!$G$7,Sheet3!$A$18:$A$21,Sheet3!$B$18:$B$21),0)*G1133*AN1133*2</f>
        <v>0</v>
      </c>
      <c r="BK1133" s="122">
        <f>IF(S1133="E",LOOKUP(Sheet3!$G$7,Sheet3!$A$18:$A$21,Sheet3!$C$18:$C$21),0)*G1133*AN1133*2/1000</f>
        <v>0</v>
      </c>
      <c r="BL1133" s="122">
        <f>IF(S1133="E",LOOKUP(Sheet3!$G$7,Sheet3!$A$18:$A$21,Sheet3!$D$18:$D$21),0)*G1133*AN1133*2/1000</f>
        <v>0</v>
      </c>
      <c r="BN1133" s="124">
        <f t="shared" si="509"/>
        <v>0</v>
      </c>
      <c r="BO1133" s="124">
        <f t="shared" si="510"/>
        <v>0</v>
      </c>
      <c r="BP1133" s="115"/>
      <c r="BQ1133" s="56">
        <f t="shared" si="497"/>
        <v>0</v>
      </c>
      <c r="BR1133" s="52">
        <f t="shared" si="511"/>
        <v>0</v>
      </c>
      <c r="BS1133" s="52">
        <f t="shared" si="512"/>
        <v>0</v>
      </c>
      <c r="BT1133" s="52">
        <f>IF(OR(LOOKUP(V1133,Sheet2!A$3:A$25,Sheet2!B$3:B$25)=1,G1133=0),0,AW1133-AO1133*0.2*G1133)</f>
        <v>0</v>
      </c>
      <c r="BU1133" s="52">
        <f t="shared" si="513"/>
        <v>0</v>
      </c>
      <c r="BV1133" s="52">
        <f t="shared" si="514"/>
        <v>0</v>
      </c>
      <c r="BW1133" s="32">
        <f t="shared" si="515"/>
        <v>0</v>
      </c>
    </row>
    <row r="1134" spans="1:75">
      <c r="A1134" s="110"/>
      <c r="D1134" s="110">
        <f t="shared" si="520"/>
        <v>0</v>
      </c>
      <c r="E1134" s="32"/>
      <c r="L1134" s="32">
        <v>1</v>
      </c>
      <c r="M1134" s="32">
        <v>0</v>
      </c>
      <c r="N1134" s="32">
        <v>0</v>
      </c>
      <c r="O1134" s="32">
        <v>0</v>
      </c>
      <c r="P1134" s="32">
        <f t="shared" si="519"/>
        <v>0</v>
      </c>
      <c r="R1134" s="111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2">
        <f t="shared" si="499"/>
        <v>0</v>
      </c>
      <c r="T1134" s="113">
        <f t="shared" si="516"/>
        <v>0</v>
      </c>
      <c r="V1134" s="137">
        <f t="shared" si="498"/>
        <v>0</v>
      </c>
      <c r="W1134" s="138">
        <f t="shared" si="500"/>
        <v>0</v>
      </c>
      <c r="X1134" s="138">
        <f t="shared" si="521"/>
        <v>0</v>
      </c>
      <c r="Y1134" s="138">
        <f t="shared" si="522"/>
        <v>0</v>
      </c>
      <c r="Z1134" s="138">
        <f>Y1134+LOOKUP(V1134,Sheet2!A$3:A$24,Sheet2!J$3:J$24)</f>
        <v>0</v>
      </c>
      <c r="AA1134" s="138">
        <f t="shared" si="501"/>
        <v>0</v>
      </c>
      <c r="AB1134" s="138">
        <f t="shared" si="523"/>
        <v>0</v>
      </c>
      <c r="AC1134" s="138">
        <f t="shared" si="524"/>
        <v>0</v>
      </c>
      <c r="AD1134" s="138">
        <f>AC1134+LOOKUP(V1134,Sheet2!A$3:A$24,Sheet2!J$3:J$24)</f>
        <v>0</v>
      </c>
      <c r="AE1134" s="138">
        <f t="shared" si="502"/>
        <v>0</v>
      </c>
      <c r="AF1134" s="138">
        <f t="shared" si="503"/>
        <v>0</v>
      </c>
      <c r="AG1134" s="137">
        <f>LOOKUP(V1134,Sheet2!A$3:A$24,Sheet2!K$3:K$24)</f>
        <v>0</v>
      </c>
      <c r="AH1134" s="143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37">
        <f>LOOKUP(R1134,Sheet3!A$2:A$7,Sheet3!D$2:D$7)</f>
        <v>0</v>
      </c>
      <c r="AJ1134" s="137">
        <f t="shared" si="517"/>
        <v>0</v>
      </c>
      <c r="AK1134" s="137">
        <f t="shared" si="518"/>
        <v>0</v>
      </c>
      <c r="AL1134" s="138">
        <f t="shared" si="504"/>
        <v>0</v>
      </c>
      <c r="AM1134" s="138">
        <f t="shared" si="505"/>
        <v>0</v>
      </c>
      <c r="AN1134" s="138">
        <f t="shared" si="506"/>
        <v>0</v>
      </c>
      <c r="AO1134" s="138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15"/>
      <c r="AQ1134" s="152">
        <f t="shared" si="507"/>
        <v>0</v>
      </c>
      <c r="AR1134" s="153">
        <f>LOOKUP(S1134,Sheet3!F$2:F$9,Sheet3!G$2:G$9)*(AN1134-AJ1134)*(AN1134-AJ1134)/2*G1134*IF(L1134=1,2,IF(L1134=2,1,0))</f>
        <v>0</v>
      </c>
      <c r="AS1134" s="153">
        <f>LOOKUP(R1134,Sheet3!A$2:A$6,Sheet3!B$2:B$6)*AO1134*G1134</f>
        <v>0</v>
      </c>
      <c r="AT1134" s="153">
        <f>LOOKUP(R1134,Sheet3!A$2:A$6,Sheet3!C$2:C$6)*AO1134*G1134</f>
        <v>0</v>
      </c>
      <c r="AU1134" s="154">
        <f>IF(AND(AE1134&gt;3.5,AF1134&gt;3.5),LOOKUP(Sheet1!V1134,Sheet2!A$3:A$24,Sheet2!U$3:U$24),LOOKUP(V1134,Sheet2!A$3:A$24,Sheet2!T$3:T$24))*G1134</f>
        <v>0</v>
      </c>
      <c r="AV1134" s="154">
        <f>IF(AND(AE1134&gt;3.5,AF1134&gt;3.5),LOOKUP(Sheet1!V1134,Sheet2!A$3:A$24,Sheet2!W$3:W$24),LOOKUP(V1134,Sheet2!A$3:A$24,Sheet2!V$3:V$24))*G1134</f>
        <v>0</v>
      </c>
      <c r="AW1134" s="153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3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3">
        <f>LOOKUP(S1134,Sheet3!F$2:F$9,Sheet3!G$2:G$9)*MIN((((Z1134-Y1134)+(AD1134-AC1134))/2+AH1134+LOOKUP(V1134,Sheet2!A$3:A$24,Sheet2!K$3:K$24)),AN1134-AK1134)^2/2*G1134*IF(L1134=1,2,IF(L1134=2,1,0))</f>
        <v>0</v>
      </c>
      <c r="AZ1134" s="153">
        <f>IF(G1134=0,0,MAX(0,SUM(AQ1134:AR1134)-SUM(AS1134:AY1134)-BA1134-LOOKUP(V1134,Sheet2!A$3:A$24,Sheet2!Y$3:Y$24)*G1134))</f>
        <v>0</v>
      </c>
      <c r="BA1134" s="154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58">
        <f>IF(S1134="A",LOOKUP(S1134,Sheet3!F$2:F$9,Sheet3!H$2:H$9)*(AN1134+AJ1134+0.5)*G1134*IF(L1134=1,2,IF(L1134=2,1,0)),0)</f>
        <v>0</v>
      </c>
      <c r="BC1134" s="159">
        <f t="shared" si="508"/>
        <v>0</v>
      </c>
      <c r="BD1134" s="123">
        <f>LOOKUP($S1134,Sheet3!$F$2:$F$9,Sheet3!I$2:I$9)*$G1134*IF($L1134=1,2,IF($L1134=2,1,0))</f>
        <v>0</v>
      </c>
      <c r="BE1134" s="123">
        <f>LOOKUP($S1134,Sheet3!$F$2:$F$9,Sheet3!J$2:J$9)*$G1134*IF($L1134=1,2,IF($L1134=2,1,0))</f>
        <v>0</v>
      </c>
      <c r="BF1134" s="123">
        <f>LOOKUP($S1134,Sheet3!$F$2:$F$9,Sheet3!K$2:K$9)*$G1134*IF($L1134=1,2,IF($L1134=2,1,0))</f>
        <v>0</v>
      </c>
      <c r="BG1134" s="123">
        <f>LOOKUP($S1134,Sheet3!$F$2:$F$9,Sheet3!L$2:L$9)*$G1134*IF($L1134=1,2,IF($L1134=2,1,0))</f>
        <v>0</v>
      </c>
      <c r="BH1134" s="122">
        <f>LOOKUP($S1134,Sheet3!$F$2:$F$9,Sheet3!M$2:M$9)*$G1134*IF($L1134=1,2,IF($L1134=2,1,0))*2</f>
        <v>0</v>
      </c>
      <c r="BI1134" s="122">
        <f>(AO1134-Sheet3!$Q$4*IF($L1134=1,2,IF($L1134=2,1,0)))*LOOKUP(S1134,Sheet3!F$2:F$9,Sheet3!M$2:M$9)*ROUNDUP(G1134/Sheet3!$Q$7,0)</f>
        <v>0</v>
      </c>
      <c r="BJ1134" s="122">
        <f>IF(S1134="E",LOOKUP(Sheet3!$G$7,Sheet3!$A$18:$A$21,Sheet3!$B$18:$B$21),0)*G1134*AN1134*2</f>
        <v>0</v>
      </c>
      <c r="BK1134" s="122">
        <f>IF(S1134="E",LOOKUP(Sheet3!$G$7,Sheet3!$A$18:$A$21,Sheet3!$C$18:$C$21),0)*G1134*AN1134*2/1000</f>
        <v>0</v>
      </c>
      <c r="BL1134" s="122">
        <f>IF(S1134="E",LOOKUP(Sheet3!$G$7,Sheet3!$A$18:$A$21,Sheet3!$D$18:$D$21),0)*G1134*AN1134*2/1000</f>
        <v>0</v>
      </c>
      <c r="BN1134" s="124">
        <f t="shared" si="509"/>
        <v>0</v>
      </c>
      <c r="BO1134" s="124">
        <f t="shared" si="510"/>
        <v>0</v>
      </c>
      <c r="BP1134" s="115"/>
      <c r="BQ1134" s="56">
        <f t="shared" si="497"/>
        <v>0</v>
      </c>
      <c r="BR1134" s="52">
        <f t="shared" si="511"/>
        <v>0</v>
      </c>
      <c r="BS1134" s="52">
        <f t="shared" si="512"/>
        <v>0</v>
      </c>
      <c r="BT1134" s="52">
        <f>IF(OR(LOOKUP(V1134,Sheet2!A$3:A$25,Sheet2!B$3:B$25)=1,G1134=0),0,AW1134-AO1134*0.2*G1134)</f>
        <v>0</v>
      </c>
      <c r="BU1134" s="52">
        <f t="shared" si="513"/>
        <v>0</v>
      </c>
      <c r="BV1134" s="52">
        <f t="shared" si="514"/>
        <v>0</v>
      </c>
      <c r="BW1134" s="32">
        <f t="shared" si="515"/>
        <v>0</v>
      </c>
    </row>
    <row r="1135" spans="1:75">
      <c r="A1135" s="110"/>
      <c r="D1135" s="110">
        <f t="shared" si="520"/>
        <v>0</v>
      </c>
      <c r="E1135" s="32"/>
      <c r="L1135" s="32">
        <v>1</v>
      </c>
      <c r="M1135" s="32">
        <v>0</v>
      </c>
      <c r="N1135" s="32">
        <v>0</v>
      </c>
      <c r="O1135" s="32">
        <v>0</v>
      </c>
      <c r="P1135" s="32">
        <f t="shared" si="519"/>
        <v>0</v>
      </c>
      <c r="R1135" s="111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2">
        <f t="shared" si="499"/>
        <v>0</v>
      </c>
      <c r="T1135" s="113">
        <f t="shared" si="516"/>
        <v>0</v>
      </c>
      <c r="V1135" s="137">
        <f t="shared" si="498"/>
        <v>0</v>
      </c>
      <c r="W1135" s="138">
        <f t="shared" si="500"/>
        <v>0</v>
      </c>
      <c r="X1135" s="138">
        <f t="shared" si="521"/>
        <v>0</v>
      </c>
      <c r="Y1135" s="138">
        <f t="shared" si="522"/>
        <v>0</v>
      </c>
      <c r="Z1135" s="138">
        <f>Y1135+LOOKUP(V1135,Sheet2!A$3:A$24,Sheet2!J$3:J$24)</f>
        <v>0</v>
      </c>
      <c r="AA1135" s="138">
        <f t="shared" si="501"/>
        <v>0</v>
      </c>
      <c r="AB1135" s="138">
        <f t="shared" si="523"/>
        <v>0</v>
      </c>
      <c r="AC1135" s="138">
        <f t="shared" si="524"/>
        <v>0</v>
      </c>
      <c r="AD1135" s="138">
        <f>AC1135+LOOKUP(V1135,Sheet2!A$3:A$24,Sheet2!J$3:J$24)</f>
        <v>0</v>
      </c>
      <c r="AE1135" s="138">
        <f t="shared" si="502"/>
        <v>0</v>
      </c>
      <c r="AF1135" s="138">
        <f t="shared" si="503"/>
        <v>0</v>
      </c>
      <c r="AG1135" s="137">
        <f>LOOKUP(V1135,Sheet2!A$3:A$24,Sheet2!K$3:K$24)</f>
        <v>0</v>
      </c>
      <c r="AH1135" s="143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37">
        <f>LOOKUP(R1135,Sheet3!A$2:A$7,Sheet3!D$2:D$7)</f>
        <v>0</v>
      </c>
      <c r="AJ1135" s="137">
        <f t="shared" si="517"/>
        <v>0</v>
      </c>
      <c r="AK1135" s="137">
        <f t="shared" si="518"/>
        <v>0</v>
      </c>
      <c r="AL1135" s="138">
        <f t="shared" si="504"/>
        <v>0</v>
      </c>
      <c r="AM1135" s="138">
        <f t="shared" si="505"/>
        <v>0</v>
      </c>
      <c r="AN1135" s="138">
        <f t="shared" si="506"/>
        <v>0</v>
      </c>
      <c r="AO1135" s="138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15"/>
      <c r="AQ1135" s="152">
        <f t="shared" si="507"/>
        <v>0</v>
      </c>
      <c r="AR1135" s="153">
        <f>LOOKUP(S1135,Sheet3!F$2:F$9,Sheet3!G$2:G$9)*(AN1135-AJ1135)*(AN1135-AJ1135)/2*G1135*IF(L1135=1,2,IF(L1135=2,1,0))</f>
        <v>0</v>
      </c>
      <c r="AS1135" s="153">
        <f>LOOKUP(R1135,Sheet3!A$2:A$6,Sheet3!B$2:B$6)*AO1135*G1135</f>
        <v>0</v>
      </c>
      <c r="AT1135" s="153">
        <f>LOOKUP(R1135,Sheet3!A$2:A$6,Sheet3!C$2:C$6)*AO1135*G1135</f>
        <v>0</v>
      </c>
      <c r="AU1135" s="154">
        <f>IF(AND(AE1135&gt;3.5,AF1135&gt;3.5),LOOKUP(Sheet1!V1135,Sheet2!A$3:A$24,Sheet2!U$3:U$24),LOOKUP(V1135,Sheet2!A$3:A$24,Sheet2!T$3:T$24))*G1135</f>
        <v>0</v>
      </c>
      <c r="AV1135" s="154">
        <f>IF(AND(AE1135&gt;3.5,AF1135&gt;3.5),LOOKUP(Sheet1!V1135,Sheet2!A$3:A$24,Sheet2!W$3:W$24),LOOKUP(V1135,Sheet2!A$3:A$24,Sheet2!V$3:V$24))*G1135</f>
        <v>0</v>
      </c>
      <c r="AW1135" s="153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3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3">
        <f>LOOKUP(S1135,Sheet3!F$2:F$9,Sheet3!G$2:G$9)*MIN((((Z1135-Y1135)+(AD1135-AC1135))/2+AH1135+LOOKUP(V1135,Sheet2!A$3:A$24,Sheet2!K$3:K$24)),AN1135-AK1135)^2/2*G1135*IF(L1135=1,2,IF(L1135=2,1,0))</f>
        <v>0</v>
      </c>
      <c r="AZ1135" s="153">
        <f>IF(G1135=0,0,MAX(0,SUM(AQ1135:AR1135)-SUM(AS1135:AY1135)-BA1135-LOOKUP(V1135,Sheet2!A$3:A$24,Sheet2!Y$3:Y$24)*G1135))</f>
        <v>0</v>
      </c>
      <c r="BA1135" s="154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58">
        <f>IF(S1135="A",LOOKUP(S1135,Sheet3!F$2:F$9,Sheet3!H$2:H$9)*(AN1135+AJ1135+0.5)*G1135*IF(L1135=1,2,IF(L1135=2,1,0)),0)</f>
        <v>0</v>
      </c>
      <c r="BC1135" s="159">
        <f t="shared" si="508"/>
        <v>0</v>
      </c>
      <c r="BD1135" s="123">
        <f>LOOKUP($S1135,Sheet3!$F$2:$F$9,Sheet3!I$2:I$9)*$G1135*IF($L1135=1,2,IF($L1135=2,1,0))</f>
        <v>0</v>
      </c>
      <c r="BE1135" s="123">
        <f>LOOKUP($S1135,Sheet3!$F$2:$F$9,Sheet3!J$2:J$9)*$G1135*IF($L1135=1,2,IF($L1135=2,1,0))</f>
        <v>0</v>
      </c>
      <c r="BF1135" s="123">
        <f>LOOKUP($S1135,Sheet3!$F$2:$F$9,Sheet3!K$2:K$9)*$G1135*IF($L1135=1,2,IF($L1135=2,1,0))</f>
        <v>0</v>
      </c>
      <c r="BG1135" s="123">
        <f>LOOKUP($S1135,Sheet3!$F$2:$F$9,Sheet3!L$2:L$9)*$G1135*IF($L1135=1,2,IF($L1135=2,1,0))</f>
        <v>0</v>
      </c>
      <c r="BH1135" s="122">
        <f>LOOKUP($S1135,Sheet3!$F$2:$F$9,Sheet3!M$2:M$9)*$G1135*IF($L1135=1,2,IF($L1135=2,1,0))*2</f>
        <v>0</v>
      </c>
      <c r="BI1135" s="122">
        <f>(AO1135-Sheet3!$Q$4*IF($L1135=1,2,IF($L1135=2,1,0)))*LOOKUP(S1135,Sheet3!F$2:F$9,Sheet3!M$2:M$9)*ROUNDUP(G1135/Sheet3!$Q$7,0)</f>
        <v>0</v>
      </c>
      <c r="BJ1135" s="122">
        <f>IF(S1135="E",LOOKUP(Sheet3!$G$7,Sheet3!$A$18:$A$21,Sheet3!$B$18:$B$21),0)*G1135*AN1135*2</f>
        <v>0</v>
      </c>
      <c r="BK1135" s="122">
        <f>IF(S1135="E",LOOKUP(Sheet3!$G$7,Sheet3!$A$18:$A$21,Sheet3!$C$18:$C$21),0)*G1135*AN1135*2/1000</f>
        <v>0</v>
      </c>
      <c r="BL1135" s="122">
        <f>IF(S1135="E",LOOKUP(Sheet3!$G$7,Sheet3!$A$18:$A$21,Sheet3!$D$18:$D$21),0)*G1135*AN1135*2/1000</f>
        <v>0</v>
      </c>
      <c r="BN1135" s="124">
        <f t="shared" si="509"/>
        <v>0</v>
      </c>
      <c r="BO1135" s="124">
        <f t="shared" si="510"/>
        <v>0</v>
      </c>
      <c r="BP1135" s="115"/>
      <c r="BQ1135" s="56">
        <f t="shared" si="497"/>
        <v>0</v>
      </c>
      <c r="BR1135" s="52">
        <f t="shared" si="511"/>
        <v>0</v>
      </c>
      <c r="BS1135" s="52">
        <f t="shared" si="512"/>
        <v>0</v>
      </c>
      <c r="BT1135" s="52">
        <f>IF(OR(LOOKUP(V1135,Sheet2!A$3:A$25,Sheet2!B$3:B$25)=1,G1135=0),0,AW1135-AO1135*0.2*G1135)</f>
        <v>0</v>
      </c>
      <c r="BU1135" s="52">
        <f t="shared" si="513"/>
        <v>0</v>
      </c>
      <c r="BV1135" s="52">
        <f t="shared" si="514"/>
        <v>0</v>
      </c>
      <c r="BW1135" s="32">
        <f t="shared" si="515"/>
        <v>0</v>
      </c>
    </row>
    <row r="1136" spans="1:75">
      <c r="A1136" s="110"/>
      <c r="D1136" s="110">
        <f t="shared" si="520"/>
        <v>0</v>
      </c>
      <c r="E1136" s="32"/>
      <c r="L1136" s="32">
        <v>1</v>
      </c>
      <c r="M1136" s="32">
        <v>0</v>
      </c>
      <c r="N1136" s="32">
        <v>0</v>
      </c>
      <c r="O1136" s="32">
        <v>0</v>
      </c>
      <c r="P1136" s="32">
        <f t="shared" si="519"/>
        <v>0</v>
      </c>
      <c r="R1136" s="111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2">
        <f t="shared" si="499"/>
        <v>0</v>
      </c>
      <c r="T1136" s="113">
        <f t="shared" si="516"/>
        <v>0</v>
      </c>
      <c r="V1136" s="137">
        <f t="shared" si="498"/>
        <v>0</v>
      </c>
      <c r="W1136" s="138">
        <f t="shared" si="500"/>
        <v>0</v>
      </c>
      <c r="X1136" s="138">
        <f t="shared" si="521"/>
        <v>0</v>
      </c>
      <c r="Y1136" s="138">
        <f t="shared" si="522"/>
        <v>0</v>
      </c>
      <c r="Z1136" s="138">
        <f>Y1136+LOOKUP(V1136,Sheet2!A$3:A$24,Sheet2!J$3:J$24)</f>
        <v>0</v>
      </c>
      <c r="AA1136" s="138">
        <f t="shared" si="501"/>
        <v>0</v>
      </c>
      <c r="AB1136" s="138">
        <f t="shared" si="523"/>
        <v>0</v>
      </c>
      <c r="AC1136" s="138">
        <f t="shared" si="524"/>
        <v>0</v>
      </c>
      <c r="AD1136" s="138">
        <f>AC1136+LOOKUP(V1136,Sheet2!A$3:A$24,Sheet2!J$3:J$24)</f>
        <v>0</v>
      </c>
      <c r="AE1136" s="138">
        <f t="shared" si="502"/>
        <v>0</v>
      </c>
      <c r="AF1136" s="138">
        <f t="shared" si="503"/>
        <v>0</v>
      </c>
      <c r="AG1136" s="137">
        <f>LOOKUP(V1136,Sheet2!A$3:A$24,Sheet2!K$3:K$24)</f>
        <v>0</v>
      </c>
      <c r="AH1136" s="143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37">
        <f>LOOKUP(R1136,Sheet3!A$2:A$7,Sheet3!D$2:D$7)</f>
        <v>0</v>
      </c>
      <c r="AJ1136" s="137">
        <f t="shared" si="517"/>
        <v>0</v>
      </c>
      <c r="AK1136" s="137">
        <f t="shared" si="518"/>
        <v>0</v>
      </c>
      <c r="AL1136" s="138">
        <f t="shared" si="504"/>
        <v>0</v>
      </c>
      <c r="AM1136" s="138">
        <f t="shared" si="505"/>
        <v>0</v>
      </c>
      <c r="AN1136" s="138">
        <f t="shared" si="506"/>
        <v>0</v>
      </c>
      <c r="AO1136" s="138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2">
        <f t="shared" si="507"/>
        <v>0</v>
      </c>
      <c r="AR1136" s="153">
        <f>LOOKUP(S1136,Sheet3!F$2:F$9,Sheet3!G$2:G$9)*(AN1136-AJ1136)*(AN1136-AJ1136)/2*G1136*IF(L1136=1,2,IF(L1136=2,1,0))</f>
        <v>0</v>
      </c>
      <c r="AS1136" s="153">
        <f>LOOKUP(R1136,Sheet3!A$2:A$6,Sheet3!B$2:B$6)*AO1136*G1136</f>
        <v>0</v>
      </c>
      <c r="AT1136" s="153">
        <f>LOOKUP(R1136,Sheet3!A$2:A$6,Sheet3!C$2:C$6)*AO1136*G1136</f>
        <v>0</v>
      </c>
      <c r="AU1136" s="154">
        <f>IF(AND(AE1136&gt;3.5,AF1136&gt;3.5),LOOKUP(Sheet1!V1136,Sheet2!A$3:A$24,Sheet2!U$3:U$24),LOOKUP(V1136,Sheet2!A$3:A$24,Sheet2!T$3:T$24))*G1136</f>
        <v>0</v>
      </c>
      <c r="AV1136" s="154">
        <f>IF(AND(AE1136&gt;3.5,AF1136&gt;3.5),LOOKUP(Sheet1!V1136,Sheet2!A$3:A$24,Sheet2!W$3:W$24),LOOKUP(V1136,Sheet2!A$3:A$24,Sheet2!V$3:V$24))*G1136</f>
        <v>0</v>
      </c>
      <c r="AW1136" s="153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3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3">
        <f>LOOKUP(S1136,Sheet3!F$2:F$9,Sheet3!G$2:G$9)*MIN((((Z1136-Y1136)+(AD1136-AC1136))/2+AH1136+LOOKUP(V1136,Sheet2!A$3:A$24,Sheet2!K$3:K$24)),AN1136-AK1136)^2/2*G1136*IF(L1136=1,2,IF(L1136=2,1,0))</f>
        <v>0</v>
      </c>
      <c r="AZ1136" s="153">
        <f>IF(G1136=0,0,MAX(0,SUM(AQ1136:AR1136)-SUM(AS1136:AY1136)-BA1136-LOOKUP(V1136,Sheet2!A$3:A$24,Sheet2!Y$3:Y$24)*G1136))</f>
        <v>0</v>
      </c>
      <c r="BA1136" s="154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58">
        <f>IF(S1136="A",LOOKUP(S1136,Sheet3!F$2:F$9,Sheet3!H$2:H$9)*(AN1136+AJ1136+0.5)*G1136*IF(L1136=1,2,IF(L1136=2,1,0)),0)</f>
        <v>0</v>
      </c>
      <c r="BC1136" s="159">
        <f t="shared" si="508"/>
        <v>0</v>
      </c>
      <c r="BD1136" s="123">
        <f>LOOKUP($S1136,Sheet3!$F$2:$F$9,Sheet3!I$2:I$9)*$G1136*IF($L1136=1,2,IF($L1136=2,1,0))</f>
        <v>0</v>
      </c>
      <c r="BE1136" s="123">
        <f>LOOKUP($S1136,Sheet3!$F$2:$F$9,Sheet3!J$2:J$9)*$G1136*IF($L1136=1,2,IF($L1136=2,1,0))</f>
        <v>0</v>
      </c>
      <c r="BF1136" s="123">
        <f>LOOKUP($S1136,Sheet3!$F$2:$F$9,Sheet3!K$2:K$9)*$G1136*IF($L1136=1,2,IF($L1136=2,1,0))</f>
        <v>0</v>
      </c>
      <c r="BG1136" s="123">
        <f>LOOKUP($S1136,Sheet3!$F$2:$F$9,Sheet3!L$2:L$9)*$G1136*IF($L1136=1,2,IF($L1136=2,1,0))</f>
        <v>0</v>
      </c>
      <c r="BH1136" s="122">
        <f>LOOKUP($S1136,Sheet3!$F$2:$F$9,Sheet3!M$2:M$9)*$G1136*IF($L1136=1,2,IF($L1136=2,1,0))*2</f>
        <v>0</v>
      </c>
      <c r="BI1136" s="122">
        <f>(AO1136-Sheet3!$Q$4*IF($L1136=1,2,IF($L1136=2,1,0)))*LOOKUP(S1136,Sheet3!F$2:F$9,Sheet3!M$2:M$9)*ROUNDUP(G1136/Sheet3!$Q$7,0)</f>
        <v>0</v>
      </c>
      <c r="BJ1136" s="122">
        <f>IF(S1136="E",LOOKUP(Sheet3!$G$7,Sheet3!$A$18:$A$21,Sheet3!$B$18:$B$21),0)*G1136*AN1136*2</f>
        <v>0</v>
      </c>
      <c r="BK1136" s="122">
        <f>IF(S1136="E",LOOKUP(Sheet3!$G$7,Sheet3!$A$18:$A$21,Sheet3!$C$18:$C$21),0)*G1136*AN1136*2/1000</f>
        <v>0</v>
      </c>
      <c r="BL1136" s="122">
        <f>IF(S1136="E",LOOKUP(Sheet3!$G$7,Sheet3!$A$18:$A$21,Sheet3!$D$18:$D$21),0)*G1136*AN1136*2/1000</f>
        <v>0</v>
      </c>
      <c r="BN1136" s="124">
        <f t="shared" si="509"/>
        <v>0</v>
      </c>
      <c r="BO1136" s="124">
        <f t="shared" si="510"/>
        <v>0</v>
      </c>
      <c r="BP1136" s="115"/>
      <c r="BQ1136" s="56">
        <f t="shared" si="497"/>
        <v>0</v>
      </c>
      <c r="BR1136" s="52">
        <f t="shared" si="511"/>
        <v>0</v>
      </c>
      <c r="BS1136" s="52">
        <f t="shared" si="512"/>
        <v>0</v>
      </c>
      <c r="BT1136" s="52">
        <f>IF(OR(LOOKUP(V1136,Sheet2!A$3:A$25,Sheet2!B$3:B$25)=1,G1136=0),0,AW1136-AO1136*0.2*G1136)</f>
        <v>0</v>
      </c>
      <c r="BU1136" s="52">
        <f t="shared" si="513"/>
        <v>0</v>
      </c>
      <c r="BV1136" s="52">
        <f t="shared" si="514"/>
        <v>0</v>
      </c>
      <c r="BW1136" s="32">
        <f t="shared" si="515"/>
        <v>0</v>
      </c>
    </row>
    <row r="1137" spans="1:75">
      <c r="A1137" s="110"/>
      <c r="D1137" s="110">
        <f t="shared" si="520"/>
        <v>0</v>
      </c>
      <c r="E1137" s="32"/>
      <c r="L1137" s="32">
        <v>1</v>
      </c>
      <c r="M1137" s="32">
        <v>0</v>
      </c>
      <c r="N1137" s="32">
        <v>0</v>
      </c>
      <c r="O1137" s="32">
        <v>0</v>
      </c>
      <c r="P1137" s="32">
        <f t="shared" si="519"/>
        <v>0</v>
      </c>
      <c r="R1137" s="111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2">
        <f t="shared" si="499"/>
        <v>0</v>
      </c>
      <c r="T1137" s="113">
        <f t="shared" si="516"/>
        <v>0</v>
      </c>
      <c r="V1137" s="137">
        <f t="shared" si="498"/>
        <v>0</v>
      </c>
      <c r="W1137" s="138">
        <f t="shared" si="500"/>
        <v>0</v>
      </c>
      <c r="X1137" s="138">
        <f t="shared" si="521"/>
        <v>0</v>
      </c>
      <c r="Y1137" s="138">
        <f t="shared" si="522"/>
        <v>0</v>
      </c>
      <c r="Z1137" s="138">
        <f>Y1137+LOOKUP(V1137,Sheet2!A$3:A$24,Sheet2!J$3:J$24)</f>
        <v>0</v>
      </c>
      <c r="AA1137" s="138">
        <f t="shared" si="501"/>
        <v>0</v>
      </c>
      <c r="AB1137" s="138">
        <f t="shared" si="523"/>
        <v>0</v>
      </c>
      <c r="AC1137" s="138">
        <f t="shared" si="524"/>
        <v>0</v>
      </c>
      <c r="AD1137" s="138">
        <f>AC1137+LOOKUP(V1137,Sheet2!A$3:A$24,Sheet2!J$3:J$24)</f>
        <v>0</v>
      </c>
      <c r="AE1137" s="138">
        <f t="shared" si="502"/>
        <v>0</v>
      </c>
      <c r="AF1137" s="138">
        <f t="shared" si="503"/>
        <v>0</v>
      </c>
      <c r="AG1137" s="137">
        <f>LOOKUP(V1137,Sheet2!A$3:A$24,Sheet2!K$3:K$24)</f>
        <v>0</v>
      </c>
      <c r="AH1137" s="143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37">
        <f>LOOKUP(R1137,Sheet3!A$2:A$7,Sheet3!D$2:D$7)</f>
        <v>0</v>
      </c>
      <c r="AJ1137" s="137">
        <f t="shared" si="517"/>
        <v>0</v>
      </c>
      <c r="AK1137" s="137">
        <f t="shared" si="518"/>
        <v>0</v>
      </c>
      <c r="AL1137" s="138">
        <f t="shared" si="504"/>
        <v>0</v>
      </c>
      <c r="AM1137" s="138">
        <f t="shared" si="505"/>
        <v>0</v>
      </c>
      <c r="AN1137" s="138">
        <f t="shared" si="506"/>
        <v>0</v>
      </c>
      <c r="AO1137" s="138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2">
        <f t="shared" si="507"/>
        <v>0</v>
      </c>
      <c r="AR1137" s="153">
        <f>LOOKUP(S1137,Sheet3!F$2:F$9,Sheet3!G$2:G$9)*(AN1137-AJ1137)*(AN1137-AJ1137)/2*G1137*IF(L1137=1,2,IF(L1137=2,1,0))</f>
        <v>0</v>
      </c>
      <c r="AS1137" s="153">
        <f>LOOKUP(R1137,Sheet3!A$2:A$6,Sheet3!B$2:B$6)*AO1137*G1137</f>
        <v>0</v>
      </c>
      <c r="AT1137" s="153">
        <f>LOOKUP(R1137,Sheet3!A$2:A$6,Sheet3!C$2:C$6)*AO1137*G1137</f>
        <v>0</v>
      </c>
      <c r="AU1137" s="154">
        <f>IF(AND(AE1137&gt;3.5,AF1137&gt;3.5),LOOKUP(Sheet1!V1137,Sheet2!A$3:A$24,Sheet2!U$3:U$24),LOOKUP(V1137,Sheet2!A$3:A$24,Sheet2!T$3:T$24))*G1137</f>
        <v>0</v>
      </c>
      <c r="AV1137" s="154">
        <f>IF(AND(AE1137&gt;3.5,AF1137&gt;3.5),LOOKUP(Sheet1!V1137,Sheet2!A$3:A$24,Sheet2!W$3:W$24),LOOKUP(V1137,Sheet2!A$3:A$24,Sheet2!V$3:V$24))*G1137</f>
        <v>0</v>
      </c>
      <c r="AW1137" s="153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3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3">
        <f>LOOKUP(S1137,Sheet3!F$2:F$9,Sheet3!G$2:G$9)*MIN((((Z1137-Y1137)+(AD1137-AC1137))/2+AH1137+LOOKUP(V1137,Sheet2!A$3:A$24,Sheet2!K$3:K$24)),AN1137-AK1137)^2/2*G1137*IF(L1137=1,2,IF(L1137=2,1,0))</f>
        <v>0</v>
      </c>
      <c r="AZ1137" s="153">
        <f>IF(G1137=0,0,MAX(0,SUM(AQ1137:AR1137)-SUM(AS1137:AY1137)-BA1137-LOOKUP(V1137,Sheet2!A$3:A$24,Sheet2!Y$3:Y$24)*G1137))</f>
        <v>0</v>
      </c>
      <c r="BA1137" s="154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58">
        <f>IF(S1137="A",LOOKUP(S1137,Sheet3!F$2:F$9,Sheet3!H$2:H$9)*(AN1137+AJ1137+0.5)*G1137*IF(L1137=1,2,IF(L1137=2,1,0)),0)</f>
        <v>0</v>
      </c>
      <c r="BC1137" s="159">
        <f t="shared" si="508"/>
        <v>0</v>
      </c>
      <c r="BD1137" s="123">
        <f>LOOKUP($S1137,Sheet3!$F$2:$F$9,Sheet3!I$2:I$9)*$G1137*IF($L1137=1,2,IF($L1137=2,1,0))</f>
        <v>0</v>
      </c>
      <c r="BE1137" s="123">
        <f>LOOKUP($S1137,Sheet3!$F$2:$F$9,Sheet3!J$2:J$9)*$G1137*IF($L1137=1,2,IF($L1137=2,1,0))</f>
        <v>0</v>
      </c>
      <c r="BF1137" s="123">
        <f>LOOKUP($S1137,Sheet3!$F$2:$F$9,Sheet3!K$2:K$9)*$G1137*IF($L1137=1,2,IF($L1137=2,1,0))</f>
        <v>0</v>
      </c>
      <c r="BG1137" s="123">
        <f>LOOKUP($S1137,Sheet3!$F$2:$F$9,Sheet3!L$2:L$9)*$G1137*IF($L1137=1,2,IF($L1137=2,1,0))</f>
        <v>0</v>
      </c>
      <c r="BH1137" s="122">
        <f>LOOKUP($S1137,Sheet3!$F$2:$F$9,Sheet3!M$2:M$9)*$G1137*IF($L1137=1,2,IF($L1137=2,1,0))*2</f>
        <v>0</v>
      </c>
      <c r="BI1137" s="122">
        <f>(AO1137-Sheet3!$Q$4*IF($L1137=1,2,IF($L1137=2,1,0)))*LOOKUP(S1137,Sheet3!F$2:F$9,Sheet3!M$2:M$9)*ROUNDUP(G1137/Sheet3!$Q$7,0)</f>
        <v>0</v>
      </c>
      <c r="BJ1137" s="122">
        <f>IF(S1137="E",LOOKUP(Sheet3!$G$7,Sheet3!$A$18:$A$21,Sheet3!$B$18:$B$21),0)*G1137*AN1137*2</f>
        <v>0</v>
      </c>
      <c r="BK1137" s="122">
        <f>IF(S1137="E",LOOKUP(Sheet3!$G$7,Sheet3!$A$18:$A$21,Sheet3!$C$18:$C$21),0)*G1137*AN1137*2/1000</f>
        <v>0</v>
      </c>
      <c r="BL1137" s="122">
        <f>IF(S1137="E",LOOKUP(Sheet3!$G$7,Sheet3!$A$18:$A$21,Sheet3!$D$18:$D$21),0)*G1137*AN1137*2/1000</f>
        <v>0</v>
      </c>
      <c r="BN1137" s="124">
        <f t="shared" si="509"/>
        <v>0</v>
      </c>
      <c r="BO1137" s="124">
        <f t="shared" si="510"/>
        <v>0</v>
      </c>
      <c r="BP1137" s="115"/>
      <c r="BQ1137" s="56">
        <f t="shared" si="497"/>
        <v>0</v>
      </c>
      <c r="BR1137" s="52">
        <f t="shared" si="511"/>
        <v>0</v>
      </c>
      <c r="BS1137" s="52">
        <f t="shared" si="512"/>
        <v>0</v>
      </c>
      <c r="BT1137" s="52">
        <f>IF(OR(LOOKUP(V1137,Sheet2!A$3:A$25,Sheet2!B$3:B$25)=1,G1137=0),0,AW1137-AO1137*0.2*G1137)</f>
        <v>0</v>
      </c>
      <c r="BU1137" s="52">
        <f t="shared" si="513"/>
        <v>0</v>
      </c>
      <c r="BV1137" s="52">
        <f t="shared" si="514"/>
        <v>0</v>
      </c>
      <c r="BW1137" s="32">
        <f t="shared" si="515"/>
        <v>0</v>
      </c>
    </row>
    <row r="1138" spans="1:75">
      <c r="A1138" s="110"/>
      <c r="D1138" s="110">
        <f t="shared" si="520"/>
        <v>0</v>
      </c>
      <c r="E1138" s="32"/>
      <c r="L1138" s="32">
        <v>1</v>
      </c>
      <c r="M1138" s="32">
        <v>0</v>
      </c>
      <c r="N1138" s="32">
        <v>0</v>
      </c>
      <c r="O1138" s="32">
        <v>0</v>
      </c>
      <c r="P1138" s="32">
        <f t="shared" si="519"/>
        <v>0</v>
      </c>
      <c r="R1138" s="111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2">
        <f t="shared" si="499"/>
        <v>0</v>
      </c>
      <c r="T1138" s="113">
        <f t="shared" si="516"/>
        <v>0</v>
      </c>
      <c r="V1138" s="137">
        <f t="shared" si="498"/>
        <v>0</v>
      </c>
      <c r="W1138" s="138">
        <f t="shared" si="500"/>
        <v>0</v>
      </c>
      <c r="X1138" s="138">
        <f t="shared" si="521"/>
        <v>0</v>
      </c>
      <c r="Y1138" s="138">
        <f t="shared" si="522"/>
        <v>0</v>
      </c>
      <c r="Z1138" s="138">
        <f>Y1138+LOOKUP(V1138,Sheet2!A$3:A$24,Sheet2!J$3:J$24)</f>
        <v>0</v>
      </c>
      <c r="AA1138" s="138">
        <f t="shared" si="501"/>
        <v>0</v>
      </c>
      <c r="AB1138" s="138">
        <f t="shared" si="523"/>
        <v>0</v>
      </c>
      <c r="AC1138" s="138">
        <f t="shared" si="524"/>
        <v>0</v>
      </c>
      <c r="AD1138" s="138">
        <f>AC1138+LOOKUP(V1138,Sheet2!A$3:A$24,Sheet2!J$3:J$24)</f>
        <v>0</v>
      </c>
      <c r="AE1138" s="138">
        <f t="shared" si="502"/>
        <v>0</v>
      </c>
      <c r="AF1138" s="138">
        <f t="shared" si="503"/>
        <v>0</v>
      </c>
      <c r="AG1138" s="137">
        <f>LOOKUP(V1138,Sheet2!A$3:A$24,Sheet2!K$3:K$24)</f>
        <v>0</v>
      </c>
      <c r="AH1138" s="143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37">
        <f>LOOKUP(R1138,Sheet3!A$2:A$7,Sheet3!D$2:D$7)</f>
        <v>0</v>
      </c>
      <c r="AJ1138" s="137">
        <f t="shared" si="517"/>
        <v>0</v>
      </c>
      <c r="AK1138" s="137">
        <f t="shared" si="518"/>
        <v>0</v>
      </c>
      <c r="AL1138" s="138">
        <f t="shared" si="504"/>
        <v>0</v>
      </c>
      <c r="AM1138" s="138">
        <f t="shared" si="505"/>
        <v>0</v>
      </c>
      <c r="AN1138" s="138">
        <f t="shared" si="506"/>
        <v>0</v>
      </c>
      <c r="AO1138" s="138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2">
        <f t="shared" si="507"/>
        <v>0</v>
      </c>
      <c r="AR1138" s="153">
        <f>LOOKUP(S1138,Sheet3!F$2:F$9,Sheet3!G$2:G$9)*(AN1138-AJ1138)*(AN1138-AJ1138)/2*G1138*IF(L1138=1,2,IF(L1138=2,1,0))</f>
        <v>0</v>
      </c>
      <c r="AS1138" s="153">
        <f>LOOKUP(R1138,Sheet3!A$2:A$6,Sheet3!B$2:B$6)*AO1138*G1138</f>
        <v>0</v>
      </c>
      <c r="AT1138" s="153">
        <f>LOOKUP(R1138,Sheet3!A$2:A$6,Sheet3!C$2:C$6)*AO1138*G1138</f>
        <v>0</v>
      </c>
      <c r="AU1138" s="154">
        <f>IF(AND(AE1138&gt;3.5,AF1138&gt;3.5),LOOKUP(Sheet1!V1138,Sheet2!A$3:A$24,Sheet2!U$3:U$24),LOOKUP(V1138,Sheet2!A$3:A$24,Sheet2!T$3:T$24))*G1138</f>
        <v>0</v>
      </c>
      <c r="AV1138" s="154">
        <f>IF(AND(AE1138&gt;3.5,AF1138&gt;3.5),LOOKUP(Sheet1!V1138,Sheet2!A$3:A$24,Sheet2!W$3:W$24),LOOKUP(V1138,Sheet2!A$3:A$24,Sheet2!V$3:V$24))*G1138</f>
        <v>0</v>
      </c>
      <c r="AW1138" s="153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3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3">
        <f>LOOKUP(S1138,Sheet3!F$2:F$9,Sheet3!G$2:G$9)*MIN((((Z1138-Y1138)+(AD1138-AC1138))/2+AH1138+LOOKUP(V1138,Sheet2!A$3:A$24,Sheet2!K$3:K$24)),AN1138-AK1138)^2/2*G1138*IF(L1138=1,2,IF(L1138=2,1,0))</f>
        <v>0</v>
      </c>
      <c r="AZ1138" s="153">
        <f>IF(G1138=0,0,MAX(0,SUM(AQ1138:AR1138)-SUM(AS1138:AY1138)-BA1138-LOOKUP(V1138,Sheet2!A$3:A$24,Sheet2!Y$3:Y$24)*G1138))</f>
        <v>0</v>
      </c>
      <c r="BA1138" s="154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58">
        <f>IF(S1138="A",LOOKUP(S1138,Sheet3!F$2:F$9,Sheet3!H$2:H$9)*(AN1138+AJ1138+0.5)*G1138*IF(L1138=1,2,IF(L1138=2,1,0)),0)</f>
        <v>0</v>
      </c>
      <c r="BC1138" s="159">
        <f t="shared" si="508"/>
        <v>0</v>
      </c>
      <c r="BD1138" s="123">
        <f>LOOKUP($S1138,Sheet3!$F$2:$F$9,Sheet3!I$2:I$9)*$G1138*IF($L1138=1,2,IF($L1138=2,1,0))</f>
        <v>0</v>
      </c>
      <c r="BE1138" s="123">
        <f>LOOKUP($S1138,Sheet3!$F$2:$F$9,Sheet3!J$2:J$9)*$G1138*IF($L1138=1,2,IF($L1138=2,1,0))</f>
        <v>0</v>
      </c>
      <c r="BF1138" s="123">
        <f>LOOKUP($S1138,Sheet3!$F$2:$F$9,Sheet3!K$2:K$9)*$G1138*IF($L1138=1,2,IF($L1138=2,1,0))</f>
        <v>0</v>
      </c>
      <c r="BG1138" s="123">
        <f>LOOKUP($S1138,Sheet3!$F$2:$F$9,Sheet3!L$2:L$9)*$G1138*IF($L1138=1,2,IF($L1138=2,1,0))</f>
        <v>0</v>
      </c>
      <c r="BH1138" s="122">
        <f>LOOKUP($S1138,Sheet3!$F$2:$F$9,Sheet3!M$2:M$9)*$G1138*IF($L1138=1,2,IF($L1138=2,1,0))*2</f>
        <v>0</v>
      </c>
      <c r="BI1138" s="122">
        <f>(AO1138-Sheet3!$Q$4*IF($L1138=1,2,IF($L1138=2,1,0)))*LOOKUP(S1138,Sheet3!F$2:F$9,Sheet3!M$2:M$9)*ROUNDUP(G1138/Sheet3!$Q$7,0)</f>
        <v>0</v>
      </c>
      <c r="BJ1138" s="122">
        <f>IF(S1138="E",LOOKUP(Sheet3!$G$7,Sheet3!$A$18:$A$21,Sheet3!$B$18:$B$21),0)*G1138*AN1138*2</f>
        <v>0</v>
      </c>
      <c r="BK1138" s="122">
        <f>IF(S1138="E",LOOKUP(Sheet3!$G$7,Sheet3!$A$18:$A$21,Sheet3!$C$18:$C$21),0)*G1138*AN1138*2/1000</f>
        <v>0</v>
      </c>
      <c r="BL1138" s="122">
        <f>IF(S1138="E",LOOKUP(Sheet3!$G$7,Sheet3!$A$18:$A$21,Sheet3!$D$18:$D$21),0)*G1138*AN1138*2/1000</f>
        <v>0</v>
      </c>
      <c r="BN1138" s="124">
        <f t="shared" si="509"/>
        <v>0</v>
      </c>
      <c r="BO1138" s="124">
        <f t="shared" si="510"/>
        <v>0</v>
      </c>
      <c r="BP1138" s="115"/>
      <c r="BQ1138" s="56">
        <f t="shared" si="497"/>
        <v>0</v>
      </c>
      <c r="BR1138" s="52">
        <f t="shared" si="511"/>
        <v>0</v>
      </c>
      <c r="BS1138" s="52">
        <f t="shared" si="512"/>
        <v>0</v>
      </c>
      <c r="BT1138" s="52">
        <f>IF(OR(LOOKUP(V1138,Sheet2!A$3:A$25,Sheet2!B$3:B$25)=1,G1138=0),0,AW1138-AO1138*0.2*G1138)</f>
        <v>0</v>
      </c>
      <c r="BU1138" s="52">
        <f t="shared" si="513"/>
        <v>0</v>
      </c>
      <c r="BV1138" s="52">
        <f t="shared" si="514"/>
        <v>0</v>
      </c>
      <c r="BW1138" s="32">
        <f t="shared" si="515"/>
        <v>0</v>
      </c>
    </row>
    <row r="1139" spans="1:75">
      <c r="A1139" s="110"/>
      <c r="D1139" s="110">
        <f t="shared" si="520"/>
        <v>0</v>
      </c>
      <c r="E1139" s="32"/>
      <c r="L1139" s="32">
        <v>1</v>
      </c>
      <c r="M1139" s="32">
        <v>0</v>
      </c>
      <c r="N1139" s="32">
        <v>0</v>
      </c>
      <c r="O1139" s="32">
        <v>0</v>
      </c>
      <c r="P1139" s="32">
        <f t="shared" si="519"/>
        <v>0</v>
      </c>
      <c r="R1139" s="111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2">
        <f t="shared" si="499"/>
        <v>0</v>
      </c>
      <c r="T1139" s="113">
        <f t="shared" si="516"/>
        <v>0</v>
      </c>
      <c r="V1139" s="137">
        <f t="shared" si="498"/>
        <v>0</v>
      </c>
      <c r="W1139" s="138">
        <f t="shared" si="500"/>
        <v>0</v>
      </c>
      <c r="X1139" s="138">
        <f t="shared" si="521"/>
        <v>0</v>
      </c>
      <c r="Y1139" s="138">
        <f t="shared" si="522"/>
        <v>0</v>
      </c>
      <c r="Z1139" s="138">
        <f>Y1139+LOOKUP(V1139,Sheet2!A$3:A$24,Sheet2!J$3:J$24)</f>
        <v>0</v>
      </c>
      <c r="AA1139" s="138">
        <f t="shared" si="501"/>
        <v>0</v>
      </c>
      <c r="AB1139" s="138">
        <f t="shared" si="523"/>
        <v>0</v>
      </c>
      <c r="AC1139" s="138">
        <f t="shared" si="524"/>
        <v>0</v>
      </c>
      <c r="AD1139" s="138">
        <f>AC1139+LOOKUP(V1139,Sheet2!A$3:A$24,Sheet2!J$3:J$24)</f>
        <v>0</v>
      </c>
      <c r="AE1139" s="138">
        <f t="shared" si="502"/>
        <v>0</v>
      </c>
      <c r="AF1139" s="138">
        <f t="shared" si="503"/>
        <v>0</v>
      </c>
      <c r="AG1139" s="137">
        <f>LOOKUP(V1139,Sheet2!A$3:A$24,Sheet2!K$3:K$24)</f>
        <v>0</v>
      </c>
      <c r="AH1139" s="143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37">
        <f>LOOKUP(R1139,Sheet3!A$2:A$7,Sheet3!D$2:D$7)</f>
        <v>0</v>
      </c>
      <c r="AJ1139" s="137">
        <f t="shared" si="517"/>
        <v>0</v>
      </c>
      <c r="AK1139" s="137">
        <f t="shared" si="518"/>
        <v>0</v>
      </c>
      <c r="AL1139" s="138">
        <f t="shared" si="504"/>
        <v>0</v>
      </c>
      <c r="AM1139" s="138">
        <f t="shared" si="505"/>
        <v>0</v>
      </c>
      <c r="AN1139" s="138">
        <f t="shared" si="506"/>
        <v>0</v>
      </c>
      <c r="AO1139" s="138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15"/>
      <c r="AQ1139" s="152">
        <f t="shared" si="507"/>
        <v>0</v>
      </c>
      <c r="AR1139" s="153">
        <f>LOOKUP(S1139,Sheet3!F$2:F$9,Sheet3!G$2:G$9)*(AN1139-AJ1139)*(AN1139-AJ1139)/2*G1139*IF(L1139=1,2,IF(L1139=2,1,0))</f>
        <v>0</v>
      </c>
      <c r="AS1139" s="153">
        <f>LOOKUP(R1139,Sheet3!A$2:A$6,Sheet3!B$2:B$6)*AO1139*G1139</f>
        <v>0</v>
      </c>
      <c r="AT1139" s="153">
        <f>LOOKUP(R1139,Sheet3!A$2:A$6,Sheet3!C$2:C$6)*AO1139*G1139</f>
        <v>0</v>
      </c>
      <c r="AU1139" s="154">
        <f>IF(AND(AE1139&gt;3.5,AF1139&gt;3.5),LOOKUP(Sheet1!V1139,Sheet2!A$3:A$24,Sheet2!U$3:U$24),LOOKUP(V1139,Sheet2!A$3:A$24,Sheet2!T$3:T$24))*G1139</f>
        <v>0</v>
      </c>
      <c r="AV1139" s="154">
        <f>IF(AND(AE1139&gt;3.5,AF1139&gt;3.5),LOOKUP(Sheet1!V1139,Sheet2!A$3:A$24,Sheet2!W$3:W$24),LOOKUP(V1139,Sheet2!A$3:A$24,Sheet2!V$3:V$24))*G1139</f>
        <v>0</v>
      </c>
      <c r="AW1139" s="153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3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3">
        <f>LOOKUP(S1139,Sheet3!F$2:F$9,Sheet3!G$2:G$9)*MIN((((Z1139-Y1139)+(AD1139-AC1139))/2+AH1139+LOOKUP(V1139,Sheet2!A$3:A$24,Sheet2!K$3:K$24)),AN1139-AK1139)^2/2*G1139*IF(L1139=1,2,IF(L1139=2,1,0))</f>
        <v>0</v>
      </c>
      <c r="AZ1139" s="153">
        <f>IF(G1139=0,0,MAX(0,SUM(AQ1139:AR1139)-SUM(AS1139:AY1139)-BA1139-LOOKUP(V1139,Sheet2!A$3:A$24,Sheet2!Y$3:Y$24)*G1139))</f>
        <v>0</v>
      </c>
      <c r="BA1139" s="154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58">
        <f>IF(S1139="A",LOOKUP(S1139,Sheet3!F$2:F$9,Sheet3!H$2:H$9)*(AN1139+AJ1139+0.5)*G1139*IF(L1139=1,2,IF(L1139=2,1,0)),0)</f>
        <v>0</v>
      </c>
      <c r="BC1139" s="159">
        <f t="shared" si="508"/>
        <v>0</v>
      </c>
      <c r="BD1139" s="123">
        <f>LOOKUP($S1139,Sheet3!$F$2:$F$9,Sheet3!I$2:I$9)*$G1139*IF($L1139=1,2,IF($L1139=2,1,0))</f>
        <v>0</v>
      </c>
      <c r="BE1139" s="123">
        <f>LOOKUP($S1139,Sheet3!$F$2:$F$9,Sheet3!J$2:J$9)*$G1139*IF($L1139=1,2,IF($L1139=2,1,0))</f>
        <v>0</v>
      </c>
      <c r="BF1139" s="123">
        <f>LOOKUP($S1139,Sheet3!$F$2:$F$9,Sheet3!K$2:K$9)*$G1139*IF($L1139=1,2,IF($L1139=2,1,0))</f>
        <v>0</v>
      </c>
      <c r="BG1139" s="123">
        <f>LOOKUP($S1139,Sheet3!$F$2:$F$9,Sheet3!L$2:L$9)*$G1139*IF($L1139=1,2,IF($L1139=2,1,0))</f>
        <v>0</v>
      </c>
      <c r="BH1139" s="122">
        <f>LOOKUP($S1139,Sheet3!$F$2:$F$9,Sheet3!M$2:M$9)*$G1139*IF($L1139=1,2,IF($L1139=2,1,0))*2</f>
        <v>0</v>
      </c>
      <c r="BI1139" s="122">
        <f>(AO1139-Sheet3!$Q$4*IF($L1139=1,2,IF($L1139=2,1,0)))*LOOKUP(S1139,Sheet3!F$2:F$9,Sheet3!M$2:M$9)*ROUNDUP(G1139/Sheet3!$Q$7,0)</f>
        <v>0</v>
      </c>
      <c r="BJ1139" s="122">
        <f>IF(S1139="E",LOOKUP(Sheet3!$G$7,Sheet3!$A$18:$A$21,Sheet3!$B$18:$B$21),0)*G1139*AN1139*2</f>
        <v>0</v>
      </c>
      <c r="BK1139" s="122">
        <f>IF(S1139="E",LOOKUP(Sheet3!$G$7,Sheet3!$A$18:$A$21,Sheet3!$C$18:$C$21),0)*G1139*AN1139*2/1000</f>
        <v>0</v>
      </c>
      <c r="BL1139" s="122">
        <f>IF(S1139="E",LOOKUP(Sheet3!$G$7,Sheet3!$A$18:$A$21,Sheet3!$D$18:$D$21),0)*G1139*AN1139*2/1000</f>
        <v>0</v>
      </c>
      <c r="BN1139" s="124">
        <f t="shared" si="509"/>
        <v>0</v>
      </c>
      <c r="BO1139" s="124">
        <f t="shared" si="510"/>
        <v>0</v>
      </c>
      <c r="BP1139" s="115"/>
      <c r="BQ1139" s="56">
        <f t="shared" si="497"/>
        <v>0</v>
      </c>
      <c r="BR1139" s="52">
        <f t="shared" si="511"/>
        <v>0</v>
      </c>
      <c r="BS1139" s="52">
        <f t="shared" si="512"/>
        <v>0</v>
      </c>
      <c r="BT1139" s="52">
        <f>IF(OR(LOOKUP(V1139,Sheet2!A$3:A$25,Sheet2!B$3:B$25)=1,G1139=0),0,AW1139-AO1139*0.2*G1139)</f>
        <v>0</v>
      </c>
      <c r="BU1139" s="52">
        <f t="shared" si="513"/>
        <v>0</v>
      </c>
      <c r="BV1139" s="52">
        <f t="shared" si="514"/>
        <v>0</v>
      </c>
      <c r="BW1139" s="32">
        <f t="shared" si="515"/>
        <v>0</v>
      </c>
    </row>
    <row r="1140" spans="1:75">
      <c r="A1140" s="110"/>
      <c r="D1140" s="110">
        <f t="shared" si="520"/>
        <v>0</v>
      </c>
      <c r="E1140" s="32"/>
      <c r="L1140" s="32">
        <v>1</v>
      </c>
      <c r="M1140" s="32">
        <v>0</v>
      </c>
      <c r="N1140" s="32">
        <v>0</v>
      </c>
      <c r="O1140" s="32">
        <v>0</v>
      </c>
      <c r="P1140" s="32">
        <f t="shared" si="519"/>
        <v>0</v>
      </c>
      <c r="R1140" s="111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2">
        <f t="shared" si="499"/>
        <v>0</v>
      </c>
      <c r="T1140" s="113">
        <f t="shared" si="516"/>
        <v>0</v>
      </c>
      <c r="V1140" s="137">
        <f t="shared" si="498"/>
        <v>0</v>
      </c>
      <c r="W1140" s="138">
        <f t="shared" si="500"/>
        <v>0</v>
      </c>
      <c r="X1140" s="138">
        <f t="shared" si="521"/>
        <v>0</v>
      </c>
      <c r="Y1140" s="138">
        <f t="shared" si="522"/>
        <v>0</v>
      </c>
      <c r="Z1140" s="138">
        <f>Y1140+LOOKUP(V1140,Sheet2!A$3:A$24,Sheet2!J$3:J$24)</f>
        <v>0</v>
      </c>
      <c r="AA1140" s="138">
        <f t="shared" si="501"/>
        <v>0</v>
      </c>
      <c r="AB1140" s="138">
        <f t="shared" si="523"/>
        <v>0</v>
      </c>
      <c r="AC1140" s="138">
        <f t="shared" si="524"/>
        <v>0</v>
      </c>
      <c r="AD1140" s="138">
        <f>AC1140+LOOKUP(V1140,Sheet2!A$3:A$24,Sheet2!J$3:J$24)</f>
        <v>0</v>
      </c>
      <c r="AE1140" s="138">
        <f t="shared" si="502"/>
        <v>0</v>
      </c>
      <c r="AF1140" s="138">
        <f t="shared" si="503"/>
        <v>0</v>
      </c>
      <c r="AG1140" s="137">
        <f>LOOKUP(V1140,Sheet2!A$3:A$24,Sheet2!K$3:K$24)</f>
        <v>0</v>
      </c>
      <c r="AH1140" s="143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37">
        <f>LOOKUP(R1140,Sheet3!A$2:A$7,Sheet3!D$2:D$7)</f>
        <v>0</v>
      </c>
      <c r="AJ1140" s="137">
        <f t="shared" si="517"/>
        <v>0</v>
      </c>
      <c r="AK1140" s="137">
        <f t="shared" si="518"/>
        <v>0</v>
      </c>
      <c r="AL1140" s="138">
        <f t="shared" si="504"/>
        <v>0</v>
      </c>
      <c r="AM1140" s="138">
        <f t="shared" si="505"/>
        <v>0</v>
      </c>
      <c r="AN1140" s="138">
        <f t="shared" si="506"/>
        <v>0</v>
      </c>
      <c r="AO1140" s="138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15"/>
      <c r="AQ1140" s="152">
        <f t="shared" si="507"/>
        <v>0</v>
      </c>
      <c r="AR1140" s="153">
        <f>LOOKUP(S1140,Sheet3!F$2:F$9,Sheet3!G$2:G$9)*(AN1140-AJ1140)*(AN1140-AJ1140)/2*G1140*IF(L1140=1,2,IF(L1140=2,1,0))</f>
        <v>0</v>
      </c>
      <c r="AS1140" s="153">
        <f>LOOKUP(R1140,Sheet3!A$2:A$6,Sheet3!B$2:B$6)*AO1140*G1140</f>
        <v>0</v>
      </c>
      <c r="AT1140" s="153">
        <f>LOOKUP(R1140,Sheet3!A$2:A$6,Sheet3!C$2:C$6)*AO1140*G1140</f>
        <v>0</v>
      </c>
      <c r="AU1140" s="154">
        <f>IF(AND(AE1140&gt;3.5,AF1140&gt;3.5),LOOKUP(Sheet1!V1140,Sheet2!A$3:A$24,Sheet2!U$3:U$24),LOOKUP(V1140,Sheet2!A$3:A$24,Sheet2!T$3:T$24))*G1140</f>
        <v>0</v>
      </c>
      <c r="AV1140" s="154">
        <f>IF(AND(AE1140&gt;3.5,AF1140&gt;3.5),LOOKUP(Sheet1!V1140,Sheet2!A$3:A$24,Sheet2!W$3:W$24),LOOKUP(V1140,Sheet2!A$3:A$24,Sheet2!V$3:V$24))*G1140</f>
        <v>0</v>
      </c>
      <c r="AW1140" s="153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3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3">
        <f>LOOKUP(S1140,Sheet3!F$2:F$9,Sheet3!G$2:G$9)*MIN((((Z1140-Y1140)+(AD1140-AC1140))/2+AH1140+LOOKUP(V1140,Sheet2!A$3:A$24,Sheet2!K$3:K$24)),AN1140-AK1140)^2/2*G1140*IF(L1140=1,2,IF(L1140=2,1,0))</f>
        <v>0</v>
      </c>
      <c r="AZ1140" s="153">
        <f>IF(G1140=0,0,MAX(0,SUM(AQ1140:AR1140)-SUM(AS1140:AY1140)-BA1140-LOOKUP(V1140,Sheet2!A$3:A$24,Sheet2!Y$3:Y$24)*G1140))</f>
        <v>0</v>
      </c>
      <c r="BA1140" s="154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58">
        <f>IF(S1140="A",LOOKUP(S1140,Sheet3!F$2:F$9,Sheet3!H$2:H$9)*(AN1140+AJ1140+0.5)*G1140*IF(L1140=1,2,IF(L1140=2,1,0)),0)</f>
        <v>0</v>
      </c>
      <c r="BC1140" s="159">
        <f t="shared" si="508"/>
        <v>0</v>
      </c>
      <c r="BD1140" s="123">
        <f>LOOKUP($S1140,Sheet3!$F$2:$F$9,Sheet3!I$2:I$9)*$G1140*IF($L1140=1,2,IF($L1140=2,1,0))</f>
        <v>0</v>
      </c>
      <c r="BE1140" s="123">
        <f>LOOKUP($S1140,Sheet3!$F$2:$F$9,Sheet3!J$2:J$9)*$G1140*IF($L1140=1,2,IF($L1140=2,1,0))</f>
        <v>0</v>
      </c>
      <c r="BF1140" s="123">
        <f>LOOKUP($S1140,Sheet3!$F$2:$F$9,Sheet3!K$2:K$9)*$G1140*IF($L1140=1,2,IF($L1140=2,1,0))</f>
        <v>0</v>
      </c>
      <c r="BG1140" s="123">
        <f>LOOKUP($S1140,Sheet3!$F$2:$F$9,Sheet3!L$2:L$9)*$G1140*IF($L1140=1,2,IF($L1140=2,1,0))</f>
        <v>0</v>
      </c>
      <c r="BH1140" s="122">
        <f>LOOKUP($S1140,Sheet3!$F$2:$F$9,Sheet3!M$2:M$9)*$G1140*IF($L1140=1,2,IF($L1140=2,1,0))*2</f>
        <v>0</v>
      </c>
      <c r="BI1140" s="122">
        <f>(AO1140-Sheet3!$Q$4*IF($L1140=1,2,IF($L1140=2,1,0)))*LOOKUP(S1140,Sheet3!F$2:F$9,Sheet3!M$2:M$9)*ROUNDUP(G1140/Sheet3!$Q$7,0)</f>
        <v>0</v>
      </c>
      <c r="BJ1140" s="122">
        <f>IF(S1140="E",LOOKUP(Sheet3!$G$7,Sheet3!$A$18:$A$21,Sheet3!$B$18:$B$21),0)*G1140*AN1140*2</f>
        <v>0</v>
      </c>
      <c r="BK1140" s="122">
        <f>IF(S1140="E",LOOKUP(Sheet3!$G$7,Sheet3!$A$18:$A$21,Sheet3!$C$18:$C$21),0)*G1140*AN1140*2/1000</f>
        <v>0</v>
      </c>
      <c r="BL1140" s="122">
        <f>IF(S1140="E",LOOKUP(Sheet3!$G$7,Sheet3!$A$18:$A$21,Sheet3!$D$18:$D$21),0)*G1140*AN1140*2/1000</f>
        <v>0</v>
      </c>
      <c r="BN1140" s="124">
        <f t="shared" si="509"/>
        <v>0</v>
      </c>
      <c r="BO1140" s="124">
        <f t="shared" si="510"/>
        <v>0</v>
      </c>
      <c r="BP1140" s="115"/>
      <c r="BQ1140" s="56">
        <f t="shared" si="497"/>
        <v>0</v>
      </c>
      <c r="BR1140" s="52">
        <f t="shared" si="511"/>
        <v>0</v>
      </c>
      <c r="BS1140" s="52">
        <f t="shared" si="512"/>
        <v>0</v>
      </c>
      <c r="BT1140" s="52">
        <f>IF(OR(LOOKUP(V1140,Sheet2!A$3:A$25,Sheet2!B$3:B$25)=1,G1140=0),0,AW1140-AO1140*0.2*G1140)</f>
        <v>0</v>
      </c>
      <c r="BU1140" s="52">
        <f t="shared" si="513"/>
        <v>0</v>
      </c>
      <c r="BV1140" s="52">
        <f t="shared" si="514"/>
        <v>0</v>
      </c>
      <c r="BW1140" s="32">
        <f t="shared" si="515"/>
        <v>0</v>
      </c>
    </row>
    <row r="1141" spans="1:75">
      <c r="A1141" s="110"/>
      <c r="D1141" s="110">
        <f t="shared" si="520"/>
        <v>0</v>
      </c>
      <c r="E1141" s="32"/>
      <c r="L1141" s="32">
        <v>1</v>
      </c>
      <c r="M1141" s="32">
        <v>0</v>
      </c>
      <c r="N1141" s="32">
        <v>0</v>
      </c>
      <c r="O1141" s="32">
        <v>0</v>
      </c>
      <c r="P1141" s="32">
        <f t="shared" si="519"/>
        <v>0</v>
      </c>
      <c r="R1141" s="111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2">
        <f t="shared" si="499"/>
        <v>0</v>
      </c>
      <c r="T1141" s="113">
        <f t="shared" si="516"/>
        <v>0</v>
      </c>
      <c r="V1141" s="137">
        <f t="shared" si="498"/>
        <v>0</v>
      </c>
      <c r="W1141" s="138">
        <f t="shared" si="500"/>
        <v>0</v>
      </c>
      <c r="X1141" s="138">
        <f t="shared" si="521"/>
        <v>0</v>
      </c>
      <c r="Y1141" s="138">
        <f t="shared" si="522"/>
        <v>0</v>
      </c>
      <c r="Z1141" s="138">
        <f>Y1141+LOOKUP(V1141,Sheet2!A$3:A$24,Sheet2!J$3:J$24)</f>
        <v>0</v>
      </c>
      <c r="AA1141" s="138">
        <f t="shared" si="501"/>
        <v>0</v>
      </c>
      <c r="AB1141" s="138">
        <f t="shared" si="523"/>
        <v>0</v>
      </c>
      <c r="AC1141" s="138">
        <f t="shared" si="524"/>
        <v>0</v>
      </c>
      <c r="AD1141" s="138">
        <f>AC1141+LOOKUP(V1141,Sheet2!A$3:A$24,Sheet2!J$3:J$24)</f>
        <v>0</v>
      </c>
      <c r="AE1141" s="138">
        <f t="shared" si="502"/>
        <v>0</v>
      </c>
      <c r="AF1141" s="138">
        <f t="shared" si="503"/>
        <v>0</v>
      </c>
      <c r="AG1141" s="137">
        <f>LOOKUP(V1141,Sheet2!A$3:A$24,Sheet2!K$3:K$24)</f>
        <v>0</v>
      </c>
      <c r="AH1141" s="143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37">
        <f>LOOKUP(R1141,Sheet3!A$2:A$7,Sheet3!D$2:D$7)</f>
        <v>0</v>
      </c>
      <c r="AJ1141" s="137">
        <f t="shared" si="517"/>
        <v>0</v>
      </c>
      <c r="AK1141" s="137">
        <f t="shared" si="518"/>
        <v>0</v>
      </c>
      <c r="AL1141" s="138">
        <f t="shared" si="504"/>
        <v>0</v>
      </c>
      <c r="AM1141" s="138">
        <f t="shared" si="505"/>
        <v>0</v>
      </c>
      <c r="AN1141" s="138">
        <f t="shared" si="506"/>
        <v>0</v>
      </c>
      <c r="AO1141" s="138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15"/>
      <c r="AQ1141" s="152">
        <f t="shared" si="507"/>
        <v>0</v>
      </c>
      <c r="AR1141" s="153">
        <f>LOOKUP(S1141,Sheet3!F$2:F$9,Sheet3!G$2:G$9)*(AN1141-AJ1141)*(AN1141-AJ1141)/2*G1141*IF(L1141=1,2,IF(L1141=2,1,0))</f>
        <v>0</v>
      </c>
      <c r="AS1141" s="153">
        <f>LOOKUP(R1141,Sheet3!A$2:A$6,Sheet3!B$2:B$6)*AO1141*G1141</f>
        <v>0</v>
      </c>
      <c r="AT1141" s="153">
        <f>LOOKUP(R1141,Sheet3!A$2:A$6,Sheet3!C$2:C$6)*AO1141*G1141</f>
        <v>0</v>
      </c>
      <c r="AU1141" s="154">
        <f>IF(AND(AE1141&gt;3.5,AF1141&gt;3.5),LOOKUP(Sheet1!V1141,Sheet2!A$3:A$24,Sheet2!U$3:U$24),LOOKUP(V1141,Sheet2!A$3:A$24,Sheet2!T$3:T$24))*G1141</f>
        <v>0</v>
      </c>
      <c r="AV1141" s="154">
        <f>IF(AND(AE1141&gt;3.5,AF1141&gt;3.5),LOOKUP(Sheet1!V1141,Sheet2!A$3:A$24,Sheet2!W$3:W$24),LOOKUP(V1141,Sheet2!A$3:A$24,Sheet2!V$3:V$24))*G1141</f>
        <v>0</v>
      </c>
      <c r="AW1141" s="153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3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3">
        <f>LOOKUP(S1141,Sheet3!F$2:F$9,Sheet3!G$2:G$9)*MIN((((Z1141-Y1141)+(AD1141-AC1141))/2+AH1141+LOOKUP(V1141,Sheet2!A$3:A$24,Sheet2!K$3:K$24)),AN1141-AK1141)^2/2*G1141*IF(L1141=1,2,IF(L1141=2,1,0))</f>
        <v>0</v>
      </c>
      <c r="AZ1141" s="153">
        <f>IF(G1141=0,0,MAX(0,SUM(AQ1141:AR1141)-SUM(AS1141:AY1141)-BA1141-LOOKUP(V1141,Sheet2!A$3:A$24,Sheet2!Y$3:Y$24)*G1141))</f>
        <v>0</v>
      </c>
      <c r="BA1141" s="154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58">
        <f>IF(S1141="A",LOOKUP(S1141,Sheet3!F$2:F$9,Sheet3!H$2:H$9)*(AN1141+AJ1141+0.5)*G1141*IF(L1141=1,2,IF(L1141=2,1,0)),0)</f>
        <v>0</v>
      </c>
      <c r="BC1141" s="159">
        <f t="shared" si="508"/>
        <v>0</v>
      </c>
      <c r="BD1141" s="123">
        <f>LOOKUP($S1141,Sheet3!$F$2:$F$9,Sheet3!I$2:I$9)*$G1141*IF($L1141=1,2,IF($L1141=2,1,0))</f>
        <v>0</v>
      </c>
      <c r="BE1141" s="123">
        <f>LOOKUP($S1141,Sheet3!$F$2:$F$9,Sheet3!J$2:J$9)*$G1141*IF($L1141=1,2,IF($L1141=2,1,0))</f>
        <v>0</v>
      </c>
      <c r="BF1141" s="123">
        <f>LOOKUP($S1141,Sheet3!$F$2:$F$9,Sheet3!K$2:K$9)*$G1141*IF($L1141=1,2,IF($L1141=2,1,0))</f>
        <v>0</v>
      </c>
      <c r="BG1141" s="123">
        <f>LOOKUP($S1141,Sheet3!$F$2:$F$9,Sheet3!L$2:L$9)*$G1141*IF($L1141=1,2,IF($L1141=2,1,0))</f>
        <v>0</v>
      </c>
      <c r="BH1141" s="122">
        <f>LOOKUP($S1141,Sheet3!$F$2:$F$9,Sheet3!M$2:M$9)*$G1141*IF($L1141=1,2,IF($L1141=2,1,0))*2</f>
        <v>0</v>
      </c>
      <c r="BI1141" s="122">
        <f>(AO1141-Sheet3!$Q$4*IF($L1141=1,2,IF($L1141=2,1,0)))*LOOKUP(S1141,Sheet3!F$2:F$9,Sheet3!M$2:M$9)*ROUNDUP(G1141/Sheet3!$Q$7,0)</f>
        <v>0</v>
      </c>
      <c r="BJ1141" s="122">
        <f>IF(S1141="E",LOOKUP(Sheet3!$G$7,Sheet3!$A$18:$A$21,Sheet3!$B$18:$B$21),0)*G1141*AN1141*2</f>
        <v>0</v>
      </c>
      <c r="BK1141" s="122">
        <f>IF(S1141="E",LOOKUP(Sheet3!$G$7,Sheet3!$A$18:$A$21,Sheet3!$C$18:$C$21),0)*G1141*AN1141*2/1000</f>
        <v>0</v>
      </c>
      <c r="BL1141" s="122">
        <f>IF(S1141="E",LOOKUP(Sheet3!$G$7,Sheet3!$A$18:$A$21,Sheet3!$D$18:$D$21),0)*G1141*AN1141*2/1000</f>
        <v>0</v>
      </c>
      <c r="BN1141" s="124">
        <f t="shared" si="509"/>
        <v>0</v>
      </c>
      <c r="BO1141" s="124">
        <f t="shared" si="510"/>
        <v>0</v>
      </c>
      <c r="BP1141" s="115"/>
      <c r="BQ1141" s="56">
        <f t="shared" si="497"/>
        <v>0</v>
      </c>
      <c r="BR1141" s="52">
        <f t="shared" si="511"/>
        <v>0</v>
      </c>
      <c r="BS1141" s="52">
        <f t="shared" si="512"/>
        <v>0</v>
      </c>
      <c r="BT1141" s="52">
        <f>IF(OR(LOOKUP(V1141,Sheet2!A$3:A$25,Sheet2!B$3:B$25)=1,G1141=0),0,AW1141-AO1141*0.2*G1141)</f>
        <v>0</v>
      </c>
      <c r="BU1141" s="52">
        <f t="shared" si="513"/>
        <v>0</v>
      </c>
      <c r="BV1141" s="52">
        <f t="shared" si="514"/>
        <v>0</v>
      </c>
      <c r="BW1141" s="32">
        <f t="shared" si="515"/>
        <v>0</v>
      </c>
    </row>
    <row r="1142" spans="1:75">
      <c r="A1142" s="110"/>
      <c r="D1142" s="110">
        <f t="shared" si="520"/>
        <v>0</v>
      </c>
      <c r="E1142" s="32"/>
      <c r="L1142" s="32">
        <v>1</v>
      </c>
      <c r="M1142" s="32">
        <v>0</v>
      </c>
      <c r="N1142" s="32">
        <v>0</v>
      </c>
      <c r="O1142" s="32">
        <v>0</v>
      </c>
      <c r="P1142" s="32">
        <f t="shared" si="519"/>
        <v>0</v>
      </c>
      <c r="R1142" s="111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2">
        <f t="shared" si="499"/>
        <v>0</v>
      </c>
      <c r="T1142" s="113">
        <f t="shared" si="516"/>
        <v>0</v>
      </c>
      <c r="V1142" s="137">
        <f t="shared" si="498"/>
        <v>0</v>
      </c>
      <c r="W1142" s="138">
        <f t="shared" si="500"/>
        <v>0</v>
      </c>
      <c r="X1142" s="138">
        <f t="shared" si="521"/>
        <v>0</v>
      </c>
      <c r="Y1142" s="138">
        <f t="shared" si="522"/>
        <v>0</v>
      </c>
      <c r="Z1142" s="138">
        <f>Y1142+LOOKUP(V1142,Sheet2!A$3:A$24,Sheet2!J$3:J$24)</f>
        <v>0</v>
      </c>
      <c r="AA1142" s="138">
        <f t="shared" si="501"/>
        <v>0</v>
      </c>
      <c r="AB1142" s="138">
        <f t="shared" si="523"/>
        <v>0</v>
      </c>
      <c r="AC1142" s="138">
        <f t="shared" si="524"/>
        <v>0</v>
      </c>
      <c r="AD1142" s="138">
        <f>AC1142+LOOKUP(V1142,Sheet2!A$3:A$24,Sheet2!J$3:J$24)</f>
        <v>0</v>
      </c>
      <c r="AE1142" s="138">
        <f t="shared" si="502"/>
        <v>0</v>
      </c>
      <c r="AF1142" s="138">
        <f t="shared" si="503"/>
        <v>0</v>
      </c>
      <c r="AG1142" s="137">
        <f>LOOKUP(V1142,Sheet2!A$3:A$24,Sheet2!K$3:K$24)</f>
        <v>0</v>
      </c>
      <c r="AH1142" s="143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37">
        <f>LOOKUP(R1142,Sheet3!A$2:A$7,Sheet3!D$2:D$7)</f>
        <v>0</v>
      </c>
      <c r="AJ1142" s="137">
        <f t="shared" si="517"/>
        <v>0</v>
      </c>
      <c r="AK1142" s="137">
        <f t="shared" si="518"/>
        <v>0</v>
      </c>
      <c r="AL1142" s="138">
        <f t="shared" si="504"/>
        <v>0</v>
      </c>
      <c r="AM1142" s="138">
        <f t="shared" si="505"/>
        <v>0</v>
      </c>
      <c r="AN1142" s="138">
        <f t="shared" si="506"/>
        <v>0</v>
      </c>
      <c r="AO1142" s="138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2">
        <f t="shared" si="507"/>
        <v>0</v>
      </c>
      <c r="AR1142" s="153">
        <f>LOOKUP(S1142,Sheet3!F$2:F$9,Sheet3!G$2:G$9)*(AN1142-AJ1142)*(AN1142-AJ1142)/2*G1142*IF(L1142=1,2,IF(L1142=2,1,0))</f>
        <v>0</v>
      </c>
      <c r="AS1142" s="153">
        <f>LOOKUP(R1142,Sheet3!A$2:A$6,Sheet3!B$2:B$6)*AO1142*G1142</f>
        <v>0</v>
      </c>
      <c r="AT1142" s="153">
        <f>LOOKUP(R1142,Sheet3!A$2:A$6,Sheet3!C$2:C$6)*AO1142*G1142</f>
        <v>0</v>
      </c>
      <c r="AU1142" s="154">
        <f>IF(AND(AE1142&gt;3.5,AF1142&gt;3.5),LOOKUP(Sheet1!V1142,Sheet2!A$3:A$24,Sheet2!U$3:U$24),LOOKUP(V1142,Sheet2!A$3:A$24,Sheet2!T$3:T$24))*G1142</f>
        <v>0</v>
      </c>
      <c r="AV1142" s="154">
        <f>IF(AND(AE1142&gt;3.5,AF1142&gt;3.5),LOOKUP(Sheet1!V1142,Sheet2!A$3:A$24,Sheet2!W$3:W$24),LOOKUP(V1142,Sheet2!A$3:A$24,Sheet2!V$3:V$24))*G1142</f>
        <v>0</v>
      </c>
      <c r="AW1142" s="153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3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3">
        <f>LOOKUP(S1142,Sheet3!F$2:F$9,Sheet3!G$2:G$9)*MIN((((Z1142-Y1142)+(AD1142-AC1142))/2+AH1142+LOOKUP(V1142,Sheet2!A$3:A$24,Sheet2!K$3:K$24)),AN1142-AK1142)^2/2*G1142*IF(L1142=1,2,IF(L1142=2,1,0))</f>
        <v>0</v>
      </c>
      <c r="AZ1142" s="153">
        <f>IF(G1142=0,0,MAX(0,SUM(AQ1142:AR1142)-SUM(AS1142:AY1142)-BA1142-LOOKUP(V1142,Sheet2!A$3:A$24,Sheet2!Y$3:Y$24)*G1142))</f>
        <v>0</v>
      </c>
      <c r="BA1142" s="154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58">
        <f>IF(S1142="A",LOOKUP(S1142,Sheet3!F$2:F$9,Sheet3!H$2:H$9)*(AN1142+AJ1142+0.5)*G1142*IF(L1142=1,2,IF(L1142=2,1,0)),0)</f>
        <v>0</v>
      </c>
      <c r="BC1142" s="159">
        <f t="shared" si="508"/>
        <v>0</v>
      </c>
      <c r="BD1142" s="123">
        <f>LOOKUP($S1142,Sheet3!$F$2:$F$9,Sheet3!I$2:I$9)*$G1142*IF($L1142=1,2,IF($L1142=2,1,0))</f>
        <v>0</v>
      </c>
      <c r="BE1142" s="123">
        <f>LOOKUP($S1142,Sheet3!$F$2:$F$9,Sheet3!J$2:J$9)*$G1142*IF($L1142=1,2,IF($L1142=2,1,0))</f>
        <v>0</v>
      </c>
      <c r="BF1142" s="123">
        <f>LOOKUP($S1142,Sheet3!$F$2:$F$9,Sheet3!K$2:K$9)*$G1142*IF($L1142=1,2,IF($L1142=2,1,0))</f>
        <v>0</v>
      </c>
      <c r="BG1142" s="123">
        <f>LOOKUP($S1142,Sheet3!$F$2:$F$9,Sheet3!L$2:L$9)*$G1142*IF($L1142=1,2,IF($L1142=2,1,0))</f>
        <v>0</v>
      </c>
      <c r="BH1142" s="122">
        <f>LOOKUP($S1142,Sheet3!$F$2:$F$9,Sheet3!M$2:M$9)*$G1142*IF($L1142=1,2,IF($L1142=2,1,0))*2</f>
        <v>0</v>
      </c>
      <c r="BI1142" s="122">
        <f>(AO1142-Sheet3!$Q$4*IF($L1142=1,2,IF($L1142=2,1,0)))*LOOKUP(S1142,Sheet3!F$2:F$9,Sheet3!M$2:M$9)*ROUNDUP(G1142/Sheet3!$Q$7,0)</f>
        <v>0</v>
      </c>
      <c r="BJ1142" s="122">
        <f>IF(S1142="E",LOOKUP(Sheet3!$G$7,Sheet3!$A$18:$A$21,Sheet3!$B$18:$B$21),0)*G1142*AN1142*2</f>
        <v>0</v>
      </c>
      <c r="BK1142" s="122">
        <f>IF(S1142="E",LOOKUP(Sheet3!$G$7,Sheet3!$A$18:$A$21,Sheet3!$C$18:$C$21),0)*G1142*AN1142*2/1000</f>
        <v>0</v>
      </c>
      <c r="BL1142" s="122">
        <f>IF(S1142="E",LOOKUP(Sheet3!$G$7,Sheet3!$A$18:$A$21,Sheet3!$D$18:$D$21),0)*G1142*AN1142*2/1000</f>
        <v>0</v>
      </c>
      <c r="BN1142" s="124">
        <f t="shared" si="509"/>
        <v>0</v>
      </c>
      <c r="BO1142" s="124">
        <f t="shared" si="510"/>
        <v>0</v>
      </c>
      <c r="BP1142" s="115"/>
      <c r="BQ1142" s="56">
        <f t="shared" ref="BQ1142:BQ1205" si="525">BP1142/0.35*(AN1142+2+AJ1142)</f>
        <v>0</v>
      </c>
      <c r="BR1142" s="52">
        <f t="shared" si="511"/>
        <v>0</v>
      </c>
      <c r="BS1142" s="52">
        <f t="shared" si="512"/>
        <v>0</v>
      </c>
      <c r="BT1142" s="52">
        <f>IF(OR(LOOKUP(V1142,Sheet2!A$3:A$25,Sheet2!B$3:B$25)=1,G1142=0),0,AW1142-AO1142*0.2*G1142)</f>
        <v>0</v>
      </c>
      <c r="BU1142" s="52">
        <f t="shared" si="513"/>
        <v>0</v>
      </c>
      <c r="BV1142" s="52">
        <f t="shared" si="514"/>
        <v>0</v>
      </c>
      <c r="BW1142" s="32">
        <f t="shared" si="515"/>
        <v>0</v>
      </c>
    </row>
    <row r="1143" spans="1:75">
      <c r="A1143" s="110"/>
      <c r="D1143" s="110">
        <f t="shared" si="520"/>
        <v>0</v>
      </c>
      <c r="E1143" s="32"/>
      <c r="L1143" s="32">
        <v>1</v>
      </c>
      <c r="M1143" s="32">
        <v>0</v>
      </c>
      <c r="N1143" s="32">
        <v>0</v>
      </c>
      <c r="O1143" s="32">
        <v>0</v>
      </c>
      <c r="P1143" s="32">
        <f t="shared" si="519"/>
        <v>0</v>
      </c>
      <c r="R1143" s="111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2">
        <f t="shared" si="499"/>
        <v>0</v>
      </c>
      <c r="T1143" s="113">
        <f t="shared" si="516"/>
        <v>0</v>
      </c>
      <c r="V1143" s="137">
        <f t="shared" si="498"/>
        <v>0</v>
      </c>
      <c r="W1143" s="138">
        <f t="shared" si="500"/>
        <v>0</v>
      </c>
      <c r="X1143" s="138">
        <f t="shared" si="521"/>
        <v>0</v>
      </c>
      <c r="Y1143" s="138">
        <f t="shared" si="522"/>
        <v>0</v>
      </c>
      <c r="Z1143" s="138">
        <f>Y1143+LOOKUP(V1143,Sheet2!A$3:A$24,Sheet2!J$3:J$24)</f>
        <v>0</v>
      </c>
      <c r="AA1143" s="138">
        <f t="shared" si="501"/>
        <v>0</v>
      </c>
      <c r="AB1143" s="138">
        <f t="shared" si="523"/>
        <v>0</v>
      </c>
      <c r="AC1143" s="138">
        <f t="shared" si="524"/>
        <v>0</v>
      </c>
      <c r="AD1143" s="138">
        <f>AC1143+LOOKUP(V1143,Sheet2!A$3:A$24,Sheet2!J$3:J$24)</f>
        <v>0</v>
      </c>
      <c r="AE1143" s="138">
        <f t="shared" si="502"/>
        <v>0</v>
      </c>
      <c r="AF1143" s="138">
        <f t="shared" si="503"/>
        <v>0</v>
      </c>
      <c r="AG1143" s="137">
        <f>LOOKUP(V1143,Sheet2!A$3:A$24,Sheet2!K$3:K$24)</f>
        <v>0</v>
      </c>
      <c r="AH1143" s="143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37">
        <f>LOOKUP(R1143,Sheet3!A$2:A$7,Sheet3!D$2:D$7)</f>
        <v>0</v>
      </c>
      <c r="AJ1143" s="137">
        <f t="shared" si="517"/>
        <v>0</v>
      </c>
      <c r="AK1143" s="137">
        <f t="shared" si="518"/>
        <v>0</v>
      </c>
      <c r="AL1143" s="138">
        <f t="shared" si="504"/>
        <v>0</v>
      </c>
      <c r="AM1143" s="138">
        <f t="shared" si="505"/>
        <v>0</v>
      </c>
      <c r="AN1143" s="138">
        <f t="shared" si="506"/>
        <v>0</v>
      </c>
      <c r="AO1143" s="138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2">
        <f t="shared" si="507"/>
        <v>0</v>
      </c>
      <c r="AR1143" s="153">
        <f>LOOKUP(S1143,Sheet3!F$2:F$9,Sheet3!G$2:G$9)*(AN1143-AJ1143)*(AN1143-AJ1143)/2*G1143*IF(L1143=1,2,IF(L1143=2,1,0))</f>
        <v>0</v>
      </c>
      <c r="AS1143" s="153">
        <f>LOOKUP(R1143,Sheet3!A$2:A$6,Sheet3!B$2:B$6)*AO1143*G1143</f>
        <v>0</v>
      </c>
      <c r="AT1143" s="153">
        <f>LOOKUP(R1143,Sheet3!A$2:A$6,Sheet3!C$2:C$6)*AO1143*G1143</f>
        <v>0</v>
      </c>
      <c r="AU1143" s="154">
        <f>IF(AND(AE1143&gt;3.5,AF1143&gt;3.5),LOOKUP(Sheet1!V1143,Sheet2!A$3:A$24,Sheet2!U$3:U$24),LOOKUP(V1143,Sheet2!A$3:A$24,Sheet2!T$3:T$24))*G1143</f>
        <v>0</v>
      </c>
      <c r="AV1143" s="154">
        <f>IF(AND(AE1143&gt;3.5,AF1143&gt;3.5),LOOKUP(Sheet1!V1143,Sheet2!A$3:A$24,Sheet2!W$3:W$24),LOOKUP(V1143,Sheet2!A$3:A$24,Sheet2!V$3:V$24))*G1143</f>
        <v>0</v>
      </c>
      <c r="AW1143" s="153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3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3">
        <f>LOOKUP(S1143,Sheet3!F$2:F$9,Sheet3!G$2:G$9)*MIN((((Z1143-Y1143)+(AD1143-AC1143))/2+AH1143+LOOKUP(V1143,Sheet2!A$3:A$24,Sheet2!K$3:K$24)),AN1143-AK1143)^2/2*G1143*IF(L1143=1,2,IF(L1143=2,1,0))</f>
        <v>0</v>
      </c>
      <c r="AZ1143" s="153">
        <f>IF(G1143=0,0,MAX(0,SUM(AQ1143:AR1143)-SUM(AS1143:AY1143)-BA1143-LOOKUP(V1143,Sheet2!A$3:A$24,Sheet2!Y$3:Y$24)*G1143))</f>
        <v>0</v>
      </c>
      <c r="BA1143" s="154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58">
        <f>IF(S1143="A",LOOKUP(S1143,Sheet3!F$2:F$9,Sheet3!H$2:H$9)*(AN1143+AJ1143+0.5)*G1143*IF(L1143=1,2,IF(L1143=2,1,0)),0)</f>
        <v>0</v>
      </c>
      <c r="BC1143" s="159">
        <f t="shared" si="508"/>
        <v>0</v>
      </c>
      <c r="BD1143" s="123">
        <f>LOOKUP($S1143,Sheet3!$F$2:$F$9,Sheet3!I$2:I$9)*$G1143*IF($L1143=1,2,IF($L1143=2,1,0))</f>
        <v>0</v>
      </c>
      <c r="BE1143" s="123">
        <f>LOOKUP($S1143,Sheet3!$F$2:$F$9,Sheet3!J$2:J$9)*$G1143*IF($L1143=1,2,IF($L1143=2,1,0))</f>
        <v>0</v>
      </c>
      <c r="BF1143" s="123">
        <f>LOOKUP($S1143,Sheet3!$F$2:$F$9,Sheet3!K$2:K$9)*$G1143*IF($L1143=1,2,IF($L1143=2,1,0))</f>
        <v>0</v>
      </c>
      <c r="BG1143" s="123">
        <f>LOOKUP($S1143,Sheet3!$F$2:$F$9,Sheet3!L$2:L$9)*$G1143*IF($L1143=1,2,IF($L1143=2,1,0))</f>
        <v>0</v>
      </c>
      <c r="BH1143" s="122">
        <f>LOOKUP($S1143,Sheet3!$F$2:$F$9,Sheet3!M$2:M$9)*$G1143*IF($L1143=1,2,IF($L1143=2,1,0))*2</f>
        <v>0</v>
      </c>
      <c r="BI1143" s="122">
        <f>(AO1143-Sheet3!$Q$4*IF($L1143=1,2,IF($L1143=2,1,0)))*LOOKUP(S1143,Sheet3!F$2:F$9,Sheet3!M$2:M$9)*ROUNDUP(G1143/Sheet3!$Q$7,0)</f>
        <v>0</v>
      </c>
      <c r="BJ1143" s="122">
        <f>IF(S1143="E",LOOKUP(Sheet3!$G$7,Sheet3!$A$18:$A$21,Sheet3!$B$18:$B$21),0)*G1143*AN1143*2</f>
        <v>0</v>
      </c>
      <c r="BK1143" s="122">
        <f>IF(S1143="E",LOOKUP(Sheet3!$G$7,Sheet3!$A$18:$A$21,Sheet3!$C$18:$C$21),0)*G1143*AN1143*2/1000</f>
        <v>0</v>
      </c>
      <c r="BL1143" s="122">
        <f>IF(S1143="E",LOOKUP(Sheet3!$G$7,Sheet3!$A$18:$A$21,Sheet3!$D$18:$D$21),0)*G1143*AN1143*2/1000</f>
        <v>0</v>
      </c>
      <c r="BN1143" s="124">
        <f t="shared" si="509"/>
        <v>0</v>
      </c>
      <c r="BO1143" s="124">
        <f t="shared" si="510"/>
        <v>0</v>
      </c>
      <c r="BP1143" s="115"/>
      <c r="BQ1143" s="56">
        <f t="shared" si="525"/>
        <v>0</v>
      </c>
      <c r="BR1143" s="52">
        <f t="shared" si="511"/>
        <v>0</v>
      </c>
      <c r="BS1143" s="52">
        <f t="shared" si="512"/>
        <v>0</v>
      </c>
      <c r="BT1143" s="52">
        <f>IF(OR(LOOKUP(V1143,Sheet2!A$3:A$25,Sheet2!B$3:B$25)=1,G1143=0),0,AW1143-AO1143*0.2*G1143)</f>
        <v>0</v>
      </c>
      <c r="BU1143" s="52">
        <f t="shared" si="513"/>
        <v>0</v>
      </c>
      <c r="BV1143" s="52">
        <f t="shared" si="514"/>
        <v>0</v>
      </c>
      <c r="BW1143" s="32">
        <f t="shared" si="515"/>
        <v>0</v>
      </c>
    </row>
    <row r="1144" spans="1:75">
      <c r="A1144" s="110"/>
      <c r="D1144" s="110">
        <f t="shared" si="520"/>
        <v>0</v>
      </c>
      <c r="E1144" s="32"/>
      <c r="L1144" s="32">
        <v>1</v>
      </c>
      <c r="M1144" s="32">
        <v>0</v>
      </c>
      <c r="N1144" s="32">
        <v>0</v>
      </c>
      <c r="O1144" s="32">
        <v>0</v>
      </c>
      <c r="P1144" s="32">
        <f t="shared" si="519"/>
        <v>0</v>
      </c>
      <c r="R1144" s="111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2">
        <f t="shared" si="499"/>
        <v>0</v>
      </c>
      <c r="T1144" s="113">
        <f t="shared" si="516"/>
        <v>0</v>
      </c>
      <c r="V1144" s="137">
        <f t="shared" si="498"/>
        <v>0</v>
      </c>
      <c r="W1144" s="138">
        <f t="shared" si="500"/>
        <v>0</v>
      </c>
      <c r="X1144" s="138">
        <f t="shared" si="521"/>
        <v>0</v>
      </c>
      <c r="Y1144" s="138">
        <f t="shared" si="522"/>
        <v>0</v>
      </c>
      <c r="Z1144" s="138">
        <f>Y1144+LOOKUP(V1144,Sheet2!A$3:A$24,Sheet2!J$3:J$24)</f>
        <v>0</v>
      </c>
      <c r="AA1144" s="138">
        <f t="shared" si="501"/>
        <v>0</v>
      </c>
      <c r="AB1144" s="138">
        <f t="shared" si="523"/>
        <v>0</v>
      </c>
      <c r="AC1144" s="138">
        <f t="shared" si="524"/>
        <v>0</v>
      </c>
      <c r="AD1144" s="138">
        <f>AC1144+LOOKUP(V1144,Sheet2!A$3:A$24,Sheet2!J$3:J$24)</f>
        <v>0</v>
      </c>
      <c r="AE1144" s="138">
        <f t="shared" si="502"/>
        <v>0</v>
      </c>
      <c r="AF1144" s="138">
        <f t="shared" si="503"/>
        <v>0</v>
      </c>
      <c r="AG1144" s="137">
        <f>LOOKUP(V1144,Sheet2!A$3:A$24,Sheet2!K$3:K$24)</f>
        <v>0</v>
      </c>
      <c r="AH1144" s="143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37">
        <f>LOOKUP(R1144,Sheet3!A$2:A$7,Sheet3!D$2:D$7)</f>
        <v>0</v>
      </c>
      <c r="AJ1144" s="137">
        <f t="shared" si="517"/>
        <v>0</v>
      </c>
      <c r="AK1144" s="137">
        <f t="shared" si="518"/>
        <v>0</v>
      </c>
      <c r="AL1144" s="138">
        <f t="shared" si="504"/>
        <v>0</v>
      </c>
      <c r="AM1144" s="138">
        <f t="shared" si="505"/>
        <v>0</v>
      </c>
      <c r="AN1144" s="138">
        <f t="shared" si="506"/>
        <v>0</v>
      </c>
      <c r="AO1144" s="138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2">
        <f t="shared" si="507"/>
        <v>0</v>
      </c>
      <c r="AR1144" s="153">
        <f>LOOKUP(S1144,Sheet3!F$2:F$9,Sheet3!G$2:G$9)*(AN1144-AJ1144)*(AN1144-AJ1144)/2*G1144*IF(L1144=1,2,IF(L1144=2,1,0))</f>
        <v>0</v>
      </c>
      <c r="AS1144" s="153">
        <f>LOOKUP(R1144,Sheet3!A$2:A$6,Sheet3!B$2:B$6)*AO1144*G1144</f>
        <v>0</v>
      </c>
      <c r="AT1144" s="153">
        <f>LOOKUP(R1144,Sheet3!A$2:A$6,Sheet3!C$2:C$6)*AO1144*G1144</f>
        <v>0</v>
      </c>
      <c r="AU1144" s="154">
        <f>IF(AND(AE1144&gt;3.5,AF1144&gt;3.5),LOOKUP(Sheet1!V1144,Sheet2!A$3:A$24,Sheet2!U$3:U$24),LOOKUP(V1144,Sheet2!A$3:A$24,Sheet2!T$3:T$24))*G1144</f>
        <v>0</v>
      </c>
      <c r="AV1144" s="154">
        <f>IF(AND(AE1144&gt;3.5,AF1144&gt;3.5),LOOKUP(Sheet1!V1144,Sheet2!A$3:A$24,Sheet2!W$3:W$24),LOOKUP(V1144,Sheet2!A$3:A$24,Sheet2!V$3:V$24))*G1144</f>
        <v>0</v>
      </c>
      <c r="AW1144" s="153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3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3">
        <f>LOOKUP(S1144,Sheet3!F$2:F$9,Sheet3!G$2:G$9)*MIN((((Z1144-Y1144)+(AD1144-AC1144))/2+AH1144+LOOKUP(V1144,Sheet2!A$3:A$24,Sheet2!K$3:K$24)),AN1144-AK1144)^2/2*G1144*IF(L1144=1,2,IF(L1144=2,1,0))</f>
        <v>0</v>
      </c>
      <c r="AZ1144" s="153">
        <f>IF(G1144=0,0,MAX(0,SUM(AQ1144:AR1144)-SUM(AS1144:AY1144)-BA1144-LOOKUP(V1144,Sheet2!A$3:A$24,Sheet2!Y$3:Y$24)*G1144))</f>
        <v>0</v>
      </c>
      <c r="BA1144" s="154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58">
        <f>IF(S1144="A",LOOKUP(S1144,Sheet3!F$2:F$9,Sheet3!H$2:H$9)*(AN1144+AJ1144+0.5)*G1144*IF(L1144=1,2,IF(L1144=2,1,0)),0)</f>
        <v>0</v>
      </c>
      <c r="BC1144" s="159">
        <f t="shared" si="508"/>
        <v>0</v>
      </c>
      <c r="BD1144" s="123">
        <f>LOOKUP($S1144,Sheet3!$F$2:$F$9,Sheet3!I$2:I$9)*$G1144*IF($L1144=1,2,IF($L1144=2,1,0))</f>
        <v>0</v>
      </c>
      <c r="BE1144" s="123">
        <f>LOOKUP($S1144,Sheet3!$F$2:$F$9,Sheet3!J$2:J$9)*$G1144*IF($L1144=1,2,IF($L1144=2,1,0))</f>
        <v>0</v>
      </c>
      <c r="BF1144" s="123">
        <f>LOOKUP($S1144,Sheet3!$F$2:$F$9,Sheet3!K$2:K$9)*$G1144*IF($L1144=1,2,IF($L1144=2,1,0))</f>
        <v>0</v>
      </c>
      <c r="BG1144" s="123">
        <f>LOOKUP($S1144,Sheet3!$F$2:$F$9,Sheet3!L$2:L$9)*$G1144*IF($L1144=1,2,IF($L1144=2,1,0))</f>
        <v>0</v>
      </c>
      <c r="BH1144" s="122">
        <f>LOOKUP($S1144,Sheet3!$F$2:$F$9,Sheet3!M$2:M$9)*$G1144*IF($L1144=1,2,IF($L1144=2,1,0))*2</f>
        <v>0</v>
      </c>
      <c r="BI1144" s="122">
        <f>(AO1144-Sheet3!$Q$4*IF($L1144=1,2,IF($L1144=2,1,0)))*LOOKUP(S1144,Sheet3!F$2:F$9,Sheet3!M$2:M$9)*ROUNDUP(G1144/Sheet3!$Q$7,0)</f>
        <v>0</v>
      </c>
      <c r="BJ1144" s="122">
        <f>IF(S1144="E",LOOKUP(Sheet3!$G$7,Sheet3!$A$18:$A$21,Sheet3!$B$18:$B$21),0)*G1144*AN1144*2</f>
        <v>0</v>
      </c>
      <c r="BK1144" s="122">
        <f>IF(S1144="E",LOOKUP(Sheet3!$G$7,Sheet3!$A$18:$A$21,Sheet3!$C$18:$C$21),0)*G1144*AN1144*2/1000</f>
        <v>0</v>
      </c>
      <c r="BL1144" s="122">
        <f>IF(S1144="E",LOOKUP(Sheet3!$G$7,Sheet3!$A$18:$A$21,Sheet3!$D$18:$D$21),0)*G1144*AN1144*2/1000</f>
        <v>0</v>
      </c>
      <c r="BN1144" s="124">
        <f t="shared" si="509"/>
        <v>0</v>
      </c>
      <c r="BO1144" s="124">
        <f t="shared" si="510"/>
        <v>0</v>
      </c>
      <c r="BP1144" s="115"/>
      <c r="BQ1144" s="56">
        <f t="shared" si="525"/>
        <v>0</v>
      </c>
      <c r="BR1144" s="52">
        <f t="shared" si="511"/>
        <v>0</v>
      </c>
      <c r="BS1144" s="52">
        <f t="shared" si="512"/>
        <v>0</v>
      </c>
      <c r="BT1144" s="52">
        <f>IF(OR(LOOKUP(V1144,Sheet2!A$3:A$25,Sheet2!B$3:B$25)=1,G1144=0),0,AW1144-AO1144*0.2*G1144)</f>
        <v>0</v>
      </c>
      <c r="BU1144" s="52">
        <f t="shared" si="513"/>
        <v>0</v>
      </c>
      <c r="BV1144" s="52">
        <f t="shared" si="514"/>
        <v>0</v>
      </c>
      <c r="BW1144" s="32">
        <f t="shared" si="515"/>
        <v>0</v>
      </c>
    </row>
    <row r="1145" spans="1:75">
      <c r="A1145" s="110"/>
      <c r="D1145" s="110">
        <f t="shared" si="520"/>
        <v>0</v>
      </c>
      <c r="E1145" s="32"/>
      <c r="L1145" s="32">
        <v>1</v>
      </c>
      <c r="M1145" s="32">
        <v>0</v>
      </c>
      <c r="N1145" s="32">
        <v>0</v>
      </c>
      <c r="O1145" s="32">
        <v>0</v>
      </c>
      <c r="P1145" s="32">
        <f t="shared" si="519"/>
        <v>0</v>
      </c>
      <c r="R1145" s="111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2">
        <f t="shared" si="499"/>
        <v>0</v>
      </c>
      <c r="T1145" s="113">
        <f t="shared" si="516"/>
        <v>0</v>
      </c>
      <c r="V1145" s="137">
        <f t="shared" si="498"/>
        <v>0</v>
      </c>
      <c r="W1145" s="138">
        <f t="shared" si="500"/>
        <v>0</v>
      </c>
      <c r="X1145" s="138">
        <f t="shared" si="521"/>
        <v>0</v>
      </c>
      <c r="Y1145" s="138">
        <f t="shared" si="522"/>
        <v>0</v>
      </c>
      <c r="Z1145" s="138">
        <f>Y1145+LOOKUP(V1145,Sheet2!A$3:A$24,Sheet2!J$3:J$24)</f>
        <v>0</v>
      </c>
      <c r="AA1145" s="138">
        <f t="shared" si="501"/>
        <v>0</v>
      </c>
      <c r="AB1145" s="138">
        <f t="shared" si="523"/>
        <v>0</v>
      </c>
      <c r="AC1145" s="138">
        <f t="shared" si="524"/>
        <v>0</v>
      </c>
      <c r="AD1145" s="138">
        <f>AC1145+LOOKUP(V1145,Sheet2!A$3:A$24,Sheet2!J$3:J$24)</f>
        <v>0</v>
      </c>
      <c r="AE1145" s="138">
        <f t="shared" si="502"/>
        <v>0</v>
      </c>
      <c r="AF1145" s="138">
        <f t="shared" si="503"/>
        <v>0</v>
      </c>
      <c r="AG1145" s="137">
        <f>LOOKUP(V1145,Sheet2!A$3:A$24,Sheet2!K$3:K$24)</f>
        <v>0</v>
      </c>
      <c r="AH1145" s="143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37">
        <f>LOOKUP(R1145,Sheet3!A$2:A$7,Sheet3!D$2:D$7)</f>
        <v>0</v>
      </c>
      <c r="AJ1145" s="137">
        <f t="shared" si="517"/>
        <v>0</v>
      </c>
      <c r="AK1145" s="137">
        <f t="shared" si="518"/>
        <v>0</v>
      </c>
      <c r="AL1145" s="138">
        <f t="shared" si="504"/>
        <v>0</v>
      </c>
      <c r="AM1145" s="138">
        <f t="shared" si="505"/>
        <v>0</v>
      </c>
      <c r="AN1145" s="138">
        <f t="shared" si="506"/>
        <v>0</v>
      </c>
      <c r="AO1145" s="138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15"/>
      <c r="AQ1145" s="152">
        <f t="shared" si="507"/>
        <v>0</v>
      </c>
      <c r="AR1145" s="153">
        <f>LOOKUP(S1145,Sheet3!F$2:F$9,Sheet3!G$2:G$9)*(AN1145-AJ1145)*(AN1145-AJ1145)/2*G1145*IF(L1145=1,2,IF(L1145=2,1,0))</f>
        <v>0</v>
      </c>
      <c r="AS1145" s="153">
        <f>LOOKUP(R1145,Sheet3!A$2:A$6,Sheet3!B$2:B$6)*AO1145*G1145</f>
        <v>0</v>
      </c>
      <c r="AT1145" s="153">
        <f>LOOKUP(R1145,Sheet3!A$2:A$6,Sheet3!C$2:C$6)*AO1145*G1145</f>
        <v>0</v>
      </c>
      <c r="AU1145" s="154">
        <f>IF(AND(AE1145&gt;3.5,AF1145&gt;3.5),LOOKUP(Sheet1!V1145,Sheet2!A$3:A$24,Sheet2!U$3:U$24),LOOKUP(V1145,Sheet2!A$3:A$24,Sheet2!T$3:T$24))*G1145</f>
        <v>0</v>
      </c>
      <c r="AV1145" s="154">
        <f>IF(AND(AE1145&gt;3.5,AF1145&gt;3.5),LOOKUP(Sheet1!V1145,Sheet2!A$3:A$24,Sheet2!W$3:W$24),LOOKUP(V1145,Sheet2!A$3:A$24,Sheet2!V$3:V$24))*G1145</f>
        <v>0</v>
      </c>
      <c r="AW1145" s="153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3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3">
        <f>LOOKUP(S1145,Sheet3!F$2:F$9,Sheet3!G$2:G$9)*MIN((((Z1145-Y1145)+(AD1145-AC1145))/2+AH1145+LOOKUP(V1145,Sheet2!A$3:A$24,Sheet2!K$3:K$24)),AN1145-AK1145)^2/2*G1145*IF(L1145=1,2,IF(L1145=2,1,0))</f>
        <v>0</v>
      </c>
      <c r="AZ1145" s="153">
        <f>IF(G1145=0,0,MAX(0,SUM(AQ1145:AR1145)-SUM(AS1145:AY1145)-BA1145-LOOKUP(V1145,Sheet2!A$3:A$24,Sheet2!Y$3:Y$24)*G1145))</f>
        <v>0</v>
      </c>
      <c r="BA1145" s="154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58">
        <f>IF(S1145="A",LOOKUP(S1145,Sheet3!F$2:F$9,Sheet3!H$2:H$9)*(AN1145+AJ1145+0.5)*G1145*IF(L1145=1,2,IF(L1145=2,1,0)),0)</f>
        <v>0</v>
      </c>
      <c r="BC1145" s="159">
        <f t="shared" si="508"/>
        <v>0</v>
      </c>
      <c r="BD1145" s="123">
        <f>LOOKUP($S1145,Sheet3!$F$2:$F$9,Sheet3!I$2:I$9)*$G1145*IF($L1145=1,2,IF($L1145=2,1,0))</f>
        <v>0</v>
      </c>
      <c r="BE1145" s="123">
        <f>LOOKUP($S1145,Sheet3!$F$2:$F$9,Sheet3!J$2:J$9)*$G1145*IF($L1145=1,2,IF($L1145=2,1,0))</f>
        <v>0</v>
      </c>
      <c r="BF1145" s="123">
        <f>LOOKUP($S1145,Sheet3!$F$2:$F$9,Sheet3!K$2:K$9)*$G1145*IF($L1145=1,2,IF($L1145=2,1,0))</f>
        <v>0</v>
      </c>
      <c r="BG1145" s="123">
        <f>LOOKUP($S1145,Sheet3!$F$2:$F$9,Sheet3!L$2:L$9)*$G1145*IF($L1145=1,2,IF($L1145=2,1,0))</f>
        <v>0</v>
      </c>
      <c r="BH1145" s="122">
        <f>LOOKUP($S1145,Sheet3!$F$2:$F$9,Sheet3!M$2:M$9)*$G1145*IF($L1145=1,2,IF($L1145=2,1,0))*2</f>
        <v>0</v>
      </c>
      <c r="BI1145" s="122">
        <f>(AO1145-Sheet3!$Q$4*IF($L1145=1,2,IF($L1145=2,1,0)))*LOOKUP(S1145,Sheet3!F$2:F$9,Sheet3!M$2:M$9)*ROUNDUP(G1145/Sheet3!$Q$7,0)</f>
        <v>0</v>
      </c>
      <c r="BJ1145" s="122">
        <f>IF(S1145="E",LOOKUP(Sheet3!$G$7,Sheet3!$A$18:$A$21,Sheet3!$B$18:$B$21),0)*G1145*AN1145*2</f>
        <v>0</v>
      </c>
      <c r="BK1145" s="122">
        <f>IF(S1145="E",LOOKUP(Sheet3!$G$7,Sheet3!$A$18:$A$21,Sheet3!$C$18:$C$21),0)*G1145*AN1145*2/1000</f>
        <v>0</v>
      </c>
      <c r="BL1145" s="122">
        <f>IF(S1145="E",LOOKUP(Sheet3!$G$7,Sheet3!$A$18:$A$21,Sheet3!$D$18:$D$21),0)*G1145*AN1145*2/1000</f>
        <v>0</v>
      </c>
      <c r="BN1145" s="124">
        <f t="shared" si="509"/>
        <v>0</v>
      </c>
      <c r="BO1145" s="124">
        <f t="shared" si="510"/>
        <v>0</v>
      </c>
      <c r="BP1145" s="115"/>
      <c r="BQ1145" s="56">
        <f t="shared" si="525"/>
        <v>0</v>
      </c>
      <c r="BR1145" s="52">
        <f t="shared" si="511"/>
        <v>0</v>
      </c>
      <c r="BS1145" s="52">
        <f t="shared" si="512"/>
        <v>0</v>
      </c>
      <c r="BT1145" s="52">
        <f>IF(OR(LOOKUP(V1145,Sheet2!A$3:A$25,Sheet2!B$3:B$25)=1,G1145=0),0,AW1145-AO1145*0.2*G1145)</f>
        <v>0</v>
      </c>
      <c r="BU1145" s="52">
        <f t="shared" si="513"/>
        <v>0</v>
      </c>
      <c r="BV1145" s="52">
        <f t="shared" si="514"/>
        <v>0</v>
      </c>
      <c r="BW1145" s="32">
        <f t="shared" si="515"/>
        <v>0</v>
      </c>
    </row>
    <row r="1146" spans="1:75">
      <c r="A1146" s="110"/>
      <c r="D1146" s="110">
        <f t="shared" si="520"/>
        <v>0</v>
      </c>
      <c r="E1146" s="32"/>
      <c r="L1146" s="32">
        <v>1</v>
      </c>
      <c r="M1146" s="32">
        <v>0</v>
      </c>
      <c r="N1146" s="32">
        <v>0</v>
      </c>
      <c r="O1146" s="32">
        <v>0</v>
      </c>
      <c r="P1146" s="32">
        <f t="shared" si="519"/>
        <v>0</v>
      </c>
      <c r="R1146" s="111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2">
        <f t="shared" si="499"/>
        <v>0</v>
      </c>
      <c r="T1146" s="113">
        <f t="shared" si="516"/>
        <v>0</v>
      </c>
      <c r="V1146" s="137">
        <f t="shared" si="498"/>
        <v>0</v>
      </c>
      <c r="W1146" s="138">
        <f t="shared" si="500"/>
        <v>0</v>
      </c>
      <c r="X1146" s="138">
        <f t="shared" si="521"/>
        <v>0</v>
      </c>
      <c r="Y1146" s="138">
        <f t="shared" si="522"/>
        <v>0</v>
      </c>
      <c r="Z1146" s="138">
        <f>Y1146+LOOKUP(V1146,Sheet2!A$3:A$24,Sheet2!J$3:J$24)</f>
        <v>0</v>
      </c>
      <c r="AA1146" s="138">
        <f t="shared" si="501"/>
        <v>0</v>
      </c>
      <c r="AB1146" s="138">
        <f t="shared" si="523"/>
        <v>0</v>
      </c>
      <c r="AC1146" s="138">
        <f t="shared" si="524"/>
        <v>0</v>
      </c>
      <c r="AD1146" s="138">
        <f>AC1146+LOOKUP(V1146,Sheet2!A$3:A$24,Sheet2!J$3:J$24)</f>
        <v>0</v>
      </c>
      <c r="AE1146" s="138">
        <f t="shared" si="502"/>
        <v>0</v>
      </c>
      <c r="AF1146" s="138">
        <f t="shared" si="503"/>
        <v>0</v>
      </c>
      <c r="AG1146" s="137">
        <f>LOOKUP(V1146,Sheet2!A$3:A$24,Sheet2!K$3:K$24)</f>
        <v>0</v>
      </c>
      <c r="AH1146" s="143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37">
        <f>LOOKUP(R1146,Sheet3!A$2:A$7,Sheet3!D$2:D$7)</f>
        <v>0</v>
      </c>
      <c r="AJ1146" s="137">
        <f t="shared" si="517"/>
        <v>0</v>
      </c>
      <c r="AK1146" s="137">
        <f t="shared" si="518"/>
        <v>0</v>
      </c>
      <c r="AL1146" s="138">
        <f t="shared" si="504"/>
        <v>0</v>
      </c>
      <c r="AM1146" s="138">
        <f t="shared" si="505"/>
        <v>0</v>
      </c>
      <c r="AN1146" s="138">
        <f t="shared" si="506"/>
        <v>0</v>
      </c>
      <c r="AO1146" s="138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15"/>
      <c r="AQ1146" s="152">
        <f t="shared" si="507"/>
        <v>0</v>
      </c>
      <c r="AR1146" s="153">
        <f>LOOKUP(S1146,Sheet3!F$2:F$9,Sheet3!G$2:G$9)*(AN1146-AJ1146)*(AN1146-AJ1146)/2*G1146*IF(L1146=1,2,IF(L1146=2,1,0))</f>
        <v>0</v>
      </c>
      <c r="AS1146" s="153">
        <f>LOOKUP(R1146,Sheet3!A$2:A$6,Sheet3!B$2:B$6)*AO1146*G1146</f>
        <v>0</v>
      </c>
      <c r="AT1146" s="153">
        <f>LOOKUP(R1146,Sheet3!A$2:A$6,Sheet3!C$2:C$6)*AO1146*G1146</f>
        <v>0</v>
      </c>
      <c r="AU1146" s="154">
        <f>IF(AND(AE1146&gt;3.5,AF1146&gt;3.5),LOOKUP(Sheet1!V1146,Sheet2!A$3:A$24,Sheet2!U$3:U$24),LOOKUP(V1146,Sheet2!A$3:A$24,Sheet2!T$3:T$24))*G1146</f>
        <v>0</v>
      </c>
      <c r="AV1146" s="154">
        <f>IF(AND(AE1146&gt;3.5,AF1146&gt;3.5),LOOKUP(Sheet1!V1146,Sheet2!A$3:A$24,Sheet2!W$3:W$24),LOOKUP(V1146,Sheet2!A$3:A$24,Sheet2!V$3:V$24))*G1146</f>
        <v>0</v>
      </c>
      <c r="AW1146" s="153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3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3">
        <f>LOOKUP(S1146,Sheet3!F$2:F$9,Sheet3!G$2:G$9)*MIN((((Z1146-Y1146)+(AD1146-AC1146))/2+AH1146+LOOKUP(V1146,Sheet2!A$3:A$24,Sheet2!K$3:K$24)),AN1146-AK1146)^2/2*G1146*IF(L1146=1,2,IF(L1146=2,1,0))</f>
        <v>0</v>
      </c>
      <c r="AZ1146" s="153">
        <f>IF(G1146=0,0,MAX(0,SUM(AQ1146:AR1146)-SUM(AS1146:AY1146)-BA1146-LOOKUP(V1146,Sheet2!A$3:A$24,Sheet2!Y$3:Y$24)*G1146))</f>
        <v>0</v>
      </c>
      <c r="BA1146" s="154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58">
        <f>IF(S1146="A",LOOKUP(S1146,Sheet3!F$2:F$9,Sheet3!H$2:H$9)*(AN1146+AJ1146+0.5)*G1146*IF(L1146=1,2,IF(L1146=2,1,0)),0)</f>
        <v>0</v>
      </c>
      <c r="BC1146" s="159">
        <f t="shared" si="508"/>
        <v>0</v>
      </c>
      <c r="BD1146" s="123">
        <f>LOOKUP($S1146,Sheet3!$F$2:$F$9,Sheet3!I$2:I$9)*$G1146*IF($L1146=1,2,IF($L1146=2,1,0))</f>
        <v>0</v>
      </c>
      <c r="BE1146" s="123">
        <f>LOOKUP($S1146,Sheet3!$F$2:$F$9,Sheet3!J$2:J$9)*$G1146*IF($L1146=1,2,IF($L1146=2,1,0))</f>
        <v>0</v>
      </c>
      <c r="BF1146" s="123">
        <f>LOOKUP($S1146,Sheet3!$F$2:$F$9,Sheet3!K$2:K$9)*$G1146*IF($L1146=1,2,IF($L1146=2,1,0))</f>
        <v>0</v>
      </c>
      <c r="BG1146" s="123">
        <f>LOOKUP($S1146,Sheet3!$F$2:$F$9,Sheet3!L$2:L$9)*$G1146*IF($L1146=1,2,IF($L1146=2,1,0))</f>
        <v>0</v>
      </c>
      <c r="BH1146" s="122">
        <f>LOOKUP($S1146,Sheet3!$F$2:$F$9,Sheet3!M$2:M$9)*$G1146*IF($L1146=1,2,IF($L1146=2,1,0))*2</f>
        <v>0</v>
      </c>
      <c r="BI1146" s="122">
        <f>(AO1146-Sheet3!$Q$4*IF($L1146=1,2,IF($L1146=2,1,0)))*LOOKUP(S1146,Sheet3!F$2:F$9,Sheet3!M$2:M$9)*ROUNDUP(G1146/Sheet3!$Q$7,0)</f>
        <v>0</v>
      </c>
      <c r="BJ1146" s="122">
        <f>IF(S1146="E",LOOKUP(Sheet3!$G$7,Sheet3!$A$18:$A$21,Sheet3!$B$18:$B$21),0)*G1146*AN1146*2</f>
        <v>0</v>
      </c>
      <c r="BK1146" s="122">
        <f>IF(S1146="E",LOOKUP(Sheet3!$G$7,Sheet3!$A$18:$A$21,Sheet3!$C$18:$C$21),0)*G1146*AN1146*2/1000</f>
        <v>0</v>
      </c>
      <c r="BL1146" s="122">
        <f>IF(S1146="E",LOOKUP(Sheet3!$G$7,Sheet3!$A$18:$A$21,Sheet3!$D$18:$D$21),0)*G1146*AN1146*2/1000</f>
        <v>0</v>
      </c>
      <c r="BN1146" s="124">
        <f t="shared" si="509"/>
        <v>0</v>
      </c>
      <c r="BO1146" s="124">
        <f t="shared" si="510"/>
        <v>0</v>
      </c>
      <c r="BP1146" s="115"/>
      <c r="BQ1146" s="56">
        <f t="shared" si="525"/>
        <v>0</v>
      </c>
      <c r="BR1146" s="52">
        <f t="shared" si="511"/>
        <v>0</v>
      </c>
      <c r="BS1146" s="52">
        <f t="shared" si="512"/>
        <v>0</v>
      </c>
      <c r="BT1146" s="52">
        <f>IF(OR(LOOKUP(V1146,Sheet2!A$3:A$25,Sheet2!B$3:B$25)=1,G1146=0),0,AW1146-AO1146*0.2*G1146)</f>
        <v>0</v>
      </c>
      <c r="BU1146" s="52">
        <f t="shared" si="513"/>
        <v>0</v>
      </c>
      <c r="BV1146" s="52">
        <f t="shared" si="514"/>
        <v>0</v>
      </c>
      <c r="BW1146" s="32">
        <f t="shared" si="515"/>
        <v>0</v>
      </c>
    </row>
    <row r="1147" spans="1:75">
      <c r="A1147" s="110"/>
      <c r="D1147" s="110">
        <f t="shared" si="520"/>
        <v>0</v>
      </c>
      <c r="E1147" s="32"/>
      <c r="L1147" s="32">
        <v>1</v>
      </c>
      <c r="M1147" s="32">
        <v>0</v>
      </c>
      <c r="N1147" s="32">
        <v>0</v>
      </c>
      <c r="O1147" s="32">
        <v>0</v>
      </c>
      <c r="P1147" s="32">
        <f t="shared" si="519"/>
        <v>0</v>
      </c>
      <c r="R1147" s="111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2">
        <f t="shared" si="499"/>
        <v>0</v>
      </c>
      <c r="T1147" s="113">
        <f t="shared" si="516"/>
        <v>0</v>
      </c>
      <c r="V1147" s="137">
        <f t="shared" si="498"/>
        <v>0</v>
      </c>
      <c r="W1147" s="138">
        <f t="shared" si="500"/>
        <v>0</v>
      </c>
      <c r="X1147" s="138">
        <f t="shared" si="521"/>
        <v>0</v>
      </c>
      <c r="Y1147" s="138">
        <f t="shared" si="522"/>
        <v>0</v>
      </c>
      <c r="Z1147" s="138">
        <f>Y1147+LOOKUP(V1147,Sheet2!A$3:A$24,Sheet2!J$3:J$24)</f>
        <v>0</v>
      </c>
      <c r="AA1147" s="138">
        <f t="shared" si="501"/>
        <v>0</v>
      </c>
      <c r="AB1147" s="138">
        <f t="shared" si="523"/>
        <v>0</v>
      </c>
      <c r="AC1147" s="138">
        <f t="shared" si="524"/>
        <v>0</v>
      </c>
      <c r="AD1147" s="138">
        <f>AC1147+LOOKUP(V1147,Sheet2!A$3:A$24,Sheet2!J$3:J$24)</f>
        <v>0</v>
      </c>
      <c r="AE1147" s="138">
        <f t="shared" si="502"/>
        <v>0</v>
      </c>
      <c r="AF1147" s="138">
        <f t="shared" si="503"/>
        <v>0</v>
      </c>
      <c r="AG1147" s="137">
        <f>LOOKUP(V1147,Sheet2!A$3:A$24,Sheet2!K$3:K$24)</f>
        <v>0</v>
      </c>
      <c r="AH1147" s="143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37">
        <f>LOOKUP(R1147,Sheet3!A$2:A$7,Sheet3!D$2:D$7)</f>
        <v>0</v>
      </c>
      <c r="AJ1147" s="137">
        <f t="shared" si="517"/>
        <v>0</v>
      </c>
      <c r="AK1147" s="137">
        <f t="shared" si="518"/>
        <v>0</v>
      </c>
      <c r="AL1147" s="138">
        <f t="shared" si="504"/>
        <v>0</v>
      </c>
      <c r="AM1147" s="138">
        <f t="shared" si="505"/>
        <v>0</v>
      </c>
      <c r="AN1147" s="138">
        <f t="shared" si="506"/>
        <v>0</v>
      </c>
      <c r="AO1147" s="138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15"/>
      <c r="AQ1147" s="152">
        <f t="shared" si="507"/>
        <v>0</v>
      </c>
      <c r="AR1147" s="153">
        <f>LOOKUP(S1147,Sheet3!F$2:F$9,Sheet3!G$2:G$9)*(AN1147-AJ1147)*(AN1147-AJ1147)/2*G1147*IF(L1147=1,2,IF(L1147=2,1,0))</f>
        <v>0</v>
      </c>
      <c r="AS1147" s="153">
        <f>LOOKUP(R1147,Sheet3!A$2:A$6,Sheet3!B$2:B$6)*AO1147*G1147</f>
        <v>0</v>
      </c>
      <c r="AT1147" s="153">
        <f>LOOKUP(R1147,Sheet3!A$2:A$6,Sheet3!C$2:C$6)*AO1147*G1147</f>
        <v>0</v>
      </c>
      <c r="AU1147" s="154">
        <f>IF(AND(AE1147&gt;3.5,AF1147&gt;3.5),LOOKUP(Sheet1!V1147,Sheet2!A$3:A$24,Sheet2!U$3:U$24),LOOKUP(V1147,Sheet2!A$3:A$24,Sheet2!T$3:T$24))*G1147</f>
        <v>0</v>
      </c>
      <c r="AV1147" s="154">
        <f>IF(AND(AE1147&gt;3.5,AF1147&gt;3.5),LOOKUP(Sheet1!V1147,Sheet2!A$3:A$24,Sheet2!W$3:W$24),LOOKUP(V1147,Sheet2!A$3:A$24,Sheet2!V$3:V$24))*G1147</f>
        <v>0</v>
      </c>
      <c r="AW1147" s="153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3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3">
        <f>LOOKUP(S1147,Sheet3!F$2:F$9,Sheet3!G$2:G$9)*MIN((((Z1147-Y1147)+(AD1147-AC1147))/2+AH1147+LOOKUP(V1147,Sheet2!A$3:A$24,Sheet2!K$3:K$24)),AN1147-AK1147)^2/2*G1147*IF(L1147=1,2,IF(L1147=2,1,0))</f>
        <v>0</v>
      </c>
      <c r="AZ1147" s="153">
        <f>IF(G1147=0,0,MAX(0,SUM(AQ1147:AR1147)-SUM(AS1147:AY1147)-BA1147-LOOKUP(V1147,Sheet2!A$3:A$24,Sheet2!Y$3:Y$24)*G1147))</f>
        <v>0</v>
      </c>
      <c r="BA1147" s="154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58">
        <f>IF(S1147="A",LOOKUP(S1147,Sheet3!F$2:F$9,Sheet3!H$2:H$9)*(AN1147+AJ1147+0.5)*G1147*IF(L1147=1,2,IF(L1147=2,1,0)),0)</f>
        <v>0</v>
      </c>
      <c r="BC1147" s="159">
        <f t="shared" si="508"/>
        <v>0</v>
      </c>
      <c r="BD1147" s="123">
        <f>LOOKUP($S1147,Sheet3!$F$2:$F$9,Sheet3!I$2:I$9)*$G1147*IF($L1147=1,2,IF($L1147=2,1,0))</f>
        <v>0</v>
      </c>
      <c r="BE1147" s="123">
        <f>LOOKUP($S1147,Sheet3!$F$2:$F$9,Sheet3!J$2:J$9)*$G1147*IF($L1147=1,2,IF($L1147=2,1,0))</f>
        <v>0</v>
      </c>
      <c r="BF1147" s="123">
        <f>LOOKUP($S1147,Sheet3!$F$2:$F$9,Sheet3!K$2:K$9)*$G1147*IF($L1147=1,2,IF($L1147=2,1,0))</f>
        <v>0</v>
      </c>
      <c r="BG1147" s="123">
        <f>LOOKUP($S1147,Sheet3!$F$2:$F$9,Sheet3!L$2:L$9)*$G1147*IF($L1147=1,2,IF($L1147=2,1,0))</f>
        <v>0</v>
      </c>
      <c r="BH1147" s="122">
        <f>LOOKUP($S1147,Sheet3!$F$2:$F$9,Sheet3!M$2:M$9)*$G1147*IF($L1147=1,2,IF($L1147=2,1,0))*2</f>
        <v>0</v>
      </c>
      <c r="BI1147" s="122">
        <f>(AO1147-Sheet3!$Q$4*IF($L1147=1,2,IF($L1147=2,1,0)))*LOOKUP(S1147,Sheet3!F$2:F$9,Sheet3!M$2:M$9)*ROUNDUP(G1147/Sheet3!$Q$7,0)</f>
        <v>0</v>
      </c>
      <c r="BJ1147" s="122">
        <f>IF(S1147="E",LOOKUP(Sheet3!$G$7,Sheet3!$A$18:$A$21,Sheet3!$B$18:$B$21),0)*G1147*AN1147*2</f>
        <v>0</v>
      </c>
      <c r="BK1147" s="122">
        <f>IF(S1147="E",LOOKUP(Sheet3!$G$7,Sheet3!$A$18:$A$21,Sheet3!$C$18:$C$21),0)*G1147*AN1147*2/1000</f>
        <v>0</v>
      </c>
      <c r="BL1147" s="122">
        <f>IF(S1147="E",LOOKUP(Sheet3!$G$7,Sheet3!$A$18:$A$21,Sheet3!$D$18:$D$21),0)*G1147*AN1147*2/1000</f>
        <v>0</v>
      </c>
      <c r="BN1147" s="124">
        <f t="shared" si="509"/>
        <v>0</v>
      </c>
      <c r="BO1147" s="124">
        <f t="shared" si="510"/>
        <v>0</v>
      </c>
      <c r="BP1147" s="115"/>
      <c r="BQ1147" s="56">
        <f t="shared" si="525"/>
        <v>0</v>
      </c>
      <c r="BR1147" s="52">
        <f t="shared" si="511"/>
        <v>0</v>
      </c>
      <c r="BS1147" s="52">
        <f t="shared" si="512"/>
        <v>0</v>
      </c>
      <c r="BT1147" s="52">
        <f>IF(OR(LOOKUP(V1147,Sheet2!A$3:A$25,Sheet2!B$3:B$25)=1,G1147=0),0,AW1147-AO1147*0.2*G1147)</f>
        <v>0</v>
      </c>
      <c r="BU1147" s="52">
        <f t="shared" si="513"/>
        <v>0</v>
      </c>
      <c r="BV1147" s="52">
        <f t="shared" si="514"/>
        <v>0</v>
      </c>
      <c r="BW1147" s="32">
        <f t="shared" si="515"/>
        <v>0</v>
      </c>
    </row>
    <row r="1148" spans="1:75">
      <c r="A1148" s="110"/>
      <c r="D1148" s="110">
        <f t="shared" si="520"/>
        <v>0</v>
      </c>
      <c r="E1148" s="32"/>
      <c r="L1148" s="32">
        <v>1</v>
      </c>
      <c r="M1148" s="32">
        <v>0</v>
      </c>
      <c r="N1148" s="32">
        <v>0</v>
      </c>
      <c r="O1148" s="32">
        <v>0</v>
      </c>
      <c r="P1148" s="32">
        <f t="shared" si="519"/>
        <v>0</v>
      </c>
      <c r="R1148" s="111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2">
        <f t="shared" si="499"/>
        <v>0</v>
      </c>
      <c r="T1148" s="113">
        <f t="shared" si="516"/>
        <v>0</v>
      </c>
      <c r="V1148" s="137">
        <f t="shared" si="498"/>
        <v>0</v>
      </c>
      <c r="W1148" s="138">
        <f t="shared" si="500"/>
        <v>0</v>
      </c>
      <c r="X1148" s="138">
        <f t="shared" si="521"/>
        <v>0</v>
      </c>
      <c r="Y1148" s="138">
        <f t="shared" si="522"/>
        <v>0</v>
      </c>
      <c r="Z1148" s="138">
        <f>Y1148+LOOKUP(V1148,Sheet2!A$3:A$24,Sheet2!J$3:J$24)</f>
        <v>0</v>
      </c>
      <c r="AA1148" s="138">
        <f t="shared" si="501"/>
        <v>0</v>
      </c>
      <c r="AB1148" s="138">
        <f t="shared" si="523"/>
        <v>0</v>
      </c>
      <c r="AC1148" s="138">
        <f t="shared" si="524"/>
        <v>0</v>
      </c>
      <c r="AD1148" s="138">
        <f>AC1148+LOOKUP(V1148,Sheet2!A$3:A$24,Sheet2!J$3:J$24)</f>
        <v>0</v>
      </c>
      <c r="AE1148" s="138">
        <f t="shared" si="502"/>
        <v>0</v>
      </c>
      <c r="AF1148" s="138">
        <f t="shared" si="503"/>
        <v>0</v>
      </c>
      <c r="AG1148" s="137">
        <f>LOOKUP(V1148,Sheet2!A$3:A$24,Sheet2!K$3:K$24)</f>
        <v>0</v>
      </c>
      <c r="AH1148" s="143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37">
        <f>LOOKUP(R1148,Sheet3!A$2:A$7,Sheet3!D$2:D$7)</f>
        <v>0</v>
      </c>
      <c r="AJ1148" s="137">
        <f t="shared" si="517"/>
        <v>0</v>
      </c>
      <c r="AK1148" s="137">
        <f t="shared" si="518"/>
        <v>0</v>
      </c>
      <c r="AL1148" s="138">
        <f t="shared" si="504"/>
        <v>0</v>
      </c>
      <c r="AM1148" s="138">
        <f t="shared" si="505"/>
        <v>0</v>
      </c>
      <c r="AN1148" s="138">
        <f t="shared" si="506"/>
        <v>0</v>
      </c>
      <c r="AO1148" s="138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2">
        <f t="shared" si="507"/>
        <v>0</v>
      </c>
      <c r="AR1148" s="153">
        <f>LOOKUP(S1148,Sheet3!F$2:F$9,Sheet3!G$2:G$9)*(AN1148-AJ1148)*(AN1148-AJ1148)/2*G1148*IF(L1148=1,2,IF(L1148=2,1,0))</f>
        <v>0</v>
      </c>
      <c r="AS1148" s="153">
        <f>LOOKUP(R1148,Sheet3!A$2:A$6,Sheet3!B$2:B$6)*AO1148*G1148</f>
        <v>0</v>
      </c>
      <c r="AT1148" s="153">
        <f>LOOKUP(R1148,Sheet3!A$2:A$6,Sheet3!C$2:C$6)*AO1148*G1148</f>
        <v>0</v>
      </c>
      <c r="AU1148" s="154">
        <f>IF(AND(AE1148&gt;3.5,AF1148&gt;3.5),LOOKUP(Sheet1!V1148,Sheet2!A$3:A$24,Sheet2!U$3:U$24),LOOKUP(V1148,Sheet2!A$3:A$24,Sheet2!T$3:T$24))*G1148</f>
        <v>0</v>
      </c>
      <c r="AV1148" s="154">
        <f>IF(AND(AE1148&gt;3.5,AF1148&gt;3.5),LOOKUP(Sheet1!V1148,Sheet2!A$3:A$24,Sheet2!W$3:W$24),LOOKUP(V1148,Sheet2!A$3:A$24,Sheet2!V$3:V$24))*G1148</f>
        <v>0</v>
      </c>
      <c r="AW1148" s="153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3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3">
        <f>LOOKUP(S1148,Sheet3!F$2:F$9,Sheet3!G$2:G$9)*MIN((((Z1148-Y1148)+(AD1148-AC1148))/2+AH1148+LOOKUP(V1148,Sheet2!A$3:A$24,Sheet2!K$3:K$24)),AN1148-AK1148)^2/2*G1148*IF(L1148=1,2,IF(L1148=2,1,0))</f>
        <v>0</v>
      </c>
      <c r="AZ1148" s="153">
        <f>IF(G1148=0,0,MAX(0,SUM(AQ1148:AR1148)-SUM(AS1148:AY1148)-BA1148-LOOKUP(V1148,Sheet2!A$3:A$24,Sheet2!Y$3:Y$24)*G1148))</f>
        <v>0</v>
      </c>
      <c r="BA1148" s="154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58">
        <f>IF(S1148="A",LOOKUP(S1148,Sheet3!F$2:F$9,Sheet3!H$2:H$9)*(AN1148+AJ1148+0.5)*G1148*IF(L1148=1,2,IF(L1148=2,1,0)),0)</f>
        <v>0</v>
      </c>
      <c r="BC1148" s="159">
        <f t="shared" si="508"/>
        <v>0</v>
      </c>
      <c r="BD1148" s="123">
        <f>LOOKUP($S1148,Sheet3!$F$2:$F$9,Sheet3!I$2:I$9)*$G1148*IF($L1148=1,2,IF($L1148=2,1,0))</f>
        <v>0</v>
      </c>
      <c r="BE1148" s="123">
        <f>LOOKUP($S1148,Sheet3!$F$2:$F$9,Sheet3!J$2:J$9)*$G1148*IF($L1148=1,2,IF($L1148=2,1,0))</f>
        <v>0</v>
      </c>
      <c r="BF1148" s="123">
        <f>LOOKUP($S1148,Sheet3!$F$2:$F$9,Sheet3!K$2:K$9)*$G1148*IF($L1148=1,2,IF($L1148=2,1,0))</f>
        <v>0</v>
      </c>
      <c r="BG1148" s="123">
        <f>LOOKUP($S1148,Sheet3!$F$2:$F$9,Sheet3!L$2:L$9)*$G1148*IF($L1148=1,2,IF($L1148=2,1,0))</f>
        <v>0</v>
      </c>
      <c r="BH1148" s="122">
        <f>LOOKUP($S1148,Sheet3!$F$2:$F$9,Sheet3!M$2:M$9)*$G1148*IF($L1148=1,2,IF($L1148=2,1,0))*2</f>
        <v>0</v>
      </c>
      <c r="BI1148" s="122">
        <f>(AO1148-Sheet3!$Q$4*IF($L1148=1,2,IF($L1148=2,1,0)))*LOOKUP(S1148,Sheet3!F$2:F$9,Sheet3!M$2:M$9)*ROUNDUP(G1148/Sheet3!$Q$7,0)</f>
        <v>0</v>
      </c>
      <c r="BJ1148" s="122">
        <f>IF(S1148="E",LOOKUP(Sheet3!$G$7,Sheet3!$A$18:$A$21,Sheet3!$B$18:$B$21),0)*G1148*AN1148*2</f>
        <v>0</v>
      </c>
      <c r="BK1148" s="122">
        <f>IF(S1148="E",LOOKUP(Sheet3!$G$7,Sheet3!$A$18:$A$21,Sheet3!$C$18:$C$21),0)*G1148*AN1148*2/1000</f>
        <v>0</v>
      </c>
      <c r="BL1148" s="122">
        <f>IF(S1148="E",LOOKUP(Sheet3!$G$7,Sheet3!$A$18:$A$21,Sheet3!$D$18:$D$21),0)*G1148*AN1148*2/1000</f>
        <v>0</v>
      </c>
      <c r="BN1148" s="124">
        <f t="shared" si="509"/>
        <v>0</v>
      </c>
      <c r="BO1148" s="124">
        <f t="shared" si="510"/>
        <v>0</v>
      </c>
      <c r="BP1148" s="115"/>
      <c r="BQ1148" s="56">
        <f t="shared" si="525"/>
        <v>0</v>
      </c>
      <c r="BR1148" s="52">
        <f t="shared" si="511"/>
        <v>0</v>
      </c>
      <c r="BS1148" s="52">
        <f t="shared" si="512"/>
        <v>0</v>
      </c>
      <c r="BT1148" s="52">
        <f>IF(OR(LOOKUP(V1148,Sheet2!A$3:A$25,Sheet2!B$3:B$25)=1,G1148=0),0,AW1148-AO1148*0.2*G1148)</f>
        <v>0</v>
      </c>
      <c r="BU1148" s="52">
        <f t="shared" si="513"/>
        <v>0</v>
      </c>
      <c r="BV1148" s="52">
        <f t="shared" si="514"/>
        <v>0</v>
      </c>
      <c r="BW1148" s="32">
        <f t="shared" si="515"/>
        <v>0</v>
      </c>
    </row>
    <row r="1149" spans="1:75">
      <c r="A1149" s="110"/>
      <c r="D1149" s="110">
        <f t="shared" si="520"/>
        <v>0</v>
      </c>
      <c r="E1149" s="32"/>
      <c r="L1149" s="32">
        <v>1</v>
      </c>
      <c r="M1149" s="32">
        <v>0</v>
      </c>
      <c r="N1149" s="32">
        <v>0</v>
      </c>
      <c r="O1149" s="32">
        <v>0</v>
      </c>
      <c r="P1149" s="32">
        <f t="shared" si="519"/>
        <v>0</v>
      </c>
      <c r="R1149" s="111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2">
        <f t="shared" si="499"/>
        <v>0</v>
      </c>
      <c r="T1149" s="113">
        <f t="shared" si="516"/>
        <v>0</v>
      </c>
      <c r="V1149" s="137">
        <f t="shared" si="498"/>
        <v>0</v>
      </c>
      <c r="W1149" s="138">
        <f t="shared" si="500"/>
        <v>0</v>
      </c>
      <c r="X1149" s="138">
        <f t="shared" si="521"/>
        <v>0</v>
      </c>
      <c r="Y1149" s="138">
        <f t="shared" si="522"/>
        <v>0</v>
      </c>
      <c r="Z1149" s="138">
        <f>Y1149+LOOKUP(V1149,Sheet2!A$3:A$24,Sheet2!J$3:J$24)</f>
        <v>0</v>
      </c>
      <c r="AA1149" s="138">
        <f t="shared" si="501"/>
        <v>0</v>
      </c>
      <c r="AB1149" s="138">
        <f t="shared" si="523"/>
        <v>0</v>
      </c>
      <c r="AC1149" s="138">
        <f t="shared" si="524"/>
        <v>0</v>
      </c>
      <c r="AD1149" s="138">
        <f>AC1149+LOOKUP(V1149,Sheet2!A$3:A$24,Sheet2!J$3:J$24)</f>
        <v>0</v>
      </c>
      <c r="AE1149" s="138">
        <f t="shared" si="502"/>
        <v>0</v>
      </c>
      <c r="AF1149" s="138">
        <f t="shared" si="503"/>
        <v>0</v>
      </c>
      <c r="AG1149" s="137">
        <f>LOOKUP(V1149,Sheet2!A$3:A$24,Sheet2!K$3:K$24)</f>
        <v>0</v>
      </c>
      <c r="AH1149" s="143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37">
        <f>LOOKUP(R1149,Sheet3!A$2:A$7,Sheet3!D$2:D$7)</f>
        <v>0</v>
      </c>
      <c r="AJ1149" s="137">
        <f t="shared" si="517"/>
        <v>0</v>
      </c>
      <c r="AK1149" s="137">
        <f t="shared" si="518"/>
        <v>0</v>
      </c>
      <c r="AL1149" s="138">
        <f t="shared" si="504"/>
        <v>0</v>
      </c>
      <c r="AM1149" s="138">
        <f t="shared" si="505"/>
        <v>0</v>
      </c>
      <c r="AN1149" s="138">
        <f t="shared" si="506"/>
        <v>0</v>
      </c>
      <c r="AO1149" s="138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2">
        <f t="shared" si="507"/>
        <v>0</v>
      </c>
      <c r="AR1149" s="153">
        <f>LOOKUP(S1149,Sheet3!F$2:F$9,Sheet3!G$2:G$9)*(AN1149-AJ1149)*(AN1149-AJ1149)/2*G1149*IF(L1149=1,2,IF(L1149=2,1,0))</f>
        <v>0</v>
      </c>
      <c r="AS1149" s="153">
        <f>LOOKUP(R1149,Sheet3!A$2:A$6,Sheet3!B$2:B$6)*AO1149*G1149</f>
        <v>0</v>
      </c>
      <c r="AT1149" s="153">
        <f>LOOKUP(R1149,Sheet3!A$2:A$6,Sheet3!C$2:C$6)*AO1149*G1149</f>
        <v>0</v>
      </c>
      <c r="AU1149" s="154">
        <f>IF(AND(AE1149&gt;3.5,AF1149&gt;3.5),LOOKUP(Sheet1!V1149,Sheet2!A$3:A$24,Sheet2!U$3:U$24),LOOKUP(V1149,Sheet2!A$3:A$24,Sheet2!T$3:T$24))*G1149</f>
        <v>0</v>
      </c>
      <c r="AV1149" s="154">
        <f>IF(AND(AE1149&gt;3.5,AF1149&gt;3.5),LOOKUP(Sheet1!V1149,Sheet2!A$3:A$24,Sheet2!W$3:W$24),LOOKUP(V1149,Sheet2!A$3:A$24,Sheet2!V$3:V$24))*G1149</f>
        <v>0</v>
      </c>
      <c r="AW1149" s="153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3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3">
        <f>LOOKUP(S1149,Sheet3!F$2:F$9,Sheet3!G$2:G$9)*MIN((((Z1149-Y1149)+(AD1149-AC1149))/2+AH1149+LOOKUP(V1149,Sheet2!A$3:A$24,Sheet2!K$3:K$24)),AN1149-AK1149)^2/2*G1149*IF(L1149=1,2,IF(L1149=2,1,0))</f>
        <v>0</v>
      </c>
      <c r="AZ1149" s="153">
        <f>IF(G1149=0,0,MAX(0,SUM(AQ1149:AR1149)-SUM(AS1149:AY1149)-BA1149-LOOKUP(V1149,Sheet2!A$3:A$24,Sheet2!Y$3:Y$24)*G1149))</f>
        <v>0</v>
      </c>
      <c r="BA1149" s="154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58">
        <f>IF(S1149="A",LOOKUP(S1149,Sheet3!F$2:F$9,Sheet3!H$2:H$9)*(AN1149+AJ1149+0.5)*G1149*IF(L1149=1,2,IF(L1149=2,1,0)),0)</f>
        <v>0</v>
      </c>
      <c r="BC1149" s="159">
        <f t="shared" si="508"/>
        <v>0</v>
      </c>
      <c r="BD1149" s="123">
        <f>LOOKUP($S1149,Sheet3!$F$2:$F$9,Sheet3!I$2:I$9)*$G1149*IF($L1149=1,2,IF($L1149=2,1,0))</f>
        <v>0</v>
      </c>
      <c r="BE1149" s="123">
        <f>LOOKUP($S1149,Sheet3!$F$2:$F$9,Sheet3!J$2:J$9)*$G1149*IF($L1149=1,2,IF($L1149=2,1,0))</f>
        <v>0</v>
      </c>
      <c r="BF1149" s="123">
        <f>LOOKUP($S1149,Sheet3!$F$2:$F$9,Sheet3!K$2:K$9)*$G1149*IF($L1149=1,2,IF($L1149=2,1,0))</f>
        <v>0</v>
      </c>
      <c r="BG1149" s="123">
        <f>LOOKUP($S1149,Sheet3!$F$2:$F$9,Sheet3!L$2:L$9)*$G1149*IF($L1149=1,2,IF($L1149=2,1,0))</f>
        <v>0</v>
      </c>
      <c r="BH1149" s="122">
        <f>LOOKUP($S1149,Sheet3!$F$2:$F$9,Sheet3!M$2:M$9)*$G1149*IF($L1149=1,2,IF($L1149=2,1,0))*2</f>
        <v>0</v>
      </c>
      <c r="BI1149" s="122">
        <f>(AO1149-Sheet3!$Q$4*IF($L1149=1,2,IF($L1149=2,1,0)))*LOOKUP(S1149,Sheet3!F$2:F$9,Sheet3!M$2:M$9)*ROUNDUP(G1149/Sheet3!$Q$7,0)</f>
        <v>0</v>
      </c>
      <c r="BJ1149" s="122">
        <f>IF(S1149="E",LOOKUP(Sheet3!$G$7,Sheet3!$A$18:$A$21,Sheet3!$B$18:$B$21),0)*G1149*AN1149*2</f>
        <v>0</v>
      </c>
      <c r="BK1149" s="122">
        <f>IF(S1149="E",LOOKUP(Sheet3!$G$7,Sheet3!$A$18:$A$21,Sheet3!$C$18:$C$21),0)*G1149*AN1149*2/1000</f>
        <v>0</v>
      </c>
      <c r="BL1149" s="122">
        <f>IF(S1149="E",LOOKUP(Sheet3!$G$7,Sheet3!$A$18:$A$21,Sheet3!$D$18:$D$21),0)*G1149*AN1149*2/1000</f>
        <v>0</v>
      </c>
      <c r="BN1149" s="124">
        <f t="shared" si="509"/>
        <v>0</v>
      </c>
      <c r="BO1149" s="124">
        <f t="shared" si="510"/>
        <v>0</v>
      </c>
      <c r="BP1149" s="115"/>
      <c r="BQ1149" s="56">
        <f t="shared" si="525"/>
        <v>0</v>
      </c>
      <c r="BR1149" s="52">
        <f t="shared" si="511"/>
        <v>0</v>
      </c>
      <c r="BS1149" s="52">
        <f t="shared" si="512"/>
        <v>0</v>
      </c>
      <c r="BT1149" s="52">
        <f>IF(OR(LOOKUP(V1149,Sheet2!A$3:A$25,Sheet2!B$3:B$25)=1,G1149=0),0,AW1149-AO1149*0.2*G1149)</f>
        <v>0</v>
      </c>
      <c r="BU1149" s="52">
        <f t="shared" si="513"/>
        <v>0</v>
      </c>
      <c r="BV1149" s="52">
        <f t="shared" si="514"/>
        <v>0</v>
      </c>
      <c r="BW1149" s="32">
        <f t="shared" si="515"/>
        <v>0</v>
      </c>
    </row>
    <row r="1150" spans="1:75">
      <c r="A1150" s="110"/>
      <c r="D1150" s="110">
        <f t="shared" si="520"/>
        <v>0</v>
      </c>
      <c r="E1150" s="32"/>
      <c r="L1150" s="32">
        <v>1</v>
      </c>
      <c r="M1150" s="32">
        <v>0</v>
      </c>
      <c r="N1150" s="32">
        <v>0</v>
      </c>
      <c r="O1150" s="32">
        <v>0</v>
      </c>
      <c r="P1150" s="32">
        <f t="shared" si="519"/>
        <v>0</v>
      </c>
      <c r="R1150" s="111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2">
        <f t="shared" si="499"/>
        <v>0</v>
      </c>
      <c r="T1150" s="113">
        <f t="shared" si="516"/>
        <v>0</v>
      </c>
      <c r="V1150" s="137">
        <f t="shared" si="498"/>
        <v>0</v>
      </c>
      <c r="W1150" s="138">
        <f t="shared" si="500"/>
        <v>0</v>
      </c>
      <c r="X1150" s="138">
        <f t="shared" si="521"/>
        <v>0</v>
      </c>
      <c r="Y1150" s="138">
        <f t="shared" si="522"/>
        <v>0</v>
      </c>
      <c r="Z1150" s="138">
        <f>Y1150+LOOKUP(V1150,Sheet2!A$3:A$24,Sheet2!J$3:J$24)</f>
        <v>0</v>
      </c>
      <c r="AA1150" s="138">
        <f t="shared" si="501"/>
        <v>0</v>
      </c>
      <c r="AB1150" s="138">
        <f t="shared" si="523"/>
        <v>0</v>
      </c>
      <c r="AC1150" s="138">
        <f t="shared" si="524"/>
        <v>0</v>
      </c>
      <c r="AD1150" s="138">
        <f>AC1150+LOOKUP(V1150,Sheet2!A$3:A$24,Sheet2!J$3:J$24)</f>
        <v>0</v>
      </c>
      <c r="AE1150" s="138">
        <f t="shared" si="502"/>
        <v>0</v>
      </c>
      <c r="AF1150" s="138">
        <f t="shared" si="503"/>
        <v>0</v>
      </c>
      <c r="AG1150" s="137">
        <f>LOOKUP(V1150,Sheet2!A$3:A$24,Sheet2!K$3:K$24)</f>
        <v>0</v>
      </c>
      <c r="AH1150" s="143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37">
        <f>LOOKUP(R1150,Sheet3!A$2:A$7,Sheet3!D$2:D$7)</f>
        <v>0</v>
      </c>
      <c r="AJ1150" s="137">
        <f t="shared" si="517"/>
        <v>0</v>
      </c>
      <c r="AK1150" s="137">
        <f t="shared" si="518"/>
        <v>0</v>
      </c>
      <c r="AL1150" s="138">
        <f t="shared" si="504"/>
        <v>0</v>
      </c>
      <c r="AM1150" s="138">
        <f t="shared" si="505"/>
        <v>0</v>
      </c>
      <c r="AN1150" s="138">
        <f t="shared" si="506"/>
        <v>0</v>
      </c>
      <c r="AO1150" s="138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2">
        <f t="shared" si="507"/>
        <v>0</v>
      </c>
      <c r="AR1150" s="153">
        <f>LOOKUP(S1150,Sheet3!F$2:F$9,Sheet3!G$2:G$9)*(AN1150-AJ1150)*(AN1150-AJ1150)/2*G1150*IF(L1150=1,2,IF(L1150=2,1,0))</f>
        <v>0</v>
      </c>
      <c r="AS1150" s="153">
        <f>LOOKUP(R1150,Sheet3!A$2:A$6,Sheet3!B$2:B$6)*AO1150*G1150</f>
        <v>0</v>
      </c>
      <c r="AT1150" s="153">
        <f>LOOKUP(R1150,Sheet3!A$2:A$6,Sheet3!C$2:C$6)*AO1150*G1150</f>
        <v>0</v>
      </c>
      <c r="AU1150" s="154">
        <f>IF(AND(AE1150&gt;3.5,AF1150&gt;3.5),LOOKUP(Sheet1!V1150,Sheet2!A$3:A$24,Sheet2!U$3:U$24),LOOKUP(V1150,Sheet2!A$3:A$24,Sheet2!T$3:T$24))*G1150</f>
        <v>0</v>
      </c>
      <c r="AV1150" s="154">
        <f>IF(AND(AE1150&gt;3.5,AF1150&gt;3.5),LOOKUP(Sheet1!V1150,Sheet2!A$3:A$24,Sheet2!W$3:W$24),LOOKUP(V1150,Sheet2!A$3:A$24,Sheet2!V$3:V$24))*G1150</f>
        <v>0</v>
      </c>
      <c r="AW1150" s="153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3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3">
        <f>LOOKUP(S1150,Sheet3!F$2:F$9,Sheet3!G$2:G$9)*MIN((((Z1150-Y1150)+(AD1150-AC1150))/2+AH1150+LOOKUP(V1150,Sheet2!A$3:A$24,Sheet2!K$3:K$24)),AN1150-AK1150)^2/2*G1150*IF(L1150=1,2,IF(L1150=2,1,0))</f>
        <v>0</v>
      </c>
      <c r="AZ1150" s="153">
        <f>IF(G1150=0,0,MAX(0,SUM(AQ1150:AR1150)-SUM(AS1150:AY1150)-BA1150-LOOKUP(V1150,Sheet2!A$3:A$24,Sheet2!Y$3:Y$24)*G1150))</f>
        <v>0</v>
      </c>
      <c r="BA1150" s="154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58">
        <f>IF(S1150="A",LOOKUP(S1150,Sheet3!F$2:F$9,Sheet3!H$2:H$9)*(AN1150+AJ1150+0.5)*G1150*IF(L1150=1,2,IF(L1150=2,1,0)),0)</f>
        <v>0</v>
      </c>
      <c r="BC1150" s="159">
        <f t="shared" si="508"/>
        <v>0</v>
      </c>
      <c r="BD1150" s="123">
        <f>LOOKUP($S1150,Sheet3!$F$2:$F$9,Sheet3!I$2:I$9)*$G1150*IF($L1150=1,2,IF($L1150=2,1,0))</f>
        <v>0</v>
      </c>
      <c r="BE1150" s="123">
        <f>LOOKUP($S1150,Sheet3!$F$2:$F$9,Sheet3!J$2:J$9)*$G1150*IF($L1150=1,2,IF($L1150=2,1,0))</f>
        <v>0</v>
      </c>
      <c r="BF1150" s="123">
        <f>LOOKUP($S1150,Sheet3!$F$2:$F$9,Sheet3!K$2:K$9)*$G1150*IF($L1150=1,2,IF($L1150=2,1,0))</f>
        <v>0</v>
      </c>
      <c r="BG1150" s="123">
        <f>LOOKUP($S1150,Sheet3!$F$2:$F$9,Sheet3!L$2:L$9)*$G1150*IF($L1150=1,2,IF($L1150=2,1,0))</f>
        <v>0</v>
      </c>
      <c r="BH1150" s="122">
        <f>LOOKUP($S1150,Sheet3!$F$2:$F$9,Sheet3!M$2:M$9)*$G1150*IF($L1150=1,2,IF($L1150=2,1,0))*2</f>
        <v>0</v>
      </c>
      <c r="BI1150" s="122">
        <f>(AO1150-Sheet3!$Q$4*IF($L1150=1,2,IF($L1150=2,1,0)))*LOOKUP(S1150,Sheet3!F$2:F$9,Sheet3!M$2:M$9)*ROUNDUP(G1150/Sheet3!$Q$7,0)</f>
        <v>0</v>
      </c>
      <c r="BJ1150" s="122">
        <f>IF(S1150="E",LOOKUP(Sheet3!$G$7,Sheet3!$A$18:$A$21,Sheet3!$B$18:$B$21),0)*G1150*AN1150*2</f>
        <v>0</v>
      </c>
      <c r="BK1150" s="122">
        <f>IF(S1150="E",LOOKUP(Sheet3!$G$7,Sheet3!$A$18:$A$21,Sheet3!$C$18:$C$21),0)*G1150*AN1150*2/1000</f>
        <v>0</v>
      </c>
      <c r="BL1150" s="122">
        <f>IF(S1150="E",LOOKUP(Sheet3!$G$7,Sheet3!$A$18:$A$21,Sheet3!$D$18:$D$21),0)*G1150*AN1150*2/1000</f>
        <v>0</v>
      </c>
      <c r="BN1150" s="124">
        <f t="shared" si="509"/>
        <v>0</v>
      </c>
      <c r="BO1150" s="124">
        <f t="shared" si="510"/>
        <v>0</v>
      </c>
      <c r="BP1150" s="115"/>
      <c r="BQ1150" s="56">
        <f t="shared" si="525"/>
        <v>0</v>
      </c>
      <c r="BR1150" s="52">
        <f t="shared" si="511"/>
        <v>0</v>
      </c>
      <c r="BS1150" s="52">
        <f t="shared" si="512"/>
        <v>0</v>
      </c>
      <c r="BT1150" s="52">
        <f>IF(OR(LOOKUP(V1150,Sheet2!A$3:A$25,Sheet2!B$3:B$25)=1,G1150=0),0,AW1150-AO1150*0.2*G1150)</f>
        <v>0</v>
      </c>
      <c r="BU1150" s="52">
        <f t="shared" si="513"/>
        <v>0</v>
      </c>
      <c r="BV1150" s="52">
        <f t="shared" si="514"/>
        <v>0</v>
      </c>
      <c r="BW1150" s="32">
        <f t="shared" si="515"/>
        <v>0</v>
      </c>
    </row>
    <row r="1151" spans="1:75">
      <c r="A1151" s="110"/>
      <c r="D1151" s="110">
        <f t="shared" si="520"/>
        <v>0</v>
      </c>
      <c r="E1151" s="32"/>
      <c r="L1151" s="32">
        <v>1</v>
      </c>
      <c r="M1151" s="32">
        <v>0</v>
      </c>
      <c r="N1151" s="32">
        <v>0</v>
      </c>
      <c r="O1151" s="32">
        <v>0</v>
      </c>
      <c r="P1151" s="32">
        <f t="shared" si="519"/>
        <v>0</v>
      </c>
      <c r="R1151" s="111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2">
        <f t="shared" si="499"/>
        <v>0</v>
      </c>
      <c r="T1151" s="113">
        <f t="shared" si="516"/>
        <v>0</v>
      </c>
      <c r="V1151" s="137">
        <f t="shared" si="498"/>
        <v>0</v>
      </c>
      <c r="W1151" s="138">
        <f t="shared" si="500"/>
        <v>0</v>
      </c>
      <c r="X1151" s="138">
        <f t="shared" si="521"/>
        <v>0</v>
      </c>
      <c r="Y1151" s="138">
        <f t="shared" si="522"/>
        <v>0</v>
      </c>
      <c r="Z1151" s="138">
        <f>Y1151+LOOKUP(V1151,Sheet2!A$3:A$24,Sheet2!J$3:J$24)</f>
        <v>0</v>
      </c>
      <c r="AA1151" s="138">
        <f t="shared" si="501"/>
        <v>0</v>
      </c>
      <c r="AB1151" s="138">
        <f t="shared" si="523"/>
        <v>0</v>
      </c>
      <c r="AC1151" s="138">
        <f t="shared" si="524"/>
        <v>0</v>
      </c>
      <c r="AD1151" s="138">
        <f>AC1151+LOOKUP(V1151,Sheet2!A$3:A$24,Sheet2!J$3:J$24)</f>
        <v>0</v>
      </c>
      <c r="AE1151" s="138">
        <f t="shared" si="502"/>
        <v>0</v>
      </c>
      <c r="AF1151" s="138">
        <f t="shared" si="503"/>
        <v>0</v>
      </c>
      <c r="AG1151" s="137">
        <f>LOOKUP(V1151,Sheet2!A$3:A$24,Sheet2!K$3:K$24)</f>
        <v>0</v>
      </c>
      <c r="AH1151" s="143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37">
        <f>LOOKUP(R1151,Sheet3!A$2:A$7,Sheet3!D$2:D$7)</f>
        <v>0</v>
      </c>
      <c r="AJ1151" s="137">
        <f t="shared" si="517"/>
        <v>0</v>
      </c>
      <c r="AK1151" s="137">
        <f t="shared" si="518"/>
        <v>0</v>
      </c>
      <c r="AL1151" s="138">
        <f t="shared" si="504"/>
        <v>0</v>
      </c>
      <c r="AM1151" s="138">
        <f t="shared" si="505"/>
        <v>0</v>
      </c>
      <c r="AN1151" s="138">
        <f t="shared" si="506"/>
        <v>0</v>
      </c>
      <c r="AO1151" s="138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15"/>
      <c r="AQ1151" s="152">
        <f t="shared" si="507"/>
        <v>0</v>
      </c>
      <c r="AR1151" s="153">
        <f>LOOKUP(S1151,Sheet3!F$2:F$9,Sheet3!G$2:G$9)*(AN1151-AJ1151)*(AN1151-AJ1151)/2*G1151*IF(L1151=1,2,IF(L1151=2,1,0))</f>
        <v>0</v>
      </c>
      <c r="AS1151" s="153">
        <f>LOOKUP(R1151,Sheet3!A$2:A$6,Sheet3!B$2:B$6)*AO1151*G1151</f>
        <v>0</v>
      </c>
      <c r="AT1151" s="153">
        <f>LOOKUP(R1151,Sheet3!A$2:A$6,Sheet3!C$2:C$6)*AO1151*G1151</f>
        <v>0</v>
      </c>
      <c r="AU1151" s="154">
        <f>IF(AND(AE1151&gt;3.5,AF1151&gt;3.5),LOOKUP(Sheet1!V1151,Sheet2!A$3:A$24,Sheet2!U$3:U$24),LOOKUP(V1151,Sheet2!A$3:A$24,Sheet2!T$3:T$24))*G1151</f>
        <v>0</v>
      </c>
      <c r="AV1151" s="154">
        <f>IF(AND(AE1151&gt;3.5,AF1151&gt;3.5),LOOKUP(Sheet1!V1151,Sheet2!A$3:A$24,Sheet2!W$3:W$24),LOOKUP(V1151,Sheet2!A$3:A$24,Sheet2!V$3:V$24))*G1151</f>
        <v>0</v>
      </c>
      <c r="AW1151" s="153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3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3">
        <f>LOOKUP(S1151,Sheet3!F$2:F$9,Sheet3!G$2:G$9)*MIN((((Z1151-Y1151)+(AD1151-AC1151))/2+AH1151+LOOKUP(V1151,Sheet2!A$3:A$24,Sheet2!K$3:K$24)),AN1151-AK1151)^2/2*G1151*IF(L1151=1,2,IF(L1151=2,1,0))</f>
        <v>0</v>
      </c>
      <c r="AZ1151" s="153">
        <f>IF(G1151=0,0,MAX(0,SUM(AQ1151:AR1151)-SUM(AS1151:AY1151)-BA1151-LOOKUP(V1151,Sheet2!A$3:A$24,Sheet2!Y$3:Y$24)*G1151))</f>
        <v>0</v>
      </c>
      <c r="BA1151" s="154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58">
        <f>IF(S1151="A",LOOKUP(S1151,Sheet3!F$2:F$9,Sheet3!H$2:H$9)*(AN1151+AJ1151+0.5)*G1151*IF(L1151=1,2,IF(L1151=2,1,0)),0)</f>
        <v>0</v>
      </c>
      <c r="BC1151" s="159">
        <f t="shared" si="508"/>
        <v>0</v>
      </c>
      <c r="BD1151" s="123">
        <f>LOOKUP($S1151,Sheet3!$F$2:$F$9,Sheet3!I$2:I$9)*$G1151*IF($L1151=1,2,IF($L1151=2,1,0))</f>
        <v>0</v>
      </c>
      <c r="BE1151" s="123">
        <f>LOOKUP($S1151,Sheet3!$F$2:$F$9,Sheet3!J$2:J$9)*$G1151*IF($L1151=1,2,IF($L1151=2,1,0))</f>
        <v>0</v>
      </c>
      <c r="BF1151" s="123">
        <f>LOOKUP($S1151,Sheet3!$F$2:$F$9,Sheet3!K$2:K$9)*$G1151*IF($L1151=1,2,IF($L1151=2,1,0))</f>
        <v>0</v>
      </c>
      <c r="BG1151" s="123">
        <f>LOOKUP($S1151,Sheet3!$F$2:$F$9,Sheet3!L$2:L$9)*$G1151*IF($L1151=1,2,IF($L1151=2,1,0))</f>
        <v>0</v>
      </c>
      <c r="BH1151" s="122">
        <f>LOOKUP($S1151,Sheet3!$F$2:$F$9,Sheet3!M$2:M$9)*$G1151*IF($L1151=1,2,IF($L1151=2,1,0))*2</f>
        <v>0</v>
      </c>
      <c r="BI1151" s="122">
        <f>(AO1151-Sheet3!$Q$4*IF($L1151=1,2,IF($L1151=2,1,0)))*LOOKUP(S1151,Sheet3!F$2:F$9,Sheet3!M$2:M$9)*ROUNDUP(G1151/Sheet3!$Q$7,0)</f>
        <v>0</v>
      </c>
      <c r="BJ1151" s="122">
        <f>IF(S1151="E",LOOKUP(Sheet3!$G$7,Sheet3!$A$18:$A$21,Sheet3!$B$18:$B$21),0)*G1151*AN1151*2</f>
        <v>0</v>
      </c>
      <c r="BK1151" s="122">
        <f>IF(S1151="E",LOOKUP(Sheet3!$G$7,Sheet3!$A$18:$A$21,Sheet3!$C$18:$C$21),0)*G1151*AN1151*2/1000</f>
        <v>0</v>
      </c>
      <c r="BL1151" s="122">
        <f>IF(S1151="E",LOOKUP(Sheet3!$G$7,Sheet3!$A$18:$A$21,Sheet3!$D$18:$D$21),0)*G1151*AN1151*2/1000</f>
        <v>0</v>
      </c>
      <c r="BN1151" s="124">
        <f t="shared" si="509"/>
        <v>0</v>
      </c>
      <c r="BO1151" s="124">
        <f t="shared" si="510"/>
        <v>0</v>
      </c>
      <c r="BP1151" s="115"/>
      <c r="BQ1151" s="56">
        <f t="shared" si="525"/>
        <v>0</v>
      </c>
      <c r="BR1151" s="52">
        <f t="shared" si="511"/>
        <v>0</v>
      </c>
      <c r="BS1151" s="52">
        <f t="shared" si="512"/>
        <v>0</v>
      </c>
      <c r="BT1151" s="52">
        <f>IF(OR(LOOKUP(V1151,Sheet2!A$3:A$25,Sheet2!B$3:B$25)=1,G1151=0),0,AW1151-AO1151*0.2*G1151)</f>
        <v>0</v>
      </c>
      <c r="BU1151" s="52">
        <f t="shared" si="513"/>
        <v>0</v>
      </c>
      <c r="BV1151" s="52">
        <f t="shared" si="514"/>
        <v>0</v>
      </c>
      <c r="BW1151" s="32">
        <f t="shared" si="515"/>
        <v>0</v>
      </c>
    </row>
    <row r="1152" spans="1:75">
      <c r="A1152" s="110"/>
      <c r="D1152" s="110">
        <f t="shared" si="520"/>
        <v>0</v>
      </c>
      <c r="E1152" s="32"/>
      <c r="L1152" s="32">
        <v>1</v>
      </c>
      <c r="M1152" s="32">
        <v>0</v>
      </c>
      <c r="N1152" s="32">
        <v>0</v>
      </c>
      <c r="O1152" s="32">
        <v>0</v>
      </c>
      <c r="P1152" s="32">
        <f t="shared" si="519"/>
        <v>0</v>
      </c>
      <c r="R1152" s="111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2">
        <f t="shared" si="499"/>
        <v>0</v>
      </c>
      <c r="T1152" s="113">
        <f t="shared" si="516"/>
        <v>0</v>
      </c>
      <c r="V1152" s="137">
        <f t="shared" si="498"/>
        <v>0</v>
      </c>
      <c r="W1152" s="138">
        <f t="shared" si="500"/>
        <v>0</v>
      </c>
      <c r="X1152" s="138">
        <f t="shared" si="521"/>
        <v>0</v>
      </c>
      <c r="Y1152" s="138">
        <f t="shared" si="522"/>
        <v>0</v>
      </c>
      <c r="Z1152" s="138">
        <f>Y1152+LOOKUP(V1152,Sheet2!A$3:A$24,Sheet2!J$3:J$24)</f>
        <v>0</v>
      </c>
      <c r="AA1152" s="138">
        <f t="shared" si="501"/>
        <v>0</v>
      </c>
      <c r="AB1152" s="138">
        <f t="shared" si="523"/>
        <v>0</v>
      </c>
      <c r="AC1152" s="138">
        <f t="shared" si="524"/>
        <v>0</v>
      </c>
      <c r="AD1152" s="138">
        <f>AC1152+LOOKUP(V1152,Sheet2!A$3:A$24,Sheet2!J$3:J$24)</f>
        <v>0</v>
      </c>
      <c r="AE1152" s="138">
        <f t="shared" si="502"/>
        <v>0</v>
      </c>
      <c r="AF1152" s="138">
        <f t="shared" si="503"/>
        <v>0</v>
      </c>
      <c r="AG1152" s="137">
        <f>LOOKUP(V1152,Sheet2!A$3:A$24,Sheet2!K$3:K$24)</f>
        <v>0</v>
      </c>
      <c r="AH1152" s="143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37">
        <f>LOOKUP(R1152,Sheet3!A$2:A$7,Sheet3!D$2:D$7)</f>
        <v>0</v>
      </c>
      <c r="AJ1152" s="137">
        <f t="shared" si="517"/>
        <v>0</v>
      </c>
      <c r="AK1152" s="137">
        <f t="shared" si="518"/>
        <v>0</v>
      </c>
      <c r="AL1152" s="138">
        <f t="shared" si="504"/>
        <v>0</v>
      </c>
      <c r="AM1152" s="138">
        <f t="shared" si="505"/>
        <v>0</v>
      </c>
      <c r="AN1152" s="138">
        <f t="shared" si="506"/>
        <v>0</v>
      </c>
      <c r="AO1152" s="138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15"/>
      <c r="AQ1152" s="152">
        <f t="shared" si="507"/>
        <v>0</v>
      </c>
      <c r="AR1152" s="153">
        <f>LOOKUP(S1152,Sheet3!F$2:F$9,Sheet3!G$2:G$9)*(AN1152-AJ1152)*(AN1152-AJ1152)/2*G1152*IF(L1152=1,2,IF(L1152=2,1,0))</f>
        <v>0</v>
      </c>
      <c r="AS1152" s="153">
        <f>LOOKUP(R1152,Sheet3!A$2:A$6,Sheet3!B$2:B$6)*AO1152*G1152</f>
        <v>0</v>
      </c>
      <c r="AT1152" s="153">
        <f>LOOKUP(R1152,Sheet3!A$2:A$6,Sheet3!C$2:C$6)*AO1152*G1152</f>
        <v>0</v>
      </c>
      <c r="AU1152" s="154">
        <f>IF(AND(AE1152&gt;3.5,AF1152&gt;3.5),LOOKUP(Sheet1!V1152,Sheet2!A$3:A$24,Sheet2!U$3:U$24),LOOKUP(V1152,Sheet2!A$3:A$24,Sheet2!T$3:T$24))*G1152</f>
        <v>0</v>
      </c>
      <c r="AV1152" s="154">
        <f>IF(AND(AE1152&gt;3.5,AF1152&gt;3.5),LOOKUP(Sheet1!V1152,Sheet2!A$3:A$24,Sheet2!W$3:W$24),LOOKUP(V1152,Sheet2!A$3:A$24,Sheet2!V$3:V$24))*G1152</f>
        <v>0</v>
      </c>
      <c r="AW1152" s="153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3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3">
        <f>LOOKUP(S1152,Sheet3!F$2:F$9,Sheet3!G$2:G$9)*MIN((((Z1152-Y1152)+(AD1152-AC1152))/2+AH1152+LOOKUP(V1152,Sheet2!A$3:A$24,Sheet2!K$3:K$24)),AN1152-AK1152)^2/2*G1152*IF(L1152=1,2,IF(L1152=2,1,0))</f>
        <v>0</v>
      </c>
      <c r="AZ1152" s="153">
        <f>IF(G1152=0,0,MAX(0,SUM(AQ1152:AR1152)-SUM(AS1152:AY1152)-BA1152-LOOKUP(V1152,Sheet2!A$3:A$24,Sheet2!Y$3:Y$24)*G1152))</f>
        <v>0</v>
      </c>
      <c r="BA1152" s="154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58">
        <f>IF(S1152="A",LOOKUP(S1152,Sheet3!F$2:F$9,Sheet3!H$2:H$9)*(AN1152+AJ1152+0.5)*G1152*IF(L1152=1,2,IF(L1152=2,1,0)),0)</f>
        <v>0</v>
      </c>
      <c r="BC1152" s="159">
        <f t="shared" si="508"/>
        <v>0</v>
      </c>
      <c r="BD1152" s="123">
        <f>LOOKUP($S1152,Sheet3!$F$2:$F$9,Sheet3!I$2:I$9)*$G1152*IF($L1152=1,2,IF($L1152=2,1,0))</f>
        <v>0</v>
      </c>
      <c r="BE1152" s="123">
        <f>LOOKUP($S1152,Sheet3!$F$2:$F$9,Sheet3!J$2:J$9)*$G1152*IF($L1152=1,2,IF($L1152=2,1,0))</f>
        <v>0</v>
      </c>
      <c r="BF1152" s="123">
        <f>LOOKUP($S1152,Sheet3!$F$2:$F$9,Sheet3!K$2:K$9)*$G1152*IF($L1152=1,2,IF($L1152=2,1,0))</f>
        <v>0</v>
      </c>
      <c r="BG1152" s="123">
        <f>LOOKUP($S1152,Sheet3!$F$2:$F$9,Sheet3!L$2:L$9)*$G1152*IF($L1152=1,2,IF($L1152=2,1,0))</f>
        <v>0</v>
      </c>
      <c r="BH1152" s="122">
        <f>LOOKUP($S1152,Sheet3!$F$2:$F$9,Sheet3!M$2:M$9)*$G1152*IF($L1152=1,2,IF($L1152=2,1,0))*2</f>
        <v>0</v>
      </c>
      <c r="BI1152" s="122">
        <f>(AO1152-Sheet3!$Q$4*IF($L1152=1,2,IF($L1152=2,1,0)))*LOOKUP(S1152,Sheet3!F$2:F$9,Sheet3!M$2:M$9)*ROUNDUP(G1152/Sheet3!$Q$7,0)</f>
        <v>0</v>
      </c>
      <c r="BJ1152" s="122">
        <f>IF(S1152="E",LOOKUP(Sheet3!$G$7,Sheet3!$A$18:$A$21,Sheet3!$B$18:$B$21),0)*G1152*AN1152*2</f>
        <v>0</v>
      </c>
      <c r="BK1152" s="122">
        <f>IF(S1152="E",LOOKUP(Sheet3!$G$7,Sheet3!$A$18:$A$21,Sheet3!$C$18:$C$21),0)*G1152*AN1152*2/1000</f>
        <v>0</v>
      </c>
      <c r="BL1152" s="122">
        <f>IF(S1152="E",LOOKUP(Sheet3!$G$7,Sheet3!$A$18:$A$21,Sheet3!$D$18:$D$21),0)*G1152*AN1152*2/1000</f>
        <v>0</v>
      </c>
      <c r="BN1152" s="124">
        <f t="shared" si="509"/>
        <v>0</v>
      </c>
      <c r="BO1152" s="124">
        <f t="shared" si="510"/>
        <v>0</v>
      </c>
      <c r="BP1152" s="115"/>
      <c r="BQ1152" s="56">
        <f t="shared" si="525"/>
        <v>0</v>
      </c>
      <c r="BR1152" s="52">
        <f t="shared" si="511"/>
        <v>0</v>
      </c>
      <c r="BS1152" s="52">
        <f t="shared" si="512"/>
        <v>0</v>
      </c>
      <c r="BT1152" s="52">
        <f>IF(OR(LOOKUP(V1152,Sheet2!A$3:A$25,Sheet2!B$3:B$25)=1,G1152=0),0,AW1152-AO1152*0.2*G1152)</f>
        <v>0</v>
      </c>
      <c r="BU1152" s="52">
        <f t="shared" si="513"/>
        <v>0</v>
      </c>
      <c r="BV1152" s="52">
        <f t="shared" si="514"/>
        <v>0</v>
      </c>
      <c r="BW1152" s="32">
        <f t="shared" si="515"/>
        <v>0</v>
      </c>
    </row>
    <row r="1153" spans="1:75">
      <c r="A1153" s="110"/>
      <c r="D1153" s="110">
        <f t="shared" si="520"/>
        <v>0</v>
      </c>
      <c r="E1153" s="32"/>
      <c r="L1153" s="32">
        <v>1</v>
      </c>
      <c r="M1153" s="32">
        <v>0</v>
      </c>
      <c r="N1153" s="32">
        <v>0</v>
      </c>
      <c r="O1153" s="32">
        <v>0</v>
      </c>
      <c r="P1153" s="32">
        <f t="shared" si="519"/>
        <v>0</v>
      </c>
      <c r="R1153" s="111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2">
        <f t="shared" si="499"/>
        <v>0</v>
      </c>
      <c r="T1153" s="113">
        <f t="shared" si="516"/>
        <v>0</v>
      </c>
      <c r="V1153" s="137">
        <f t="shared" si="498"/>
        <v>0</v>
      </c>
      <c r="W1153" s="138">
        <f t="shared" si="500"/>
        <v>0</v>
      </c>
      <c r="X1153" s="138">
        <f t="shared" si="521"/>
        <v>0</v>
      </c>
      <c r="Y1153" s="138">
        <f t="shared" si="522"/>
        <v>0</v>
      </c>
      <c r="Z1153" s="138">
        <f>Y1153+LOOKUP(V1153,Sheet2!A$3:A$24,Sheet2!J$3:J$24)</f>
        <v>0</v>
      </c>
      <c r="AA1153" s="138">
        <f t="shared" si="501"/>
        <v>0</v>
      </c>
      <c r="AB1153" s="138">
        <f t="shared" si="523"/>
        <v>0</v>
      </c>
      <c r="AC1153" s="138">
        <f t="shared" si="524"/>
        <v>0</v>
      </c>
      <c r="AD1153" s="138">
        <f>AC1153+LOOKUP(V1153,Sheet2!A$3:A$24,Sheet2!J$3:J$24)</f>
        <v>0</v>
      </c>
      <c r="AE1153" s="138">
        <f t="shared" si="502"/>
        <v>0</v>
      </c>
      <c r="AF1153" s="138">
        <f t="shared" si="503"/>
        <v>0</v>
      </c>
      <c r="AG1153" s="137">
        <f>LOOKUP(V1153,Sheet2!A$3:A$24,Sheet2!K$3:K$24)</f>
        <v>0</v>
      </c>
      <c r="AH1153" s="143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37">
        <f>LOOKUP(R1153,Sheet3!A$2:A$7,Sheet3!D$2:D$7)</f>
        <v>0</v>
      </c>
      <c r="AJ1153" s="137">
        <f t="shared" si="517"/>
        <v>0</v>
      </c>
      <c r="AK1153" s="137">
        <f t="shared" si="518"/>
        <v>0</v>
      </c>
      <c r="AL1153" s="138">
        <f t="shared" si="504"/>
        <v>0</v>
      </c>
      <c r="AM1153" s="138">
        <f t="shared" si="505"/>
        <v>0</v>
      </c>
      <c r="AN1153" s="138">
        <f t="shared" si="506"/>
        <v>0</v>
      </c>
      <c r="AO1153" s="138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15"/>
      <c r="AQ1153" s="152">
        <f t="shared" si="507"/>
        <v>0</v>
      </c>
      <c r="AR1153" s="153">
        <f>LOOKUP(S1153,Sheet3!F$2:F$9,Sheet3!G$2:G$9)*(AN1153-AJ1153)*(AN1153-AJ1153)/2*G1153*IF(L1153=1,2,IF(L1153=2,1,0))</f>
        <v>0</v>
      </c>
      <c r="AS1153" s="153">
        <f>LOOKUP(R1153,Sheet3!A$2:A$6,Sheet3!B$2:B$6)*AO1153*G1153</f>
        <v>0</v>
      </c>
      <c r="AT1153" s="153">
        <f>LOOKUP(R1153,Sheet3!A$2:A$6,Sheet3!C$2:C$6)*AO1153*G1153</f>
        <v>0</v>
      </c>
      <c r="AU1153" s="154">
        <f>IF(AND(AE1153&gt;3.5,AF1153&gt;3.5),LOOKUP(Sheet1!V1153,Sheet2!A$3:A$24,Sheet2!U$3:U$24),LOOKUP(V1153,Sheet2!A$3:A$24,Sheet2!T$3:T$24))*G1153</f>
        <v>0</v>
      </c>
      <c r="AV1153" s="154">
        <f>IF(AND(AE1153&gt;3.5,AF1153&gt;3.5),LOOKUP(Sheet1!V1153,Sheet2!A$3:A$24,Sheet2!W$3:W$24),LOOKUP(V1153,Sheet2!A$3:A$24,Sheet2!V$3:V$24))*G1153</f>
        <v>0</v>
      </c>
      <c r="AW1153" s="153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3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3">
        <f>LOOKUP(S1153,Sheet3!F$2:F$9,Sheet3!G$2:G$9)*MIN((((Z1153-Y1153)+(AD1153-AC1153))/2+AH1153+LOOKUP(V1153,Sheet2!A$3:A$24,Sheet2!K$3:K$24)),AN1153-AK1153)^2/2*G1153*IF(L1153=1,2,IF(L1153=2,1,0))</f>
        <v>0</v>
      </c>
      <c r="AZ1153" s="153">
        <f>IF(G1153=0,0,MAX(0,SUM(AQ1153:AR1153)-SUM(AS1153:AY1153)-BA1153-LOOKUP(V1153,Sheet2!A$3:A$24,Sheet2!Y$3:Y$24)*G1153))</f>
        <v>0</v>
      </c>
      <c r="BA1153" s="154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58">
        <f>IF(S1153="A",LOOKUP(S1153,Sheet3!F$2:F$9,Sheet3!H$2:H$9)*(AN1153+AJ1153+0.5)*G1153*IF(L1153=1,2,IF(L1153=2,1,0)),0)</f>
        <v>0</v>
      </c>
      <c r="BC1153" s="159">
        <f t="shared" si="508"/>
        <v>0</v>
      </c>
      <c r="BD1153" s="123">
        <f>LOOKUP($S1153,Sheet3!$F$2:$F$9,Sheet3!I$2:I$9)*$G1153*IF($L1153=1,2,IF($L1153=2,1,0))</f>
        <v>0</v>
      </c>
      <c r="BE1153" s="123">
        <f>LOOKUP($S1153,Sheet3!$F$2:$F$9,Sheet3!J$2:J$9)*$G1153*IF($L1153=1,2,IF($L1153=2,1,0))</f>
        <v>0</v>
      </c>
      <c r="BF1153" s="123">
        <f>LOOKUP($S1153,Sheet3!$F$2:$F$9,Sheet3!K$2:K$9)*$G1153*IF($L1153=1,2,IF($L1153=2,1,0))</f>
        <v>0</v>
      </c>
      <c r="BG1153" s="123">
        <f>LOOKUP($S1153,Sheet3!$F$2:$F$9,Sheet3!L$2:L$9)*$G1153*IF($L1153=1,2,IF($L1153=2,1,0))</f>
        <v>0</v>
      </c>
      <c r="BH1153" s="122">
        <f>LOOKUP($S1153,Sheet3!$F$2:$F$9,Sheet3!M$2:M$9)*$G1153*IF($L1153=1,2,IF($L1153=2,1,0))*2</f>
        <v>0</v>
      </c>
      <c r="BI1153" s="122">
        <f>(AO1153-Sheet3!$Q$4*IF($L1153=1,2,IF($L1153=2,1,0)))*LOOKUP(S1153,Sheet3!F$2:F$9,Sheet3!M$2:M$9)*ROUNDUP(G1153/Sheet3!$Q$7,0)</f>
        <v>0</v>
      </c>
      <c r="BJ1153" s="122">
        <f>IF(S1153="E",LOOKUP(Sheet3!$G$7,Sheet3!$A$18:$A$21,Sheet3!$B$18:$B$21),0)*G1153*AN1153*2</f>
        <v>0</v>
      </c>
      <c r="BK1153" s="122">
        <f>IF(S1153="E",LOOKUP(Sheet3!$G$7,Sheet3!$A$18:$A$21,Sheet3!$C$18:$C$21),0)*G1153*AN1153*2/1000</f>
        <v>0</v>
      </c>
      <c r="BL1153" s="122">
        <f>IF(S1153="E",LOOKUP(Sheet3!$G$7,Sheet3!$A$18:$A$21,Sheet3!$D$18:$D$21),0)*G1153*AN1153*2/1000</f>
        <v>0</v>
      </c>
      <c r="BN1153" s="124">
        <f t="shared" si="509"/>
        <v>0</v>
      </c>
      <c r="BO1153" s="124">
        <f t="shared" si="510"/>
        <v>0</v>
      </c>
      <c r="BP1153" s="115"/>
      <c r="BQ1153" s="56">
        <f t="shared" si="525"/>
        <v>0</v>
      </c>
      <c r="BR1153" s="52">
        <f t="shared" si="511"/>
        <v>0</v>
      </c>
      <c r="BS1153" s="52">
        <f t="shared" si="512"/>
        <v>0</v>
      </c>
      <c r="BT1153" s="52">
        <f>IF(OR(LOOKUP(V1153,Sheet2!A$3:A$25,Sheet2!B$3:B$25)=1,G1153=0),0,AW1153-AO1153*0.2*G1153)</f>
        <v>0</v>
      </c>
      <c r="BU1153" s="52">
        <f t="shared" si="513"/>
        <v>0</v>
      </c>
      <c r="BV1153" s="52">
        <f t="shared" si="514"/>
        <v>0</v>
      </c>
      <c r="BW1153" s="32">
        <f t="shared" si="515"/>
        <v>0</v>
      </c>
    </row>
    <row r="1154" spans="1:75">
      <c r="A1154" s="110"/>
      <c r="D1154" s="110">
        <f t="shared" si="520"/>
        <v>0</v>
      </c>
      <c r="E1154" s="32"/>
      <c r="L1154" s="32">
        <v>1</v>
      </c>
      <c r="M1154" s="32">
        <v>0</v>
      </c>
      <c r="N1154" s="32">
        <v>0</v>
      </c>
      <c r="O1154" s="32">
        <v>0</v>
      </c>
      <c r="P1154" s="32">
        <f t="shared" si="519"/>
        <v>0</v>
      </c>
      <c r="R1154" s="111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2">
        <f t="shared" si="499"/>
        <v>0</v>
      </c>
      <c r="T1154" s="113">
        <f t="shared" si="516"/>
        <v>0</v>
      </c>
      <c r="V1154" s="137">
        <f t="shared" si="498"/>
        <v>0</v>
      </c>
      <c r="W1154" s="138">
        <f t="shared" si="500"/>
        <v>0</v>
      </c>
      <c r="X1154" s="138">
        <f t="shared" si="521"/>
        <v>0</v>
      </c>
      <c r="Y1154" s="138">
        <f t="shared" si="522"/>
        <v>0</v>
      </c>
      <c r="Z1154" s="138">
        <f>Y1154+LOOKUP(V1154,Sheet2!A$3:A$24,Sheet2!J$3:J$24)</f>
        <v>0</v>
      </c>
      <c r="AA1154" s="138">
        <f t="shared" si="501"/>
        <v>0</v>
      </c>
      <c r="AB1154" s="138">
        <f t="shared" si="523"/>
        <v>0</v>
      </c>
      <c r="AC1154" s="138">
        <f t="shared" si="524"/>
        <v>0</v>
      </c>
      <c r="AD1154" s="138">
        <f>AC1154+LOOKUP(V1154,Sheet2!A$3:A$24,Sheet2!J$3:J$24)</f>
        <v>0</v>
      </c>
      <c r="AE1154" s="138">
        <f t="shared" si="502"/>
        <v>0</v>
      </c>
      <c r="AF1154" s="138">
        <f t="shared" si="503"/>
        <v>0</v>
      </c>
      <c r="AG1154" s="137">
        <f>LOOKUP(V1154,Sheet2!A$3:A$24,Sheet2!K$3:K$24)</f>
        <v>0</v>
      </c>
      <c r="AH1154" s="143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37">
        <f>LOOKUP(R1154,Sheet3!A$2:A$7,Sheet3!D$2:D$7)</f>
        <v>0</v>
      </c>
      <c r="AJ1154" s="137">
        <f t="shared" si="517"/>
        <v>0</v>
      </c>
      <c r="AK1154" s="137">
        <f t="shared" si="518"/>
        <v>0</v>
      </c>
      <c r="AL1154" s="138">
        <f t="shared" si="504"/>
        <v>0</v>
      </c>
      <c r="AM1154" s="138">
        <f t="shared" si="505"/>
        <v>0</v>
      </c>
      <c r="AN1154" s="138">
        <f t="shared" si="506"/>
        <v>0</v>
      </c>
      <c r="AO1154" s="138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2">
        <f t="shared" si="507"/>
        <v>0</v>
      </c>
      <c r="AR1154" s="153">
        <f>LOOKUP(S1154,Sheet3!F$2:F$9,Sheet3!G$2:G$9)*(AN1154-AJ1154)*(AN1154-AJ1154)/2*G1154*IF(L1154=1,2,IF(L1154=2,1,0))</f>
        <v>0</v>
      </c>
      <c r="AS1154" s="153">
        <f>LOOKUP(R1154,Sheet3!A$2:A$6,Sheet3!B$2:B$6)*AO1154*G1154</f>
        <v>0</v>
      </c>
      <c r="AT1154" s="153">
        <f>LOOKUP(R1154,Sheet3!A$2:A$6,Sheet3!C$2:C$6)*AO1154*G1154</f>
        <v>0</v>
      </c>
      <c r="AU1154" s="154">
        <f>IF(AND(AE1154&gt;3.5,AF1154&gt;3.5),LOOKUP(Sheet1!V1154,Sheet2!A$3:A$24,Sheet2!U$3:U$24),LOOKUP(V1154,Sheet2!A$3:A$24,Sheet2!T$3:T$24))*G1154</f>
        <v>0</v>
      </c>
      <c r="AV1154" s="154">
        <f>IF(AND(AE1154&gt;3.5,AF1154&gt;3.5),LOOKUP(Sheet1!V1154,Sheet2!A$3:A$24,Sheet2!W$3:W$24),LOOKUP(V1154,Sheet2!A$3:A$24,Sheet2!V$3:V$24))*G1154</f>
        <v>0</v>
      </c>
      <c r="AW1154" s="153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3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3">
        <f>LOOKUP(S1154,Sheet3!F$2:F$9,Sheet3!G$2:G$9)*MIN((((Z1154-Y1154)+(AD1154-AC1154))/2+AH1154+LOOKUP(V1154,Sheet2!A$3:A$24,Sheet2!K$3:K$24)),AN1154-AK1154)^2/2*G1154*IF(L1154=1,2,IF(L1154=2,1,0))</f>
        <v>0</v>
      </c>
      <c r="AZ1154" s="153">
        <f>IF(G1154=0,0,MAX(0,SUM(AQ1154:AR1154)-SUM(AS1154:AY1154)-BA1154-LOOKUP(V1154,Sheet2!A$3:A$24,Sheet2!Y$3:Y$24)*G1154))</f>
        <v>0</v>
      </c>
      <c r="BA1154" s="154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58">
        <f>IF(S1154="A",LOOKUP(S1154,Sheet3!F$2:F$9,Sheet3!H$2:H$9)*(AN1154+AJ1154+0.5)*G1154*IF(L1154=1,2,IF(L1154=2,1,0)),0)</f>
        <v>0</v>
      </c>
      <c r="BC1154" s="159">
        <f t="shared" si="508"/>
        <v>0</v>
      </c>
      <c r="BD1154" s="123">
        <f>LOOKUP($S1154,Sheet3!$F$2:$F$9,Sheet3!I$2:I$9)*$G1154*IF($L1154=1,2,IF($L1154=2,1,0))</f>
        <v>0</v>
      </c>
      <c r="BE1154" s="123">
        <f>LOOKUP($S1154,Sheet3!$F$2:$F$9,Sheet3!J$2:J$9)*$G1154*IF($L1154=1,2,IF($L1154=2,1,0))</f>
        <v>0</v>
      </c>
      <c r="BF1154" s="123">
        <f>LOOKUP($S1154,Sheet3!$F$2:$F$9,Sheet3!K$2:K$9)*$G1154*IF($L1154=1,2,IF($L1154=2,1,0))</f>
        <v>0</v>
      </c>
      <c r="BG1154" s="123">
        <f>LOOKUP($S1154,Sheet3!$F$2:$F$9,Sheet3!L$2:L$9)*$G1154*IF($L1154=1,2,IF($L1154=2,1,0))</f>
        <v>0</v>
      </c>
      <c r="BH1154" s="122">
        <f>LOOKUP($S1154,Sheet3!$F$2:$F$9,Sheet3!M$2:M$9)*$G1154*IF($L1154=1,2,IF($L1154=2,1,0))*2</f>
        <v>0</v>
      </c>
      <c r="BI1154" s="122">
        <f>(AO1154-Sheet3!$Q$4*IF($L1154=1,2,IF($L1154=2,1,0)))*LOOKUP(S1154,Sheet3!F$2:F$9,Sheet3!M$2:M$9)*ROUNDUP(G1154/Sheet3!$Q$7,0)</f>
        <v>0</v>
      </c>
      <c r="BJ1154" s="122">
        <f>IF(S1154="E",LOOKUP(Sheet3!$G$7,Sheet3!$A$18:$A$21,Sheet3!$B$18:$B$21),0)*G1154*AN1154*2</f>
        <v>0</v>
      </c>
      <c r="BK1154" s="122">
        <f>IF(S1154="E",LOOKUP(Sheet3!$G$7,Sheet3!$A$18:$A$21,Sheet3!$C$18:$C$21),0)*G1154*AN1154*2/1000</f>
        <v>0</v>
      </c>
      <c r="BL1154" s="122">
        <f>IF(S1154="E",LOOKUP(Sheet3!$G$7,Sheet3!$A$18:$A$21,Sheet3!$D$18:$D$21),0)*G1154*AN1154*2/1000</f>
        <v>0</v>
      </c>
      <c r="BN1154" s="124">
        <f t="shared" si="509"/>
        <v>0</v>
      </c>
      <c r="BO1154" s="124">
        <f t="shared" si="510"/>
        <v>0</v>
      </c>
      <c r="BP1154" s="115"/>
      <c r="BQ1154" s="56">
        <f t="shared" si="525"/>
        <v>0</v>
      </c>
      <c r="BR1154" s="52">
        <f t="shared" si="511"/>
        <v>0</v>
      </c>
      <c r="BS1154" s="52">
        <f t="shared" si="512"/>
        <v>0</v>
      </c>
      <c r="BT1154" s="52">
        <f>IF(OR(LOOKUP(V1154,Sheet2!A$3:A$25,Sheet2!B$3:B$25)=1,G1154=0),0,AW1154-AO1154*0.2*G1154)</f>
        <v>0</v>
      </c>
      <c r="BU1154" s="52">
        <f t="shared" si="513"/>
        <v>0</v>
      </c>
      <c r="BV1154" s="52">
        <f t="shared" si="514"/>
        <v>0</v>
      </c>
      <c r="BW1154" s="32">
        <f t="shared" si="515"/>
        <v>0</v>
      </c>
    </row>
    <row r="1155" spans="1:75">
      <c r="A1155" s="110"/>
      <c r="D1155" s="110">
        <f t="shared" si="520"/>
        <v>0</v>
      </c>
      <c r="E1155" s="32"/>
      <c r="L1155" s="32">
        <v>1</v>
      </c>
      <c r="M1155" s="32">
        <v>0</v>
      </c>
      <c r="N1155" s="32">
        <v>0</v>
      </c>
      <c r="O1155" s="32">
        <v>0</v>
      </c>
      <c r="P1155" s="32">
        <f t="shared" si="519"/>
        <v>0</v>
      </c>
      <c r="R1155" s="111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2">
        <f t="shared" si="499"/>
        <v>0</v>
      </c>
      <c r="T1155" s="113">
        <f t="shared" si="516"/>
        <v>0</v>
      </c>
      <c r="V1155" s="137">
        <f t="shared" ref="V1155:V1191" si="526">IF(G1155=0,0,IF(NOT(H1155=0),H1155,V1154))</f>
        <v>0</v>
      </c>
      <c r="W1155" s="138">
        <f t="shared" si="500"/>
        <v>0</v>
      </c>
      <c r="X1155" s="138">
        <f t="shared" si="521"/>
        <v>0</v>
      </c>
      <c r="Y1155" s="138">
        <f t="shared" si="522"/>
        <v>0</v>
      </c>
      <c r="Z1155" s="138">
        <f>Y1155+LOOKUP(V1155,Sheet2!A$3:A$24,Sheet2!J$3:J$24)</f>
        <v>0</v>
      </c>
      <c r="AA1155" s="138">
        <f t="shared" si="501"/>
        <v>0</v>
      </c>
      <c r="AB1155" s="138">
        <f t="shared" si="523"/>
        <v>0</v>
      </c>
      <c r="AC1155" s="138">
        <f t="shared" si="524"/>
        <v>0</v>
      </c>
      <c r="AD1155" s="138">
        <f>AC1155+LOOKUP(V1155,Sheet2!A$3:A$24,Sheet2!J$3:J$24)</f>
        <v>0</v>
      </c>
      <c r="AE1155" s="138">
        <f t="shared" si="502"/>
        <v>0</v>
      </c>
      <c r="AF1155" s="138">
        <f t="shared" si="503"/>
        <v>0</v>
      </c>
      <c r="AG1155" s="137">
        <f>LOOKUP(V1155,Sheet2!A$3:A$24,Sheet2!K$3:K$24)</f>
        <v>0</v>
      </c>
      <c r="AH1155" s="143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37">
        <f>LOOKUP(R1155,Sheet3!A$2:A$7,Sheet3!D$2:D$7)</f>
        <v>0</v>
      </c>
      <c r="AJ1155" s="137">
        <f t="shared" si="517"/>
        <v>0</v>
      </c>
      <c r="AK1155" s="137">
        <f t="shared" si="518"/>
        <v>0</v>
      </c>
      <c r="AL1155" s="138">
        <f t="shared" si="504"/>
        <v>0</v>
      </c>
      <c r="AM1155" s="138">
        <f t="shared" si="505"/>
        <v>0</v>
      </c>
      <c r="AN1155" s="138">
        <f t="shared" si="506"/>
        <v>0</v>
      </c>
      <c r="AO1155" s="138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2">
        <f t="shared" si="507"/>
        <v>0</v>
      </c>
      <c r="AR1155" s="153">
        <f>LOOKUP(S1155,Sheet3!F$2:F$9,Sheet3!G$2:G$9)*(AN1155-AJ1155)*(AN1155-AJ1155)/2*G1155*IF(L1155=1,2,IF(L1155=2,1,0))</f>
        <v>0</v>
      </c>
      <c r="AS1155" s="153">
        <f>LOOKUP(R1155,Sheet3!A$2:A$6,Sheet3!B$2:B$6)*AO1155*G1155</f>
        <v>0</v>
      </c>
      <c r="AT1155" s="153">
        <f>LOOKUP(R1155,Sheet3!A$2:A$6,Sheet3!C$2:C$6)*AO1155*G1155</f>
        <v>0</v>
      </c>
      <c r="AU1155" s="154">
        <f>IF(AND(AE1155&gt;3.5,AF1155&gt;3.5),LOOKUP(Sheet1!V1155,Sheet2!A$3:A$24,Sheet2!U$3:U$24),LOOKUP(V1155,Sheet2!A$3:A$24,Sheet2!T$3:T$24))*G1155</f>
        <v>0</v>
      </c>
      <c r="AV1155" s="154">
        <f>IF(AND(AE1155&gt;3.5,AF1155&gt;3.5),LOOKUP(Sheet1!V1155,Sheet2!A$3:A$24,Sheet2!W$3:W$24),LOOKUP(V1155,Sheet2!A$3:A$24,Sheet2!V$3:V$24))*G1155</f>
        <v>0</v>
      </c>
      <c r="AW1155" s="153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3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3">
        <f>LOOKUP(S1155,Sheet3!F$2:F$9,Sheet3!G$2:G$9)*MIN((((Z1155-Y1155)+(AD1155-AC1155))/2+AH1155+LOOKUP(V1155,Sheet2!A$3:A$24,Sheet2!K$3:K$24)),AN1155-AK1155)^2/2*G1155*IF(L1155=1,2,IF(L1155=2,1,0))</f>
        <v>0</v>
      </c>
      <c r="AZ1155" s="153">
        <f>IF(G1155=0,0,MAX(0,SUM(AQ1155:AR1155)-SUM(AS1155:AY1155)-BA1155-LOOKUP(V1155,Sheet2!A$3:A$24,Sheet2!Y$3:Y$24)*G1155))</f>
        <v>0</v>
      </c>
      <c r="BA1155" s="154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58">
        <f>IF(S1155="A",LOOKUP(S1155,Sheet3!F$2:F$9,Sheet3!H$2:H$9)*(AN1155+AJ1155+0.5)*G1155*IF(L1155=1,2,IF(L1155=2,1,0)),0)</f>
        <v>0</v>
      </c>
      <c r="BC1155" s="159">
        <f t="shared" si="508"/>
        <v>0</v>
      </c>
      <c r="BD1155" s="123">
        <f>LOOKUP($S1155,Sheet3!$F$2:$F$9,Sheet3!I$2:I$9)*$G1155*IF($L1155=1,2,IF($L1155=2,1,0))</f>
        <v>0</v>
      </c>
      <c r="BE1155" s="123">
        <f>LOOKUP($S1155,Sheet3!$F$2:$F$9,Sheet3!J$2:J$9)*$G1155*IF($L1155=1,2,IF($L1155=2,1,0))</f>
        <v>0</v>
      </c>
      <c r="BF1155" s="123">
        <f>LOOKUP($S1155,Sheet3!$F$2:$F$9,Sheet3!K$2:K$9)*$G1155*IF($L1155=1,2,IF($L1155=2,1,0))</f>
        <v>0</v>
      </c>
      <c r="BG1155" s="123">
        <f>LOOKUP($S1155,Sheet3!$F$2:$F$9,Sheet3!L$2:L$9)*$G1155*IF($L1155=1,2,IF($L1155=2,1,0))</f>
        <v>0</v>
      </c>
      <c r="BH1155" s="122">
        <f>LOOKUP($S1155,Sheet3!$F$2:$F$9,Sheet3!M$2:M$9)*$G1155*IF($L1155=1,2,IF($L1155=2,1,0))*2</f>
        <v>0</v>
      </c>
      <c r="BI1155" s="122">
        <f>(AO1155-Sheet3!$Q$4*IF($L1155=1,2,IF($L1155=2,1,0)))*LOOKUP(S1155,Sheet3!F$2:F$9,Sheet3!M$2:M$9)*ROUNDUP(G1155/Sheet3!$Q$7,0)</f>
        <v>0</v>
      </c>
      <c r="BJ1155" s="122">
        <f>IF(S1155="E",LOOKUP(Sheet3!$G$7,Sheet3!$A$18:$A$21,Sheet3!$B$18:$B$21),0)*G1155*AN1155*2</f>
        <v>0</v>
      </c>
      <c r="BK1155" s="122">
        <f>IF(S1155="E",LOOKUP(Sheet3!$G$7,Sheet3!$A$18:$A$21,Sheet3!$C$18:$C$21),0)*G1155*AN1155*2/1000</f>
        <v>0</v>
      </c>
      <c r="BL1155" s="122">
        <f>IF(S1155="E",LOOKUP(Sheet3!$G$7,Sheet3!$A$18:$A$21,Sheet3!$D$18:$D$21),0)*G1155*AN1155*2/1000</f>
        <v>0</v>
      </c>
      <c r="BN1155" s="124">
        <f t="shared" si="509"/>
        <v>0</v>
      </c>
      <c r="BO1155" s="124">
        <f t="shared" si="510"/>
        <v>0</v>
      </c>
      <c r="BP1155" s="115"/>
      <c r="BQ1155" s="56">
        <f t="shared" si="525"/>
        <v>0</v>
      </c>
      <c r="BR1155" s="52">
        <f t="shared" si="511"/>
        <v>0</v>
      </c>
      <c r="BS1155" s="52">
        <f t="shared" si="512"/>
        <v>0</v>
      </c>
      <c r="BT1155" s="52">
        <f>IF(OR(LOOKUP(V1155,Sheet2!A$3:A$25,Sheet2!B$3:B$25)=1,G1155=0),0,AW1155-AO1155*0.2*G1155)</f>
        <v>0</v>
      </c>
      <c r="BU1155" s="52">
        <f t="shared" si="513"/>
        <v>0</v>
      </c>
      <c r="BV1155" s="52">
        <f t="shared" si="514"/>
        <v>0</v>
      </c>
      <c r="BW1155" s="32">
        <f t="shared" si="515"/>
        <v>0</v>
      </c>
    </row>
    <row r="1156" spans="1:75">
      <c r="A1156" s="110"/>
      <c r="D1156" s="110">
        <f t="shared" si="520"/>
        <v>0</v>
      </c>
      <c r="E1156" s="32"/>
      <c r="L1156" s="32">
        <v>1</v>
      </c>
      <c r="M1156" s="32">
        <v>0</v>
      </c>
      <c r="N1156" s="32">
        <v>0</v>
      </c>
      <c r="O1156" s="32">
        <v>0</v>
      </c>
      <c r="P1156" s="32">
        <f t="shared" si="519"/>
        <v>0</v>
      </c>
      <c r="R1156" s="111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2">
        <f t="shared" ref="S1156:S1219" si="527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3">
        <f t="shared" si="516"/>
        <v>0</v>
      </c>
      <c r="V1156" s="137">
        <f t="shared" si="526"/>
        <v>0</v>
      </c>
      <c r="W1156" s="138">
        <f t="shared" ref="W1156:W1191" si="528">IF($G1156=0,0,D1156)</f>
        <v>0</v>
      </c>
      <c r="X1156" s="138">
        <f t="shared" si="521"/>
        <v>0</v>
      </c>
      <c r="Y1156" s="138">
        <f t="shared" si="522"/>
        <v>0</v>
      </c>
      <c r="Z1156" s="138">
        <f>Y1156+LOOKUP(V1156,Sheet2!A$3:A$24,Sheet2!J$3:J$24)</f>
        <v>0</v>
      </c>
      <c r="AA1156" s="138">
        <f t="shared" ref="AA1156:AA1191" si="529">IF($G1156=0,0,D1157)</f>
        <v>0</v>
      </c>
      <c r="AB1156" s="138">
        <f t="shared" si="523"/>
        <v>0</v>
      </c>
      <c r="AC1156" s="138">
        <f t="shared" si="524"/>
        <v>0</v>
      </c>
      <c r="AD1156" s="138">
        <f>AC1156+LOOKUP(V1156,Sheet2!A$3:A$24,Sheet2!J$3:J$24)</f>
        <v>0</v>
      </c>
      <c r="AE1156" s="138">
        <f t="shared" ref="AE1156:AE1191" si="530">X1156-Z1156</f>
        <v>0</v>
      </c>
      <c r="AF1156" s="138">
        <f t="shared" ref="AF1156:AF1191" si="531">AB1156-AD1156</f>
        <v>0</v>
      </c>
      <c r="AG1156" s="137">
        <f>LOOKUP(V1156,Sheet2!A$3:A$24,Sheet2!K$3:K$24)</f>
        <v>0</v>
      </c>
      <c r="AH1156" s="143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37">
        <f>LOOKUP(R1156,Sheet3!A$2:A$7,Sheet3!D$2:D$7)</f>
        <v>0</v>
      </c>
      <c r="AJ1156" s="137">
        <f t="shared" si="517"/>
        <v>0</v>
      </c>
      <c r="AK1156" s="137">
        <f t="shared" si="518"/>
        <v>0</v>
      </c>
      <c r="AL1156" s="138">
        <f t="shared" ref="AL1156:AL1191" si="532">IF(G1156=0,0,IF(W1156=0,X1156-Y1156+AH1156+AI1156,W1156-Y1156+AH1156+AI1156))</f>
        <v>0</v>
      </c>
      <c r="AM1156" s="138">
        <f t="shared" ref="AM1156:AM1191" si="533">IF(G1156=0,0,IF(AA1156=0,AB1156-AC1156+AH1156+AI1156,AA1156-AC1156+AH1156+AI1156))</f>
        <v>0</v>
      </c>
      <c r="AN1156" s="138">
        <f t="shared" ref="AN1156:AN1191" si="534">(AL1156+AM1156)/2</f>
        <v>0</v>
      </c>
      <c r="AO1156" s="138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2">
        <f t="shared" ref="AQ1156:AQ1191" si="535">IF(G1156=0,0,AN1156*AO1156*G1156)</f>
        <v>0</v>
      </c>
      <c r="AR1156" s="153">
        <f>LOOKUP(S1156,Sheet3!F$2:F$9,Sheet3!G$2:G$9)*(AN1156-AJ1156)*(AN1156-AJ1156)/2*G1156*IF(L1156=1,2,IF(L1156=2,1,0))</f>
        <v>0</v>
      </c>
      <c r="AS1156" s="153">
        <f>LOOKUP(R1156,Sheet3!A$2:A$6,Sheet3!B$2:B$6)*AO1156*G1156</f>
        <v>0</v>
      </c>
      <c r="AT1156" s="153">
        <f>LOOKUP(R1156,Sheet3!A$2:A$6,Sheet3!C$2:C$6)*AO1156*G1156</f>
        <v>0</v>
      </c>
      <c r="AU1156" s="154">
        <f>IF(AND(AE1156&gt;3.5,AF1156&gt;3.5),LOOKUP(Sheet1!V1156,Sheet2!A$3:A$24,Sheet2!U$3:U$24),LOOKUP(V1156,Sheet2!A$3:A$24,Sheet2!T$3:T$24))*G1156</f>
        <v>0</v>
      </c>
      <c r="AV1156" s="154">
        <f>IF(AND(AE1156&gt;3.5,AF1156&gt;3.5),LOOKUP(Sheet1!V1156,Sheet2!A$3:A$24,Sheet2!W$3:W$24),LOOKUP(V1156,Sheet2!A$3:A$24,Sheet2!V$3:V$24))*G1156</f>
        <v>0</v>
      </c>
      <c r="AW1156" s="153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3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3">
        <f>LOOKUP(S1156,Sheet3!F$2:F$9,Sheet3!G$2:G$9)*MIN((((Z1156-Y1156)+(AD1156-AC1156))/2+AH1156+LOOKUP(V1156,Sheet2!A$3:A$24,Sheet2!K$3:K$24)),AN1156-AK1156)^2/2*G1156*IF(L1156=1,2,IF(L1156=2,1,0))</f>
        <v>0</v>
      </c>
      <c r="AZ1156" s="153">
        <f>IF(G1156=0,0,MAX(0,SUM(AQ1156:AR1156)-SUM(AS1156:AY1156)-BA1156-LOOKUP(V1156,Sheet2!A$3:A$24,Sheet2!Y$3:Y$24)*G1156))</f>
        <v>0</v>
      </c>
      <c r="BA1156" s="154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58">
        <f>IF(S1156="A",LOOKUP(S1156,Sheet3!F$2:F$9,Sheet3!H$2:H$9)*(AN1156+AJ1156+0.5)*G1156*IF(L1156=1,2,IF(L1156=2,1,0)),0)</f>
        <v>0</v>
      </c>
      <c r="BC1156" s="159">
        <f t="shared" ref="BC1156:BC1191" si="536">IF(BB1156=0,0,(AN1156+AJ1156+1.5)*G1156/1.5*2)</f>
        <v>0</v>
      </c>
      <c r="BD1156" s="123">
        <f>LOOKUP($S1156,Sheet3!$F$2:$F$9,Sheet3!I$2:I$9)*$G1156*IF($L1156=1,2,IF($L1156=2,1,0))</f>
        <v>0</v>
      </c>
      <c r="BE1156" s="123">
        <f>LOOKUP($S1156,Sheet3!$F$2:$F$9,Sheet3!J$2:J$9)*$G1156*IF($L1156=1,2,IF($L1156=2,1,0))</f>
        <v>0</v>
      </c>
      <c r="BF1156" s="123">
        <f>LOOKUP($S1156,Sheet3!$F$2:$F$9,Sheet3!K$2:K$9)*$G1156*IF($L1156=1,2,IF($L1156=2,1,0))</f>
        <v>0</v>
      </c>
      <c r="BG1156" s="123">
        <f>LOOKUP($S1156,Sheet3!$F$2:$F$9,Sheet3!L$2:L$9)*$G1156*IF($L1156=1,2,IF($L1156=2,1,0))</f>
        <v>0</v>
      </c>
      <c r="BH1156" s="122">
        <f>LOOKUP($S1156,Sheet3!$F$2:$F$9,Sheet3!M$2:M$9)*$G1156*IF($L1156=1,2,IF($L1156=2,1,0))*2</f>
        <v>0</v>
      </c>
      <c r="BI1156" s="122">
        <f>(AO1156-Sheet3!$Q$4*IF($L1156=1,2,IF($L1156=2,1,0)))*LOOKUP(S1156,Sheet3!F$2:F$9,Sheet3!M$2:M$9)*ROUNDUP(G1156/Sheet3!$Q$7,0)</f>
        <v>0</v>
      </c>
      <c r="BJ1156" s="122">
        <f>IF(S1156="E",LOOKUP(Sheet3!$G$7,Sheet3!$A$18:$A$21,Sheet3!$B$18:$B$21),0)*G1156*AN1156*2</f>
        <v>0</v>
      </c>
      <c r="BK1156" s="122">
        <f>IF(S1156="E",LOOKUP(Sheet3!$G$7,Sheet3!$A$18:$A$21,Sheet3!$C$18:$C$21),0)*G1156*AN1156*2/1000</f>
        <v>0</v>
      </c>
      <c r="BL1156" s="122">
        <f>IF(S1156="E",LOOKUP(Sheet3!$G$7,Sheet3!$A$18:$A$21,Sheet3!$D$18:$D$21),0)*G1156*AN1156*2/1000</f>
        <v>0</v>
      </c>
      <c r="BN1156" s="124">
        <f t="shared" ref="BN1156:BN1191" si="537">IF(O1156=1,(AQ1156+AR1156)*(AN1156-P1156)/AN1156,AQ1156+AR1156)</f>
        <v>0</v>
      </c>
      <c r="BO1156" s="124">
        <f t="shared" ref="BO1156:BO1191" si="538">P1156*G1156*AO1156</f>
        <v>0</v>
      </c>
      <c r="BP1156" s="115"/>
      <c r="BQ1156" s="56">
        <f t="shared" si="525"/>
        <v>0</v>
      </c>
      <c r="BR1156" s="52">
        <f t="shared" ref="BR1156:BR1219" si="539">IF(OR(S1156="a",S1156="E",S1156="无"),BN1156,0)</f>
        <v>0</v>
      </c>
      <c r="BS1156" s="52">
        <f t="shared" ref="BS1156:BS1219" si="540">IF(OR(S1156="a",S1156="E",S1156="无"),0,BN1156)</f>
        <v>0</v>
      </c>
      <c r="BT1156" s="52">
        <f>IF(OR(LOOKUP(V1156,Sheet2!A$3:A$25,Sheet2!B$3:B$25)=1,G1156=0),0,AW1156-AO1156*0.2*G1156)</f>
        <v>0</v>
      </c>
      <c r="BU1156" s="52">
        <f t="shared" ref="BU1156:BU1191" si="541">(MAX(AL1156,AM1156)+AJ1156)*1+AO1156*0.5</f>
        <v>0</v>
      </c>
      <c r="BV1156" s="52">
        <f t="shared" ref="BV1156:BV1191" si="542">(MAX(AL1156,AM1156)+AJ1156)*2+AO1156*0.5</f>
        <v>0</v>
      </c>
      <c r="BW1156" s="32">
        <f t="shared" ref="BW1156:BW1191" si="543">IF(N1156=1,G1156,0)</f>
        <v>0</v>
      </c>
    </row>
    <row r="1157" spans="1:75">
      <c r="A1157" s="110"/>
      <c r="D1157" s="110">
        <f t="shared" si="520"/>
        <v>0</v>
      </c>
      <c r="E1157" s="32"/>
      <c r="L1157" s="32">
        <v>1</v>
      </c>
      <c r="M1157" s="32">
        <v>0</v>
      </c>
      <c r="N1157" s="32">
        <v>0</v>
      </c>
      <c r="O1157" s="32">
        <v>0</v>
      </c>
      <c r="P1157" s="32">
        <f t="shared" si="519"/>
        <v>0</v>
      </c>
      <c r="R1157" s="111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2">
        <f t="shared" si="527"/>
        <v>0</v>
      </c>
      <c r="T1157" s="113">
        <f t="shared" ref="T1157:T1220" si="544">IF(G1157=0,0,IF(OR(AE1157&lt;0.5,AF1157&lt;0.5),"Y",0))</f>
        <v>0</v>
      </c>
      <c r="V1157" s="137">
        <f t="shared" si="526"/>
        <v>0</v>
      </c>
      <c r="W1157" s="138">
        <f t="shared" si="528"/>
        <v>0</v>
      </c>
      <c r="X1157" s="138">
        <f t="shared" si="521"/>
        <v>0</v>
      </c>
      <c r="Y1157" s="138">
        <f t="shared" si="522"/>
        <v>0</v>
      </c>
      <c r="Z1157" s="138">
        <f>Y1157+LOOKUP(V1157,Sheet2!A$3:A$24,Sheet2!J$3:J$24)</f>
        <v>0</v>
      </c>
      <c r="AA1157" s="138">
        <f t="shared" si="529"/>
        <v>0</v>
      </c>
      <c r="AB1157" s="138">
        <f t="shared" si="523"/>
        <v>0</v>
      </c>
      <c r="AC1157" s="138">
        <f t="shared" si="524"/>
        <v>0</v>
      </c>
      <c r="AD1157" s="138">
        <f>AC1157+LOOKUP(V1157,Sheet2!A$3:A$24,Sheet2!J$3:J$24)</f>
        <v>0</v>
      </c>
      <c r="AE1157" s="138">
        <f t="shared" si="530"/>
        <v>0</v>
      </c>
      <c r="AF1157" s="138">
        <f t="shared" si="531"/>
        <v>0</v>
      </c>
      <c r="AG1157" s="137">
        <f>LOOKUP(V1157,Sheet2!A$3:A$24,Sheet2!K$3:K$24)</f>
        <v>0</v>
      </c>
      <c r="AH1157" s="143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37">
        <f>LOOKUP(R1157,Sheet3!A$2:A$7,Sheet3!D$2:D$7)</f>
        <v>0</v>
      </c>
      <c r="AJ1157" s="137">
        <f t="shared" ref="AJ1157:AJ1200" si="545">IF(B1157=0,0,IF(NOT(I1157=0),I1157,AJ1156))</f>
        <v>0</v>
      </c>
      <c r="AK1157" s="137">
        <f t="shared" ref="AK1157:AK1200" si="546">IF(B1157=0,0,IF(NOT(J1157=0),J1157,AK1156))</f>
        <v>0</v>
      </c>
      <c r="AL1157" s="138">
        <f t="shared" si="532"/>
        <v>0</v>
      </c>
      <c r="AM1157" s="138">
        <f t="shared" si="533"/>
        <v>0</v>
      </c>
      <c r="AN1157" s="138">
        <f t="shared" si="534"/>
        <v>0</v>
      </c>
      <c r="AO1157" s="138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15"/>
      <c r="AQ1157" s="152">
        <f t="shared" si="535"/>
        <v>0</v>
      </c>
      <c r="AR1157" s="153">
        <f>LOOKUP(S1157,Sheet3!F$2:F$9,Sheet3!G$2:G$9)*(AN1157-AJ1157)*(AN1157-AJ1157)/2*G1157*IF(L1157=1,2,IF(L1157=2,1,0))</f>
        <v>0</v>
      </c>
      <c r="AS1157" s="153">
        <f>LOOKUP(R1157,Sheet3!A$2:A$6,Sheet3!B$2:B$6)*AO1157*G1157</f>
        <v>0</v>
      </c>
      <c r="AT1157" s="153">
        <f>LOOKUP(R1157,Sheet3!A$2:A$6,Sheet3!C$2:C$6)*AO1157*G1157</f>
        <v>0</v>
      </c>
      <c r="AU1157" s="154">
        <f>IF(AND(AE1157&gt;3.5,AF1157&gt;3.5),LOOKUP(Sheet1!V1157,Sheet2!A$3:A$24,Sheet2!U$3:U$24),LOOKUP(V1157,Sheet2!A$3:A$24,Sheet2!T$3:T$24))*G1157</f>
        <v>0</v>
      </c>
      <c r="AV1157" s="154">
        <f>IF(AND(AE1157&gt;3.5,AF1157&gt;3.5),LOOKUP(Sheet1!V1157,Sheet2!A$3:A$24,Sheet2!W$3:W$24),LOOKUP(V1157,Sheet2!A$3:A$24,Sheet2!V$3:V$24))*G1157</f>
        <v>0</v>
      </c>
      <c r="AW1157" s="153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3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3">
        <f>LOOKUP(S1157,Sheet3!F$2:F$9,Sheet3!G$2:G$9)*MIN((((Z1157-Y1157)+(AD1157-AC1157))/2+AH1157+LOOKUP(V1157,Sheet2!A$3:A$24,Sheet2!K$3:K$24)),AN1157-AK1157)^2/2*G1157*IF(L1157=1,2,IF(L1157=2,1,0))</f>
        <v>0</v>
      </c>
      <c r="AZ1157" s="153">
        <f>IF(G1157=0,0,MAX(0,SUM(AQ1157:AR1157)-SUM(AS1157:AY1157)-BA1157-LOOKUP(V1157,Sheet2!A$3:A$24,Sheet2!Y$3:Y$24)*G1157))</f>
        <v>0</v>
      </c>
      <c r="BA1157" s="154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58">
        <f>IF(S1157="A",LOOKUP(S1157,Sheet3!F$2:F$9,Sheet3!H$2:H$9)*(AN1157+AJ1157+0.5)*G1157*IF(L1157=1,2,IF(L1157=2,1,0)),0)</f>
        <v>0</v>
      </c>
      <c r="BC1157" s="159">
        <f t="shared" si="536"/>
        <v>0</v>
      </c>
      <c r="BD1157" s="123">
        <f>LOOKUP($S1157,Sheet3!$F$2:$F$9,Sheet3!I$2:I$9)*$G1157*IF($L1157=1,2,IF($L1157=2,1,0))</f>
        <v>0</v>
      </c>
      <c r="BE1157" s="123">
        <f>LOOKUP($S1157,Sheet3!$F$2:$F$9,Sheet3!J$2:J$9)*$G1157*IF($L1157=1,2,IF($L1157=2,1,0))</f>
        <v>0</v>
      </c>
      <c r="BF1157" s="123">
        <f>LOOKUP($S1157,Sheet3!$F$2:$F$9,Sheet3!K$2:K$9)*$G1157*IF($L1157=1,2,IF($L1157=2,1,0))</f>
        <v>0</v>
      </c>
      <c r="BG1157" s="123">
        <f>LOOKUP($S1157,Sheet3!$F$2:$F$9,Sheet3!L$2:L$9)*$G1157*IF($L1157=1,2,IF($L1157=2,1,0))</f>
        <v>0</v>
      </c>
      <c r="BH1157" s="122">
        <f>LOOKUP($S1157,Sheet3!$F$2:$F$9,Sheet3!M$2:M$9)*$G1157*IF($L1157=1,2,IF($L1157=2,1,0))*2</f>
        <v>0</v>
      </c>
      <c r="BI1157" s="122">
        <f>(AO1157-Sheet3!$Q$4*IF($L1157=1,2,IF($L1157=2,1,0)))*LOOKUP(S1157,Sheet3!F$2:F$9,Sheet3!M$2:M$9)*ROUNDUP(G1157/Sheet3!$Q$7,0)</f>
        <v>0</v>
      </c>
      <c r="BJ1157" s="122">
        <f>IF(S1157="E",LOOKUP(Sheet3!$G$7,Sheet3!$A$18:$A$21,Sheet3!$B$18:$B$21),0)*G1157*AN1157*2</f>
        <v>0</v>
      </c>
      <c r="BK1157" s="122">
        <f>IF(S1157="E",LOOKUP(Sheet3!$G$7,Sheet3!$A$18:$A$21,Sheet3!$C$18:$C$21),0)*G1157*AN1157*2/1000</f>
        <v>0</v>
      </c>
      <c r="BL1157" s="122">
        <f>IF(S1157="E",LOOKUP(Sheet3!$G$7,Sheet3!$A$18:$A$21,Sheet3!$D$18:$D$21),0)*G1157*AN1157*2/1000</f>
        <v>0</v>
      </c>
      <c r="BN1157" s="124">
        <f t="shared" si="537"/>
        <v>0</v>
      </c>
      <c r="BO1157" s="124">
        <f t="shared" si="538"/>
        <v>0</v>
      </c>
      <c r="BP1157" s="115"/>
      <c r="BQ1157" s="56">
        <f t="shared" si="525"/>
        <v>0</v>
      </c>
      <c r="BR1157" s="52">
        <f t="shared" si="539"/>
        <v>0</v>
      </c>
      <c r="BS1157" s="52">
        <f t="shared" si="540"/>
        <v>0</v>
      </c>
      <c r="BT1157" s="52">
        <f>IF(OR(LOOKUP(V1157,Sheet2!A$3:A$25,Sheet2!B$3:B$25)=1,G1157=0),0,AW1157-AO1157*0.2*G1157)</f>
        <v>0</v>
      </c>
      <c r="BU1157" s="52">
        <f t="shared" si="541"/>
        <v>0</v>
      </c>
      <c r="BV1157" s="52">
        <f t="shared" si="542"/>
        <v>0</v>
      </c>
      <c r="BW1157" s="32">
        <f t="shared" si="543"/>
        <v>0</v>
      </c>
    </row>
    <row r="1158" spans="1:75">
      <c r="A1158" s="110"/>
      <c r="D1158" s="110">
        <f t="shared" si="520"/>
        <v>0</v>
      </c>
      <c r="E1158" s="32"/>
      <c r="L1158" s="32">
        <v>1</v>
      </c>
      <c r="M1158" s="32">
        <v>0</v>
      </c>
      <c r="N1158" s="32">
        <v>0</v>
      </c>
      <c r="O1158" s="32">
        <v>0</v>
      </c>
      <c r="P1158" s="32">
        <f t="shared" si="519"/>
        <v>0</v>
      </c>
      <c r="R1158" s="111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2">
        <f t="shared" si="527"/>
        <v>0</v>
      </c>
      <c r="T1158" s="113">
        <f t="shared" si="544"/>
        <v>0</v>
      </c>
      <c r="V1158" s="137">
        <f t="shared" si="526"/>
        <v>0</v>
      </c>
      <c r="W1158" s="138">
        <f t="shared" si="528"/>
        <v>0</v>
      </c>
      <c r="X1158" s="138">
        <f t="shared" si="521"/>
        <v>0</v>
      </c>
      <c r="Y1158" s="138">
        <f t="shared" si="522"/>
        <v>0</v>
      </c>
      <c r="Z1158" s="138">
        <f>Y1158+LOOKUP(V1158,Sheet2!A$3:A$24,Sheet2!J$3:J$24)</f>
        <v>0</v>
      </c>
      <c r="AA1158" s="138">
        <f t="shared" si="529"/>
        <v>0</v>
      </c>
      <c r="AB1158" s="138">
        <f t="shared" si="523"/>
        <v>0</v>
      </c>
      <c r="AC1158" s="138">
        <f t="shared" si="524"/>
        <v>0</v>
      </c>
      <c r="AD1158" s="138">
        <f>AC1158+LOOKUP(V1158,Sheet2!A$3:A$24,Sheet2!J$3:J$24)</f>
        <v>0</v>
      </c>
      <c r="AE1158" s="138">
        <f t="shared" si="530"/>
        <v>0</v>
      </c>
      <c r="AF1158" s="138">
        <f t="shared" si="531"/>
        <v>0</v>
      </c>
      <c r="AG1158" s="137">
        <f>LOOKUP(V1158,Sheet2!A$3:A$24,Sheet2!K$3:K$24)</f>
        <v>0</v>
      </c>
      <c r="AH1158" s="143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37">
        <f>LOOKUP(R1158,Sheet3!A$2:A$7,Sheet3!D$2:D$7)</f>
        <v>0</v>
      </c>
      <c r="AJ1158" s="137">
        <f t="shared" si="545"/>
        <v>0</v>
      </c>
      <c r="AK1158" s="137">
        <f t="shared" si="546"/>
        <v>0</v>
      </c>
      <c r="AL1158" s="138">
        <f t="shared" si="532"/>
        <v>0</v>
      </c>
      <c r="AM1158" s="138">
        <f t="shared" si="533"/>
        <v>0</v>
      </c>
      <c r="AN1158" s="138">
        <f t="shared" si="534"/>
        <v>0</v>
      </c>
      <c r="AO1158" s="138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15"/>
      <c r="AQ1158" s="152">
        <f t="shared" si="535"/>
        <v>0</v>
      </c>
      <c r="AR1158" s="153">
        <f>LOOKUP(S1158,Sheet3!F$2:F$9,Sheet3!G$2:G$9)*(AN1158-AJ1158)*(AN1158-AJ1158)/2*G1158*IF(L1158=1,2,IF(L1158=2,1,0))</f>
        <v>0</v>
      </c>
      <c r="AS1158" s="153">
        <f>LOOKUP(R1158,Sheet3!A$2:A$6,Sheet3!B$2:B$6)*AO1158*G1158</f>
        <v>0</v>
      </c>
      <c r="AT1158" s="153">
        <f>LOOKUP(R1158,Sheet3!A$2:A$6,Sheet3!C$2:C$6)*AO1158*G1158</f>
        <v>0</v>
      </c>
      <c r="AU1158" s="154">
        <f>IF(AND(AE1158&gt;3.5,AF1158&gt;3.5),LOOKUP(Sheet1!V1158,Sheet2!A$3:A$24,Sheet2!U$3:U$24),LOOKUP(V1158,Sheet2!A$3:A$24,Sheet2!T$3:T$24))*G1158</f>
        <v>0</v>
      </c>
      <c r="AV1158" s="154">
        <f>IF(AND(AE1158&gt;3.5,AF1158&gt;3.5),LOOKUP(Sheet1!V1158,Sheet2!A$3:A$24,Sheet2!W$3:W$24),LOOKUP(V1158,Sheet2!A$3:A$24,Sheet2!V$3:V$24))*G1158</f>
        <v>0</v>
      </c>
      <c r="AW1158" s="153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3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3">
        <f>LOOKUP(S1158,Sheet3!F$2:F$9,Sheet3!G$2:G$9)*MIN((((Z1158-Y1158)+(AD1158-AC1158))/2+AH1158+LOOKUP(V1158,Sheet2!A$3:A$24,Sheet2!K$3:K$24)),AN1158-AK1158)^2/2*G1158*IF(L1158=1,2,IF(L1158=2,1,0))</f>
        <v>0</v>
      </c>
      <c r="AZ1158" s="153">
        <f>IF(G1158=0,0,MAX(0,SUM(AQ1158:AR1158)-SUM(AS1158:AY1158)-BA1158-LOOKUP(V1158,Sheet2!A$3:A$24,Sheet2!Y$3:Y$24)*G1158))</f>
        <v>0</v>
      </c>
      <c r="BA1158" s="154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58">
        <f>IF(S1158="A",LOOKUP(S1158,Sheet3!F$2:F$9,Sheet3!H$2:H$9)*(AN1158+AJ1158+0.5)*G1158*IF(L1158=1,2,IF(L1158=2,1,0)),0)</f>
        <v>0</v>
      </c>
      <c r="BC1158" s="159">
        <f t="shared" si="536"/>
        <v>0</v>
      </c>
      <c r="BD1158" s="123">
        <f>LOOKUP($S1158,Sheet3!$F$2:$F$9,Sheet3!I$2:I$9)*$G1158*IF($L1158=1,2,IF($L1158=2,1,0))</f>
        <v>0</v>
      </c>
      <c r="BE1158" s="123">
        <f>LOOKUP($S1158,Sheet3!$F$2:$F$9,Sheet3!J$2:J$9)*$G1158*IF($L1158=1,2,IF($L1158=2,1,0))</f>
        <v>0</v>
      </c>
      <c r="BF1158" s="123">
        <f>LOOKUP($S1158,Sheet3!$F$2:$F$9,Sheet3!K$2:K$9)*$G1158*IF($L1158=1,2,IF($L1158=2,1,0))</f>
        <v>0</v>
      </c>
      <c r="BG1158" s="123">
        <f>LOOKUP($S1158,Sheet3!$F$2:$F$9,Sheet3!L$2:L$9)*$G1158*IF($L1158=1,2,IF($L1158=2,1,0))</f>
        <v>0</v>
      </c>
      <c r="BH1158" s="122">
        <f>LOOKUP($S1158,Sheet3!$F$2:$F$9,Sheet3!M$2:M$9)*$G1158*IF($L1158=1,2,IF($L1158=2,1,0))*2</f>
        <v>0</v>
      </c>
      <c r="BI1158" s="122">
        <f>(AO1158-Sheet3!$Q$4*IF($L1158=1,2,IF($L1158=2,1,0)))*LOOKUP(S1158,Sheet3!F$2:F$9,Sheet3!M$2:M$9)*ROUNDUP(G1158/Sheet3!$Q$7,0)</f>
        <v>0</v>
      </c>
      <c r="BJ1158" s="122">
        <f>IF(S1158="E",LOOKUP(Sheet3!$G$7,Sheet3!$A$18:$A$21,Sheet3!$B$18:$B$21),0)*G1158*AN1158*2</f>
        <v>0</v>
      </c>
      <c r="BK1158" s="122">
        <f>IF(S1158="E",LOOKUP(Sheet3!$G$7,Sheet3!$A$18:$A$21,Sheet3!$C$18:$C$21),0)*G1158*AN1158*2/1000</f>
        <v>0</v>
      </c>
      <c r="BL1158" s="122">
        <f>IF(S1158="E",LOOKUP(Sheet3!$G$7,Sheet3!$A$18:$A$21,Sheet3!$D$18:$D$21),0)*G1158*AN1158*2/1000</f>
        <v>0</v>
      </c>
      <c r="BN1158" s="124">
        <f t="shared" si="537"/>
        <v>0</v>
      </c>
      <c r="BO1158" s="124">
        <f t="shared" si="538"/>
        <v>0</v>
      </c>
      <c r="BP1158" s="115"/>
      <c r="BQ1158" s="56">
        <f t="shared" si="525"/>
        <v>0</v>
      </c>
      <c r="BR1158" s="52">
        <f t="shared" si="539"/>
        <v>0</v>
      </c>
      <c r="BS1158" s="52">
        <f t="shared" si="540"/>
        <v>0</v>
      </c>
      <c r="BT1158" s="52">
        <f>IF(OR(LOOKUP(V1158,Sheet2!A$3:A$25,Sheet2!B$3:B$25)=1,G1158=0),0,AW1158-AO1158*0.2*G1158)</f>
        <v>0</v>
      </c>
      <c r="BU1158" s="52">
        <f t="shared" si="541"/>
        <v>0</v>
      </c>
      <c r="BV1158" s="52">
        <f t="shared" si="542"/>
        <v>0</v>
      </c>
      <c r="BW1158" s="32">
        <f t="shared" si="543"/>
        <v>0</v>
      </c>
    </row>
    <row r="1159" spans="1:75">
      <c r="A1159" s="110"/>
      <c r="D1159" s="110">
        <f t="shared" si="520"/>
        <v>0</v>
      </c>
      <c r="E1159" s="32"/>
      <c r="L1159" s="32">
        <v>1</v>
      </c>
      <c r="M1159" s="32">
        <v>0</v>
      </c>
      <c r="N1159" s="32">
        <v>0</v>
      </c>
      <c r="O1159" s="32">
        <v>0</v>
      </c>
      <c r="P1159" s="32">
        <f t="shared" si="519"/>
        <v>0</v>
      </c>
      <c r="R1159" s="111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2">
        <f t="shared" si="527"/>
        <v>0</v>
      </c>
      <c r="T1159" s="113">
        <f t="shared" si="544"/>
        <v>0</v>
      </c>
      <c r="V1159" s="137">
        <f t="shared" si="526"/>
        <v>0</v>
      </c>
      <c r="W1159" s="138">
        <f t="shared" si="528"/>
        <v>0</v>
      </c>
      <c r="X1159" s="138">
        <f t="shared" si="521"/>
        <v>0</v>
      </c>
      <c r="Y1159" s="138">
        <f t="shared" si="522"/>
        <v>0</v>
      </c>
      <c r="Z1159" s="138">
        <f>Y1159+LOOKUP(V1159,Sheet2!A$3:A$24,Sheet2!J$3:J$24)</f>
        <v>0</v>
      </c>
      <c r="AA1159" s="138">
        <f t="shared" si="529"/>
        <v>0</v>
      </c>
      <c r="AB1159" s="138">
        <f t="shared" si="523"/>
        <v>0</v>
      </c>
      <c r="AC1159" s="138">
        <f t="shared" si="524"/>
        <v>0</v>
      </c>
      <c r="AD1159" s="138">
        <f>AC1159+LOOKUP(V1159,Sheet2!A$3:A$24,Sheet2!J$3:J$24)</f>
        <v>0</v>
      </c>
      <c r="AE1159" s="138">
        <f t="shared" si="530"/>
        <v>0</v>
      </c>
      <c r="AF1159" s="138">
        <f t="shared" si="531"/>
        <v>0</v>
      </c>
      <c r="AG1159" s="137">
        <f>LOOKUP(V1159,Sheet2!A$3:A$24,Sheet2!K$3:K$24)</f>
        <v>0</v>
      </c>
      <c r="AH1159" s="143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37">
        <f>LOOKUP(R1159,Sheet3!A$2:A$7,Sheet3!D$2:D$7)</f>
        <v>0</v>
      </c>
      <c r="AJ1159" s="137">
        <f t="shared" si="545"/>
        <v>0</v>
      </c>
      <c r="AK1159" s="137">
        <f t="shared" si="546"/>
        <v>0</v>
      </c>
      <c r="AL1159" s="138">
        <f t="shared" si="532"/>
        <v>0</v>
      </c>
      <c r="AM1159" s="138">
        <f t="shared" si="533"/>
        <v>0</v>
      </c>
      <c r="AN1159" s="138">
        <f t="shared" si="534"/>
        <v>0</v>
      </c>
      <c r="AO1159" s="138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15"/>
      <c r="AQ1159" s="152">
        <f t="shared" si="535"/>
        <v>0</v>
      </c>
      <c r="AR1159" s="153">
        <f>LOOKUP(S1159,Sheet3!F$2:F$9,Sheet3!G$2:G$9)*(AN1159-AJ1159)*(AN1159-AJ1159)/2*G1159*IF(L1159=1,2,IF(L1159=2,1,0))</f>
        <v>0</v>
      </c>
      <c r="AS1159" s="153">
        <f>LOOKUP(R1159,Sheet3!A$2:A$6,Sheet3!B$2:B$6)*AO1159*G1159</f>
        <v>0</v>
      </c>
      <c r="AT1159" s="153">
        <f>LOOKUP(R1159,Sheet3!A$2:A$6,Sheet3!C$2:C$6)*AO1159*G1159</f>
        <v>0</v>
      </c>
      <c r="AU1159" s="154">
        <f>IF(AND(AE1159&gt;3.5,AF1159&gt;3.5),LOOKUP(Sheet1!V1159,Sheet2!A$3:A$24,Sheet2!U$3:U$24),LOOKUP(V1159,Sheet2!A$3:A$24,Sheet2!T$3:T$24))*G1159</f>
        <v>0</v>
      </c>
      <c r="AV1159" s="154">
        <f>IF(AND(AE1159&gt;3.5,AF1159&gt;3.5),LOOKUP(Sheet1!V1159,Sheet2!A$3:A$24,Sheet2!W$3:W$24),LOOKUP(V1159,Sheet2!A$3:A$24,Sheet2!V$3:V$24))*G1159</f>
        <v>0</v>
      </c>
      <c r="AW1159" s="153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3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3">
        <f>LOOKUP(S1159,Sheet3!F$2:F$9,Sheet3!G$2:G$9)*MIN((((Z1159-Y1159)+(AD1159-AC1159))/2+AH1159+LOOKUP(V1159,Sheet2!A$3:A$24,Sheet2!K$3:K$24)),AN1159-AK1159)^2/2*G1159*IF(L1159=1,2,IF(L1159=2,1,0))</f>
        <v>0</v>
      </c>
      <c r="AZ1159" s="153">
        <f>IF(G1159=0,0,MAX(0,SUM(AQ1159:AR1159)-SUM(AS1159:AY1159)-BA1159-LOOKUP(V1159,Sheet2!A$3:A$24,Sheet2!Y$3:Y$24)*G1159))</f>
        <v>0</v>
      </c>
      <c r="BA1159" s="154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58">
        <f>IF(S1159="A",LOOKUP(S1159,Sheet3!F$2:F$9,Sheet3!H$2:H$9)*(AN1159+AJ1159+0.5)*G1159*IF(L1159=1,2,IF(L1159=2,1,0)),0)</f>
        <v>0</v>
      </c>
      <c r="BC1159" s="159">
        <f t="shared" si="536"/>
        <v>0</v>
      </c>
      <c r="BD1159" s="123">
        <f>LOOKUP($S1159,Sheet3!$F$2:$F$9,Sheet3!I$2:I$9)*$G1159*IF($L1159=1,2,IF($L1159=2,1,0))</f>
        <v>0</v>
      </c>
      <c r="BE1159" s="123">
        <f>LOOKUP($S1159,Sheet3!$F$2:$F$9,Sheet3!J$2:J$9)*$G1159*IF($L1159=1,2,IF($L1159=2,1,0))</f>
        <v>0</v>
      </c>
      <c r="BF1159" s="123">
        <f>LOOKUP($S1159,Sheet3!$F$2:$F$9,Sheet3!K$2:K$9)*$G1159*IF($L1159=1,2,IF($L1159=2,1,0))</f>
        <v>0</v>
      </c>
      <c r="BG1159" s="123">
        <f>LOOKUP($S1159,Sheet3!$F$2:$F$9,Sheet3!L$2:L$9)*$G1159*IF($L1159=1,2,IF($L1159=2,1,0))</f>
        <v>0</v>
      </c>
      <c r="BH1159" s="122">
        <f>LOOKUP($S1159,Sheet3!$F$2:$F$9,Sheet3!M$2:M$9)*$G1159*IF($L1159=1,2,IF($L1159=2,1,0))*2</f>
        <v>0</v>
      </c>
      <c r="BI1159" s="122">
        <f>(AO1159-Sheet3!$Q$4*IF($L1159=1,2,IF($L1159=2,1,0)))*LOOKUP(S1159,Sheet3!F$2:F$9,Sheet3!M$2:M$9)*ROUNDUP(G1159/Sheet3!$Q$7,0)</f>
        <v>0</v>
      </c>
      <c r="BJ1159" s="122">
        <f>IF(S1159="E",LOOKUP(Sheet3!$G$7,Sheet3!$A$18:$A$21,Sheet3!$B$18:$B$21),0)*G1159*AN1159*2</f>
        <v>0</v>
      </c>
      <c r="BK1159" s="122">
        <f>IF(S1159="E",LOOKUP(Sheet3!$G$7,Sheet3!$A$18:$A$21,Sheet3!$C$18:$C$21),0)*G1159*AN1159*2/1000</f>
        <v>0</v>
      </c>
      <c r="BL1159" s="122">
        <f>IF(S1159="E",LOOKUP(Sheet3!$G$7,Sheet3!$A$18:$A$21,Sheet3!$D$18:$D$21),0)*G1159*AN1159*2/1000</f>
        <v>0</v>
      </c>
      <c r="BN1159" s="124">
        <f t="shared" si="537"/>
        <v>0</v>
      </c>
      <c r="BO1159" s="124">
        <f t="shared" si="538"/>
        <v>0</v>
      </c>
      <c r="BP1159" s="115"/>
      <c r="BQ1159" s="56">
        <f t="shared" si="525"/>
        <v>0</v>
      </c>
      <c r="BR1159" s="52">
        <f t="shared" si="539"/>
        <v>0</v>
      </c>
      <c r="BS1159" s="52">
        <f t="shared" si="540"/>
        <v>0</v>
      </c>
      <c r="BT1159" s="52">
        <f>IF(OR(LOOKUP(V1159,Sheet2!A$3:A$25,Sheet2!B$3:B$25)=1,G1159=0),0,AW1159-AO1159*0.2*G1159)</f>
        <v>0</v>
      </c>
      <c r="BU1159" s="52">
        <f t="shared" si="541"/>
        <v>0</v>
      </c>
      <c r="BV1159" s="52">
        <f t="shared" si="542"/>
        <v>0</v>
      </c>
      <c r="BW1159" s="32">
        <f t="shared" si="543"/>
        <v>0</v>
      </c>
    </row>
    <row r="1160" spans="1:75">
      <c r="A1160" s="110"/>
      <c r="D1160" s="110">
        <f t="shared" si="520"/>
        <v>0</v>
      </c>
      <c r="E1160" s="32"/>
      <c r="L1160" s="32">
        <v>1</v>
      </c>
      <c r="M1160" s="32">
        <v>0</v>
      </c>
      <c r="N1160" s="32">
        <v>0</v>
      </c>
      <c r="O1160" s="32">
        <v>0</v>
      </c>
      <c r="P1160" s="32">
        <f t="shared" si="519"/>
        <v>0</v>
      </c>
      <c r="R1160" s="111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2">
        <f t="shared" si="527"/>
        <v>0</v>
      </c>
      <c r="T1160" s="113">
        <f t="shared" si="544"/>
        <v>0</v>
      </c>
      <c r="V1160" s="137">
        <f t="shared" si="526"/>
        <v>0</v>
      </c>
      <c r="W1160" s="138">
        <f t="shared" si="528"/>
        <v>0</v>
      </c>
      <c r="X1160" s="138">
        <f t="shared" si="521"/>
        <v>0</v>
      </c>
      <c r="Y1160" s="138">
        <f t="shared" si="522"/>
        <v>0</v>
      </c>
      <c r="Z1160" s="138">
        <f>Y1160+LOOKUP(V1160,Sheet2!A$3:A$24,Sheet2!J$3:J$24)</f>
        <v>0</v>
      </c>
      <c r="AA1160" s="138">
        <f t="shared" si="529"/>
        <v>0</v>
      </c>
      <c r="AB1160" s="138">
        <f t="shared" si="523"/>
        <v>0</v>
      </c>
      <c r="AC1160" s="138">
        <f t="shared" si="524"/>
        <v>0</v>
      </c>
      <c r="AD1160" s="138">
        <f>AC1160+LOOKUP(V1160,Sheet2!A$3:A$24,Sheet2!J$3:J$24)</f>
        <v>0</v>
      </c>
      <c r="AE1160" s="138">
        <f t="shared" si="530"/>
        <v>0</v>
      </c>
      <c r="AF1160" s="138">
        <f t="shared" si="531"/>
        <v>0</v>
      </c>
      <c r="AG1160" s="137">
        <f>LOOKUP(V1160,Sheet2!A$3:A$24,Sheet2!K$3:K$24)</f>
        <v>0</v>
      </c>
      <c r="AH1160" s="143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37">
        <f>LOOKUP(R1160,Sheet3!A$2:A$7,Sheet3!D$2:D$7)</f>
        <v>0</v>
      </c>
      <c r="AJ1160" s="137">
        <f t="shared" si="545"/>
        <v>0</v>
      </c>
      <c r="AK1160" s="137">
        <f t="shared" si="546"/>
        <v>0</v>
      </c>
      <c r="AL1160" s="138">
        <f t="shared" si="532"/>
        <v>0</v>
      </c>
      <c r="AM1160" s="138">
        <f t="shared" si="533"/>
        <v>0</v>
      </c>
      <c r="AN1160" s="138">
        <f t="shared" si="534"/>
        <v>0</v>
      </c>
      <c r="AO1160" s="138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2">
        <f t="shared" si="535"/>
        <v>0</v>
      </c>
      <c r="AR1160" s="153">
        <f>LOOKUP(S1160,Sheet3!F$2:F$9,Sheet3!G$2:G$9)*(AN1160-AJ1160)*(AN1160-AJ1160)/2*G1160*IF(L1160=1,2,IF(L1160=2,1,0))</f>
        <v>0</v>
      </c>
      <c r="AS1160" s="153">
        <f>LOOKUP(R1160,Sheet3!A$2:A$6,Sheet3!B$2:B$6)*AO1160*G1160</f>
        <v>0</v>
      </c>
      <c r="AT1160" s="153">
        <f>LOOKUP(R1160,Sheet3!A$2:A$6,Sheet3!C$2:C$6)*AO1160*G1160</f>
        <v>0</v>
      </c>
      <c r="AU1160" s="154">
        <f>IF(AND(AE1160&gt;3.5,AF1160&gt;3.5),LOOKUP(Sheet1!V1160,Sheet2!A$3:A$24,Sheet2!U$3:U$24),LOOKUP(V1160,Sheet2!A$3:A$24,Sheet2!T$3:T$24))*G1160</f>
        <v>0</v>
      </c>
      <c r="AV1160" s="154">
        <f>IF(AND(AE1160&gt;3.5,AF1160&gt;3.5),LOOKUP(Sheet1!V1160,Sheet2!A$3:A$24,Sheet2!W$3:W$24),LOOKUP(V1160,Sheet2!A$3:A$24,Sheet2!V$3:V$24))*G1160</f>
        <v>0</v>
      </c>
      <c r="AW1160" s="153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3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3">
        <f>LOOKUP(S1160,Sheet3!F$2:F$9,Sheet3!G$2:G$9)*MIN((((Z1160-Y1160)+(AD1160-AC1160))/2+AH1160+LOOKUP(V1160,Sheet2!A$3:A$24,Sheet2!K$3:K$24)),AN1160-AK1160)^2/2*G1160*IF(L1160=1,2,IF(L1160=2,1,0))</f>
        <v>0</v>
      </c>
      <c r="AZ1160" s="153">
        <f>IF(G1160=0,0,MAX(0,SUM(AQ1160:AR1160)-SUM(AS1160:AY1160)-BA1160-LOOKUP(V1160,Sheet2!A$3:A$24,Sheet2!Y$3:Y$24)*G1160))</f>
        <v>0</v>
      </c>
      <c r="BA1160" s="154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58">
        <f>IF(S1160="A",LOOKUP(S1160,Sheet3!F$2:F$9,Sheet3!H$2:H$9)*(AN1160+AJ1160+0.5)*G1160*IF(L1160=1,2,IF(L1160=2,1,0)),0)</f>
        <v>0</v>
      </c>
      <c r="BC1160" s="159">
        <f t="shared" si="536"/>
        <v>0</v>
      </c>
      <c r="BD1160" s="123">
        <f>LOOKUP($S1160,Sheet3!$F$2:$F$9,Sheet3!I$2:I$9)*$G1160*IF($L1160=1,2,IF($L1160=2,1,0))</f>
        <v>0</v>
      </c>
      <c r="BE1160" s="123">
        <f>LOOKUP($S1160,Sheet3!$F$2:$F$9,Sheet3!J$2:J$9)*$G1160*IF($L1160=1,2,IF($L1160=2,1,0))</f>
        <v>0</v>
      </c>
      <c r="BF1160" s="123">
        <f>LOOKUP($S1160,Sheet3!$F$2:$F$9,Sheet3!K$2:K$9)*$G1160*IF($L1160=1,2,IF($L1160=2,1,0))</f>
        <v>0</v>
      </c>
      <c r="BG1160" s="123">
        <f>LOOKUP($S1160,Sheet3!$F$2:$F$9,Sheet3!L$2:L$9)*$G1160*IF($L1160=1,2,IF($L1160=2,1,0))</f>
        <v>0</v>
      </c>
      <c r="BH1160" s="122">
        <f>LOOKUP($S1160,Sheet3!$F$2:$F$9,Sheet3!M$2:M$9)*$G1160*IF($L1160=1,2,IF($L1160=2,1,0))*2</f>
        <v>0</v>
      </c>
      <c r="BI1160" s="122">
        <f>(AO1160-Sheet3!$Q$4*IF($L1160=1,2,IF($L1160=2,1,0)))*LOOKUP(S1160,Sheet3!F$2:F$9,Sheet3!M$2:M$9)*ROUNDUP(G1160/Sheet3!$Q$7,0)</f>
        <v>0</v>
      </c>
      <c r="BJ1160" s="122">
        <f>IF(S1160="E",LOOKUP(Sheet3!$G$7,Sheet3!$A$18:$A$21,Sheet3!$B$18:$B$21),0)*G1160*AN1160*2</f>
        <v>0</v>
      </c>
      <c r="BK1160" s="122">
        <f>IF(S1160="E",LOOKUP(Sheet3!$G$7,Sheet3!$A$18:$A$21,Sheet3!$C$18:$C$21),0)*G1160*AN1160*2/1000</f>
        <v>0</v>
      </c>
      <c r="BL1160" s="122">
        <f>IF(S1160="E",LOOKUP(Sheet3!$G$7,Sheet3!$A$18:$A$21,Sheet3!$D$18:$D$21),0)*G1160*AN1160*2/1000</f>
        <v>0</v>
      </c>
      <c r="BN1160" s="124">
        <f t="shared" si="537"/>
        <v>0</v>
      </c>
      <c r="BO1160" s="124">
        <f t="shared" si="538"/>
        <v>0</v>
      </c>
      <c r="BP1160" s="115"/>
      <c r="BQ1160" s="56">
        <f t="shared" si="525"/>
        <v>0</v>
      </c>
      <c r="BR1160" s="52">
        <f t="shared" si="539"/>
        <v>0</v>
      </c>
      <c r="BS1160" s="52">
        <f t="shared" si="540"/>
        <v>0</v>
      </c>
      <c r="BT1160" s="52">
        <f>IF(OR(LOOKUP(V1160,Sheet2!A$3:A$25,Sheet2!B$3:B$25)=1,G1160=0),0,AW1160-AO1160*0.2*G1160)</f>
        <v>0</v>
      </c>
      <c r="BU1160" s="52">
        <f t="shared" si="541"/>
        <v>0</v>
      </c>
      <c r="BV1160" s="52">
        <f t="shared" si="542"/>
        <v>0</v>
      </c>
      <c r="BW1160" s="32">
        <f t="shared" si="543"/>
        <v>0</v>
      </c>
    </row>
    <row r="1161" spans="1:75">
      <c r="A1161" s="110"/>
      <c r="D1161" s="110">
        <f t="shared" si="520"/>
        <v>0</v>
      </c>
      <c r="E1161" s="32"/>
      <c r="L1161" s="32">
        <v>1</v>
      </c>
      <c r="M1161" s="32">
        <v>0</v>
      </c>
      <c r="N1161" s="32">
        <v>0</v>
      </c>
      <c r="O1161" s="32">
        <v>0</v>
      </c>
      <c r="P1161" s="32">
        <f t="shared" ref="P1161:P1191" si="547">IF(O1161=0,0,AN1161)</f>
        <v>0</v>
      </c>
      <c r="R1161" s="111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2">
        <f t="shared" si="527"/>
        <v>0</v>
      </c>
      <c r="T1161" s="113">
        <f t="shared" si="544"/>
        <v>0</v>
      </c>
      <c r="V1161" s="137">
        <f t="shared" si="526"/>
        <v>0</v>
      </c>
      <c r="W1161" s="138">
        <f t="shared" si="528"/>
        <v>0</v>
      </c>
      <c r="X1161" s="138">
        <f t="shared" si="521"/>
        <v>0</v>
      </c>
      <c r="Y1161" s="138">
        <f t="shared" si="522"/>
        <v>0</v>
      </c>
      <c r="Z1161" s="138">
        <f>Y1161+LOOKUP(V1161,Sheet2!A$3:A$24,Sheet2!J$3:J$24)</f>
        <v>0</v>
      </c>
      <c r="AA1161" s="138">
        <f t="shared" si="529"/>
        <v>0</v>
      </c>
      <c r="AB1161" s="138">
        <f t="shared" si="523"/>
        <v>0</v>
      </c>
      <c r="AC1161" s="138">
        <f t="shared" si="524"/>
        <v>0</v>
      </c>
      <c r="AD1161" s="138">
        <f>AC1161+LOOKUP(V1161,Sheet2!A$3:A$24,Sheet2!J$3:J$24)</f>
        <v>0</v>
      </c>
      <c r="AE1161" s="138">
        <f t="shared" si="530"/>
        <v>0</v>
      </c>
      <c r="AF1161" s="138">
        <f t="shared" si="531"/>
        <v>0</v>
      </c>
      <c r="AG1161" s="137">
        <f>LOOKUP(V1161,Sheet2!A$3:A$24,Sheet2!K$3:K$24)</f>
        <v>0</v>
      </c>
      <c r="AH1161" s="143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37">
        <f>LOOKUP(R1161,Sheet3!A$2:A$7,Sheet3!D$2:D$7)</f>
        <v>0</v>
      </c>
      <c r="AJ1161" s="137">
        <f t="shared" si="545"/>
        <v>0</v>
      </c>
      <c r="AK1161" s="137">
        <f t="shared" si="546"/>
        <v>0</v>
      </c>
      <c r="AL1161" s="138">
        <f t="shared" si="532"/>
        <v>0</v>
      </c>
      <c r="AM1161" s="138">
        <f t="shared" si="533"/>
        <v>0</v>
      </c>
      <c r="AN1161" s="138">
        <f t="shared" si="534"/>
        <v>0</v>
      </c>
      <c r="AO1161" s="138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2">
        <f t="shared" si="535"/>
        <v>0</v>
      </c>
      <c r="AR1161" s="153">
        <f>LOOKUP(S1161,Sheet3!F$2:F$9,Sheet3!G$2:G$9)*(AN1161-AJ1161)*(AN1161-AJ1161)/2*G1161*IF(L1161=1,2,IF(L1161=2,1,0))</f>
        <v>0</v>
      </c>
      <c r="AS1161" s="153">
        <f>LOOKUP(R1161,Sheet3!A$2:A$6,Sheet3!B$2:B$6)*AO1161*G1161</f>
        <v>0</v>
      </c>
      <c r="AT1161" s="153">
        <f>LOOKUP(R1161,Sheet3!A$2:A$6,Sheet3!C$2:C$6)*AO1161*G1161</f>
        <v>0</v>
      </c>
      <c r="AU1161" s="154">
        <f>IF(AND(AE1161&gt;3.5,AF1161&gt;3.5),LOOKUP(Sheet1!V1161,Sheet2!A$3:A$24,Sheet2!U$3:U$24),LOOKUP(V1161,Sheet2!A$3:A$24,Sheet2!T$3:T$24))*G1161</f>
        <v>0</v>
      </c>
      <c r="AV1161" s="154">
        <f>IF(AND(AE1161&gt;3.5,AF1161&gt;3.5),LOOKUP(Sheet1!V1161,Sheet2!A$3:A$24,Sheet2!W$3:W$24),LOOKUP(V1161,Sheet2!A$3:A$24,Sheet2!V$3:V$24))*G1161</f>
        <v>0</v>
      </c>
      <c r="AW1161" s="153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3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3">
        <f>LOOKUP(S1161,Sheet3!F$2:F$9,Sheet3!G$2:G$9)*MIN((((Z1161-Y1161)+(AD1161-AC1161))/2+AH1161+LOOKUP(V1161,Sheet2!A$3:A$24,Sheet2!K$3:K$24)),AN1161-AK1161)^2/2*G1161*IF(L1161=1,2,IF(L1161=2,1,0))</f>
        <v>0</v>
      </c>
      <c r="AZ1161" s="153">
        <f>IF(G1161=0,0,MAX(0,SUM(AQ1161:AR1161)-SUM(AS1161:AY1161)-BA1161-LOOKUP(V1161,Sheet2!A$3:A$24,Sheet2!Y$3:Y$24)*G1161))</f>
        <v>0</v>
      </c>
      <c r="BA1161" s="154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58">
        <f>IF(S1161="A",LOOKUP(S1161,Sheet3!F$2:F$9,Sheet3!H$2:H$9)*(AN1161+AJ1161+0.5)*G1161*IF(L1161=1,2,IF(L1161=2,1,0)),0)</f>
        <v>0</v>
      </c>
      <c r="BC1161" s="159">
        <f t="shared" si="536"/>
        <v>0</v>
      </c>
      <c r="BD1161" s="123">
        <f>LOOKUP($S1161,Sheet3!$F$2:$F$9,Sheet3!I$2:I$9)*$G1161*IF($L1161=1,2,IF($L1161=2,1,0))</f>
        <v>0</v>
      </c>
      <c r="BE1161" s="123">
        <f>LOOKUP($S1161,Sheet3!$F$2:$F$9,Sheet3!J$2:J$9)*$G1161*IF($L1161=1,2,IF($L1161=2,1,0))</f>
        <v>0</v>
      </c>
      <c r="BF1161" s="123">
        <f>LOOKUP($S1161,Sheet3!$F$2:$F$9,Sheet3!K$2:K$9)*$G1161*IF($L1161=1,2,IF($L1161=2,1,0))</f>
        <v>0</v>
      </c>
      <c r="BG1161" s="123">
        <f>LOOKUP($S1161,Sheet3!$F$2:$F$9,Sheet3!L$2:L$9)*$G1161*IF($L1161=1,2,IF($L1161=2,1,0))</f>
        <v>0</v>
      </c>
      <c r="BH1161" s="122">
        <f>LOOKUP($S1161,Sheet3!$F$2:$F$9,Sheet3!M$2:M$9)*$G1161*IF($L1161=1,2,IF($L1161=2,1,0))*2</f>
        <v>0</v>
      </c>
      <c r="BI1161" s="122">
        <f>(AO1161-Sheet3!$Q$4*IF($L1161=1,2,IF($L1161=2,1,0)))*LOOKUP(S1161,Sheet3!F$2:F$9,Sheet3!M$2:M$9)*ROUNDUP(G1161/Sheet3!$Q$7,0)</f>
        <v>0</v>
      </c>
      <c r="BJ1161" s="122">
        <f>IF(S1161="E",LOOKUP(Sheet3!$G$7,Sheet3!$A$18:$A$21,Sheet3!$B$18:$B$21),0)*G1161*AN1161*2</f>
        <v>0</v>
      </c>
      <c r="BK1161" s="122">
        <f>IF(S1161="E",LOOKUP(Sheet3!$G$7,Sheet3!$A$18:$A$21,Sheet3!$C$18:$C$21),0)*G1161*AN1161*2/1000</f>
        <v>0</v>
      </c>
      <c r="BL1161" s="122">
        <f>IF(S1161="E",LOOKUP(Sheet3!$G$7,Sheet3!$A$18:$A$21,Sheet3!$D$18:$D$21),0)*G1161*AN1161*2/1000</f>
        <v>0</v>
      </c>
      <c r="BN1161" s="124">
        <f t="shared" si="537"/>
        <v>0</v>
      </c>
      <c r="BO1161" s="124">
        <f t="shared" si="538"/>
        <v>0</v>
      </c>
      <c r="BP1161" s="115"/>
      <c r="BQ1161" s="56">
        <f t="shared" si="525"/>
        <v>0</v>
      </c>
      <c r="BR1161" s="52">
        <f t="shared" si="539"/>
        <v>0</v>
      </c>
      <c r="BS1161" s="52">
        <f t="shared" si="540"/>
        <v>0</v>
      </c>
      <c r="BT1161" s="52">
        <f>IF(OR(LOOKUP(V1161,Sheet2!A$3:A$25,Sheet2!B$3:B$25)=1,G1161=0),0,AW1161-AO1161*0.2*G1161)</f>
        <v>0</v>
      </c>
      <c r="BU1161" s="52">
        <f t="shared" si="541"/>
        <v>0</v>
      </c>
      <c r="BV1161" s="52">
        <f t="shared" si="542"/>
        <v>0</v>
      </c>
      <c r="BW1161" s="32">
        <f t="shared" si="543"/>
        <v>0</v>
      </c>
    </row>
    <row r="1162" spans="1:75">
      <c r="A1162" s="110"/>
      <c r="D1162" s="110">
        <f t="shared" si="520"/>
        <v>0</v>
      </c>
      <c r="E1162" s="32"/>
      <c r="L1162" s="32">
        <v>1</v>
      </c>
      <c r="M1162" s="32">
        <v>0</v>
      </c>
      <c r="N1162" s="32">
        <v>0</v>
      </c>
      <c r="O1162" s="32">
        <v>0</v>
      </c>
      <c r="P1162" s="32">
        <f t="shared" si="547"/>
        <v>0</v>
      </c>
      <c r="R1162" s="111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2">
        <f t="shared" si="527"/>
        <v>0</v>
      </c>
      <c r="T1162" s="113">
        <f t="shared" si="544"/>
        <v>0</v>
      </c>
      <c r="V1162" s="137">
        <f t="shared" si="526"/>
        <v>0</v>
      </c>
      <c r="W1162" s="138">
        <f t="shared" si="528"/>
        <v>0</v>
      </c>
      <c r="X1162" s="138">
        <f t="shared" si="521"/>
        <v>0</v>
      </c>
      <c r="Y1162" s="138">
        <f t="shared" si="522"/>
        <v>0</v>
      </c>
      <c r="Z1162" s="138">
        <f>Y1162+LOOKUP(V1162,Sheet2!A$3:A$24,Sheet2!J$3:J$24)</f>
        <v>0</v>
      </c>
      <c r="AA1162" s="138">
        <f t="shared" si="529"/>
        <v>0</v>
      </c>
      <c r="AB1162" s="138">
        <f t="shared" si="523"/>
        <v>0</v>
      </c>
      <c r="AC1162" s="138">
        <f t="shared" si="524"/>
        <v>0</v>
      </c>
      <c r="AD1162" s="138">
        <f>AC1162+LOOKUP(V1162,Sheet2!A$3:A$24,Sheet2!J$3:J$24)</f>
        <v>0</v>
      </c>
      <c r="AE1162" s="138">
        <f t="shared" si="530"/>
        <v>0</v>
      </c>
      <c r="AF1162" s="138">
        <f t="shared" si="531"/>
        <v>0</v>
      </c>
      <c r="AG1162" s="137">
        <f>LOOKUP(V1162,Sheet2!A$3:A$24,Sheet2!K$3:K$24)</f>
        <v>0</v>
      </c>
      <c r="AH1162" s="143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37">
        <f>LOOKUP(R1162,Sheet3!A$2:A$7,Sheet3!D$2:D$7)</f>
        <v>0</v>
      </c>
      <c r="AJ1162" s="137">
        <f t="shared" si="545"/>
        <v>0</v>
      </c>
      <c r="AK1162" s="137">
        <f t="shared" si="546"/>
        <v>0</v>
      </c>
      <c r="AL1162" s="138">
        <f t="shared" si="532"/>
        <v>0</v>
      </c>
      <c r="AM1162" s="138">
        <f t="shared" si="533"/>
        <v>0</v>
      </c>
      <c r="AN1162" s="138">
        <f t="shared" si="534"/>
        <v>0</v>
      </c>
      <c r="AO1162" s="138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2">
        <f t="shared" si="535"/>
        <v>0</v>
      </c>
      <c r="AR1162" s="153">
        <f>LOOKUP(S1162,Sheet3!F$2:F$9,Sheet3!G$2:G$9)*(AN1162-AJ1162)*(AN1162-AJ1162)/2*G1162*IF(L1162=1,2,IF(L1162=2,1,0))</f>
        <v>0</v>
      </c>
      <c r="AS1162" s="153">
        <f>LOOKUP(R1162,Sheet3!A$2:A$6,Sheet3!B$2:B$6)*AO1162*G1162</f>
        <v>0</v>
      </c>
      <c r="AT1162" s="153">
        <f>LOOKUP(R1162,Sheet3!A$2:A$6,Sheet3!C$2:C$6)*AO1162*G1162</f>
        <v>0</v>
      </c>
      <c r="AU1162" s="154">
        <f>IF(AND(AE1162&gt;3.5,AF1162&gt;3.5),LOOKUP(Sheet1!V1162,Sheet2!A$3:A$24,Sheet2!U$3:U$24),LOOKUP(V1162,Sheet2!A$3:A$24,Sheet2!T$3:T$24))*G1162</f>
        <v>0</v>
      </c>
      <c r="AV1162" s="154">
        <f>IF(AND(AE1162&gt;3.5,AF1162&gt;3.5),LOOKUP(Sheet1!V1162,Sheet2!A$3:A$24,Sheet2!W$3:W$24),LOOKUP(V1162,Sheet2!A$3:A$24,Sheet2!V$3:V$24))*G1162</f>
        <v>0</v>
      </c>
      <c r="AW1162" s="153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3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3">
        <f>LOOKUP(S1162,Sheet3!F$2:F$9,Sheet3!G$2:G$9)*MIN((((Z1162-Y1162)+(AD1162-AC1162))/2+AH1162+LOOKUP(V1162,Sheet2!A$3:A$24,Sheet2!K$3:K$24)),AN1162-AK1162)^2/2*G1162*IF(L1162=1,2,IF(L1162=2,1,0))</f>
        <v>0</v>
      </c>
      <c r="AZ1162" s="153">
        <f>IF(G1162=0,0,MAX(0,SUM(AQ1162:AR1162)-SUM(AS1162:AY1162)-BA1162-LOOKUP(V1162,Sheet2!A$3:A$24,Sheet2!Y$3:Y$24)*G1162))</f>
        <v>0</v>
      </c>
      <c r="BA1162" s="154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58">
        <f>IF(S1162="A",LOOKUP(S1162,Sheet3!F$2:F$9,Sheet3!H$2:H$9)*(AN1162+AJ1162+0.5)*G1162*IF(L1162=1,2,IF(L1162=2,1,0)),0)</f>
        <v>0</v>
      </c>
      <c r="BC1162" s="159">
        <f t="shared" si="536"/>
        <v>0</v>
      </c>
      <c r="BD1162" s="123">
        <f>LOOKUP($S1162,Sheet3!$F$2:$F$9,Sheet3!I$2:I$9)*$G1162*IF($L1162=1,2,IF($L1162=2,1,0))</f>
        <v>0</v>
      </c>
      <c r="BE1162" s="123">
        <f>LOOKUP($S1162,Sheet3!$F$2:$F$9,Sheet3!J$2:J$9)*$G1162*IF($L1162=1,2,IF($L1162=2,1,0))</f>
        <v>0</v>
      </c>
      <c r="BF1162" s="123">
        <f>LOOKUP($S1162,Sheet3!$F$2:$F$9,Sheet3!K$2:K$9)*$G1162*IF($L1162=1,2,IF($L1162=2,1,0))</f>
        <v>0</v>
      </c>
      <c r="BG1162" s="123">
        <f>LOOKUP($S1162,Sheet3!$F$2:$F$9,Sheet3!L$2:L$9)*$G1162*IF($L1162=1,2,IF($L1162=2,1,0))</f>
        <v>0</v>
      </c>
      <c r="BH1162" s="122">
        <f>LOOKUP($S1162,Sheet3!$F$2:$F$9,Sheet3!M$2:M$9)*$G1162*IF($L1162=1,2,IF($L1162=2,1,0))*2</f>
        <v>0</v>
      </c>
      <c r="BI1162" s="122">
        <f>(AO1162-Sheet3!$Q$4*IF($L1162=1,2,IF($L1162=2,1,0)))*LOOKUP(S1162,Sheet3!F$2:F$9,Sheet3!M$2:M$9)*ROUNDUP(G1162/Sheet3!$Q$7,0)</f>
        <v>0</v>
      </c>
      <c r="BJ1162" s="122">
        <f>IF(S1162="E",LOOKUP(Sheet3!$G$7,Sheet3!$A$18:$A$21,Sheet3!$B$18:$B$21),0)*G1162*AN1162*2</f>
        <v>0</v>
      </c>
      <c r="BK1162" s="122">
        <f>IF(S1162="E",LOOKUP(Sheet3!$G$7,Sheet3!$A$18:$A$21,Sheet3!$C$18:$C$21),0)*G1162*AN1162*2/1000</f>
        <v>0</v>
      </c>
      <c r="BL1162" s="122">
        <f>IF(S1162="E",LOOKUP(Sheet3!$G$7,Sheet3!$A$18:$A$21,Sheet3!$D$18:$D$21),0)*G1162*AN1162*2/1000</f>
        <v>0</v>
      </c>
      <c r="BN1162" s="124">
        <f t="shared" si="537"/>
        <v>0</v>
      </c>
      <c r="BO1162" s="124">
        <f t="shared" si="538"/>
        <v>0</v>
      </c>
      <c r="BP1162" s="115"/>
      <c r="BQ1162" s="56">
        <f t="shared" si="525"/>
        <v>0</v>
      </c>
      <c r="BR1162" s="52">
        <f t="shared" si="539"/>
        <v>0</v>
      </c>
      <c r="BS1162" s="52">
        <f t="shared" si="540"/>
        <v>0</v>
      </c>
      <c r="BT1162" s="52">
        <f>IF(OR(LOOKUP(V1162,Sheet2!A$3:A$25,Sheet2!B$3:B$25)=1,G1162=0),0,AW1162-AO1162*0.2*G1162)</f>
        <v>0</v>
      </c>
      <c r="BU1162" s="52">
        <f t="shared" si="541"/>
        <v>0</v>
      </c>
      <c r="BV1162" s="52">
        <f t="shared" si="542"/>
        <v>0</v>
      </c>
      <c r="BW1162" s="32">
        <f t="shared" si="543"/>
        <v>0</v>
      </c>
    </row>
    <row r="1163" spans="1:75">
      <c r="A1163" s="110"/>
      <c r="D1163" s="110">
        <f t="shared" si="520"/>
        <v>0</v>
      </c>
      <c r="E1163" s="32"/>
      <c r="L1163" s="32">
        <v>1</v>
      </c>
      <c r="M1163" s="32">
        <v>0</v>
      </c>
      <c r="N1163" s="32">
        <v>0</v>
      </c>
      <c r="O1163" s="32">
        <v>0</v>
      </c>
      <c r="P1163" s="32">
        <f t="shared" si="547"/>
        <v>0</v>
      </c>
      <c r="R1163" s="111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2">
        <f t="shared" si="527"/>
        <v>0</v>
      </c>
      <c r="T1163" s="113">
        <f t="shared" si="544"/>
        <v>0</v>
      </c>
      <c r="V1163" s="137">
        <f t="shared" si="526"/>
        <v>0</v>
      </c>
      <c r="W1163" s="138">
        <f t="shared" si="528"/>
        <v>0</v>
      </c>
      <c r="X1163" s="138">
        <f t="shared" si="521"/>
        <v>0</v>
      </c>
      <c r="Y1163" s="138">
        <f t="shared" si="522"/>
        <v>0</v>
      </c>
      <c r="Z1163" s="138">
        <f>Y1163+LOOKUP(V1163,Sheet2!A$3:A$24,Sheet2!J$3:J$24)</f>
        <v>0</v>
      </c>
      <c r="AA1163" s="138">
        <f t="shared" si="529"/>
        <v>0</v>
      </c>
      <c r="AB1163" s="138">
        <f t="shared" si="523"/>
        <v>0</v>
      </c>
      <c r="AC1163" s="138">
        <f t="shared" si="524"/>
        <v>0</v>
      </c>
      <c r="AD1163" s="138">
        <f>AC1163+LOOKUP(V1163,Sheet2!A$3:A$24,Sheet2!J$3:J$24)</f>
        <v>0</v>
      </c>
      <c r="AE1163" s="138">
        <f t="shared" si="530"/>
        <v>0</v>
      </c>
      <c r="AF1163" s="138">
        <f t="shared" si="531"/>
        <v>0</v>
      </c>
      <c r="AG1163" s="137">
        <f>LOOKUP(V1163,Sheet2!A$3:A$24,Sheet2!K$3:K$24)</f>
        <v>0</v>
      </c>
      <c r="AH1163" s="143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37">
        <f>LOOKUP(R1163,Sheet3!A$2:A$7,Sheet3!D$2:D$7)</f>
        <v>0</v>
      </c>
      <c r="AJ1163" s="137">
        <f t="shared" si="545"/>
        <v>0</v>
      </c>
      <c r="AK1163" s="137">
        <f t="shared" si="546"/>
        <v>0</v>
      </c>
      <c r="AL1163" s="138">
        <f t="shared" si="532"/>
        <v>0</v>
      </c>
      <c r="AM1163" s="138">
        <f t="shared" si="533"/>
        <v>0</v>
      </c>
      <c r="AN1163" s="138">
        <f t="shared" si="534"/>
        <v>0</v>
      </c>
      <c r="AO1163" s="138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15"/>
      <c r="AQ1163" s="152">
        <f t="shared" si="535"/>
        <v>0</v>
      </c>
      <c r="AR1163" s="153">
        <f>LOOKUP(S1163,Sheet3!F$2:F$9,Sheet3!G$2:G$9)*(AN1163-AJ1163)*(AN1163-AJ1163)/2*G1163*IF(L1163=1,2,IF(L1163=2,1,0))</f>
        <v>0</v>
      </c>
      <c r="AS1163" s="153">
        <f>LOOKUP(R1163,Sheet3!A$2:A$6,Sheet3!B$2:B$6)*AO1163*G1163</f>
        <v>0</v>
      </c>
      <c r="AT1163" s="153">
        <f>LOOKUP(R1163,Sheet3!A$2:A$6,Sheet3!C$2:C$6)*AO1163*G1163</f>
        <v>0</v>
      </c>
      <c r="AU1163" s="154">
        <f>IF(AND(AE1163&gt;3.5,AF1163&gt;3.5),LOOKUP(Sheet1!V1163,Sheet2!A$3:A$24,Sheet2!U$3:U$24),LOOKUP(V1163,Sheet2!A$3:A$24,Sheet2!T$3:T$24))*G1163</f>
        <v>0</v>
      </c>
      <c r="AV1163" s="154">
        <f>IF(AND(AE1163&gt;3.5,AF1163&gt;3.5),LOOKUP(Sheet1!V1163,Sheet2!A$3:A$24,Sheet2!W$3:W$24),LOOKUP(V1163,Sheet2!A$3:A$24,Sheet2!V$3:V$24))*G1163</f>
        <v>0</v>
      </c>
      <c r="AW1163" s="153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3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3">
        <f>LOOKUP(S1163,Sheet3!F$2:F$9,Sheet3!G$2:G$9)*MIN((((Z1163-Y1163)+(AD1163-AC1163))/2+AH1163+LOOKUP(V1163,Sheet2!A$3:A$24,Sheet2!K$3:K$24)),AN1163-AK1163)^2/2*G1163*IF(L1163=1,2,IF(L1163=2,1,0))</f>
        <v>0</v>
      </c>
      <c r="AZ1163" s="153">
        <f>IF(G1163=0,0,MAX(0,SUM(AQ1163:AR1163)-SUM(AS1163:AY1163)-BA1163-LOOKUP(V1163,Sheet2!A$3:A$24,Sheet2!Y$3:Y$24)*G1163))</f>
        <v>0</v>
      </c>
      <c r="BA1163" s="154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58">
        <f>IF(S1163="A",LOOKUP(S1163,Sheet3!F$2:F$9,Sheet3!H$2:H$9)*(AN1163+AJ1163+0.5)*G1163*IF(L1163=1,2,IF(L1163=2,1,0)),0)</f>
        <v>0</v>
      </c>
      <c r="BC1163" s="159">
        <f t="shared" si="536"/>
        <v>0</v>
      </c>
      <c r="BD1163" s="123">
        <f>LOOKUP($S1163,Sheet3!$F$2:$F$9,Sheet3!I$2:I$9)*$G1163*IF($L1163=1,2,IF($L1163=2,1,0))</f>
        <v>0</v>
      </c>
      <c r="BE1163" s="123">
        <f>LOOKUP($S1163,Sheet3!$F$2:$F$9,Sheet3!J$2:J$9)*$G1163*IF($L1163=1,2,IF($L1163=2,1,0))</f>
        <v>0</v>
      </c>
      <c r="BF1163" s="123">
        <f>LOOKUP($S1163,Sheet3!$F$2:$F$9,Sheet3!K$2:K$9)*$G1163*IF($L1163=1,2,IF($L1163=2,1,0))</f>
        <v>0</v>
      </c>
      <c r="BG1163" s="123">
        <f>LOOKUP($S1163,Sheet3!$F$2:$F$9,Sheet3!L$2:L$9)*$G1163*IF($L1163=1,2,IF($L1163=2,1,0))</f>
        <v>0</v>
      </c>
      <c r="BH1163" s="122">
        <f>LOOKUP($S1163,Sheet3!$F$2:$F$9,Sheet3!M$2:M$9)*$G1163*IF($L1163=1,2,IF($L1163=2,1,0))*2</f>
        <v>0</v>
      </c>
      <c r="BI1163" s="122">
        <f>(AO1163-Sheet3!$Q$4*IF($L1163=1,2,IF($L1163=2,1,0)))*LOOKUP(S1163,Sheet3!F$2:F$9,Sheet3!M$2:M$9)*ROUNDUP(G1163/Sheet3!$Q$7,0)</f>
        <v>0</v>
      </c>
      <c r="BJ1163" s="122">
        <f>IF(S1163="E",LOOKUP(Sheet3!$G$7,Sheet3!$A$18:$A$21,Sheet3!$B$18:$B$21),0)*G1163*AN1163*2</f>
        <v>0</v>
      </c>
      <c r="BK1163" s="122">
        <f>IF(S1163="E",LOOKUP(Sheet3!$G$7,Sheet3!$A$18:$A$21,Sheet3!$C$18:$C$21),0)*G1163*AN1163*2/1000</f>
        <v>0</v>
      </c>
      <c r="BL1163" s="122">
        <f>IF(S1163="E",LOOKUP(Sheet3!$G$7,Sheet3!$A$18:$A$21,Sheet3!$D$18:$D$21),0)*G1163*AN1163*2/1000</f>
        <v>0</v>
      </c>
      <c r="BN1163" s="124">
        <f t="shared" si="537"/>
        <v>0</v>
      </c>
      <c r="BO1163" s="124">
        <f t="shared" si="538"/>
        <v>0</v>
      </c>
      <c r="BP1163" s="115"/>
      <c r="BQ1163" s="56">
        <f t="shared" si="525"/>
        <v>0</v>
      </c>
      <c r="BR1163" s="52">
        <f t="shared" si="539"/>
        <v>0</v>
      </c>
      <c r="BS1163" s="52">
        <f t="shared" si="540"/>
        <v>0</v>
      </c>
      <c r="BT1163" s="52">
        <f>IF(OR(LOOKUP(V1163,Sheet2!A$3:A$25,Sheet2!B$3:B$25)=1,G1163=0),0,AW1163-AO1163*0.2*G1163)</f>
        <v>0</v>
      </c>
      <c r="BU1163" s="52">
        <f t="shared" si="541"/>
        <v>0</v>
      </c>
      <c r="BV1163" s="52">
        <f t="shared" si="542"/>
        <v>0</v>
      </c>
      <c r="BW1163" s="32">
        <f t="shared" si="543"/>
        <v>0</v>
      </c>
    </row>
    <row r="1164" spans="1:75">
      <c r="A1164" s="110"/>
      <c r="D1164" s="110">
        <f t="shared" si="520"/>
        <v>0</v>
      </c>
      <c r="E1164" s="32"/>
      <c r="L1164" s="32">
        <v>1</v>
      </c>
      <c r="M1164" s="32">
        <v>0</v>
      </c>
      <c r="N1164" s="32">
        <v>0</v>
      </c>
      <c r="O1164" s="32">
        <v>0</v>
      </c>
      <c r="P1164" s="32">
        <f t="shared" si="547"/>
        <v>0</v>
      </c>
      <c r="R1164" s="111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2">
        <f t="shared" si="527"/>
        <v>0</v>
      </c>
      <c r="T1164" s="113">
        <f t="shared" si="544"/>
        <v>0</v>
      </c>
      <c r="V1164" s="137">
        <f t="shared" si="526"/>
        <v>0</v>
      </c>
      <c r="W1164" s="138">
        <f t="shared" si="528"/>
        <v>0</v>
      </c>
      <c r="X1164" s="138">
        <f t="shared" si="521"/>
        <v>0</v>
      </c>
      <c r="Y1164" s="138">
        <f t="shared" si="522"/>
        <v>0</v>
      </c>
      <c r="Z1164" s="138">
        <f>Y1164+LOOKUP(V1164,Sheet2!A$3:A$24,Sheet2!J$3:J$24)</f>
        <v>0</v>
      </c>
      <c r="AA1164" s="138">
        <f t="shared" si="529"/>
        <v>0</v>
      </c>
      <c r="AB1164" s="138">
        <f t="shared" si="523"/>
        <v>0</v>
      </c>
      <c r="AC1164" s="138">
        <f t="shared" si="524"/>
        <v>0</v>
      </c>
      <c r="AD1164" s="138">
        <f>AC1164+LOOKUP(V1164,Sheet2!A$3:A$24,Sheet2!J$3:J$24)</f>
        <v>0</v>
      </c>
      <c r="AE1164" s="138">
        <f t="shared" si="530"/>
        <v>0</v>
      </c>
      <c r="AF1164" s="138">
        <f t="shared" si="531"/>
        <v>0</v>
      </c>
      <c r="AG1164" s="137">
        <f>LOOKUP(V1164,Sheet2!A$3:A$24,Sheet2!K$3:K$24)</f>
        <v>0</v>
      </c>
      <c r="AH1164" s="143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37">
        <f>LOOKUP(R1164,Sheet3!A$2:A$7,Sheet3!D$2:D$7)</f>
        <v>0</v>
      </c>
      <c r="AJ1164" s="137">
        <f t="shared" si="545"/>
        <v>0</v>
      </c>
      <c r="AK1164" s="137">
        <f t="shared" si="546"/>
        <v>0</v>
      </c>
      <c r="AL1164" s="138">
        <f t="shared" si="532"/>
        <v>0</v>
      </c>
      <c r="AM1164" s="138">
        <f t="shared" si="533"/>
        <v>0</v>
      </c>
      <c r="AN1164" s="138">
        <f t="shared" si="534"/>
        <v>0</v>
      </c>
      <c r="AO1164" s="138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15"/>
      <c r="AQ1164" s="152">
        <f t="shared" si="535"/>
        <v>0</v>
      </c>
      <c r="AR1164" s="153">
        <f>LOOKUP(S1164,Sheet3!F$2:F$9,Sheet3!G$2:G$9)*(AN1164-AJ1164)*(AN1164-AJ1164)/2*G1164*IF(L1164=1,2,IF(L1164=2,1,0))</f>
        <v>0</v>
      </c>
      <c r="AS1164" s="153">
        <f>LOOKUP(R1164,Sheet3!A$2:A$6,Sheet3!B$2:B$6)*AO1164*G1164</f>
        <v>0</v>
      </c>
      <c r="AT1164" s="153">
        <f>LOOKUP(R1164,Sheet3!A$2:A$6,Sheet3!C$2:C$6)*AO1164*G1164</f>
        <v>0</v>
      </c>
      <c r="AU1164" s="154">
        <f>IF(AND(AE1164&gt;3.5,AF1164&gt;3.5),LOOKUP(Sheet1!V1164,Sheet2!A$3:A$24,Sheet2!U$3:U$24),LOOKUP(V1164,Sheet2!A$3:A$24,Sheet2!T$3:T$24))*G1164</f>
        <v>0</v>
      </c>
      <c r="AV1164" s="154">
        <f>IF(AND(AE1164&gt;3.5,AF1164&gt;3.5),LOOKUP(Sheet1!V1164,Sheet2!A$3:A$24,Sheet2!W$3:W$24),LOOKUP(V1164,Sheet2!A$3:A$24,Sheet2!V$3:V$24))*G1164</f>
        <v>0</v>
      </c>
      <c r="AW1164" s="153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3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3">
        <f>LOOKUP(S1164,Sheet3!F$2:F$9,Sheet3!G$2:G$9)*MIN((((Z1164-Y1164)+(AD1164-AC1164))/2+AH1164+LOOKUP(V1164,Sheet2!A$3:A$24,Sheet2!K$3:K$24)),AN1164-AK1164)^2/2*G1164*IF(L1164=1,2,IF(L1164=2,1,0))</f>
        <v>0</v>
      </c>
      <c r="AZ1164" s="153">
        <f>IF(G1164=0,0,MAX(0,SUM(AQ1164:AR1164)-SUM(AS1164:AY1164)-BA1164-LOOKUP(V1164,Sheet2!A$3:A$24,Sheet2!Y$3:Y$24)*G1164))</f>
        <v>0</v>
      </c>
      <c r="BA1164" s="154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58">
        <f>IF(S1164="A",LOOKUP(S1164,Sheet3!F$2:F$9,Sheet3!H$2:H$9)*(AN1164+AJ1164+0.5)*G1164*IF(L1164=1,2,IF(L1164=2,1,0)),0)</f>
        <v>0</v>
      </c>
      <c r="BC1164" s="159">
        <f t="shared" si="536"/>
        <v>0</v>
      </c>
      <c r="BD1164" s="123">
        <f>LOOKUP($S1164,Sheet3!$F$2:$F$9,Sheet3!I$2:I$9)*$G1164*IF($L1164=1,2,IF($L1164=2,1,0))</f>
        <v>0</v>
      </c>
      <c r="BE1164" s="123">
        <f>LOOKUP($S1164,Sheet3!$F$2:$F$9,Sheet3!J$2:J$9)*$G1164*IF($L1164=1,2,IF($L1164=2,1,0))</f>
        <v>0</v>
      </c>
      <c r="BF1164" s="123">
        <f>LOOKUP($S1164,Sheet3!$F$2:$F$9,Sheet3!K$2:K$9)*$G1164*IF($L1164=1,2,IF($L1164=2,1,0))</f>
        <v>0</v>
      </c>
      <c r="BG1164" s="123">
        <f>LOOKUP($S1164,Sheet3!$F$2:$F$9,Sheet3!L$2:L$9)*$G1164*IF($L1164=1,2,IF($L1164=2,1,0))</f>
        <v>0</v>
      </c>
      <c r="BH1164" s="122">
        <f>LOOKUP($S1164,Sheet3!$F$2:$F$9,Sheet3!M$2:M$9)*$G1164*IF($L1164=1,2,IF($L1164=2,1,0))*2</f>
        <v>0</v>
      </c>
      <c r="BI1164" s="122">
        <f>(AO1164-Sheet3!$Q$4*IF($L1164=1,2,IF($L1164=2,1,0)))*LOOKUP(S1164,Sheet3!F$2:F$9,Sheet3!M$2:M$9)*ROUNDUP(G1164/Sheet3!$Q$7,0)</f>
        <v>0</v>
      </c>
      <c r="BJ1164" s="122">
        <f>IF(S1164="E",LOOKUP(Sheet3!$G$7,Sheet3!$A$18:$A$21,Sheet3!$B$18:$B$21),0)*G1164*AN1164*2</f>
        <v>0</v>
      </c>
      <c r="BK1164" s="122">
        <f>IF(S1164="E",LOOKUP(Sheet3!$G$7,Sheet3!$A$18:$A$21,Sheet3!$C$18:$C$21),0)*G1164*AN1164*2/1000</f>
        <v>0</v>
      </c>
      <c r="BL1164" s="122">
        <f>IF(S1164="E",LOOKUP(Sheet3!$G$7,Sheet3!$A$18:$A$21,Sheet3!$D$18:$D$21),0)*G1164*AN1164*2/1000</f>
        <v>0</v>
      </c>
      <c r="BN1164" s="124">
        <f t="shared" si="537"/>
        <v>0</v>
      </c>
      <c r="BO1164" s="124">
        <f t="shared" si="538"/>
        <v>0</v>
      </c>
      <c r="BP1164" s="115"/>
      <c r="BQ1164" s="56">
        <f t="shared" si="525"/>
        <v>0</v>
      </c>
      <c r="BR1164" s="52">
        <f t="shared" si="539"/>
        <v>0</v>
      </c>
      <c r="BS1164" s="52">
        <f t="shared" si="540"/>
        <v>0</v>
      </c>
      <c r="BT1164" s="52">
        <f>IF(OR(LOOKUP(V1164,Sheet2!A$3:A$25,Sheet2!B$3:B$25)=1,G1164=0),0,AW1164-AO1164*0.2*G1164)</f>
        <v>0</v>
      </c>
      <c r="BU1164" s="52">
        <f t="shared" si="541"/>
        <v>0</v>
      </c>
      <c r="BV1164" s="52">
        <f t="shared" si="542"/>
        <v>0</v>
      </c>
      <c r="BW1164" s="32">
        <f t="shared" si="543"/>
        <v>0</v>
      </c>
    </row>
    <row r="1165" spans="1:75">
      <c r="A1165" s="110"/>
      <c r="D1165" s="110">
        <f t="shared" si="520"/>
        <v>0</v>
      </c>
      <c r="E1165" s="32"/>
      <c r="L1165" s="32">
        <v>1</v>
      </c>
      <c r="M1165" s="32">
        <v>0</v>
      </c>
      <c r="N1165" s="32">
        <v>0</v>
      </c>
      <c r="O1165" s="32">
        <v>0</v>
      </c>
      <c r="P1165" s="32">
        <f t="shared" si="547"/>
        <v>0</v>
      </c>
      <c r="R1165" s="111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2">
        <f t="shared" si="527"/>
        <v>0</v>
      </c>
      <c r="T1165" s="113">
        <f t="shared" si="544"/>
        <v>0</v>
      </c>
      <c r="V1165" s="137">
        <f t="shared" si="526"/>
        <v>0</v>
      </c>
      <c r="W1165" s="138">
        <f t="shared" si="528"/>
        <v>0</v>
      </c>
      <c r="X1165" s="138">
        <f t="shared" si="521"/>
        <v>0</v>
      </c>
      <c r="Y1165" s="138">
        <f t="shared" si="522"/>
        <v>0</v>
      </c>
      <c r="Z1165" s="138">
        <f>Y1165+LOOKUP(V1165,Sheet2!A$3:A$24,Sheet2!J$3:J$24)</f>
        <v>0</v>
      </c>
      <c r="AA1165" s="138">
        <f t="shared" si="529"/>
        <v>0</v>
      </c>
      <c r="AB1165" s="138">
        <f t="shared" si="523"/>
        <v>0</v>
      </c>
      <c r="AC1165" s="138">
        <f t="shared" si="524"/>
        <v>0</v>
      </c>
      <c r="AD1165" s="138">
        <f>AC1165+LOOKUP(V1165,Sheet2!A$3:A$24,Sheet2!J$3:J$24)</f>
        <v>0</v>
      </c>
      <c r="AE1165" s="138">
        <f t="shared" si="530"/>
        <v>0</v>
      </c>
      <c r="AF1165" s="138">
        <f t="shared" si="531"/>
        <v>0</v>
      </c>
      <c r="AG1165" s="137">
        <f>LOOKUP(V1165,Sheet2!A$3:A$24,Sheet2!K$3:K$24)</f>
        <v>0</v>
      </c>
      <c r="AH1165" s="143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37">
        <f>LOOKUP(R1165,Sheet3!A$2:A$7,Sheet3!D$2:D$7)</f>
        <v>0</v>
      </c>
      <c r="AJ1165" s="137">
        <f t="shared" si="545"/>
        <v>0</v>
      </c>
      <c r="AK1165" s="137">
        <f t="shared" si="546"/>
        <v>0</v>
      </c>
      <c r="AL1165" s="138">
        <f t="shared" si="532"/>
        <v>0</v>
      </c>
      <c r="AM1165" s="138">
        <f t="shared" si="533"/>
        <v>0</v>
      </c>
      <c r="AN1165" s="138">
        <f t="shared" si="534"/>
        <v>0</v>
      </c>
      <c r="AO1165" s="138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15"/>
      <c r="AQ1165" s="152">
        <f t="shared" si="535"/>
        <v>0</v>
      </c>
      <c r="AR1165" s="153">
        <f>LOOKUP(S1165,Sheet3!F$2:F$9,Sheet3!G$2:G$9)*(AN1165-AJ1165)*(AN1165-AJ1165)/2*G1165*IF(L1165=1,2,IF(L1165=2,1,0))</f>
        <v>0</v>
      </c>
      <c r="AS1165" s="153">
        <f>LOOKUP(R1165,Sheet3!A$2:A$6,Sheet3!B$2:B$6)*AO1165*G1165</f>
        <v>0</v>
      </c>
      <c r="AT1165" s="153">
        <f>LOOKUP(R1165,Sheet3!A$2:A$6,Sheet3!C$2:C$6)*AO1165*G1165</f>
        <v>0</v>
      </c>
      <c r="AU1165" s="154">
        <f>IF(AND(AE1165&gt;3.5,AF1165&gt;3.5),LOOKUP(Sheet1!V1165,Sheet2!A$3:A$24,Sheet2!U$3:U$24),LOOKUP(V1165,Sheet2!A$3:A$24,Sheet2!T$3:T$24))*G1165</f>
        <v>0</v>
      </c>
      <c r="AV1165" s="154">
        <f>IF(AND(AE1165&gt;3.5,AF1165&gt;3.5),LOOKUP(Sheet1!V1165,Sheet2!A$3:A$24,Sheet2!W$3:W$24),LOOKUP(V1165,Sheet2!A$3:A$24,Sheet2!V$3:V$24))*G1165</f>
        <v>0</v>
      </c>
      <c r="AW1165" s="153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3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3">
        <f>LOOKUP(S1165,Sheet3!F$2:F$9,Sheet3!G$2:G$9)*MIN((((Z1165-Y1165)+(AD1165-AC1165))/2+AH1165+LOOKUP(V1165,Sheet2!A$3:A$24,Sheet2!K$3:K$24)),AN1165-AK1165)^2/2*G1165*IF(L1165=1,2,IF(L1165=2,1,0))</f>
        <v>0</v>
      </c>
      <c r="AZ1165" s="153">
        <f>IF(G1165=0,0,MAX(0,SUM(AQ1165:AR1165)-SUM(AS1165:AY1165)-BA1165-LOOKUP(V1165,Sheet2!A$3:A$24,Sheet2!Y$3:Y$24)*G1165))</f>
        <v>0</v>
      </c>
      <c r="BA1165" s="154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58">
        <f>IF(S1165="A",LOOKUP(S1165,Sheet3!F$2:F$9,Sheet3!H$2:H$9)*(AN1165+AJ1165+0.5)*G1165*IF(L1165=1,2,IF(L1165=2,1,0)),0)</f>
        <v>0</v>
      </c>
      <c r="BC1165" s="159">
        <f t="shared" si="536"/>
        <v>0</v>
      </c>
      <c r="BD1165" s="123">
        <f>LOOKUP($S1165,Sheet3!$F$2:$F$9,Sheet3!I$2:I$9)*$G1165*IF($L1165=1,2,IF($L1165=2,1,0))</f>
        <v>0</v>
      </c>
      <c r="BE1165" s="123">
        <f>LOOKUP($S1165,Sheet3!$F$2:$F$9,Sheet3!J$2:J$9)*$G1165*IF($L1165=1,2,IF($L1165=2,1,0))</f>
        <v>0</v>
      </c>
      <c r="BF1165" s="123">
        <f>LOOKUP($S1165,Sheet3!$F$2:$F$9,Sheet3!K$2:K$9)*$G1165*IF($L1165=1,2,IF($L1165=2,1,0))</f>
        <v>0</v>
      </c>
      <c r="BG1165" s="123">
        <f>LOOKUP($S1165,Sheet3!$F$2:$F$9,Sheet3!L$2:L$9)*$G1165*IF($L1165=1,2,IF($L1165=2,1,0))</f>
        <v>0</v>
      </c>
      <c r="BH1165" s="122">
        <f>LOOKUP($S1165,Sheet3!$F$2:$F$9,Sheet3!M$2:M$9)*$G1165*IF($L1165=1,2,IF($L1165=2,1,0))*2</f>
        <v>0</v>
      </c>
      <c r="BI1165" s="122">
        <f>(AO1165-Sheet3!$Q$4*IF($L1165=1,2,IF($L1165=2,1,0)))*LOOKUP(S1165,Sheet3!F$2:F$9,Sheet3!M$2:M$9)*ROUNDUP(G1165/Sheet3!$Q$7,0)</f>
        <v>0</v>
      </c>
      <c r="BJ1165" s="122">
        <f>IF(S1165="E",LOOKUP(Sheet3!$G$7,Sheet3!$A$18:$A$21,Sheet3!$B$18:$B$21),0)*G1165*AN1165*2</f>
        <v>0</v>
      </c>
      <c r="BK1165" s="122">
        <f>IF(S1165="E",LOOKUP(Sheet3!$G$7,Sheet3!$A$18:$A$21,Sheet3!$C$18:$C$21),0)*G1165*AN1165*2/1000</f>
        <v>0</v>
      </c>
      <c r="BL1165" s="122">
        <f>IF(S1165="E",LOOKUP(Sheet3!$G$7,Sheet3!$A$18:$A$21,Sheet3!$D$18:$D$21),0)*G1165*AN1165*2/1000</f>
        <v>0</v>
      </c>
      <c r="BN1165" s="124">
        <f t="shared" si="537"/>
        <v>0</v>
      </c>
      <c r="BO1165" s="124">
        <f t="shared" si="538"/>
        <v>0</v>
      </c>
      <c r="BP1165" s="115"/>
      <c r="BQ1165" s="56">
        <f t="shared" si="525"/>
        <v>0</v>
      </c>
      <c r="BR1165" s="52">
        <f t="shared" si="539"/>
        <v>0</v>
      </c>
      <c r="BS1165" s="52">
        <f t="shared" si="540"/>
        <v>0</v>
      </c>
      <c r="BT1165" s="52">
        <f>IF(OR(LOOKUP(V1165,Sheet2!A$3:A$25,Sheet2!B$3:B$25)=1,G1165=0),0,AW1165-AO1165*0.2*G1165)</f>
        <v>0</v>
      </c>
      <c r="BU1165" s="52">
        <f t="shared" si="541"/>
        <v>0</v>
      </c>
      <c r="BV1165" s="52">
        <f t="shared" si="542"/>
        <v>0</v>
      </c>
      <c r="BW1165" s="32">
        <f t="shared" si="543"/>
        <v>0</v>
      </c>
    </row>
    <row r="1166" spans="1:75">
      <c r="A1166" s="110"/>
      <c r="D1166" s="110">
        <f t="shared" si="520"/>
        <v>0</v>
      </c>
      <c r="E1166" s="32"/>
      <c r="L1166" s="32">
        <v>1</v>
      </c>
      <c r="M1166" s="32">
        <v>0</v>
      </c>
      <c r="N1166" s="32">
        <v>0</v>
      </c>
      <c r="O1166" s="32">
        <v>0</v>
      </c>
      <c r="P1166" s="32">
        <f t="shared" si="547"/>
        <v>0</v>
      </c>
      <c r="R1166" s="111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2">
        <f t="shared" si="527"/>
        <v>0</v>
      </c>
      <c r="T1166" s="113">
        <f t="shared" si="544"/>
        <v>0</v>
      </c>
      <c r="V1166" s="137">
        <f t="shared" si="526"/>
        <v>0</v>
      </c>
      <c r="W1166" s="138">
        <f t="shared" si="528"/>
        <v>0</v>
      </c>
      <c r="X1166" s="138">
        <f t="shared" si="521"/>
        <v>0</v>
      </c>
      <c r="Y1166" s="138">
        <f t="shared" si="522"/>
        <v>0</v>
      </c>
      <c r="Z1166" s="138">
        <f>Y1166+LOOKUP(V1166,Sheet2!A$3:A$24,Sheet2!J$3:J$24)</f>
        <v>0</v>
      </c>
      <c r="AA1166" s="138">
        <f t="shared" si="529"/>
        <v>0</v>
      </c>
      <c r="AB1166" s="138">
        <f t="shared" si="523"/>
        <v>0</v>
      </c>
      <c r="AC1166" s="138">
        <f t="shared" si="524"/>
        <v>0</v>
      </c>
      <c r="AD1166" s="138">
        <f>AC1166+LOOKUP(V1166,Sheet2!A$3:A$24,Sheet2!J$3:J$24)</f>
        <v>0</v>
      </c>
      <c r="AE1166" s="138">
        <f t="shared" si="530"/>
        <v>0</v>
      </c>
      <c r="AF1166" s="138">
        <f t="shared" si="531"/>
        <v>0</v>
      </c>
      <c r="AG1166" s="137">
        <f>LOOKUP(V1166,Sheet2!A$3:A$24,Sheet2!K$3:K$24)</f>
        <v>0</v>
      </c>
      <c r="AH1166" s="143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37">
        <f>LOOKUP(R1166,Sheet3!A$2:A$7,Sheet3!D$2:D$7)</f>
        <v>0</v>
      </c>
      <c r="AJ1166" s="137">
        <f t="shared" si="545"/>
        <v>0</v>
      </c>
      <c r="AK1166" s="137">
        <f t="shared" si="546"/>
        <v>0</v>
      </c>
      <c r="AL1166" s="138">
        <f t="shared" si="532"/>
        <v>0</v>
      </c>
      <c r="AM1166" s="138">
        <f t="shared" si="533"/>
        <v>0</v>
      </c>
      <c r="AN1166" s="138">
        <f t="shared" si="534"/>
        <v>0</v>
      </c>
      <c r="AO1166" s="138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2">
        <f t="shared" si="535"/>
        <v>0</v>
      </c>
      <c r="AR1166" s="153">
        <f>LOOKUP(S1166,Sheet3!F$2:F$9,Sheet3!G$2:G$9)*(AN1166-AJ1166)*(AN1166-AJ1166)/2*G1166*IF(L1166=1,2,IF(L1166=2,1,0))</f>
        <v>0</v>
      </c>
      <c r="AS1166" s="153">
        <f>LOOKUP(R1166,Sheet3!A$2:A$6,Sheet3!B$2:B$6)*AO1166*G1166</f>
        <v>0</v>
      </c>
      <c r="AT1166" s="153">
        <f>LOOKUP(R1166,Sheet3!A$2:A$6,Sheet3!C$2:C$6)*AO1166*G1166</f>
        <v>0</v>
      </c>
      <c r="AU1166" s="154">
        <f>IF(AND(AE1166&gt;3.5,AF1166&gt;3.5),LOOKUP(Sheet1!V1166,Sheet2!A$3:A$24,Sheet2!U$3:U$24),LOOKUP(V1166,Sheet2!A$3:A$24,Sheet2!T$3:T$24))*G1166</f>
        <v>0</v>
      </c>
      <c r="AV1166" s="154">
        <f>IF(AND(AE1166&gt;3.5,AF1166&gt;3.5),LOOKUP(Sheet1!V1166,Sheet2!A$3:A$24,Sheet2!W$3:W$24),LOOKUP(V1166,Sheet2!A$3:A$24,Sheet2!V$3:V$24))*G1166</f>
        <v>0</v>
      </c>
      <c r="AW1166" s="153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3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3">
        <f>LOOKUP(S1166,Sheet3!F$2:F$9,Sheet3!G$2:G$9)*MIN((((Z1166-Y1166)+(AD1166-AC1166))/2+AH1166+LOOKUP(V1166,Sheet2!A$3:A$24,Sheet2!K$3:K$24)),AN1166-AK1166)^2/2*G1166*IF(L1166=1,2,IF(L1166=2,1,0))</f>
        <v>0</v>
      </c>
      <c r="AZ1166" s="153">
        <f>IF(G1166=0,0,MAX(0,SUM(AQ1166:AR1166)-SUM(AS1166:AY1166)-BA1166-LOOKUP(V1166,Sheet2!A$3:A$24,Sheet2!Y$3:Y$24)*G1166))</f>
        <v>0</v>
      </c>
      <c r="BA1166" s="154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58">
        <f>IF(S1166="A",LOOKUP(S1166,Sheet3!F$2:F$9,Sheet3!H$2:H$9)*(AN1166+AJ1166+0.5)*G1166*IF(L1166=1,2,IF(L1166=2,1,0)),0)</f>
        <v>0</v>
      </c>
      <c r="BC1166" s="159">
        <f t="shared" si="536"/>
        <v>0</v>
      </c>
      <c r="BD1166" s="123">
        <f>LOOKUP($S1166,Sheet3!$F$2:$F$9,Sheet3!I$2:I$9)*$G1166*IF($L1166=1,2,IF($L1166=2,1,0))</f>
        <v>0</v>
      </c>
      <c r="BE1166" s="123">
        <f>LOOKUP($S1166,Sheet3!$F$2:$F$9,Sheet3!J$2:J$9)*$G1166*IF($L1166=1,2,IF($L1166=2,1,0))</f>
        <v>0</v>
      </c>
      <c r="BF1166" s="123">
        <f>LOOKUP($S1166,Sheet3!$F$2:$F$9,Sheet3!K$2:K$9)*$G1166*IF($L1166=1,2,IF($L1166=2,1,0))</f>
        <v>0</v>
      </c>
      <c r="BG1166" s="123">
        <f>LOOKUP($S1166,Sheet3!$F$2:$F$9,Sheet3!L$2:L$9)*$G1166*IF($L1166=1,2,IF($L1166=2,1,0))</f>
        <v>0</v>
      </c>
      <c r="BH1166" s="122">
        <f>LOOKUP($S1166,Sheet3!$F$2:$F$9,Sheet3!M$2:M$9)*$G1166*IF($L1166=1,2,IF($L1166=2,1,0))*2</f>
        <v>0</v>
      </c>
      <c r="BI1166" s="122">
        <f>(AO1166-Sheet3!$Q$4*IF($L1166=1,2,IF($L1166=2,1,0)))*LOOKUP(S1166,Sheet3!F$2:F$9,Sheet3!M$2:M$9)*ROUNDUP(G1166/Sheet3!$Q$7,0)</f>
        <v>0</v>
      </c>
      <c r="BJ1166" s="122">
        <f>IF(S1166="E",LOOKUP(Sheet3!$G$7,Sheet3!$A$18:$A$21,Sheet3!$B$18:$B$21),0)*G1166*AN1166*2</f>
        <v>0</v>
      </c>
      <c r="BK1166" s="122">
        <f>IF(S1166="E",LOOKUP(Sheet3!$G$7,Sheet3!$A$18:$A$21,Sheet3!$C$18:$C$21),0)*G1166*AN1166*2/1000</f>
        <v>0</v>
      </c>
      <c r="BL1166" s="122">
        <f>IF(S1166="E",LOOKUP(Sheet3!$G$7,Sheet3!$A$18:$A$21,Sheet3!$D$18:$D$21),0)*G1166*AN1166*2/1000</f>
        <v>0</v>
      </c>
      <c r="BN1166" s="124">
        <f t="shared" si="537"/>
        <v>0</v>
      </c>
      <c r="BO1166" s="124">
        <f t="shared" si="538"/>
        <v>0</v>
      </c>
      <c r="BP1166" s="115"/>
      <c r="BQ1166" s="56">
        <f t="shared" si="525"/>
        <v>0</v>
      </c>
      <c r="BR1166" s="52">
        <f t="shared" si="539"/>
        <v>0</v>
      </c>
      <c r="BS1166" s="52">
        <f t="shared" si="540"/>
        <v>0</v>
      </c>
      <c r="BT1166" s="52">
        <f>IF(OR(LOOKUP(V1166,Sheet2!A$3:A$25,Sheet2!B$3:B$25)=1,G1166=0),0,AW1166-AO1166*0.2*G1166)</f>
        <v>0</v>
      </c>
      <c r="BU1166" s="52">
        <f t="shared" si="541"/>
        <v>0</v>
      </c>
      <c r="BV1166" s="52">
        <f t="shared" si="542"/>
        <v>0</v>
      </c>
      <c r="BW1166" s="32">
        <f t="shared" si="543"/>
        <v>0</v>
      </c>
    </row>
    <row r="1167" spans="1:75">
      <c r="A1167" s="110"/>
      <c r="D1167" s="110">
        <f t="shared" si="520"/>
        <v>0</v>
      </c>
      <c r="E1167" s="32"/>
      <c r="L1167" s="32">
        <v>1</v>
      </c>
      <c r="M1167" s="32">
        <v>0</v>
      </c>
      <c r="N1167" s="32">
        <v>0</v>
      </c>
      <c r="O1167" s="32">
        <v>0</v>
      </c>
      <c r="P1167" s="32">
        <f t="shared" si="547"/>
        <v>0</v>
      </c>
      <c r="R1167" s="111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2">
        <f t="shared" si="527"/>
        <v>0</v>
      </c>
      <c r="T1167" s="113">
        <f t="shared" si="544"/>
        <v>0</v>
      </c>
      <c r="V1167" s="137">
        <f t="shared" si="526"/>
        <v>0</v>
      </c>
      <c r="W1167" s="138">
        <f t="shared" si="528"/>
        <v>0</v>
      </c>
      <c r="X1167" s="138">
        <f t="shared" si="521"/>
        <v>0</v>
      </c>
      <c r="Y1167" s="138">
        <f t="shared" si="522"/>
        <v>0</v>
      </c>
      <c r="Z1167" s="138">
        <f>Y1167+LOOKUP(V1167,Sheet2!A$3:A$24,Sheet2!J$3:J$24)</f>
        <v>0</v>
      </c>
      <c r="AA1167" s="138">
        <f t="shared" si="529"/>
        <v>0</v>
      </c>
      <c r="AB1167" s="138">
        <f t="shared" si="523"/>
        <v>0</v>
      </c>
      <c r="AC1167" s="138">
        <f t="shared" si="524"/>
        <v>0</v>
      </c>
      <c r="AD1167" s="138">
        <f>AC1167+LOOKUP(V1167,Sheet2!A$3:A$24,Sheet2!J$3:J$24)</f>
        <v>0</v>
      </c>
      <c r="AE1167" s="138">
        <f t="shared" si="530"/>
        <v>0</v>
      </c>
      <c r="AF1167" s="138">
        <f t="shared" si="531"/>
        <v>0</v>
      </c>
      <c r="AG1167" s="137">
        <f>LOOKUP(V1167,Sheet2!A$3:A$24,Sheet2!K$3:K$24)</f>
        <v>0</v>
      </c>
      <c r="AH1167" s="143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37">
        <f>LOOKUP(R1167,Sheet3!A$2:A$7,Sheet3!D$2:D$7)</f>
        <v>0</v>
      </c>
      <c r="AJ1167" s="137">
        <f t="shared" si="545"/>
        <v>0</v>
      </c>
      <c r="AK1167" s="137">
        <f t="shared" si="546"/>
        <v>0</v>
      </c>
      <c r="AL1167" s="138">
        <f t="shared" si="532"/>
        <v>0</v>
      </c>
      <c r="AM1167" s="138">
        <f t="shared" si="533"/>
        <v>0</v>
      </c>
      <c r="AN1167" s="138">
        <f t="shared" si="534"/>
        <v>0</v>
      </c>
      <c r="AO1167" s="138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2">
        <f t="shared" si="535"/>
        <v>0</v>
      </c>
      <c r="AR1167" s="153">
        <f>LOOKUP(S1167,Sheet3!F$2:F$9,Sheet3!G$2:G$9)*(AN1167-AJ1167)*(AN1167-AJ1167)/2*G1167*IF(L1167=1,2,IF(L1167=2,1,0))</f>
        <v>0</v>
      </c>
      <c r="AS1167" s="153">
        <f>LOOKUP(R1167,Sheet3!A$2:A$6,Sheet3!B$2:B$6)*AO1167*G1167</f>
        <v>0</v>
      </c>
      <c r="AT1167" s="153">
        <f>LOOKUP(R1167,Sheet3!A$2:A$6,Sheet3!C$2:C$6)*AO1167*G1167</f>
        <v>0</v>
      </c>
      <c r="AU1167" s="154">
        <f>IF(AND(AE1167&gt;3.5,AF1167&gt;3.5),LOOKUP(Sheet1!V1167,Sheet2!A$3:A$24,Sheet2!U$3:U$24),LOOKUP(V1167,Sheet2!A$3:A$24,Sheet2!T$3:T$24))*G1167</f>
        <v>0</v>
      </c>
      <c r="AV1167" s="154">
        <f>IF(AND(AE1167&gt;3.5,AF1167&gt;3.5),LOOKUP(Sheet1!V1167,Sheet2!A$3:A$24,Sheet2!W$3:W$24),LOOKUP(V1167,Sheet2!A$3:A$24,Sheet2!V$3:V$24))*G1167</f>
        <v>0</v>
      </c>
      <c r="AW1167" s="153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3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3">
        <f>LOOKUP(S1167,Sheet3!F$2:F$9,Sheet3!G$2:G$9)*MIN((((Z1167-Y1167)+(AD1167-AC1167))/2+AH1167+LOOKUP(V1167,Sheet2!A$3:A$24,Sheet2!K$3:K$24)),AN1167-AK1167)^2/2*G1167*IF(L1167=1,2,IF(L1167=2,1,0))</f>
        <v>0</v>
      </c>
      <c r="AZ1167" s="153">
        <f>IF(G1167=0,0,MAX(0,SUM(AQ1167:AR1167)-SUM(AS1167:AY1167)-BA1167-LOOKUP(V1167,Sheet2!A$3:A$24,Sheet2!Y$3:Y$24)*G1167))</f>
        <v>0</v>
      </c>
      <c r="BA1167" s="154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58">
        <f>IF(S1167="A",LOOKUP(S1167,Sheet3!F$2:F$9,Sheet3!H$2:H$9)*(AN1167+AJ1167+0.5)*G1167*IF(L1167=1,2,IF(L1167=2,1,0)),0)</f>
        <v>0</v>
      </c>
      <c r="BC1167" s="159">
        <f t="shared" si="536"/>
        <v>0</v>
      </c>
      <c r="BD1167" s="123">
        <f>LOOKUP($S1167,Sheet3!$F$2:$F$9,Sheet3!I$2:I$9)*$G1167*IF($L1167=1,2,IF($L1167=2,1,0))</f>
        <v>0</v>
      </c>
      <c r="BE1167" s="123">
        <f>LOOKUP($S1167,Sheet3!$F$2:$F$9,Sheet3!J$2:J$9)*$G1167*IF($L1167=1,2,IF($L1167=2,1,0))</f>
        <v>0</v>
      </c>
      <c r="BF1167" s="123">
        <f>LOOKUP($S1167,Sheet3!$F$2:$F$9,Sheet3!K$2:K$9)*$G1167*IF($L1167=1,2,IF($L1167=2,1,0))</f>
        <v>0</v>
      </c>
      <c r="BG1167" s="123">
        <f>LOOKUP($S1167,Sheet3!$F$2:$F$9,Sheet3!L$2:L$9)*$G1167*IF($L1167=1,2,IF($L1167=2,1,0))</f>
        <v>0</v>
      </c>
      <c r="BH1167" s="122">
        <f>LOOKUP($S1167,Sheet3!$F$2:$F$9,Sheet3!M$2:M$9)*$G1167*IF($L1167=1,2,IF($L1167=2,1,0))*2</f>
        <v>0</v>
      </c>
      <c r="BI1167" s="122">
        <f>(AO1167-Sheet3!$Q$4*IF($L1167=1,2,IF($L1167=2,1,0)))*LOOKUP(S1167,Sheet3!F$2:F$9,Sheet3!M$2:M$9)*ROUNDUP(G1167/Sheet3!$Q$7,0)</f>
        <v>0</v>
      </c>
      <c r="BJ1167" s="122">
        <f>IF(S1167="E",LOOKUP(Sheet3!$G$7,Sheet3!$A$18:$A$21,Sheet3!$B$18:$B$21),0)*G1167*AN1167*2</f>
        <v>0</v>
      </c>
      <c r="BK1167" s="122">
        <f>IF(S1167="E",LOOKUP(Sheet3!$G$7,Sheet3!$A$18:$A$21,Sheet3!$C$18:$C$21),0)*G1167*AN1167*2/1000</f>
        <v>0</v>
      </c>
      <c r="BL1167" s="122">
        <f>IF(S1167="E",LOOKUP(Sheet3!$G$7,Sheet3!$A$18:$A$21,Sheet3!$D$18:$D$21),0)*G1167*AN1167*2/1000</f>
        <v>0</v>
      </c>
      <c r="BN1167" s="124">
        <f t="shared" si="537"/>
        <v>0</v>
      </c>
      <c r="BO1167" s="124">
        <f t="shared" si="538"/>
        <v>0</v>
      </c>
      <c r="BP1167" s="115"/>
      <c r="BQ1167" s="56">
        <f t="shared" si="525"/>
        <v>0</v>
      </c>
      <c r="BR1167" s="52">
        <f t="shared" si="539"/>
        <v>0</v>
      </c>
      <c r="BS1167" s="52">
        <f t="shared" si="540"/>
        <v>0</v>
      </c>
      <c r="BT1167" s="52">
        <f>IF(OR(LOOKUP(V1167,Sheet2!A$3:A$25,Sheet2!B$3:B$25)=1,G1167=0),0,AW1167-AO1167*0.2*G1167)</f>
        <v>0</v>
      </c>
      <c r="BU1167" s="52">
        <f t="shared" si="541"/>
        <v>0</v>
      </c>
      <c r="BV1167" s="52">
        <f t="shared" si="542"/>
        <v>0</v>
      </c>
      <c r="BW1167" s="32">
        <f t="shared" si="543"/>
        <v>0</v>
      </c>
    </row>
    <row r="1168" spans="1:75">
      <c r="A1168" s="110"/>
      <c r="D1168" s="110">
        <f t="shared" si="520"/>
        <v>0</v>
      </c>
      <c r="E1168" s="32"/>
      <c r="L1168" s="32">
        <v>1</v>
      </c>
      <c r="M1168" s="32">
        <v>0</v>
      </c>
      <c r="N1168" s="32">
        <v>0</v>
      </c>
      <c r="O1168" s="32">
        <v>0</v>
      </c>
      <c r="P1168" s="32">
        <f t="shared" si="547"/>
        <v>0</v>
      </c>
      <c r="R1168" s="111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2">
        <f t="shared" si="527"/>
        <v>0</v>
      </c>
      <c r="T1168" s="113">
        <f t="shared" si="544"/>
        <v>0</v>
      </c>
      <c r="V1168" s="137">
        <f t="shared" si="526"/>
        <v>0</v>
      </c>
      <c r="W1168" s="138">
        <f t="shared" si="528"/>
        <v>0</v>
      </c>
      <c r="X1168" s="138">
        <f t="shared" si="521"/>
        <v>0</v>
      </c>
      <c r="Y1168" s="138">
        <f t="shared" si="522"/>
        <v>0</v>
      </c>
      <c r="Z1168" s="138">
        <f>Y1168+LOOKUP(V1168,Sheet2!A$3:A$24,Sheet2!J$3:J$24)</f>
        <v>0</v>
      </c>
      <c r="AA1168" s="138">
        <f t="shared" si="529"/>
        <v>0</v>
      </c>
      <c r="AB1168" s="138">
        <f t="shared" si="523"/>
        <v>0</v>
      </c>
      <c r="AC1168" s="138">
        <f t="shared" si="524"/>
        <v>0</v>
      </c>
      <c r="AD1168" s="138">
        <f>AC1168+LOOKUP(V1168,Sheet2!A$3:A$24,Sheet2!J$3:J$24)</f>
        <v>0</v>
      </c>
      <c r="AE1168" s="138">
        <f t="shared" si="530"/>
        <v>0</v>
      </c>
      <c r="AF1168" s="138">
        <f t="shared" si="531"/>
        <v>0</v>
      </c>
      <c r="AG1168" s="137">
        <f>LOOKUP(V1168,Sheet2!A$3:A$24,Sheet2!K$3:K$24)</f>
        <v>0</v>
      </c>
      <c r="AH1168" s="143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37">
        <f>LOOKUP(R1168,Sheet3!A$2:A$7,Sheet3!D$2:D$7)</f>
        <v>0</v>
      </c>
      <c r="AJ1168" s="137">
        <f t="shared" si="545"/>
        <v>0</v>
      </c>
      <c r="AK1168" s="137">
        <f t="shared" si="546"/>
        <v>0</v>
      </c>
      <c r="AL1168" s="138">
        <f t="shared" si="532"/>
        <v>0</v>
      </c>
      <c r="AM1168" s="138">
        <f t="shared" si="533"/>
        <v>0</v>
      </c>
      <c r="AN1168" s="138">
        <f t="shared" si="534"/>
        <v>0</v>
      </c>
      <c r="AO1168" s="138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2">
        <f t="shared" si="535"/>
        <v>0</v>
      </c>
      <c r="AR1168" s="153">
        <f>LOOKUP(S1168,Sheet3!F$2:F$9,Sheet3!G$2:G$9)*(AN1168-AJ1168)*(AN1168-AJ1168)/2*G1168*IF(L1168=1,2,IF(L1168=2,1,0))</f>
        <v>0</v>
      </c>
      <c r="AS1168" s="153">
        <f>LOOKUP(R1168,Sheet3!A$2:A$6,Sheet3!B$2:B$6)*AO1168*G1168</f>
        <v>0</v>
      </c>
      <c r="AT1168" s="153">
        <f>LOOKUP(R1168,Sheet3!A$2:A$6,Sheet3!C$2:C$6)*AO1168*G1168</f>
        <v>0</v>
      </c>
      <c r="AU1168" s="154">
        <f>IF(AND(AE1168&gt;3.5,AF1168&gt;3.5),LOOKUP(Sheet1!V1168,Sheet2!A$3:A$24,Sheet2!U$3:U$24),LOOKUP(V1168,Sheet2!A$3:A$24,Sheet2!T$3:T$24))*G1168</f>
        <v>0</v>
      </c>
      <c r="AV1168" s="154">
        <f>IF(AND(AE1168&gt;3.5,AF1168&gt;3.5),LOOKUP(Sheet1!V1168,Sheet2!A$3:A$24,Sheet2!W$3:W$24),LOOKUP(V1168,Sheet2!A$3:A$24,Sheet2!V$3:V$24))*G1168</f>
        <v>0</v>
      </c>
      <c r="AW1168" s="153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3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3">
        <f>LOOKUP(S1168,Sheet3!F$2:F$9,Sheet3!G$2:G$9)*MIN((((Z1168-Y1168)+(AD1168-AC1168))/2+AH1168+LOOKUP(V1168,Sheet2!A$3:A$24,Sheet2!K$3:K$24)),AN1168-AK1168)^2/2*G1168*IF(L1168=1,2,IF(L1168=2,1,0))</f>
        <v>0</v>
      </c>
      <c r="AZ1168" s="153">
        <f>IF(G1168=0,0,MAX(0,SUM(AQ1168:AR1168)-SUM(AS1168:AY1168)-BA1168-LOOKUP(V1168,Sheet2!A$3:A$24,Sheet2!Y$3:Y$24)*G1168))</f>
        <v>0</v>
      </c>
      <c r="BA1168" s="154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58">
        <f>IF(S1168="A",LOOKUP(S1168,Sheet3!F$2:F$9,Sheet3!H$2:H$9)*(AN1168+AJ1168+0.5)*G1168*IF(L1168=1,2,IF(L1168=2,1,0)),0)</f>
        <v>0</v>
      </c>
      <c r="BC1168" s="159">
        <f t="shared" si="536"/>
        <v>0</v>
      </c>
      <c r="BD1168" s="123">
        <f>LOOKUP($S1168,Sheet3!$F$2:$F$9,Sheet3!I$2:I$9)*$G1168*IF($L1168=1,2,IF($L1168=2,1,0))</f>
        <v>0</v>
      </c>
      <c r="BE1168" s="123">
        <f>LOOKUP($S1168,Sheet3!$F$2:$F$9,Sheet3!J$2:J$9)*$G1168*IF($L1168=1,2,IF($L1168=2,1,0))</f>
        <v>0</v>
      </c>
      <c r="BF1168" s="123">
        <f>LOOKUP($S1168,Sheet3!$F$2:$F$9,Sheet3!K$2:K$9)*$G1168*IF($L1168=1,2,IF($L1168=2,1,0))</f>
        <v>0</v>
      </c>
      <c r="BG1168" s="123">
        <f>LOOKUP($S1168,Sheet3!$F$2:$F$9,Sheet3!L$2:L$9)*$G1168*IF($L1168=1,2,IF($L1168=2,1,0))</f>
        <v>0</v>
      </c>
      <c r="BH1168" s="122">
        <f>LOOKUP($S1168,Sheet3!$F$2:$F$9,Sheet3!M$2:M$9)*$G1168*IF($L1168=1,2,IF($L1168=2,1,0))*2</f>
        <v>0</v>
      </c>
      <c r="BI1168" s="122">
        <f>(AO1168-Sheet3!$Q$4*IF($L1168=1,2,IF($L1168=2,1,0)))*LOOKUP(S1168,Sheet3!F$2:F$9,Sheet3!M$2:M$9)*ROUNDUP(G1168/Sheet3!$Q$7,0)</f>
        <v>0</v>
      </c>
      <c r="BJ1168" s="122">
        <f>IF(S1168="E",LOOKUP(Sheet3!$G$7,Sheet3!$A$18:$A$21,Sheet3!$B$18:$B$21),0)*G1168*AN1168*2</f>
        <v>0</v>
      </c>
      <c r="BK1168" s="122">
        <f>IF(S1168="E",LOOKUP(Sheet3!$G$7,Sheet3!$A$18:$A$21,Sheet3!$C$18:$C$21),0)*G1168*AN1168*2/1000</f>
        <v>0</v>
      </c>
      <c r="BL1168" s="122">
        <f>IF(S1168="E",LOOKUP(Sheet3!$G$7,Sheet3!$A$18:$A$21,Sheet3!$D$18:$D$21),0)*G1168*AN1168*2/1000</f>
        <v>0</v>
      </c>
      <c r="BN1168" s="124">
        <f t="shared" si="537"/>
        <v>0</v>
      </c>
      <c r="BO1168" s="124">
        <f t="shared" si="538"/>
        <v>0</v>
      </c>
      <c r="BP1168" s="115"/>
      <c r="BQ1168" s="56">
        <f t="shared" si="525"/>
        <v>0</v>
      </c>
      <c r="BR1168" s="52">
        <f t="shared" si="539"/>
        <v>0</v>
      </c>
      <c r="BS1168" s="52">
        <f t="shared" si="540"/>
        <v>0</v>
      </c>
      <c r="BT1168" s="52">
        <f>IF(OR(LOOKUP(V1168,Sheet2!A$3:A$25,Sheet2!B$3:B$25)=1,G1168=0),0,AW1168-AO1168*0.2*G1168)</f>
        <v>0</v>
      </c>
      <c r="BU1168" s="52">
        <f t="shared" si="541"/>
        <v>0</v>
      </c>
      <c r="BV1168" s="52">
        <f t="shared" si="542"/>
        <v>0</v>
      </c>
      <c r="BW1168" s="32">
        <f t="shared" si="543"/>
        <v>0</v>
      </c>
    </row>
    <row r="1169" spans="1:75">
      <c r="A1169" s="110"/>
      <c r="D1169" s="110">
        <f t="shared" si="520"/>
        <v>0</v>
      </c>
      <c r="E1169" s="32"/>
      <c r="L1169" s="32">
        <v>1</v>
      </c>
      <c r="M1169" s="32">
        <v>0</v>
      </c>
      <c r="N1169" s="32">
        <v>0</v>
      </c>
      <c r="O1169" s="32">
        <v>0</v>
      </c>
      <c r="P1169" s="32">
        <f t="shared" si="547"/>
        <v>0</v>
      </c>
      <c r="R1169" s="111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2">
        <f t="shared" si="527"/>
        <v>0</v>
      </c>
      <c r="T1169" s="113">
        <f t="shared" si="544"/>
        <v>0</v>
      </c>
      <c r="V1169" s="137">
        <f t="shared" si="526"/>
        <v>0</v>
      </c>
      <c r="W1169" s="138">
        <f t="shared" si="528"/>
        <v>0</v>
      </c>
      <c r="X1169" s="138">
        <f t="shared" si="521"/>
        <v>0</v>
      </c>
      <c r="Y1169" s="138">
        <f t="shared" si="522"/>
        <v>0</v>
      </c>
      <c r="Z1169" s="138">
        <f>Y1169+LOOKUP(V1169,Sheet2!A$3:A$24,Sheet2!J$3:J$24)</f>
        <v>0</v>
      </c>
      <c r="AA1169" s="138">
        <f t="shared" si="529"/>
        <v>0</v>
      </c>
      <c r="AB1169" s="138">
        <f t="shared" si="523"/>
        <v>0</v>
      </c>
      <c r="AC1169" s="138">
        <f t="shared" si="524"/>
        <v>0</v>
      </c>
      <c r="AD1169" s="138">
        <f>AC1169+LOOKUP(V1169,Sheet2!A$3:A$24,Sheet2!J$3:J$24)</f>
        <v>0</v>
      </c>
      <c r="AE1169" s="138">
        <f t="shared" si="530"/>
        <v>0</v>
      </c>
      <c r="AF1169" s="138">
        <f t="shared" si="531"/>
        <v>0</v>
      </c>
      <c r="AG1169" s="137">
        <f>LOOKUP(V1169,Sheet2!A$3:A$24,Sheet2!K$3:K$24)</f>
        <v>0</v>
      </c>
      <c r="AH1169" s="143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37">
        <f>LOOKUP(R1169,Sheet3!A$2:A$7,Sheet3!D$2:D$7)</f>
        <v>0</v>
      </c>
      <c r="AJ1169" s="137">
        <f t="shared" si="545"/>
        <v>0</v>
      </c>
      <c r="AK1169" s="137">
        <f t="shared" si="546"/>
        <v>0</v>
      </c>
      <c r="AL1169" s="138">
        <f t="shared" si="532"/>
        <v>0</v>
      </c>
      <c r="AM1169" s="138">
        <f t="shared" si="533"/>
        <v>0</v>
      </c>
      <c r="AN1169" s="138">
        <f t="shared" si="534"/>
        <v>0</v>
      </c>
      <c r="AO1169" s="138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15"/>
      <c r="AQ1169" s="152">
        <f t="shared" si="535"/>
        <v>0</v>
      </c>
      <c r="AR1169" s="153">
        <f>LOOKUP(S1169,Sheet3!F$2:F$9,Sheet3!G$2:G$9)*(AN1169-AJ1169)*(AN1169-AJ1169)/2*G1169*IF(L1169=1,2,IF(L1169=2,1,0))</f>
        <v>0</v>
      </c>
      <c r="AS1169" s="153">
        <f>LOOKUP(R1169,Sheet3!A$2:A$6,Sheet3!B$2:B$6)*AO1169*G1169</f>
        <v>0</v>
      </c>
      <c r="AT1169" s="153">
        <f>LOOKUP(R1169,Sheet3!A$2:A$6,Sheet3!C$2:C$6)*AO1169*G1169</f>
        <v>0</v>
      </c>
      <c r="AU1169" s="154">
        <f>IF(AND(AE1169&gt;3.5,AF1169&gt;3.5),LOOKUP(Sheet1!V1169,Sheet2!A$3:A$24,Sheet2!U$3:U$24),LOOKUP(V1169,Sheet2!A$3:A$24,Sheet2!T$3:T$24))*G1169</f>
        <v>0</v>
      </c>
      <c r="AV1169" s="154">
        <f>IF(AND(AE1169&gt;3.5,AF1169&gt;3.5),LOOKUP(Sheet1!V1169,Sheet2!A$3:A$24,Sheet2!W$3:W$24),LOOKUP(V1169,Sheet2!A$3:A$24,Sheet2!V$3:V$24))*G1169</f>
        <v>0</v>
      </c>
      <c r="AW1169" s="153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3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3">
        <f>LOOKUP(S1169,Sheet3!F$2:F$9,Sheet3!G$2:G$9)*MIN((((Z1169-Y1169)+(AD1169-AC1169))/2+AH1169+LOOKUP(V1169,Sheet2!A$3:A$24,Sheet2!K$3:K$24)),AN1169-AK1169)^2/2*G1169*IF(L1169=1,2,IF(L1169=2,1,0))</f>
        <v>0</v>
      </c>
      <c r="AZ1169" s="153">
        <f>IF(G1169=0,0,MAX(0,SUM(AQ1169:AR1169)-SUM(AS1169:AY1169)-BA1169-LOOKUP(V1169,Sheet2!A$3:A$24,Sheet2!Y$3:Y$24)*G1169))</f>
        <v>0</v>
      </c>
      <c r="BA1169" s="154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58">
        <f>IF(S1169="A",LOOKUP(S1169,Sheet3!F$2:F$9,Sheet3!H$2:H$9)*(AN1169+AJ1169+0.5)*G1169*IF(L1169=1,2,IF(L1169=2,1,0)),0)</f>
        <v>0</v>
      </c>
      <c r="BC1169" s="159">
        <f t="shared" si="536"/>
        <v>0</v>
      </c>
      <c r="BD1169" s="123">
        <f>LOOKUP($S1169,Sheet3!$F$2:$F$9,Sheet3!I$2:I$9)*$G1169*IF($L1169=1,2,IF($L1169=2,1,0))</f>
        <v>0</v>
      </c>
      <c r="BE1169" s="123">
        <f>LOOKUP($S1169,Sheet3!$F$2:$F$9,Sheet3!J$2:J$9)*$G1169*IF($L1169=1,2,IF($L1169=2,1,0))</f>
        <v>0</v>
      </c>
      <c r="BF1169" s="123">
        <f>LOOKUP($S1169,Sheet3!$F$2:$F$9,Sheet3!K$2:K$9)*$G1169*IF($L1169=1,2,IF($L1169=2,1,0))</f>
        <v>0</v>
      </c>
      <c r="BG1169" s="123">
        <f>LOOKUP($S1169,Sheet3!$F$2:$F$9,Sheet3!L$2:L$9)*$G1169*IF($L1169=1,2,IF($L1169=2,1,0))</f>
        <v>0</v>
      </c>
      <c r="BH1169" s="122">
        <f>LOOKUP($S1169,Sheet3!$F$2:$F$9,Sheet3!M$2:M$9)*$G1169*IF($L1169=1,2,IF($L1169=2,1,0))*2</f>
        <v>0</v>
      </c>
      <c r="BI1169" s="122">
        <f>(AO1169-Sheet3!$Q$4*IF($L1169=1,2,IF($L1169=2,1,0)))*LOOKUP(S1169,Sheet3!F$2:F$9,Sheet3!M$2:M$9)*ROUNDUP(G1169/Sheet3!$Q$7,0)</f>
        <v>0</v>
      </c>
      <c r="BJ1169" s="122">
        <f>IF(S1169="E",LOOKUP(Sheet3!$G$7,Sheet3!$A$18:$A$21,Sheet3!$B$18:$B$21),0)*G1169*AN1169*2</f>
        <v>0</v>
      </c>
      <c r="BK1169" s="122">
        <f>IF(S1169="E",LOOKUP(Sheet3!$G$7,Sheet3!$A$18:$A$21,Sheet3!$C$18:$C$21),0)*G1169*AN1169*2/1000</f>
        <v>0</v>
      </c>
      <c r="BL1169" s="122">
        <f>IF(S1169="E",LOOKUP(Sheet3!$G$7,Sheet3!$A$18:$A$21,Sheet3!$D$18:$D$21),0)*G1169*AN1169*2/1000</f>
        <v>0</v>
      </c>
      <c r="BN1169" s="124">
        <f t="shared" si="537"/>
        <v>0</v>
      </c>
      <c r="BO1169" s="124">
        <f t="shared" si="538"/>
        <v>0</v>
      </c>
      <c r="BP1169" s="115"/>
      <c r="BQ1169" s="56">
        <f t="shared" si="525"/>
        <v>0</v>
      </c>
      <c r="BR1169" s="52">
        <f t="shared" si="539"/>
        <v>0</v>
      </c>
      <c r="BS1169" s="52">
        <f t="shared" si="540"/>
        <v>0</v>
      </c>
      <c r="BT1169" s="52">
        <f>IF(OR(LOOKUP(V1169,Sheet2!A$3:A$25,Sheet2!B$3:B$25)=1,G1169=0),0,AW1169-AO1169*0.2*G1169)</f>
        <v>0</v>
      </c>
      <c r="BU1169" s="52">
        <f t="shared" si="541"/>
        <v>0</v>
      </c>
      <c r="BV1169" s="52">
        <f t="shared" si="542"/>
        <v>0</v>
      </c>
      <c r="BW1169" s="32">
        <f t="shared" si="543"/>
        <v>0</v>
      </c>
    </row>
    <row r="1170" spans="1:75">
      <c r="A1170" s="110"/>
      <c r="D1170" s="110">
        <f t="shared" si="520"/>
        <v>0</v>
      </c>
      <c r="E1170" s="32"/>
      <c r="L1170" s="32">
        <v>1</v>
      </c>
      <c r="M1170" s="32">
        <v>0</v>
      </c>
      <c r="N1170" s="32">
        <v>0</v>
      </c>
      <c r="O1170" s="32">
        <v>0</v>
      </c>
      <c r="P1170" s="32">
        <f t="shared" si="547"/>
        <v>0</v>
      </c>
      <c r="R1170" s="111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2">
        <f t="shared" si="527"/>
        <v>0</v>
      </c>
      <c r="T1170" s="113">
        <f t="shared" si="544"/>
        <v>0</v>
      </c>
      <c r="V1170" s="137">
        <f t="shared" si="526"/>
        <v>0</v>
      </c>
      <c r="W1170" s="138">
        <f t="shared" si="528"/>
        <v>0</v>
      </c>
      <c r="X1170" s="138">
        <f t="shared" si="521"/>
        <v>0</v>
      </c>
      <c r="Y1170" s="138">
        <f t="shared" si="522"/>
        <v>0</v>
      </c>
      <c r="Z1170" s="138">
        <f>Y1170+LOOKUP(V1170,Sheet2!A$3:A$24,Sheet2!J$3:J$24)</f>
        <v>0</v>
      </c>
      <c r="AA1170" s="138">
        <f t="shared" si="529"/>
        <v>0</v>
      </c>
      <c r="AB1170" s="138">
        <f t="shared" si="523"/>
        <v>0</v>
      </c>
      <c r="AC1170" s="138">
        <f t="shared" si="524"/>
        <v>0</v>
      </c>
      <c r="AD1170" s="138">
        <f>AC1170+LOOKUP(V1170,Sheet2!A$3:A$24,Sheet2!J$3:J$24)</f>
        <v>0</v>
      </c>
      <c r="AE1170" s="138">
        <f t="shared" si="530"/>
        <v>0</v>
      </c>
      <c r="AF1170" s="138">
        <f t="shared" si="531"/>
        <v>0</v>
      </c>
      <c r="AG1170" s="137">
        <f>LOOKUP(V1170,Sheet2!A$3:A$24,Sheet2!K$3:K$24)</f>
        <v>0</v>
      </c>
      <c r="AH1170" s="143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37">
        <f>LOOKUP(R1170,Sheet3!A$2:A$7,Sheet3!D$2:D$7)</f>
        <v>0</v>
      </c>
      <c r="AJ1170" s="137">
        <f t="shared" si="545"/>
        <v>0</v>
      </c>
      <c r="AK1170" s="137">
        <f t="shared" si="546"/>
        <v>0</v>
      </c>
      <c r="AL1170" s="138">
        <f t="shared" si="532"/>
        <v>0</v>
      </c>
      <c r="AM1170" s="138">
        <f t="shared" si="533"/>
        <v>0</v>
      </c>
      <c r="AN1170" s="138">
        <f t="shared" si="534"/>
        <v>0</v>
      </c>
      <c r="AO1170" s="138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15"/>
      <c r="AQ1170" s="152">
        <f t="shared" si="535"/>
        <v>0</v>
      </c>
      <c r="AR1170" s="153">
        <f>LOOKUP(S1170,Sheet3!F$2:F$9,Sheet3!G$2:G$9)*(AN1170-AJ1170)*(AN1170-AJ1170)/2*G1170*IF(L1170=1,2,IF(L1170=2,1,0))</f>
        <v>0</v>
      </c>
      <c r="AS1170" s="153">
        <f>LOOKUP(R1170,Sheet3!A$2:A$6,Sheet3!B$2:B$6)*AO1170*G1170</f>
        <v>0</v>
      </c>
      <c r="AT1170" s="153">
        <f>LOOKUP(R1170,Sheet3!A$2:A$6,Sheet3!C$2:C$6)*AO1170*G1170</f>
        <v>0</v>
      </c>
      <c r="AU1170" s="154">
        <f>IF(AND(AE1170&gt;3.5,AF1170&gt;3.5),LOOKUP(Sheet1!V1170,Sheet2!A$3:A$24,Sheet2!U$3:U$24),LOOKUP(V1170,Sheet2!A$3:A$24,Sheet2!T$3:T$24))*G1170</f>
        <v>0</v>
      </c>
      <c r="AV1170" s="154">
        <f>IF(AND(AE1170&gt;3.5,AF1170&gt;3.5),LOOKUP(Sheet1!V1170,Sheet2!A$3:A$24,Sheet2!W$3:W$24),LOOKUP(V1170,Sheet2!A$3:A$24,Sheet2!V$3:V$24))*G1170</f>
        <v>0</v>
      </c>
      <c r="AW1170" s="153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3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3">
        <f>LOOKUP(S1170,Sheet3!F$2:F$9,Sheet3!G$2:G$9)*MIN((((Z1170-Y1170)+(AD1170-AC1170))/2+AH1170+LOOKUP(V1170,Sheet2!A$3:A$24,Sheet2!K$3:K$24)),AN1170-AK1170)^2/2*G1170*IF(L1170=1,2,IF(L1170=2,1,0))</f>
        <v>0</v>
      </c>
      <c r="AZ1170" s="153">
        <f>IF(G1170=0,0,MAX(0,SUM(AQ1170:AR1170)-SUM(AS1170:AY1170)-BA1170-LOOKUP(V1170,Sheet2!A$3:A$24,Sheet2!Y$3:Y$24)*G1170))</f>
        <v>0</v>
      </c>
      <c r="BA1170" s="154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58">
        <f>IF(S1170="A",LOOKUP(S1170,Sheet3!F$2:F$9,Sheet3!H$2:H$9)*(AN1170+AJ1170+0.5)*G1170*IF(L1170=1,2,IF(L1170=2,1,0)),0)</f>
        <v>0</v>
      </c>
      <c r="BC1170" s="159">
        <f t="shared" si="536"/>
        <v>0</v>
      </c>
      <c r="BD1170" s="123">
        <f>LOOKUP($S1170,Sheet3!$F$2:$F$9,Sheet3!I$2:I$9)*$G1170*IF($L1170=1,2,IF($L1170=2,1,0))</f>
        <v>0</v>
      </c>
      <c r="BE1170" s="123">
        <f>LOOKUP($S1170,Sheet3!$F$2:$F$9,Sheet3!J$2:J$9)*$G1170*IF($L1170=1,2,IF($L1170=2,1,0))</f>
        <v>0</v>
      </c>
      <c r="BF1170" s="123">
        <f>LOOKUP($S1170,Sheet3!$F$2:$F$9,Sheet3!K$2:K$9)*$G1170*IF($L1170=1,2,IF($L1170=2,1,0))</f>
        <v>0</v>
      </c>
      <c r="BG1170" s="123">
        <f>LOOKUP($S1170,Sheet3!$F$2:$F$9,Sheet3!L$2:L$9)*$G1170*IF($L1170=1,2,IF($L1170=2,1,0))</f>
        <v>0</v>
      </c>
      <c r="BH1170" s="122">
        <f>LOOKUP($S1170,Sheet3!$F$2:$F$9,Sheet3!M$2:M$9)*$G1170*IF($L1170=1,2,IF($L1170=2,1,0))*2</f>
        <v>0</v>
      </c>
      <c r="BI1170" s="122">
        <f>(AO1170-Sheet3!$Q$4*IF($L1170=1,2,IF($L1170=2,1,0)))*LOOKUP(S1170,Sheet3!F$2:F$9,Sheet3!M$2:M$9)*ROUNDUP(G1170/Sheet3!$Q$7,0)</f>
        <v>0</v>
      </c>
      <c r="BJ1170" s="122">
        <f>IF(S1170="E",LOOKUP(Sheet3!$G$7,Sheet3!$A$18:$A$21,Sheet3!$B$18:$B$21),0)*G1170*AN1170*2</f>
        <v>0</v>
      </c>
      <c r="BK1170" s="122">
        <f>IF(S1170="E",LOOKUP(Sheet3!$G$7,Sheet3!$A$18:$A$21,Sheet3!$C$18:$C$21),0)*G1170*AN1170*2/1000</f>
        <v>0</v>
      </c>
      <c r="BL1170" s="122">
        <f>IF(S1170="E",LOOKUP(Sheet3!$G$7,Sheet3!$A$18:$A$21,Sheet3!$D$18:$D$21),0)*G1170*AN1170*2/1000</f>
        <v>0</v>
      </c>
      <c r="BN1170" s="124">
        <f t="shared" si="537"/>
        <v>0</v>
      </c>
      <c r="BO1170" s="124">
        <f t="shared" si="538"/>
        <v>0</v>
      </c>
      <c r="BP1170" s="115"/>
      <c r="BQ1170" s="56">
        <f t="shared" si="525"/>
        <v>0</v>
      </c>
      <c r="BR1170" s="52">
        <f t="shared" si="539"/>
        <v>0</v>
      </c>
      <c r="BS1170" s="52">
        <f t="shared" si="540"/>
        <v>0</v>
      </c>
      <c r="BT1170" s="52">
        <f>IF(OR(LOOKUP(V1170,Sheet2!A$3:A$25,Sheet2!B$3:B$25)=1,G1170=0),0,AW1170-AO1170*0.2*G1170)</f>
        <v>0</v>
      </c>
      <c r="BU1170" s="52">
        <f t="shared" si="541"/>
        <v>0</v>
      </c>
      <c r="BV1170" s="52">
        <f t="shared" si="542"/>
        <v>0</v>
      </c>
      <c r="BW1170" s="32">
        <f t="shared" si="543"/>
        <v>0</v>
      </c>
    </row>
    <row r="1171" spans="1:75">
      <c r="A1171" s="110"/>
      <c r="D1171" s="110">
        <f t="shared" si="520"/>
        <v>0</v>
      </c>
      <c r="E1171" s="32"/>
      <c r="L1171" s="32">
        <v>1</v>
      </c>
      <c r="M1171" s="32">
        <v>0</v>
      </c>
      <c r="N1171" s="32">
        <v>0</v>
      </c>
      <c r="O1171" s="32">
        <v>0</v>
      </c>
      <c r="P1171" s="32">
        <f t="shared" si="547"/>
        <v>0</v>
      </c>
      <c r="R1171" s="111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2">
        <f t="shared" si="527"/>
        <v>0</v>
      </c>
      <c r="T1171" s="113">
        <f t="shared" si="544"/>
        <v>0</v>
      </c>
      <c r="V1171" s="137">
        <f t="shared" si="526"/>
        <v>0</v>
      </c>
      <c r="W1171" s="138">
        <f t="shared" si="528"/>
        <v>0</v>
      </c>
      <c r="X1171" s="138">
        <f t="shared" si="521"/>
        <v>0</v>
      </c>
      <c r="Y1171" s="138">
        <f t="shared" si="522"/>
        <v>0</v>
      </c>
      <c r="Z1171" s="138">
        <f>Y1171+LOOKUP(V1171,Sheet2!A$3:A$24,Sheet2!J$3:J$24)</f>
        <v>0</v>
      </c>
      <c r="AA1171" s="138">
        <f t="shared" si="529"/>
        <v>0</v>
      </c>
      <c r="AB1171" s="138">
        <f t="shared" si="523"/>
        <v>0</v>
      </c>
      <c r="AC1171" s="138">
        <f t="shared" si="524"/>
        <v>0</v>
      </c>
      <c r="AD1171" s="138">
        <f>AC1171+LOOKUP(V1171,Sheet2!A$3:A$24,Sheet2!J$3:J$24)</f>
        <v>0</v>
      </c>
      <c r="AE1171" s="138">
        <f t="shared" si="530"/>
        <v>0</v>
      </c>
      <c r="AF1171" s="138">
        <f t="shared" si="531"/>
        <v>0</v>
      </c>
      <c r="AG1171" s="137">
        <f>LOOKUP(V1171,Sheet2!A$3:A$24,Sheet2!K$3:K$24)</f>
        <v>0</v>
      </c>
      <c r="AH1171" s="143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37">
        <f>LOOKUP(R1171,Sheet3!A$2:A$7,Sheet3!D$2:D$7)</f>
        <v>0</v>
      </c>
      <c r="AJ1171" s="137">
        <f t="shared" si="545"/>
        <v>0</v>
      </c>
      <c r="AK1171" s="137">
        <f t="shared" si="546"/>
        <v>0</v>
      </c>
      <c r="AL1171" s="138">
        <f t="shared" si="532"/>
        <v>0</v>
      </c>
      <c r="AM1171" s="138">
        <f t="shared" si="533"/>
        <v>0</v>
      </c>
      <c r="AN1171" s="138">
        <f t="shared" si="534"/>
        <v>0</v>
      </c>
      <c r="AO1171" s="138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15"/>
      <c r="AQ1171" s="152">
        <f t="shared" si="535"/>
        <v>0</v>
      </c>
      <c r="AR1171" s="153">
        <f>LOOKUP(S1171,Sheet3!F$2:F$9,Sheet3!G$2:G$9)*(AN1171-AJ1171)*(AN1171-AJ1171)/2*G1171*IF(L1171=1,2,IF(L1171=2,1,0))</f>
        <v>0</v>
      </c>
      <c r="AS1171" s="153">
        <f>LOOKUP(R1171,Sheet3!A$2:A$6,Sheet3!B$2:B$6)*AO1171*G1171</f>
        <v>0</v>
      </c>
      <c r="AT1171" s="153">
        <f>LOOKUP(R1171,Sheet3!A$2:A$6,Sheet3!C$2:C$6)*AO1171*G1171</f>
        <v>0</v>
      </c>
      <c r="AU1171" s="154">
        <f>IF(AND(AE1171&gt;3.5,AF1171&gt;3.5),LOOKUP(Sheet1!V1171,Sheet2!A$3:A$24,Sheet2!U$3:U$24),LOOKUP(V1171,Sheet2!A$3:A$24,Sheet2!T$3:T$24))*G1171</f>
        <v>0</v>
      </c>
      <c r="AV1171" s="154">
        <f>IF(AND(AE1171&gt;3.5,AF1171&gt;3.5),LOOKUP(Sheet1!V1171,Sheet2!A$3:A$24,Sheet2!W$3:W$24),LOOKUP(V1171,Sheet2!A$3:A$24,Sheet2!V$3:V$24))*G1171</f>
        <v>0</v>
      </c>
      <c r="AW1171" s="153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3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3">
        <f>LOOKUP(S1171,Sheet3!F$2:F$9,Sheet3!G$2:G$9)*MIN((((Z1171-Y1171)+(AD1171-AC1171))/2+AH1171+LOOKUP(V1171,Sheet2!A$3:A$24,Sheet2!K$3:K$24)),AN1171-AK1171)^2/2*G1171*IF(L1171=1,2,IF(L1171=2,1,0))</f>
        <v>0</v>
      </c>
      <c r="AZ1171" s="153">
        <f>IF(G1171=0,0,MAX(0,SUM(AQ1171:AR1171)-SUM(AS1171:AY1171)-BA1171-LOOKUP(V1171,Sheet2!A$3:A$24,Sheet2!Y$3:Y$24)*G1171))</f>
        <v>0</v>
      </c>
      <c r="BA1171" s="154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58">
        <f>IF(S1171="A",LOOKUP(S1171,Sheet3!F$2:F$9,Sheet3!H$2:H$9)*(AN1171+AJ1171+0.5)*G1171*IF(L1171=1,2,IF(L1171=2,1,0)),0)</f>
        <v>0</v>
      </c>
      <c r="BC1171" s="159">
        <f t="shared" si="536"/>
        <v>0</v>
      </c>
      <c r="BD1171" s="123">
        <f>LOOKUP($S1171,Sheet3!$F$2:$F$9,Sheet3!I$2:I$9)*$G1171*IF($L1171=1,2,IF($L1171=2,1,0))</f>
        <v>0</v>
      </c>
      <c r="BE1171" s="123">
        <f>LOOKUP($S1171,Sheet3!$F$2:$F$9,Sheet3!J$2:J$9)*$G1171*IF($L1171=1,2,IF($L1171=2,1,0))</f>
        <v>0</v>
      </c>
      <c r="BF1171" s="123">
        <f>LOOKUP($S1171,Sheet3!$F$2:$F$9,Sheet3!K$2:K$9)*$G1171*IF($L1171=1,2,IF($L1171=2,1,0))</f>
        <v>0</v>
      </c>
      <c r="BG1171" s="123">
        <f>LOOKUP($S1171,Sheet3!$F$2:$F$9,Sheet3!L$2:L$9)*$G1171*IF($L1171=1,2,IF($L1171=2,1,0))</f>
        <v>0</v>
      </c>
      <c r="BH1171" s="122">
        <f>LOOKUP($S1171,Sheet3!$F$2:$F$9,Sheet3!M$2:M$9)*$G1171*IF($L1171=1,2,IF($L1171=2,1,0))*2</f>
        <v>0</v>
      </c>
      <c r="BI1171" s="122">
        <f>(AO1171-Sheet3!$Q$4*IF($L1171=1,2,IF($L1171=2,1,0)))*LOOKUP(S1171,Sheet3!F$2:F$9,Sheet3!M$2:M$9)*ROUNDUP(G1171/Sheet3!$Q$7,0)</f>
        <v>0</v>
      </c>
      <c r="BJ1171" s="122">
        <f>IF(S1171="E",LOOKUP(Sheet3!$G$7,Sheet3!$A$18:$A$21,Sheet3!$B$18:$B$21),0)*G1171*AN1171*2</f>
        <v>0</v>
      </c>
      <c r="BK1171" s="122">
        <f>IF(S1171="E",LOOKUP(Sheet3!$G$7,Sheet3!$A$18:$A$21,Sheet3!$C$18:$C$21),0)*G1171*AN1171*2/1000</f>
        <v>0</v>
      </c>
      <c r="BL1171" s="122">
        <f>IF(S1171="E",LOOKUP(Sheet3!$G$7,Sheet3!$A$18:$A$21,Sheet3!$D$18:$D$21),0)*G1171*AN1171*2/1000</f>
        <v>0</v>
      </c>
      <c r="BN1171" s="124">
        <f t="shared" si="537"/>
        <v>0</v>
      </c>
      <c r="BO1171" s="124">
        <f t="shared" si="538"/>
        <v>0</v>
      </c>
      <c r="BP1171" s="115"/>
      <c r="BQ1171" s="56">
        <f t="shared" si="525"/>
        <v>0</v>
      </c>
      <c r="BR1171" s="52">
        <f t="shared" si="539"/>
        <v>0</v>
      </c>
      <c r="BS1171" s="52">
        <f t="shared" si="540"/>
        <v>0</v>
      </c>
      <c r="BT1171" s="52">
        <f>IF(OR(LOOKUP(V1171,Sheet2!A$3:A$25,Sheet2!B$3:B$25)=1,G1171=0),0,AW1171-AO1171*0.2*G1171)</f>
        <v>0</v>
      </c>
      <c r="BU1171" s="52">
        <f t="shared" si="541"/>
        <v>0</v>
      </c>
      <c r="BV1171" s="52">
        <f t="shared" si="542"/>
        <v>0</v>
      </c>
      <c r="BW1171" s="32">
        <f t="shared" si="543"/>
        <v>0</v>
      </c>
    </row>
    <row r="1172" spans="1:75">
      <c r="A1172" s="110"/>
      <c r="D1172" s="110">
        <f t="shared" si="520"/>
        <v>0</v>
      </c>
      <c r="E1172" s="32"/>
      <c r="L1172" s="32">
        <v>1</v>
      </c>
      <c r="M1172" s="32">
        <v>0</v>
      </c>
      <c r="N1172" s="32">
        <v>0</v>
      </c>
      <c r="O1172" s="32">
        <v>0</v>
      </c>
      <c r="P1172" s="32">
        <f t="shared" si="547"/>
        <v>0</v>
      </c>
      <c r="R1172" s="111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2">
        <f t="shared" si="527"/>
        <v>0</v>
      </c>
      <c r="T1172" s="113">
        <f t="shared" si="544"/>
        <v>0</v>
      </c>
      <c r="V1172" s="137">
        <f t="shared" si="526"/>
        <v>0</v>
      </c>
      <c r="W1172" s="138">
        <f t="shared" si="528"/>
        <v>0</v>
      </c>
      <c r="X1172" s="138">
        <f t="shared" si="521"/>
        <v>0</v>
      </c>
      <c r="Y1172" s="138">
        <f t="shared" si="522"/>
        <v>0</v>
      </c>
      <c r="Z1172" s="138">
        <f>Y1172+LOOKUP(V1172,Sheet2!A$3:A$24,Sheet2!J$3:J$24)</f>
        <v>0</v>
      </c>
      <c r="AA1172" s="138">
        <f t="shared" si="529"/>
        <v>0</v>
      </c>
      <c r="AB1172" s="138">
        <f t="shared" si="523"/>
        <v>0</v>
      </c>
      <c r="AC1172" s="138">
        <f t="shared" si="524"/>
        <v>0</v>
      </c>
      <c r="AD1172" s="138">
        <f>AC1172+LOOKUP(V1172,Sheet2!A$3:A$24,Sheet2!J$3:J$24)</f>
        <v>0</v>
      </c>
      <c r="AE1172" s="138">
        <f t="shared" si="530"/>
        <v>0</v>
      </c>
      <c r="AF1172" s="138">
        <f t="shared" si="531"/>
        <v>0</v>
      </c>
      <c r="AG1172" s="137">
        <f>LOOKUP(V1172,Sheet2!A$3:A$24,Sheet2!K$3:K$24)</f>
        <v>0</v>
      </c>
      <c r="AH1172" s="143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37">
        <f>LOOKUP(R1172,Sheet3!A$2:A$7,Sheet3!D$2:D$7)</f>
        <v>0</v>
      </c>
      <c r="AJ1172" s="137">
        <f t="shared" si="545"/>
        <v>0</v>
      </c>
      <c r="AK1172" s="137">
        <f t="shared" si="546"/>
        <v>0</v>
      </c>
      <c r="AL1172" s="138">
        <f t="shared" si="532"/>
        <v>0</v>
      </c>
      <c r="AM1172" s="138">
        <f t="shared" si="533"/>
        <v>0</v>
      </c>
      <c r="AN1172" s="138">
        <f t="shared" si="534"/>
        <v>0</v>
      </c>
      <c r="AO1172" s="138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2">
        <f t="shared" si="535"/>
        <v>0</v>
      </c>
      <c r="AR1172" s="153">
        <f>LOOKUP(S1172,Sheet3!F$2:F$9,Sheet3!G$2:G$9)*(AN1172-AJ1172)*(AN1172-AJ1172)/2*G1172*IF(L1172=1,2,IF(L1172=2,1,0))</f>
        <v>0</v>
      </c>
      <c r="AS1172" s="153">
        <f>LOOKUP(R1172,Sheet3!A$2:A$6,Sheet3!B$2:B$6)*AO1172*G1172</f>
        <v>0</v>
      </c>
      <c r="AT1172" s="153">
        <f>LOOKUP(R1172,Sheet3!A$2:A$6,Sheet3!C$2:C$6)*AO1172*G1172</f>
        <v>0</v>
      </c>
      <c r="AU1172" s="154">
        <f>IF(AND(AE1172&gt;3.5,AF1172&gt;3.5),LOOKUP(Sheet1!V1172,Sheet2!A$3:A$24,Sheet2!U$3:U$24),LOOKUP(V1172,Sheet2!A$3:A$24,Sheet2!T$3:T$24))*G1172</f>
        <v>0</v>
      </c>
      <c r="AV1172" s="154">
        <f>IF(AND(AE1172&gt;3.5,AF1172&gt;3.5),LOOKUP(Sheet1!V1172,Sheet2!A$3:A$24,Sheet2!W$3:W$24),LOOKUP(V1172,Sheet2!A$3:A$24,Sheet2!V$3:V$24))*G1172</f>
        <v>0</v>
      </c>
      <c r="AW1172" s="153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3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3">
        <f>LOOKUP(S1172,Sheet3!F$2:F$9,Sheet3!G$2:G$9)*MIN((((Z1172-Y1172)+(AD1172-AC1172))/2+AH1172+LOOKUP(V1172,Sheet2!A$3:A$24,Sheet2!K$3:K$24)),AN1172-AK1172)^2/2*G1172*IF(L1172=1,2,IF(L1172=2,1,0))</f>
        <v>0</v>
      </c>
      <c r="AZ1172" s="153">
        <f>IF(G1172=0,0,MAX(0,SUM(AQ1172:AR1172)-SUM(AS1172:AY1172)-BA1172-LOOKUP(V1172,Sheet2!A$3:A$24,Sheet2!Y$3:Y$24)*G1172))</f>
        <v>0</v>
      </c>
      <c r="BA1172" s="154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58">
        <f>IF(S1172="A",LOOKUP(S1172,Sheet3!F$2:F$9,Sheet3!H$2:H$9)*(AN1172+AJ1172+0.5)*G1172*IF(L1172=1,2,IF(L1172=2,1,0)),0)</f>
        <v>0</v>
      </c>
      <c r="BC1172" s="159">
        <f t="shared" si="536"/>
        <v>0</v>
      </c>
      <c r="BD1172" s="123">
        <f>LOOKUP($S1172,Sheet3!$F$2:$F$9,Sheet3!I$2:I$9)*$G1172*IF($L1172=1,2,IF($L1172=2,1,0))</f>
        <v>0</v>
      </c>
      <c r="BE1172" s="123">
        <f>LOOKUP($S1172,Sheet3!$F$2:$F$9,Sheet3!J$2:J$9)*$G1172*IF($L1172=1,2,IF($L1172=2,1,0))</f>
        <v>0</v>
      </c>
      <c r="BF1172" s="123">
        <f>LOOKUP($S1172,Sheet3!$F$2:$F$9,Sheet3!K$2:K$9)*$G1172*IF($L1172=1,2,IF($L1172=2,1,0))</f>
        <v>0</v>
      </c>
      <c r="BG1172" s="123">
        <f>LOOKUP($S1172,Sheet3!$F$2:$F$9,Sheet3!L$2:L$9)*$G1172*IF($L1172=1,2,IF($L1172=2,1,0))</f>
        <v>0</v>
      </c>
      <c r="BH1172" s="122">
        <f>LOOKUP($S1172,Sheet3!$F$2:$F$9,Sheet3!M$2:M$9)*$G1172*IF($L1172=1,2,IF($L1172=2,1,0))*2</f>
        <v>0</v>
      </c>
      <c r="BI1172" s="122">
        <f>(AO1172-Sheet3!$Q$4*IF($L1172=1,2,IF($L1172=2,1,0)))*LOOKUP(S1172,Sheet3!F$2:F$9,Sheet3!M$2:M$9)*ROUNDUP(G1172/Sheet3!$Q$7,0)</f>
        <v>0</v>
      </c>
      <c r="BJ1172" s="122">
        <f>IF(S1172="E",LOOKUP(Sheet3!$G$7,Sheet3!$A$18:$A$21,Sheet3!$B$18:$B$21),0)*G1172*AN1172*2</f>
        <v>0</v>
      </c>
      <c r="BK1172" s="122">
        <f>IF(S1172="E",LOOKUP(Sheet3!$G$7,Sheet3!$A$18:$A$21,Sheet3!$C$18:$C$21),0)*G1172*AN1172*2/1000</f>
        <v>0</v>
      </c>
      <c r="BL1172" s="122">
        <f>IF(S1172="E",LOOKUP(Sheet3!$G$7,Sheet3!$A$18:$A$21,Sheet3!$D$18:$D$21),0)*G1172*AN1172*2/1000</f>
        <v>0</v>
      </c>
      <c r="BN1172" s="124">
        <f t="shared" si="537"/>
        <v>0</v>
      </c>
      <c r="BO1172" s="124">
        <f t="shared" si="538"/>
        <v>0</v>
      </c>
      <c r="BP1172" s="115"/>
      <c r="BQ1172" s="56">
        <f t="shared" si="525"/>
        <v>0</v>
      </c>
      <c r="BR1172" s="52">
        <f t="shared" si="539"/>
        <v>0</v>
      </c>
      <c r="BS1172" s="52">
        <f t="shared" si="540"/>
        <v>0</v>
      </c>
      <c r="BT1172" s="52">
        <f>IF(OR(LOOKUP(V1172,Sheet2!A$3:A$25,Sheet2!B$3:B$25)=1,G1172=0),0,AW1172-AO1172*0.2*G1172)</f>
        <v>0</v>
      </c>
      <c r="BU1172" s="52">
        <f t="shared" si="541"/>
        <v>0</v>
      </c>
      <c r="BV1172" s="52">
        <f t="shared" si="542"/>
        <v>0</v>
      </c>
      <c r="BW1172" s="32">
        <f t="shared" si="543"/>
        <v>0</v>
      </c>
    </row>
    <row r="1173" spans="1:75">
      <c r="A1173" s="110"/>
      <c r="D1173" s="110">
        <f t="shared" si="520"/>
        <v>0</v>
      </c>
      <c r="E1173" s="32"/>
      <c r="L1173" s="32">
        <v>1</v>
      </c>
      <c r="M1173" s="32">
        <v>0</v>
      </c>
      <c r="N1173" s="32">
        <v>0</v>
      </c>
      <c r="O1173" s="32">
        <v>0</v>
      </c>
      <c r="P1173" s="32">
        <f t="shared" si="547"/>
        <v>0</v>
      </c>
      <c r="R1173" s="111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2">
        <f t="shared" si="527"/>
        <v>0</v>
      </c>
      <c r="T1173" s="113">
        <f t="shared" si="544"/>
        <v>0</v>
      </c>
      <c r="V1173" s="137">
        <f t="shared" si="526"/>
        <v>0</v>
      </c>
      <c r="W1173" s="138">
        <f t="shared" si="528"/>
        <v>0</v>
      </c>
      <c r="X1173" s="138">
        <f t="shared" si="521"/>
        <v>0</v>
      </c>
      <c r="Y1173" s="138">
        <f t="shared" si="522"/>
        <v>0</v>
      </c>
      <c r="Z1173" s="138">
        <f>Y1173+LOOKUP(V1173,Sheet2!A$3:A$24,Sheet2!J$3:J$24)</f>
        <v>0</v>
      </c>
      <c r="AA1173" s="138">
        <f t="shared" si="529"/>
        <v>0</v>
      </c>
      <c r="AB1173" s="138">
        <f t="shared" si="523"/>
        <v>0</v>
      </c>
      <c r="AC1173" s="138">
        <f t="shared" si="524"/>
        <v>0</v>
      </c>
      <c r="AD1173" s="138">
        <f>AC1173+LOOKUP(V1173,Sheet2!A$3:A$24,Sheet2!J$3:J$24)</f>
        <v>0</v>
      </c>
      <c r="AE1173" s="138">
        <f t="shared" si="530"/>
        <v>0</v>
      </c>
      <c r="AF1173" s="138">
        <f t="shared" si="531"/>
        <v>0</v>
      </c>
      <c r="AG1173" s="137">
        <f>LOOKUP(V1173,Sheet2!A$3:A$24,Sheet2!K$3:K$24)</f>
        <v>0</v>
      </c>
      <c r="AH1173" s="143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37">
        <f>LOOKUP(R1173,Sheet3!A$2:A$7,Sheet3!D$2:D$7)</f>
        <v>0</v>
      </c>
      <c r="AJ1173" s="137">
        <f t="shared" si="545"/>
        <v>0</v>
      </c>
      <c r="AK1173" s="137">
        <f t="shared" si="546"/>
        <v>0</v>
      </c>
      <c r="AL1173" s="138">
        <f t="shared" si="532"/>
        <v>0</v>
      </c>
      <c r="AM1173" s="138">
        <f t="shared" si="533"/>
        <v>0</v>
      </c>
      <c r="AN1173" s="138">
        <f t="shared" si="534"/>
        <v>0</v>
      </c>
      <c r="AO1173" s="138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2">
        <f t="shared" si="535"/>
        <v>0</v>
      </c>
      <c r="AR1173" s="153">
        <f>LOOKUP(S1173,Sheet3!F$2:F$9,Sheet3!G$2:G$9)*(AN1173-AJ1173)*(AN1173-AJ1173)/2*G1173*IF(L1173=1,2,IF(L1173=2,1,0))</f>
        <v>0</v>
      </c>
      <c r="AS1173" s="153">
        <f>LOOKUP(R1173,Sheet3!A$2:A$6,Sheet3!B$2:B$6)*AO1173*G1173</f>
        <v>0</v>
      </c>
      <c r="AT1173" s="153">
        <f>LOOKUP(R1173,Sheet3!A$2:A$6,Sheet3!C$2:C$6)*AO1173*G1173</f>
        <v>0</v>
      </c>
      <c r="AU1173" s="154">
        <f>IF(AND(AE1173&gt;3.5,AF1173&gt;3.5),LOOKUP(Sheet1!V1173,Sheet2!A$3:A$24,Sheet2!U$3:U$24),LOOKUP(V1173,Sheet2!A$3:A$24,Sheet2!T$3:T$24))*G1173</f>
        <v>0</v>
      </c>
      <c r="AV1173" s="154">
        <f>IF(AND(AE1173&gt;3.5,AF1173&gt;3.5),LOOKUP(Sheet1!V1173,Sheet2!A$3:A$24,Sheet2!W$3:W$24),LOOKUP(V1173,Sheet2!A$3:A$24,Sheet2!V$3:V$24))*G1173</f>
        <v>0</v>
      </c>
      <c r="AW1173" s="153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3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3">
        <f>LOOKUP(S1173,Sheet3!F$2:F$9,Sheet3!G$2:G$9)*MIN((((Z1173-Y1173)+(AD1173-AC1173))/2+AH1173+LOOKUP(V1173,Sheet2!A$3:A$24,Sheet2!K$3:K$24)),AN1173-AK1173)^2/2*G1173*IF(L1173=1,2,IF(L1173=2,1,0))</f>
        <v>0</v>
      </c>
      <c r="AZ1173" s="153">
        <f>IF(G1173=0,0,MAX(0,SUM(AQ1173:AR1173)-SUM(AS1173:AY1173)-BA1173-LOOKUP(V1173,Sheet2!A$3:A$24,Sheet2!Y$3:Y$24)*G1173))</f>
        <v>0</v>
      </c>
      <c r="BA1173" s="154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58">
        <f>IF(S1173="A",LOOKUP(S1173,Sheet3!F$2:F$9,Sheet3!H$2:H$9)*(AN1173+AJ1173+0.5)*G1173*IF(L1173=1,2,IF(L1173=2,1,0)),0)</f>
        <v>0</v>
      </c>
      <c r="BC1173" s="159">
        <f t="shared" si="536"/>
        <v>0</v>
      </c>
      <c r="BD1173" s="123">
        <f>LOOKUP($S1173,Sheet3!$F$2:$F$9,Sheet3!I$2:I$9)*$G1173*IF($L1173=1,2,IF($L1173=2,1,0))</f>
        <v>0</v>
      </c>
      <c r="BE1173" s="123">
        <f>LOOKUP($S1173,Sheet3!$F$2:$F$9,Sheet3!J$2:J$9)*$G1173*IF($L1173=1,2,IF($L1173=2,1,0))</f>
        <v>0</v>
      </c>
      <c r="BF1173" s="123">
        <f>LOOKUP($S1173,Sheet3!$F$2:$F$9,Sheet3!K$2:K$9)*$G1173*IF($L1173=1,2,IF($L1173=2,1,0))</f>
        <v>0</v>
      </c>
      <c r="BG1173" s="123">
        <f>LOOKUP($S1173,Sheet3!$F$2:$F$9,Sheet3!L$2:L$9)*$G1173*IF($L1173=1,2,IF($L1173=2,1,0))</f>
        <v>0</v>
      </c>
      <c r="BH1173" s="122">
        <f>LOOKUP($S1173,Sheet3!$F$2:$F$9,Sheet3!M$2:M$9)*$G1173*IF($L1173=1,2,IF($L1173=2,1,0))*2</f>
        <v>0</v>
      </c>
      <c r="BI1173" s="122">
        <f>(AO1173-Sheet3!$Q$4*IF($L1173=1,2,IF($L1173=2,1,0)))*LOOKUP(S1173,Sheet3!F$2:F$9,Sheet3!M$2:M$9)*ROUNDUP(G1173/Sheet3!$Q$7,0)</f>
        <v>0</v>
      </c>
      <c r="BJ1173" s="122">
        <f>IF(S1173="E",LOOKUP(Sheet3!$G$7,Sheet3!$A$18:$A$21,Sheet3!$B$18:$B$21),0)*G1173*AN1173*2</f>
        <v>0</v>
      </c>
      <c r="BK1173" s="122">
        <f>IF(S1173="E",LOOKUP(Sheet3!$G$7,Sheet3!$A$18:$A$21,Sheet3!$C$18:$C$21),0)*G1173*AN1173*2/1000</f>
        <v>0</v>
      </c>
      <c r="BL1173" s="122">
        <f>IF(S1173="E",LOOKUP(Sheet3!$G$7,Sheet3!$A$18:$A$21,Sheet3!$D$18:$D$21),0)*G1173*AN1173*2/1000</f>
        <v>0</v>
      </c>
      <c r="BN1173" s="124">
        <f t="shared" si="537"/>
        <v>0</v>
      </c>
      <c r="BO1173" s="124">
        <f t="shared" si="538"/>
        <v>0</v>
      </c>
      <c r="BP1173" s="115"/>
      <c r="BQ1173" s="56">
        <f t="shared" si="525"/>
        <v>0</v>
      </c>
      <c r="BR1173" s="52">
        <f t="shared" si="539"/>
        <v>0</v>
      </c>
      <c r="BS1173" s="52">
        <f t="shared" si="540"/>
        <v>0</v>
      </c>
      <c r="BT1173" s="52">
        <f>IF(OR(LOOKUP(V1173,Sheet2!A$3:A$25,Sheet2!B$3:B$25)=1,G1173=0),0,AW1173-AO1173*0.2*G1173)</f>
        <v>0</v>
      </c>
      <c r="BU1173" s="52">
        <f t="shared" si="541"/>
        <v>0</v>
      </c>
      <c r="BV1173" s="52">
        <f t="shared" si="542"/>
        <v>0</v>
      </c>
      <c r="BW1173" s="32">
        <f t="shared" si="543"/>
        <v>0</v>
      </c>
    </row>
    <row r="1174" spans="1:75">
      <c r="A1174" s="110"/>
      <c r="D1174" s="110">
        <f t="shared" si="520"/>
        <v>0</v>
      </c>
      <c r="E1174" s="32"/>
      <c r="L1174" s="32">
        <v>1</v>
      </c>
      <c r="M1174" s="32">
        <v>0</v>
      </c>
      <c r="N1174" s="32">
        <v>0</v>
      </c>
      <c r="O1174" s="32">
        <v>0</v>
      </c>
      <c r="P1174" s="32">
        <f t="shared" si="547"/>
        <v>0</v>
      </c>
      <c r="R1174" s="111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2">
        <f t="shared" si="527"/>
        <v>0</v>
      </c>
      <c r="T1174" s="113">
        <f t="shared" si="544"/>
        <v>0</v>
      </c>
      <c r="V1174" s="137">
        <f t="shared" si="526"/>
        <v>0</v>
      </c>
      <c r="W1174" s="138">
        <f t="shared" si="528"/>
        <v>0</v>
      </c>
      <c r="X1174" s="138">
        <f t="shared" si="521"/>
        <v>0</v>
      </c>
      <c r="Y1174" s="138">
        <f t="shared" si="522"/>
        <v>0</v>
      </c>
      <c r="Z1174" s="138">
        <f>Y1174+LOOKUP(V1174,Sheet2!A$3:A$24,Sheet2!J$3:J$24)</f>
        <v>0</v>
      </c>
      <c r="AA1174" s="138">
        <f t="shared" si="529"/>
        <v>0</v>
      </c>
      <c r="AB1174" s="138">
        <f t="shared" si="523"/>
        <v>0</v>
      </c>
      <c r="AC1174" s="138">
        <f t="shared" si="524"/>
        <v>0</v>
      </c>
      <c r="AD1174" s="138">
        <f>AC1174+LOOKUP(V1174,Sheet2!A$3:A$24,Sheet2!J$3:J$24)</f>
        <v>0</v>
      </c>
      <c r="AE1174" s="138">
        <f t="shared" si="530"/>
        <v>0</v>
      </c>
      <c r="AF1174" s="138">
        <f t="shared" si="531"/>
        <v>0</v>
      </c>
      <c r="AG1174" s="137">
        <f>LOOKUP(V1174,Sheet2!A$3:A$24,Sheet2!K$3:K$24)</f>
        <v>0</v>
      </c>
      <c r="AH1174" s="143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37">
        <f>LOOKUP(R1174,Sheet3!A$2:A$7,Sheet3!D$2:D$7)</f>
        <v>0</v>
      </c>
      <c r="AJ1174" s="137">
        <f t="shared" si="545"/>
        <v>0</v>
      </c>
      <c r="AK1174" s="137">
        <f t="shared" si="546"/>
        <v>0</v>
      </c>
      <c r="AL1174" s="138">
        <f t="shared" si="532"/>
        <v>0</v>
      </c>
      <c r="AM1174" s="138">
        <f t="shared" si="533"/>
        <v>0</v>
      </c>
      <c r="AN1174" s="138">
        <f t="shared" si="534"/>
        <v>0</v>
      </c>
      <c r="AO1174" s="138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2">
        <f t="shared" si="535"/>
        <v>0</v>
      </c>
      <c r="AR1174" s="153">
        <f>LOOKUP(S1174,Sheet3!F$2:F$9,Sheet3!G$2:G$9)*(AN1174-AJ1174)*(AN1174-AJ1174)/2*G1174*IF(L1174=1,2,IF(L1174=2,1,0))</f>
        <v>0</v>
      </c>
      <c r="AS1174" s="153">
        <f>LOOKUP(R1174,Sheet3!A$2:A$6,Sheet3!B$2:B$6)*AO1174*G1174</f>
        <v>0</v>
      </c>
      <c r="AT1174" s="153">
        <f>LOOKUP(R1174,Sheet3!A$2:A$6,Sheet3!C$2:C$6)*AO1174*G1174</f>
        <v>0</v>
      </c>
      <c r="AU1174" s="154">
        <f>IF(AND(AE1174&gt;3.5,AF1174&gt;3.5),LOOKUP(Sheet1!V1174,Sheet2!A$3:A$24,Sheet2!U$3:U$24),LOOKUP(V1174,Sheet2!A$3:A$24,Sheet2!T$3:T$24))*G1174</f>
        <v>0</v>
      </c>
      <c r="AV1174" s="154">
        <f>IF(AND(AE1174&gt;3.5,AF1174&gt;3.5),LOOKUP(Sheet1!V1174,Sheet2!A$3:A$24,Sheet2!W$3:W$24),LOOKUP(V1174,Sheet2!A$3:A$24,Sheet2!V$3:V$24))*G1174</f>
        <v>0</v>
      </c>
      <c r="AW1174" s="153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3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3">
        <f>LOOKUP(S1174,Sheet3!F$2:F$9,Sheet3!G$2:G$9)*MIN((((Z1174-Y1174)+(AD1174-AC1174))/2+AH1174+LOOKUP(V1174,Sheet2!A$3:A$24,Sheet2!K$3:K$24)),AN1174-AK1174)^2/2*G1174*IF(L1174=1,2,IF(L1174=2,1,0))</f>
        <v>0</v>
      </c>
      <c r="AZ1174" s="153">
        <f>IF(G1174=0,0,MAX(0,SUM(AQ1174:AR1174)-SUM(AS1174:AY1174)-BA1174-LOOKUP(V1174,Sheet2!A$3:A$24,Sheet2!Y$3:Y$24)*G1174))</f>
        <v>0</v>
      </c>
      <c r="BA1174" s="154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58">
        <f>IF(S1174="A",LOOKUP(S1174,Sheet3!F$2:F$9,Sheet3!H$2:H$9)*(AN1174+AJ1174+0.5)*G1174*IF(L1174=1,2,IF(L1174=2,1,0)),0)</f>
        <v>0</v>
      </c>
      <c r="BC1174" s="159">
        <f t="shared" si="536"/>
        <v>0</v>
      </c>
      <c r="BD1174" s="123">
        <f>LOOKUP($S1174,Sheet3!$F$2:$F$9,Sheet3!I$2:I$9)*$G1174*IF($L1174=1,2,IF($L1174=2,1,0))</f>
        <v>0</v>
      </c>
      <c r="BE1174" s="123">
        <f>LOOKUP($S1174,Sheet3!$F$2:$F$9,Sheet3!J$2:J$9)*$G1174*IF($L1174=1,2,IF($L1174=2,1,0))</f>
        <v>0</v>
      </c>
      <c r="BF1174" s="123">
        <f>LOOKUP($S1174,Sheet3!$F$2:$F$9,Sheet3!K$2:K$9)*$G1174*IF($L1174=1,2,IF($L1174=2,1,0))</f>
        <v>0</v>
      </c>
      <c r="BG1174" s="123">
        <f>LOOKUP($S1174,Sheet3!$F$2:$F$9,Sheet3!L$2:L$9)*$G1174*IF($L1174=1,2,IF($L1174=2,1,0))</f>
        <v>0</v>
      </c>
      <c r="BH1174" s="122">
        <f>LOOKUP($S1174,Sheet3!$F$2:$F$9,Sheet3!M$2:M$9)*$G1174*IF($L1174=1,2,IF($L1174=2,1,0))*2</f>
        <v>0</v>
      </c>
      <c r="BI1174" s="122">
        <f>(AO1174-Sheet3!$Q$4*IF($L1174=1,2,IF($L1174=2,1,0)))*LOOKUP(S1174,Sheet3!F$2:F$9,Sheet3!M$2:M$9)*ROUNDUP(G1174/Sheet3!$Q$7,0)</f>
        <v>0</v>
      </c>
      <c r="BJ1174" s="122">
        <f>IF(S1174="E",LOOKUP(Sheet3!$G$7,Sheet3!$A$18:$A$21,Sheet3!$B$18:$B$21),0)*G1174*AN1174*2</f>
        <v>0</v>
      </c>
      <c r="BK1174" s="122">
        <f>IF(S1174="E",LOOKUP(Sheet3!$G$7,Sheet3!$A$18:$A$21,Sheet3!$C$18:$C$21),0)*G1174*AN1174*2/1000</f>
        <v>0</v>
      </c>
      <c r="BL1174" s="122">
        <f>IF(S1174="E",LOOKUP(Sheet3!$G$7,Sheet3!$A$18:$A$21,Sheet3!$D$18:$D$21),0)*G1174*AN1174*2/1000</f>
        <v>0</v>
      </c>
      <c r="BN1174" s="124">
        <f t="shared" si="537"/>
        <v>0</v>
      </c>
      <c r="BO1174" s="124">
        <f t="shared" si="538"/>
        <v>0</v>
      </c>
      <c r="BP1174" s="115"/>
      <c r="BQ1174" s="56">
        <f t="shared" si="525"/>
        <v>0</v>
      </c>
      <c r="BR1174" s="52">
        <f t="shared" si="539"/>
        <v>0</v>
      </c>
      <c r="BS1174" s="52">
        <f t="shared" si="540"/>
        <v>0</v>
      </c>
      <c r="BT1174" s="52">
        <f>IF(OR(LOOKUP(V1174,Sheet2!A$3:A$25,Sheet2!B$3:B$25)=1,G1174=0),0,AW1174-AO1174*0.2*G1174)</f>
        <v>0</v>
      </c>
      <c r="BU1174" s="52">
        <f t="shared" si="541"/>
        <v>0</v>
      </c>
      <c r="BV1174" s="52">
        <f t="shared" si="542"/>
        <v>0</v>
      </c>
      <c r="BW1174" s="32">
        <f t="shared" si="543"/>
        <v>0</v>
      </c>
    </row>
    <row r="1175" spans="1:75">
      <c r="A1175" s="110"/>
      <c r="D1175" s="110">
        <f t="shared" si="520"/>
        <v>0</v>
      </c>
      <c r="E1175" s="32"/>
      <c r="L1175" s="32">
        <v>1</v>
      </c>
      <c r="M1175" s="32">
        <v>0</v>
      </c>
      <c r="N1175" s="32">
        <v>0</v>
      </c>
      <c r="O1175" s="32">
        <v>0</v>
      </c>
      <c r="P1175" s="32">
        <f t="shared" si="547"/>
        <v>0</v>
      </c>
      <c r="R1175" s="111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2">
        <f t="shared" si="527"/>
        <v>0</v>
      </c>
      <c r="T1175" s="113">
        <f t="shared" si="544"/>
        <v>0</v>
      </c>
      <c r="V1175" s="137">
        <f t="shared" si="526"/>
        <v>0</v>
      </c>
      <c r="W1175" s="138">
        <f t="shared" si="528"/>
        <v>0</v>
      </c>
      <c r="X1175" s="138">
        <f t="shared" si="521"/>
        <v>0</v>
      </c>
      <c r="Y1175" s="138">
        <f t="shared" si="522"/>
        <v>0</v>
      </c>
      <c r="Z1175" s="138">
        <f>Y1175+LOOKUP(V1175,Sheet2!A$3:A$24,Sheet2!J$3:J$24)</f>
        <v>0</v>
      </c>
      <c r="AA1175" s="138">
        <f t="shared" si="529"/>
        <v>0</v>
      </c>
      <c r="AB1175" s="138">
        <f t="shared" si="523"/>
        <v>0</v>
      </c>
      <c r="AC1175" s="138">
        <f t="shared" si="524"/>
        <v>0</v>
      </c>
      <c r="AD1175" s="138">
        <f>AC1175+LOOKUP(V1175,Sheet2!A$3:A$24,Sheet2!J$3:J$24)</f>
        <v>0</v>
      </c>
      <c r="AE1175" s="138">
        <f t="shared" si="530"/>
        <v>0</v>
      </c>
      <c r="AF1175" s="138">
        <f t="shared" si="531"/>
        <v>0</v>
      </c>
      <c r="AG1175" s="137">
        <f>LOOKUP(V1175,Sheet2!A$3:A$24,Sheet2!K$3:K$24)</f>
        <v>0</v>
      </c>
      <c r="AH1175" s="143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37">
        <f>LOOKUP(R1175,Sheet3!A$2:A$7,Sheet3!D$2:D$7)</f>
        <v>0</v>
      </c>
      <c r="AJ1175" s="137">
        <f t="shared" si="545"/>
        <v>0</v>
      </c>
      <c r="AK1175" s="137">
        <f t="shared" si="546"/>
        <v>0</v>
      </c>
      <c r="AL1175" s="138">
        <f t="shared" si="532"/>
        <v>0</v>
      </c>
      <c r="AM1175" s="138">
        <f t="shared" si="533"/>
        <v>0</v>
      </c>
      <c r="AN1175" s="138">
        <f t="shared" si="534"/>
        <v>0</v>
      </c>
      <c r="AO1175" s="138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15"/>
      <c r="AQ1175" s="152">
        <f t="shared" si="535"/>
        <v>0</v>
      </c>
      <c r="AR1175" s="153">
        <f>LOOKUP(S1175,Sheet3!F$2:F$9,Sheet3!G$2:G$9)*(AN1175-AJ1175)*(AN1175-AJ1175)/2*G1175*IF(L1175=1,2,IF(L1175=2,1,0))</f>
        <v>0</v>
      </c>
      <c r="AS1175" s="153">
        <f>LOOKUP(R1175,Sheet3!A$2:A$6,Sheet3!B$2:B$6)*AO1175*G1175</f>
        <v>0</v>
      </c>
      <c r="AT1175" s="153">
        <f>LOOKUP(R1175,Sheet3!A$2:A$6,Sheet3!C$2:C$6)*AO1175*G1175</f>
        <v>0</v>
      </c>
      <c r="AU1175" s="154">
        <f>IF(AND(AE1175&gt;3.5,AF1175&gt;3.5),LOOKUP(Sheet1!V1175,Sheet2!A$3:A$24,Sheet2!U$3:U$24),LOOKUP(V1175,Sheet2!A$3:A$24,Sheet2!T$3:T$24))*G1175</f>
        <v>0</v>
      </c>
      <c r="AV1175" s="154">
        <f>IF(AND(AE1175&gt;3.5,AF1175&gt;3.5),LOOKUP(Sheet1!V1175,Sheet2!A$3:A$24,Sheet2!W$3:W$24),LOOKUP(V1175,Sheet2!A$3:A$24,Sheet2!V$3:V$24))*G1175</f>
        <v>0</v>
      </c>
      <c r="AW1175" s="153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3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3">
        <f>LOOKUP(S1175,Sheet3!F$2:F$9,Sheet3!G$2:G$9)*MIN((((Z1175-Y1175)+(AD1175-AC1175))/2+AH1175+LOOKUP(V1175,Sheet2!A$3:A$24,Sheet2!K$3:K$24)),AN1175-AK1175)^2/2*G1175*IF(L1175=1,2,IF(L1175=2,1,0))</f>
        <v>0</v>
      </c>
      <c r="AZ1175" s="153">
        <f>IF(G1175=0,0,MAX(0,SUM(AQ1175:AR1175)-SUM(AS1175:AY1175)-BA1175-LOOKUP(V1175,Sheet2!A$3:A$24,Sheet2!Y$3:Y$24)*G1175))</f>
        <v>0</v>
      </c>
      <c r="BA1175" s="154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58">
        <f>IF(S1175="A",LOOKUP(S1175,Sheet3!F$2:F$9,Sheet3!H$2:H$9)*(AN1175+AJ1175+0.5)*G1175*IF(L1175=1,2,IF(L1175=2,1,0)),0)</f>
        <v>0</v>
      </c>
      <c r="BC1175" s="159">
        <f t="shared" si="536"/>
        <v>0</v>
      </c>
      <c r="BD1175" s="123">
        <f>LOOKUP($S1175,Sheet3!$F$2:$F$9,Sheet3!I$2:I$9)*$G1175*IF($L1175=1,2,IF($L1175=2,1,0))</f>
        <v>0</v>
      </c>
      <c r="BE1175" s="123">
        <f>LOOKUP($S1175,Sheet3!$F$2:$F$9,Sheet3!J$2:J$9)*$G1175*IF($L1175=1,2,IF($L1175=2,1,0))</f>
        <v>0</v>
      </c>
      <c r="BF1175" s="123">
        <f>LOOKUP($S1175,Sheet3!$F$2:$F$9,Sheet3!K$2:K$9)*$G1175*IF($L1175=1,2,IF($L1175=2,1,0))</f>
        <v>0</v>
      </c>
      <c r="BG1175" s="123">
        <f>LOOKUP($S1175,Sheet3!$F$2:$F$9,Sheet3!L$2:L$9)*$G1175*IF($L1175=1,2,IF($L1175=2,1,0))</f>
        <v>0</v>
      </c>
      <c r="BH1175" s="122">
        <f>LOOKUP($S1175,Sheet3!$F$2:$F$9,Sheet3!M$2:M$9)*$G1175*IF($L1175=1,2,IF($L1175=2,1,0))*2</f>
        <v>0</v>
      </c>
      <c r="BI1175" s="122">
        <f>(AO1175-Sheet3!$Q$4*IF($L1175=1,2,IF($L1175=2,1,0)))*LOOKUP(S1175,Sheet3!F$2:F$9,Sheet3!M$2:M$9)*ROUNDUP(G1175/Sheet3!$Q$7,0)</f>
        <v>0</v>
      </c>
      <c r="BJ1175" s="122">
        <f>IF(S1175="E",LOOKUP(Sheet3!$G$7,Sheet3!$A$18:$A$21,Sheet3!$B$18:$B$21),0)*G1175*AN1175*2</f>
        <v>0</v>
      </c>
      <c r="BK1175" s="122">
        <f>IF(S1175="E",LOOKUP(Sheet3!$G$7,Sheet3!$A$18:$A$21,Sheet3!$C$18:$C$21),0)*G1175*AN1175*2/1000</f>
        <v>0</v>
      </c>
      <c r="BL1175" s="122">
        <f>IF(S1175="E",LOOKUP(Sheet3!$G$7,Sheet3!$A$18:$A$21,Sheet3!$D$18:$D$21),0)*G1175*AN1175*2/1000</f>
        <v>0</v>
      </c>
      <c r="BN1175" s="124">
        <f t="shared" si="537"/>
        <v>0</v>
      </c>
      <c r="BO1175" s="124">
        <f t="shared" si="538"/>
        <v>0</v>
      </c>
      <c r="BP1175" s="115"/>
      <c r="BQ1175" s="56">
        <f t="shared" si="525"/>
        <v>0</v>
      </c>
      <c r="BR1175" s="52">
        <f t="shared" si="539"/>
        <v>0</v>
      </c>
      <c r="BS1175" s="52">
        <f t="shared" si="540"/>
        <v>0</v>
      </c>
      <c r="BT1175" s="52">
        <f>IF(OR(LOOKUP(V1175,Sheet2!A$3:A$25,Sheet2!B$3:B$25)=1,G1175=0),0,AW1175-AO1175*0.2*G1175)</f>
        <v>0</v>
      </c>
      <c r="BU1175" s="52">
        <f t="shared" si="541"/>
        <v>0</v>
      </c>
      <c r="BV1175" s="52">
        <f t="shared" si="542"/>
        <v>0</v>
      </c>
      <c r="BW1175" s="32">
        <f t="shared" si="543"/>
        <v>0</v>
      </c>
    </row>
    <row r="1176" spans="1:75">
      <c r="A1176" s="110"/>
      <c r="D1176" s="110">
        <f t="shared" si="520"/>
        <v>0</v>
      </c>
      <c r="E1176" s="32"/>
      <c r="L1176" s="32">
        <v>1</v>
      </c>
      <c r="M1176" s="32">
        <v>0</v>
      </c>
      <c r="N1176" s="32">
        <v>0</v>
      </c>
      <c r="O1176" s="32">
        <v>0</v>
      </c>
      <c r="P1176" s="32">
        <f t="shared" si="547"/>
        <v>0</v>
      </c>
      <c r="R1176" s="111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2">
        <f t="shared" si="527"/>
        <v>0</v>
      </c>
      <c r="T1176" s="113">
        <f t="shared" si="544"/>
        <v>0</v>
      </c>
      <c r="V1176" s="137">
        <f t="shared" si="526"/>
        <v>0</v>
      </c>
      <c r="W1176" s="138">
        <f t="shared" si="528"/>
        <v>0</v>
      </c>
      <c r="X1176" s="138">
        <f t="shared" si="521"/>
        <v>0</v>
      </c>
      <c r="Y1176" s="138">
        <f t="shared" si="522"/>
        <v>0</v>
      </c>
      <c r="Z1176" s="138">
        <f>Y1176+LOOKUP(V1176,Sheet2!A$3:A$24,Sheet2!J$3:J$24)</f>
        <v>0</v>
      </c>
      <c r="AA1176" s="138">
        <f t="shared" si="529"/>
        <v>0</v>
      </c>
      <c r="AB1176" s="138">
        <f t="shared" si="523"/>
        <v>0</v>
      </c>
      <c r="AC1176" s="138">
        <f t="shared" si="524"/>
        <v>0</v>
      </c>
      <c r="AD1176" s="138">
        <f>AC1176+LOOKUP(V1176,Sheet2!A$3:A$24,Sheet2!J$3:J$24)</f>
        <v>0</v>
      </c>
      <c r="AE1176" s="138">
        <f t="shared" si="530"/>
        <v>0</v>
      </c>
      <c r="AF1176" s="138">
        <f t="shared" si="531"/>
        <v>0</v>
      </c>
      <c r="AG1176" s="137">
        <f>LOOKUP(V1176,Sheet2!A$3:A$24,Sheet2!K$3:K$24)</f>
        <v>0</v>
      </c>
      <c r="AH1176" s="143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37">
        <f>LOOKUP(R1176,Sheet3!A$2:A$7,Sheet3!D$2:D$7)</f>
        <v>0</v>
      </c>
      <c r="AJ1176" s="137">
        <f t="shared" si="545"/>
        <v>0</v>
      </c>
      <c r="AK1176" s="137">
        <f t="shared" si="546"/>
        <v>0</v>
      </c>
      <c r="AL1176" s="138">
        <f t="shared" si="532"/>
        <v>0</v>
      </c>
      <c r="AM1176" s="138">
        <f t="shared" si="533"/>
        <v>0</v>
      </c>
      <c r="AN1176" s="138">
        <f t="shared" si="534"/>
        <v>0</v>
      </c>
      <c r="AO1176" s="138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15"/>
      <c r="AQ1176" s="152">
        <f t="shared" si="535"/>
        <v>0</v>
      </c>
      <c r="AR1176" s="153">
        <f>LOOKUP(S1176,Sheet3!F$2:F$9,Sheet3!G$2:G$9)*(AN1176-AJ1176)*(AN1176-AJ1176)/2*G1176*IF(L1176=1,2,IF(L1176=2,1,0))</f>
        <v>0</v>
      </c>
      <c r="AS1176" s="153">
        <f>LOOKUP(R1176,Sheet3!A$2:A$6,Sheet3!B$2:B$6)*AO1176*G1176</f>
        <v>0</v>
      </c>
      <c r="AT1176" s="153">
        <f>LOOKUP(R1176,Sheet3!A$2:A$6,Sheet3!C$2:C$6)*AO1176*G1176</f>
        <v>0</v>
      </c>
      <c r="AU1176" s="154">
        <f>IF(AND(AE1176&gt;3.5,AF1176&gt;3.5),LOOKUP(Sheet1!V1176,Sheet2!A$3:A$24,Sheet2!U$3:U$24),LOOKUP(V1176,Sheet2!A$3:A$24,Sheet2!T$3:T$24))*G1176</f>
        <v>0</v>
      </c>
      <c r="AV1176" s="154">
        <f>IF(AND(AE1176&gt;3.5,AF1176&gt;3.5),LOOKUP(Sheet1!V1176,Sheet2!A$3:A$24,Sheet2!W$3:W$24),LOOKUP(V1176,Sheet2!A$3:A$24,Sheet2!V$3:V$24))*G1176</f>
        <v>0</v>
      </c>
      <c r="AW1176" s="153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3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3">
        <f>LOOKUP(S1176,Sheet3!F$2:F$9,Sheet3!G$2:G$9)*MIN((((Z1176-Y1176)+(AD1176-AC1176))/2+AH1176+LOOKUP(V1176,Sheet2!A$3:A$24,Sheet2!K$3:K$24)),AN1176-AK1176)^2/2*G1176*IF(L1176=1,2,IF(L1176=2,1,0))</f>
        <v>0</v>
      </c>
      <c r="AZ1176" s="153">
        <f>IF(G1176=0,0,MAX(0,SUM(AQ1176:AR1176)-SUM(AS1176:AY1176)-BA1176-LOOKUP(V1176,Sheet2!A$3:A$24,Sheet2!Y$3:Y$24)*G1176))</f>
        <v>0</v>
      </c>
      <c r="BA1176" s="154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58">
        <f>IF(S1176="A",LOOKUP(S1176,Sheet3!F$2:F$9,Sheet3!H$2:H$9)*(AN1176+AJ1176+0.5)*G1176*IF(L1176=1,2,IF(L1176=2,1,0)),0)</f>
        <v>0</v>
      </c>
      <c r="BC1176" s="159">
        <f t="shared" si="536"/>
        <v>0</v>
      </c>
      <c r="BD1176" s="123">
        <f>LOOKUP($S1176,Sheet3!$F$2:$F$9,Sheet3!I$2:I$9)*$G1176*IF($L1176=1,2,IF($L1176=2,1,0))</f>
        <v>0</v>
      </c>
      <c r="BE1176" s="123">
        <f>LOOKUP($S1176,Sheet3!$F$2:$F$9,Sheet3!J$2:J$9)*$G1176*IF($L1176=1,2,IF($L1176=2,1,0))</f>
        <v>0</v>
      </c>
      <c r="BF1176" s="123">
        <f>LOOKUP($S1176,Sheet3!$F$2:$F$9,Sheet3!K$2:K$9)*$G1176*IF($L1176=1,2,IF($L1176=2,1,0))</f>
        <v>0</v>
      </c>
      <c r="BG1176" s="123">
        <f>LOOKUP($S1176,Sheet3!$F$2:$F$9,Sheet3!L$2:L$9)*$G1176*IF($L1176=1,2,IF($L1176=2,1,0))</f>
        <v>0</v>
      </c>
      <c r="BH1176" s="122">
        <f>LOOKUP($S1176,Sheet3!$F$2:$F$9,Sheet3!M$2:M$9)*$G1176*IF($L1176=1,2,IF($L1176=2,1,0))*2</f>
        <v>0</v>
      </c>
      <c r="BI1176" s="122">
        <f>(AO1176-Sheet3!$Q$4*IF($L1176=1,2,IF($L1176=2,1,0)))*LOOKUP(S1176,Sheet3!F$2:F$9,Sheet3!M$2:M$9)*ROUNDUP(G1176/Sheet3!$Q$7,0)</f>
        <v>0</v>
      </c>
      <c r="BJ1176" s="122">
        <f>IF(S1176="E",LOOKUP(Sheet3!$G$7,Sheet3!$A$18:$A$21,Sheet3!$B$18:$B$21),0)*G1176*AN1176*2</f>
        <v>0</v>
      </c>
      <c r="BK1176" s="122">
        <f>IF(S1176="E",LOOKUP(Sheet3!$G$7,Sheet3!$A$18:$A$21,Sheet3!$C$18:$C$21),0)*G1176*AN1176*2/1000</f>
        <v>0</v>
      </c>
      <c r="BL1176" s="122">
        <f>IF(S1176="E",LOOKUP(Sheet3!$G$7,Sheet3!$A$18:$A$21,Sheet3!$D$18:$D$21),0)*G1176*AN1176*2/1000</f>
        <v>0</v>
      </c>
      <c r="BN1176" s="124">
        <f t="shared" si="537"/>
        <v>0</v>
      </c>
      <c r="BO1176" s="124">
        <f t="shared" si="538"/>
        <v>0</v>
      </c>
      <c r="BP1176" s="115"/>
      <c r="BQ1176" s="56">
        <f t="shared" si="525"/>
        <v>0</v>
      </c>
      <c r="BR1176" s="52">
        <f t="shared" si="539"/>
        <v>0</v>
      </c>
      <c r="BS1176" s="52">
        <f t="shared" si="540"/>
        <v>0</v>
      </c>
      <c r="BT1176" s="52">
        <f>IF(OR(LOOKUP(V1176,Sheet2!A$3:A$25,Sheet2!B$3:B$25)=1,G1176=0),0,AW1176-AO1176*0.2*G1176)</f>
        <v>0</v>
      </c>
      <c r="BU1176" s="52">
        <f t="shared" si="541"/>
        <v>0</v>
      </c>
      <c r="BV1176" s="52">
        <f t="shared" si="542"/>
        <v>0</v>
      </c>
      <c r="BW1176" s="32">
        <f t="shared" si="543"/>
        <v>0</v>
      </c>
    </row>
    <row r="1177" spans="1:75">
      <c r="A1177" s="110"/>
      <c r="D1177" s="110">
        <f t="shared" ref="D1177:D1240" si="548">IF(AND(B1177=0,E1177=0),0,IF(B1177&gt;E1177,E1177-C1177-AJ1177,IF(AJ1177&gt;(E1177-B1177),E1177-AJ1177-C1177,B1177-C1177)))</f>
        <v>0</v>
      </c>
      <c r="E1177" s="32"/>
      <c r="L1177" s="32">
        <v>1</v>
      </c>
      <c r="M1177" s="32">
        <v>0</v>
      </c>
      <c r="N1177" s="32">
        <v>0</v>
      </c>
      <c r="O1177" s="32">
        <v>0</v>
      </c>
      <c r="P1177" s="32">
        <f t="shared" si="547"/>
        <v>0</v>
      </c>
      <c r="R1177" s="111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2">
        <f t="shared" si="527"/>
        <v>0</v>
      </c>
      <c r="T1177" s="113">
        <f t="shared" si="544"/>
        <v>0</v>
      </c>
      <c r="V1177" s="137">
        <f t="shared" si="526"/>
        <v>0</v>
      </c>
      <c r="W1177" s="138">
        <f t="shared" si="528"/>
        <v>0</v>
      </c>
      <c r="X1177" s="138">
        <f t="shared" si="521"/>
        <v>0</v>
      </c>
      <c r="Y1177" s="138">
        <f t="shared" si="522"/>
        <v>0</v>
      </c>
      <c r="Z1177" s="138">
        <f>Y1177+LOOKUP(V1177,Sheet2!A$3:A$24,Sheet2!J$3:J$24)</f>
        <v>0</v>
      </c>
      <c r="AA1177" s="138">
        <f t="shared" si="529"/>
        <v>0</v>
      </c>
      <c r="AB1177" s="138">
        <f t="shared" si="523"/>
        <v>0</v>
      </c>
      <c r="AC1177" s="138">
        <f t="shared" si="524"/>
        <v>0</v>
      </c>
      <c r="AD1177" s="138">
        <f>AC1177+LOOKUP(V1177,Sheet2!A$3:A$24,Sheet2!J$3:J$24)</f>
        <v>0</v>
      </c>
      <c r="AE1177" s="138">
        <f t="shared" si="530"/>
        <v>0</v>
      </c>
      <c r="AF1177" s="138">
        <f t="shared" si="531"/>
        <v>0</v>
      </c>
      <c r="AG1177" s="137">
        <f>LOOKUP(V1177,Sheet2!A$3:A$24,Sheet2!K$3:K$24)</f>
        <v>0</v>
      </c>
      <c r="AH1177" s="143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37">
        <f>LOOKUP(R1177,Sheet3!A$2:A$7,Sheet3!D$2:D$7)</f>
        <v>0</v>
      </c>
      <c r="AJ1177" s="137">
        <f t="shared" si="545"/>
        <v>0</v>
      </c>
      <c r="AK1177" s="137">
        <f t="shared" si="546"/>
        <v>0</v>
      </c>
      <c r="AL1177" s="138">
        <f t="shared" si="532"/>
        <v>0</v>
      </c>
      <c r="AM1177" s="138">
        <f t="shared" si="533"/>
        <v>0</v>
      </c>
      <c r="AN1177" s="138">
        <f t="shared" si="534"/>
        <v>0</v>
      </c>
      <c r="AO1177" s="138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15"/>
      <c r="AQ1177" s="152">
        <f t="shared" si="535"/>
        <v>0</v>
      </c>
      <c r="AR1177" s="153">
        <f>LOOKUP(S1177,Sheet3!F$2:F$9,Sheet3!G$2:G$9)*(AN1177-AJ1177)*(AN1177-AJ1177)/2*G1177*IF(L1177=1,2,IF(L1177=2,1,0))</f>
        <v>0</v>
      </c>
      <c r="AS1177" s="153">
        <f>LOOKUP(R1177,Sheet3!A$2:A$6,Sheet3!B$2:B$6)*AO1177*G1177</f>
        <v>0</v>
      </c>
      <c r="AT1177" s="153">
        <f>LOOKUP(R1177,Sheet3!A$2:A$6,Sheet3!C$2:C$6)*AO1177*G1177</f>
        <v>0</v>
      </c>
      <c r="AU1177" s="154">
        <f>IF(AND(AE1177&gt;3.5,AF1177&gt;3.5),LOOKUP(Sheet1!V1177,Sheet2!A$3:A$24,Sheet2!U$3:U$24),LOOKUP(V1177,Sheet2!A$3:A$24,Sheet2!T$3:T$24))*G1177</f>
        <v>0</v>
      </c>
      <c r="AV1177" s="154">
        <f>IF(AND(AE1177&gt;3.5,AF1177&gt;3.5),LOOKUP(Sheet1!V1177,Sheet2!A$3:A$24,Sheet2!W$3:W$24),LOOKUP(V1177,Sheet2!A$3:A$24,Sheet2!V$3:V$24))*G1177</f>
        <v>0</v>
      </c>
      <c r="AW1177" s="153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3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3">
        <f>LOOKUP(S1177,Sheet3!F$2:F$9,Sheet3!G$2:G$9)*MIN((((Z1177-Y1177)+(AD1177-AC1177))/2+AH1177+LOOKUP(V1177,Sheet2!A$3:A$24,Sheet2!K$3:K$24)),AN1177-AK1177)^2/2*G1177*IF(L1177=1,2,IF(L1177=2,1,0))</f>
        <v>0</v>
      </c>
      <c r="AZ1177" s="153">
        <f>IF(G1177=0,0,MAX(0,SUM(AQ1177:AR1177)-SUM(AS1177:AY1177)-BA1177-LOOKUP(V1177,Sheet2!A$3:A$24,Sheet2!Y$3:Y$24)*G1177))</f>
        <v>0</v>
      </c>
      <c r="BA1177" s="154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58">
        <f>IF(S1177="A",LOOKUP(S1177,Sheet3!F$2:F$9,Sheet3!H$2:H$9)*(AN1177+AJ1177+0.5)*G1177*IF(L1177=1,2,IF(L1177=2,1,0)),0)</f>
        <v>0</v>
      </c>
      <c r="BC1177" s="159">
        <f t="shared" si="536"/>
        <v>0</v>
      </c>
      <c r="BD1177" s="123">
        <f>LOOKUP($S1177,Sheet3!$F$2:$F$9,Sheet3!I$2:I$9)*$G1177*IF($L1177=1,2,IF($L1177=2,1,0))</f>
        <v>0</v>
      </c>
      <c r="BE1177" s="123">
        <f>LOOKUP($S1177,Sheet3!$F$2:$F$9,Sheet3!J$2:J$9)*$G1177*IF($L1177=1,2,IF($L1177=2,1,0))</f>
        <v>0</v>
      </c>
      <c r="BF1177" s="123">
        <f>LOOKUP($S1177,Sheet3!$F$2:$F$9,Sheet3!K$2:K$9)*$G1177*IF($L1177=1,2,IF($L1177=2,1,0))</f>
        <v>0</v>
      </c>
      <c r="BG1177" s="123">
        <f>LOOKUP($S1177,Sheet3!$F$2:$F$9,Sheet3!L$2:L$9)*$G1177*IF($L1177=1,2,IF($L1177=2,1,0))</f>
        <v>0</v>
      </c>
      <c r="BH1177" s="122">
        <f>LOOKUP($S1177,Sheet3!$F$2:$F$9,Sheet3!M$2:M$9)*$G1177*IF($L1177=1,2,IF($L1177=2,1,0))*2</f>
        <v>0</v>
      </c>
      <c r="BI1177" s="122">
        <f>(AO1177-Sheet3!$Q$4*IF($L1177=1,2,IF($L1177=2,1,0)))*LOOKUP(S1177,Sheet3!F$2:F$9,Sheet3!M$2:M$9)*ROUNDUP(G1177/Sheet3!$Q$7,0)</f>
        <v>0</v>
      </c>
      <c r="BJ1177" s="122">
        <f>IF(S1177="E",LOOKUP(Sheet3!$G$7,Sheet3!$A$18:$A$21,Sheet3!$B$18:$B$21),0)*G1177*AN1177*2</f>
        <v>0</v>
      </c>
      <c r="BK1177" s="122">
        <f>IF(S1177="E",LOOKUP(Sheet3!$G$7,Sheet3!$A$18:$A$21,Sheet3!$C$18:$C$21),0)*G1177*AN1177*2/1000</f>
        <v>0</v>
      </c>
      <c r="BL1177" s="122">
        <f>IF(S1177="E",LOOKUP(Sheet3!$G$7,Sheet3!$A$18:$A$21,Sheet3!$D$18:$D$21),0)*G1177*AN1177*2/1000</f>
        <v>0</v>
      </c>
      <c r="BN1177" s="124">
        <f t="shared" si="537"/>
        <v>0</v>
      </c>
      <c r="BO1177" s="124">
        <f t="shared" si="538"/>
        <v>0</v>
      </c>
      <c r="BP1177" s="115"/>
      <c r="BQ1177" s="56">
        <f t="shared" si="525"/>
        <v>0</v>
      </c>
      <c r="BR1177" s="52">
        <f t="shared" si="539"/>
        <v>0</v>
      </c>
      <c r="BS1177" s="52">
        <f t="shared" si="540"/>
        <v>0</v>
      </c>
      <c r="BT1177" s="52">
        <f>IF(OR(LOOKUP(V1177,Sheet2!A$3:A$25,Sheet2!B$3:B$25)=1,G1177=0),0,AW1177-AO1177*0.2*G1177)</f>
        <v>0</v>
      </c>
      <c r="BU1177" s="52">
        <f t="shared" si="541"/>
        <v>0</v>
      </c>
      <c r="BV1177" s="52">
        <f t="shared" si="542"/>
        <v>0</v>
      </c>
      <c r="BW1177" s="32">
        <f t="shared" si="543"/>
        <v>0</v>
      </c>
    </row>
    <row r="1178" spans="1:75">
      <c r="A1178" s="110"/>
      <c r="D1178" s="110">
        <f t="shared" si="548"/>
        <v>0</v>
      </c>
      <c r="E1178" s="32"/>
      <c r="L1178" s="32">
        <v>1</v>
      </c>
      <c r="M1178" s="32">
        <v>0</v>
      </c>
      <c r="N1178" s="32">
        <v>0</v>
      </c>
      <c r="O1178" s="32">
        <v>0</v>
      </c>
      <c r="P1178" s="32">
        <f t="shared" si="547"/>
        <v>0</v>
      </c>
      <c r="R1178" s="111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2">
        <f t="shared" si="527"/>
        <v>0</v>
      </c>
      <c r="T1178" s="113">
        <f t="shared" si="544"/>
        <v>0</v>
      </c>
      <c r="V1178" s="137">
        <f t="shared" si="526"/>
        <v>0</v>
      </c>
      <c r="W1178" s="138">
        <f t="shared" si="528"/>
        <v>0</v>
      </c>
      <c r="X1178" s="138">
        <f t="shared" si="521"/>
        <v>0</v>
      </c>
      <c r="Y1178" s="138">
        <f t="shared" si="522"/>
        <v>0</v>
      </c>
      <c r="Z1178" s="138">
        <f>Y1178+LOOKUP(V1178,Sheet2!A$3:A$24,Sheet2!J$3:J$24)</f>
        <v>0</v>
      </c>
      <c r="AA1178" s="138">
        <f t="shared" si="529"/>
        <v>0</v>
      </c>
      <c r="AB1178" s="138">
        <f t="shared" si="523"/>
        <v>0</v>
      </c>
      <c r="AC1178" s="138">
        <f t="shared" si="524"/>
        <v>0</v>
      </c>
      <c r="AD1178" s="138">
        <f>AC1178+LOOKUP(V1178,Sheet2!A$3:A$24,Sheet2!J$3:J$24)</f>
        <v>0</v>
      </c>
      <c r="AE1178" s="138">
        <f t="shared" si="530"/>
        <v>0</v>
      </c>
      <c r="AF1178" s="138">
        <f t="shared" si="531"/>
        <v>0</v>
      </c>
      <c r="AG1178" s="137">
        <f>LOOKUP(V1178,Sheet2!A$3:A$24,Sheet2!K$3:K$24)</f>
        <v>0</v>
      </c>
      <c r="AH1178" s="143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37">
        <f>LOOKUP(R1178,Sheet3!A$2:A$7,Sheet3!D$2:D$7)</f>
        <v>0</v>
      </c>
      <c r="AJ1178" s="137">
        <f t="shared" si="545"/>
        <v>0</v>
      </c>
      <c r="AK1178" s="137">
        <f t="shared" si="546"/>
        <v>0</v>
      </c>
      <c r="AL1178" s="138">
        <f t="shared" si="532"/>
        <v>0</v>
      </c>
      <c r="AM1178" s="138">
        <f t="shared" si="533"/>
        <v>0</v>
      </c>
      <c r="AN1178" s="138">
        <f t="shared" si="534"/>
        <v>0</v>
      </c>
      <c r="AO1178" s="138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2">
        <f t="shared" si="535"/>
        <v>0</v>
      </c>
      <c r="AR1178" s="153">
        <f>LOOKUP(S1178,Sheet3!F$2:F$9,Sheet3!G$2:G$9)*(AN1178-AJ1178)*(AN1178-AJ1178)/2*G1178*IF(L1178=1,2,IF(L1178=2,1,0))</f>
        <v>0</v>
      </c>
      <c r="AS1178" s="153">
        <f>LOOKUP(R1178,Sheet3!A$2:A$6,Sheet3!B$2:B$6)*AO1178*G1178</f>
        <v>0</v>
      </c>
      <c r="AT1178" s="153">
        <f>LOOKUP(R1178,Sheet3!A$2:A$6,Sheet3!C$2:C$6)*AO1178*G1178</f>
        <v>0</v>
      </c>
      <c r="AU1178" s="154">
        <f>IF(AND(AE1178&gt;3.5,AF1178&gt;3.5),LOOKUP(Sheet1!V1178,Sheet2!A$3:A$24,Sheet2!U$3:U$24),LOOKUP(V1178,Sheet2!A$3:A$24,Sheet2!T$3:T$24))*G1178</f>
        <v>0</v>
      </c>
      <c r="AV1178" s="154">
        <f>IF(AND(AE1178&gt;3.5,AF1178&gt;3.5),LOOKUP(Sheet1!V1178,Sheet2!A$3:A$24,Sheet2!W$3:W$24),LOOKUP(V1178,Sheet2!A$3:A$24,Sheet2!V$3:V$24))*G1178</f>
        <v>0</v>
      </c>
      <c r="AW1178" s="153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3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3">
        <f>LOOKUP(S1178,Sheet3!F$2:F$9,Sheet3!G$2:G$9)*MIN((((Z1178-Y1178)+(AD1178-AC1178))/2+AH1178+LOOKUP(V1178,Sheet2!A$3:A$24,Sheet2!K$3:K$24)),AN1178-AK1178)^2/2*G1178*IF(L1178=1,2,IF(L1178=2,1,0))</f>
        <v>0</v>
      </c>
      <c r="AZ1178" s="153">
        <f>IF(G1178=0,0,MAX(0,SUM(AQ1178:AR1178)-SUM(AS1178:AY1178)-BA1178-LOOKUP(V1178,Sheet2!A$3:A$24,Sheet2!Y$3:Y$24)*G1178))</f>
        <v>0</v>
      </c>
      <c r="BA1178" s="154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58">
        <f>IF(S1178="A",LOOKUP(S1178,Sheet3!F$2:F$9,Sheet3!H$2:H$9)*(AN1178+AJ1178+0.5)*G1178*IF(L1178=1,2,IF(L1178=2,1,0)),0)</f>
        <v>0</v>
      </c>
      <c r="BC1178" s="159">
        <f t="shared" si="536"/>
        <v>0</v>
      </c>
      <c r="BD1178" s="123">
        <f>LOOKUP($S1178,Sheet3!$F$2:$F$9,Sheet3!I$2:I$9)*$G1178*IF($L1178=1,2,IF($L1178=2,1,0))</f>
        <v>0</v>
      </c>
      <c r="BE1178" s="123">
        <f>LOOKUP($S1178,Sheet3!$F$2:$F$9,Sheet3!J$2:J$9)*$G1178*IF($L1178=1,2,IF($L1178=2,1,0))</f>
        <v>0</v>
      </c>
      <c r="BF1178" s="123">
        <f>LOOKUP($S1178,Sheet3!$F$2:$F$9,Sheet3!K$2:K$9)*$G1178*IF($L1178=1,2,IF($L1178=2,1,0))</f>
        <v>0</v>
      </c>
      <c r="BG1178" s="123">
        <f>LOOKUP($S1178,Sheet3!$F$2:$F$9,Sheet3!L$2:L$9)*$G1178*IF($L1178=1,2,IF($L1178=2,1,0))</f>
        <v>0</v>
      </c>
      <c r="BH1178" s="122">
        <f>LOOKUP($S1178,Sheet3!$F$2:$F$9,Sheet3!M$2:M$9)*$G1178*IF($L1178=1,2,IF($L1178=2,1,0))*2</f>
        <v>0</v>
      </c>
      <c r="BI1178" s="122">
        <f>(AO1178-Sheet3!$Q$4*IF($L1178=1,2,IF($L1178=2,1,0)))*LOOKUP(S1178,Sheet3!F$2:F$9,Sheet3!M$2:M$9)*ROUNDUP(G1178/Sheet3!$Q$7,0)</f>
        <v>0</v>
      </c>
      <c r="BJ1178" s="122">
        <f>IF(S1178="E",LOOKUP(Sheet3!$G$7,Sheet3!$A$18:$A$21,Sheet3!$B$18:$B$21),0)*G1178*AN1178*2</f>
        <v>0</v>
      </c>
      <c r="BK1178" s="122">
        <f>IF(S1178="E",LOOKUP(Sheet3!$G$7,Sheet3!$A$18:$A$21,Sheet3!$C$18:$C$21),0)*G1178*AN1178*2/1000</f>
        <v>0</v>
      </c>
      <c r="BL1178" s="122">
        <f>IF(S1178="E",LOOKUP(Sheet3!$G$7,Sheet3!$A$18:$A$21,Sheet3!$D$18:$D$21),0)*G1178*AN1178*2/1000</f>
        <v>0</v>
      </c>
      <c r="BN1178" s="124">
        <f t="shared" si="537"/>
        <v>0</v>
      </c>
      <c r="BO1178" s="124">
        <f t="shared" si="538"/>
        <v>0</v>
      </c>
      <c r="BP1178" s="115"/>
      <c r="BQ1178" s="56">
        <f t="shared" si="525"/>
        <v>0</v>
      </c>
      <c r="BR1178" s="52">
        <f t="shared" si="539"/>
        <v>0</v>
      </c>
      <c r="BS1178" s="52">
        <f t="shared" si="540"/>
        <v>0</v>
      </c>
      <c r="BT1178" s="52">
        <f>IF(OR(LOOKUP(V1178,Sheet2!A$3:A$25,Sheet2!B$3:B$25)=1,G1178=0),0,AW1178-AO1178*0.2*G1178)</f>
        <v>0</v>
      </c>
      <c r="BU1178" s="52">
        <f t="shared" si="541"/>
        <v>0</v>
      </c>
      <c r="BV1178" s="52">
        <f t="shared" si="542"/>
        <v>0</v>
      </c>
      <c r="BW1178" s="32">
        <f t="shared" si="543"/>
        <v>0</v>
      </c>
    </row>
    <row r="1179" spans="1:75">
      <c r="A1179" s="110"/>
      <c r="D1179" s="110">
        <f t="shared" si="548"/>
        <v>0</v>
      </c>
      <c r="E1179" s="32"/>
      <c r="L1179" s="32">
        <v>1</v>
      </c>
      <c r="M1179" s="32">
        <v>0</v>
      </c>
      <c r="N1179" s="32">
        <v>0</v>
      </c>
      <c r="O1179" s="32">
        <v>0</v>
      </c>
      <c r="P1179" s="32">
        <f t="shared" si="547"/>
        <v>0</v>
      </c>
      <c r="R1179" s="111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2">
        <f t="shared" si="527"/>
        <v>0</v>
      </c>
      <c r="T1179" s="113">
        <f t="shared" si="544"/>
        <v>0</v>
      </c>
      <c r="V1179" s="137">
        <f t="shared" si="526"/>
        <v>0</v>
      </c>
      <c r="W1179" s="138">
        <f t="shared" si="528"/>
        <v>0</v>
      </c>
      <c r="X1179" s="138">
        <f t="shared" si="521"/>
        <v>0</v>
      </c>
      <c r="Y1179" s="138">
        <f t="shared" si="522"/>
        <v>0</v>
      </c>
      <c r="Z1179" s="138">
        <f>Y1179+LOOKUP(V1179,Sheet2!A$3:A$24,Sheet2!J$3:J$24)</f>
        <v>0</v>
      </c>
      <c r="AA1179" s="138">
        <f t="shared" si="529"/>
        <v>0</v>
      </c>
      <c r="AB1179" s="138">
        <f t="shared" si="523"/>
        <v>0</v>
      </c>
      <c r="AC1179" s="138">
        <f t="shared" si="524"/>
        <v>0</v>
      </c>
      <c r="AD1179" s="138">
        <f>AC1179+LOOKUP(V1179,Sheet2!A$3:A$24,Sheet2!J$3:J$24)</f>
        <v>0</v>
      </c>
      <c r="AE1179" s="138">
        <f t="shared" si="530"/>
        <v>0</v>
      </c>
      <c r="AF1179" s="138">
        <f t="shared" si="531"/>
        <v>0</v>
      </c>
      <c r="AG1179" s="137">
        <f>LOOKUP(V1179,Sheet2!A$3:A$24,Sheet2!K$3:K$24)</f>
        <v>0</v>
      </c>
      <c r="AH1179" s="143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37">
        <f>LOOKUP(R1179,Sheet3!A$2:A$7,Sheet3!D$2:D$7)</f>
        <v>0</v>
      </c>
      <c r="AJ1179" s="137">
        <f t="shared" si="545"/>
        <v>0</v>
      </c>
      <c r="AK1179" s="137">
        <f t="shared" si="546"/>
        <v>0</v>
      </c>
      <c r="AL1179" s="138">
        <f t="shared" si="532"/>
        <v>0</v>
      </c>
      <c r="AM1179" s="138">
        <f t="shared" si="533"/>
        <v>0</v>
      </c>
      <c r="AN1179" s="138">
        <f t="shared" si="534"/>
        <v>0</v>
      </c>
      <c r="AO1179" s="138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2">
        <f t="shared" si="535"/>
        <v>0</v>
      </c>
      <c r="AR1179" s="153">
        <f>LOOKUP(S1179,Sheet3!F$2:F$9,Sheet3!G$2:G$9)*(AN1179-AJ1179)*(AN1179-AJ1179)/2*G1179*IF(L1179=1,2,IF(L1179=2,1,0))</f>
        <v>0</v>
      </c>
      <c r="AS1179" s="153">
        <f>LOOKUP(R1179,Sheet3!A$2:A$6,Sheet3!B$2:B$6)*AO1179*G1179</f>
        <v>0</v>
      </c>
      <c r="AT1179" s="153">
        <f>LOOKUP(R1179,Sheet3!A$2:A$6,Sheet3!C$2:C$6)*AO1179*G1179</f>
        <v>0</v>
      </c>
      <c r="AU1179" s="154">
        <f>IF(AND(AE1179&gt;3.5,AF1179&gt;3.5),LOOKUP(Sheet1!V1179,Sheet2!A$3:A$24,Sheet2!U$3:U$24),LOOKUP(V1179,Sheet2!A$3:A$24,Sheet2!T$3:T$24))*G1179</f>
        <v>0</v>
      </c>
      <c r="AV1179" s="154">
        <f>IF(AND(AE1179&gt;3.5,AF1179&gt;3.5),LOOKUP(Sheet1!V1179,Sheet2!A$3:A$24,Sheet2!W$3:W$24),LOOKUP(V1179,Sheet2!A$3:A$24,Sheet2!V$3:V$24))*G1179</f>
        <v>0</v>
      </c>
      <c r="AW1179" s="153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3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3">
        <f>LOOKUP(S1179,Sheet3!F$2:F$9,Sheet3!G$2:G$9)*MIN((((Z1179-Y1179)+(AD1179-AC1179))/2+AH1179+LOOKUP(V1179,Sheet2!A$3:A$24,Sheet2!K$3:K$24)),AN1179-AK1179)^2/2*G1179*IF(L1179=1,2,IF(L1179=2,1,0))</f>
        <v>0</v>
      </c>
      <c r="AZ1179" s="153">
        <f>IF(G1179=0,0,MAX(0,SUM(AQ1179:AR1179)-SUM(AS1179:AY1179)-BA1179-LOOKUP(V1179,Sheet2!A$3:A$24,Sheet2!Y$3:Y$24)*G1179))</f>
        <v>0</v>
      </c>
      <c r="BA1179" s="154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58">
        <f>IF(S1179="A",LOOKUP(S1179,Sheet3!F$2:F$9,Sheet3!H$2:H$9)*(AN1179+AJ1179+0.5)*G1179*IF(L1179=1,2,IF(L1179=2,1,0)),0)</f>
        <v>0</v>
      </c>
      <c r="BC1179" s="159">
        <f t="shared" si="536"/>
        <v>0</v>
      </c>
      <c r="BD1179" s="123">
        <f>LOOKUP($S1179,Sheet3!$F$2:$F$9,Sheet3!I$2:I$9)*$G1179*IF($L1179=1,2,IF($L1179=2,1,0))</f>
        <v>0</v>
      </c>
      <c r="BE1179" s="123">
        <f>LOOKUP($S1179,Sheet3!$F$2:$F$9,Sheet3!J$2:J$9)*$G1179*IF($L1179=1,2,IF($L1179=2,1,0))</f>
        <v>0</v>
      </c>
      <c r="BF1179" s="123">
        <f>LOOKUP($S1179,Sheet3!$F$2:$F$9,Sheet3!K$2:K$9)*$G1179*IF($L1179=1,2,IF($L1179=2,1,0))</f>
        <v>0</v>
      </c>
      <c r="BG1179" s="123">
        <f>LOOKUP($S1179,Sheet3!$F$2:$F$9,Sheet3!L$2:L$9)*$G1179*IF($L1179=1,2,IF($L1179=2,1,0))</f>
        <v>0</v>
      </c>
      <c r="BH1179" s="122">
        <f>LOOKUP($S1179,Sheet3!$F$2:$F$9,Sheet3!M$2:M$9)*$G1179*IF($L1179=1,2,IF($L1179=2,1,0))*2</f>
        <v>0</v>
      </c>
      <c r="BI1179" s="122">
        <f>(AO1179-Sheet3!$Q$4*IF($L1179=1,2,IF($L1179=2,1,0)))*LOOKUP(S1179,Sheet3!F$2:F$9,Sheet3!M$2:M$9)*ROUNDUP(G1179/Sheet3!$Q$7,0)</f>
        <v>0</v>
      </c>
      <c r="BJ1179" s="122">
        <f>IF(S1179="E",LOOKUP(Sheet3!$G$7,Sheet3!$A$18:$A$21,Sheet3!$B$18:$B$21),0)*G1179*AN1179*2</f>
        <v>0</v>
      </c>
      <c r="BK1179" s="122">
        <f>IF(S1179="E",LOOKUP(Sheet3!$G$7,Sheet3!$A$18:$A$21,Sheet3!$C$18:$C$21),0)*G1179*AN1179*2/1000</f>
        <v>0</v>
      </c>
      <c r="BL1179" s="122">
        <f>IF(S1179="E",LOOKUP(Sheet3!$G$7,Sheet3!$A$18:$A$21,Sheet3!$D$18:$D$21),0)*G1179*AN1179*2/1000</f>
        <v>0</v>
      </c>
      <c r="BN1179" s="124">
        <f t="shared" si="537"/>
        <v>0</v>
      </c>
      <c r="BO1179" s="124">
        <f t="shared" si="538"/>
        <v>0</v>
      </c>
      <c r="BP1179" s="115"/>
      <c r="BQ1179" s="56">
        <f t="shared" si="525"/>
        <v>0</v>
      </c>
      <c r="BR1179" s="52">
        <f t="shared" si="539"/>
        <v>0</v>
      </c>
      <c r="BS1179" s="52">
        <f t="shared" si="540"/>
        <v>0</v>
      </c>
      <c r="BT1179" s="52">
        <f>IF(OR(LOOKUP(V1179,Sheet2!A$3:A$25,Sheet2!B$3:B$25)=1,G1179=0),0,AW1179-AO1179*0.2*G1179)</f>
        <v>0</v>
      </c>
      <c r="BU1179" s="52">
        <f t="shared" si="541"/>
        <v>0</v>
      </c>
      <c r="BV1179" s="52">
        <f t="shared" si="542"/>
        <v>0</v>
      </c>
      <c r="BW1179" s="32">
        <f t="shared" si="543"/>
        <v>0</v>
      </c>
    </row>
    <row r="1180" spans="1:75">
      <c r="A1180" s="110"/>
      <c r="D1180" s="110">
        <f t="shared" si="548"/>
        <v>0</v>
      </c>
      <c r="E1180" s="32"/>
      <c r="L1180" s="32">
        <v>1</v>
      </c>
      <c r="M1180" s="32">
        <v>0</v>
      </c>
      <c r="N1180" s="32">
        <v>0</v>
      </c>
      <c r="O1180" s="32">
        <v>0</v>
      </c>
      <c r="P1180" s="32">
        <f t="shared" si="547"/>
        <v>0</v>
      </c>
      <c r="R1180" s="111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2">
        <f t="shared" si="527"/>
        <v>0</v>
      </c>
      <c r="T1180" s="113">
        <f t="shared" si="544"/>
        <v>0</v>
      </c>
      <c r="V1180" s="137">
        <f t="shared" si="526"/>
        <v>0</v>
      </c>
      <c r="W1180" s="138">
        <f t="shared" si="528"/>
        <v>0</v>
      </c>
      <c r="X1180" s="138">
        <f t="shared" si="521"/>
        <v>0</v>
      </c>
      <c r="Y1180" s="138">
        <f t="shared" si="522"/>
        <v>0</v>
      </c>
      <c r="Z1180" s="138">
        <f>Y1180+LOOKUP(V1180,Sheet2!A$3:A$24,Sheet2!J$3:J$24)</f>
        <v>0</v>
      </c>
      <c r="AA1180" s="138">
        <f t="shared" si="529"/>
        <v>0</v>
      </c>
      <c r="AB1180" s="138">
        <f t="shared" si="523"/>
        <v>0</v>
      </c>
      <c r="AC1180" s="138">
        <f t="shared" si="524"/>
        <v>0</v>
      </c>
      <c r="AD1180" s="138">
        <f>AC1180+LOOKUP(V1180,Sheet2!A$3:A$24,Sheet2!J$3:J$24)</f>
        <v>0</v>
      </c>
      <c r="AE1180" s="138">
        <f t="shared" si="530"/>
        <v>0</v>
      </c>
      <c r="AF1180" s="138">
        <f t="shared" si="531"/>
        <v>0</v>
      </c>
      <c r="AG1180" s="137">
        <f>LOOKUP(V1180,Sheet2!A$3:A$24,Sheet2!K$3:K$24)</f>
        <v>0</v>
      </c>
      <c r="AH1180" s="143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37">
        <f>LOOKUP(R1180,Sheet3!A$2:A$7,Sheet3!D$2:D$7)</f>
        <v>0</v>
      </c>
      <c r="AJ1180" s="137">
        <f t="shared" si="545"/>
        <v>0</v>
      </c>
      <c r="AK1180" s="137">
        <f t="shared" si="546"/>
        <v>0</v>
      </c>
      <c r="AL1180" s="138">
        <f t="shared" si="532"/>
        <v>0</v>
      </c>
      <c r="AM1180" s="138">
        <f t="shared" si="533"/>
        <v>0</v>
      </c>
      <c r="AN1180" s="138">
        <f t="shared" si="534"/>
        <v>0</v>
      </c>
      <c r="AO1180" s="138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2">
        <f t="shared" si="535"/>
        <v>0</v>
      </c>
      <c r="AR1180" s="153">
        <f>LOOKUP(S1180,Sheet3!F$2:F$9,Sheet3!G$2:G$9)*(AN1180-AJ1180)*(AN1180-AJ1180)/2*G1180*IF(L1180=1,2,IF(L1180=2,1,0))</f>
        <v>0</v>
      </c>
      <c r="AS1180" s="153">
        <f>LOOKUP(R1180,Sheet3!A$2:A$6,Sheet3!B$2:B$6)*AO1180*G1180</f>
        <v>0</v>
      </c>
      <c r="AT1180" s="153">
        <f>LOOKUP(R1180,Sheet3!A$2:A$6,Sheet3!C$2:C$6)*AO1180*G1180</f>
        <v>0</v>
      </c>
      <c r="AU1180" s="154">
        <f>IF(AND(AE1180&gt;3.5,AF1180&gt;3.5),LOOKUP(Sheet1!V1180,Sheet2!A$3:A$24,Sheet2!U$3:U$24),LOOKUP(V1180,Sheet2!A$3:A$24,Sheet2!T$3:T$24))*G1180</f>
        <v>0</v>
      </c>
      <c r="AV1180" s="154">
        <f>IF(AND(AE1180&gt;3.5,AF1180&gt;3.5),LOOKUP(Sheet1!V1180,Sheet2!A$3:A$24,Sheet2!W$3:W$24),LOOKUP(V1180,Sheet2!A$3:A$24,Sheet2!V$3:V$24))*G1180</f>
        <v>0</v>
      </c>
      <c r="AW1180" s="153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3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3">
        <f>LOOKUP(S1180,Sheet3!F$2:F$9,Sheet3!G$2:G$9)*MIN((((Z1180-Y1180)+(AD1180-AC1180))/2+AH1180+LOOKUP(V1180,Sheet2!A$3:A$24,Sheet2!K$3:K$24)),AN1180-AK1180)^2/2*G1180*IF(L1180=1,2,IF(L1180=2,1,0))</f>
        <v>0</v>
      </c>
      <c r="AZ1180" s="153">
        <f>IF(G1180=0,0,MAX(0,SUM(AQ1180:AR1180)-SUM(AS1180:AY1180)-BA1180-LOOKUP(V1180,Sheet2!A$3:A$24,Sheet2!Y$3:Y$24)*G1180))</f>
        <v>0</v>
      </c>
      <c r="BA1180" s="154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58">
        <f>IF(S1180="A",LOOKUP(S1180,Sheet3!F$2:F$9,Sheet3!H$2:H$9)*(AN1180+AJ1180+0.5)*G1180*IF(L1180=1,2,IF(L1180=2,1,0)),0)</f>
        <v>0</v>
      </c>
      <c r="BC1180" s="159">
        <f t="shared" si="536"/>
        <v>0</v>
      </c>
      <c r="BD1180" s="123">
        <f>LOOKUP($S1180,Sheet3!$F$2:$F$9,Sheet3!I$2:I$9)*$G1180*IF($L1180=1,2,IF($L1180=2,1,0))</f>
        <v>0</v>
      </c>
      <c r="BE1180" s="123">
        <f>LOOKUP($S1180,Sheet3!$F$2:$F$9,Sheet3!J$2:J$9)*$G1180*IF($L1180=1,2,IF($L1180=2,1,0))</f>
        <v>0</v>
      </c>
      <c r="BF1180" s="123">
        <f>LOOKUP($S1180,Sheet3!$F$2:$F$9,Sheet3!K$2:K$9)*$G1180*IF($L1180=1,2,IF($L1180=2,1,0))</f>
        <v>0</v>
      </c>
      <c r="BG1180" s="123">
        <f>LOOKUP($S1180,Sheet3!$F$2:$F$9,Sheet3!L$2:L$9)*$G1180*IF($L1180=1,2,IF($L1180=2,1,0))</f>
        <v>0</v>
      </c>
      <c r="BH1180" s="122">
        <f>LOOKUP($S1180,Sheet3!$F$2:$F$9,Sheet3!M$2:M$9)*$G1180*IF($L1180=1,2,IF($L1180=2,1,0))*2</f>
        <v>0</v>
      </c>
      <c r="BI1180" s="122">
        <f>(AO1180-Sheet3!$Q$4*IF($L1180=1,2,IF($L1180=2,1,0)))*LOOKUP(S1180,Sheet3!F$2:F$9,Sheet3!M$2:M$9)*ROUNDUP(G1180/Sheet3!$Q$7,0)</f>
        <v>0</v>
      </c>
      <c r="BJ1180" s="122">
        <f>IF(S1180="E",LOOKUP(Sheet3!$G$7,Sheet3!$A$18:$A$21,Sheet3!$B$18:$B$21),0)*G1180*AN1180*2</f>
        <v>0</v>
      </c>
      <c r="BK1180" s="122">
        <f>IF(S1180="E",LOOKUP(Sheet3!$G$7,Sheet3!$A$18:$A$21,Sheet3!$C$18:$C$21),0)*G1180*AN1180*2/1000</f>
        <v>0</v>
      </c>
      <c r="BL1180" s="122">
        <f>IF(S1180="E",LOOKUP(Sheet3!$G$7,Sheet3!$A$18:$A$21,Sheet3!$D$18:$D$21),0)*G1180*AN1180*2/1000</f>
        <v>0</v>
      </c>
      <c r="BN1180" s="124">
        <f t="shared" si="537"/>
        <v>0</v>
      </c>
      <c r="BO1180" s="124">
        <f t="shared" si="538"/>
        <v>0</v>
      </c>
      <c r="BP1180" s="115"/>
      <c r="BQ1180" s="56">
        <f t="shared" si="525"/>
        <v>0</v>
      </c>
      <c r="BR1180" s="52">
        <f t="shared" si="539"/>
        <v>0</v>
      </c>
      <c r="BS1180" s="52">
        <f t="shared" si="540"/>
        <v>0</v>
      </c>
      <c r="BT1180" s="52">
        <f>IF(OR(LOOKUP(V1180,Sheet2!A$3:A$25,Sheet2!B$3:B$25)=1,G1180=0),0,AW1180-AO1180*0.2*G1180)</f>
        <v>0</v>
      </c>
      <c r="BU1180" s="52">
        <f t="shared" si="541"/>
        <v>0</v>
      </c>
      <c r="BV1180" s="52">
        <f t="shared" si="542"/>
        <v>0</v>
      </c>
      <c r="BW1180" s="32">
        <f t="shared" si="543"/>
        <v>0</v>
      </c>
    </row>
    <row r="1181" spans="1:75">
      <c r="A1181" s="110"/>
      <c r="D1181" s="110">
        <f t="shared" si="548"/>
        <v>0</v>
      </c>
      <c r="E1181" s="32"/>
      <c r="L1181" s="32">
        <v>1</v>
      </c>
      <c r="M1181" s="32">
        <v>0</v>
      </c>
      <c r="N1181" s="32">
        <v>0</v>
      </c>
      <c r="O1181" s="32">
        <v>0</v>
      </c>
      <c r="P1181" s="32">
        <f t="shared" si="547"/>
        <v>0</v>
      </c>
      <c r="R1181" s="111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2">
        <f t="shared" si="527"/>
        <v>0</v>
      </c>
      <c r="T1181" s="113">
        <f t="shared" si="544"/>
        <v>0</v>
      </c>
      <c r="V1181" s="137">
        <f t="shared" si="526"/>
        <v>0</v>
      </c>
      <c r="W1181" s="138">
        <f t="shared" si="528"/>
        <v>0</v>
      </c>
      <c r="X1181" s="138">
        <f t="shared" si="521"/>
        <v>0</v>
      </c>
      <c r="Y1181" s="138">
        <f t="shared" si="522"/>
        <v>0</v>
      </c>
      <c r="Z1181" s="138">
        <f>Y1181+LOOKUP(V1181,Sheet2!A$3:A$24,Sheet2!J$3:J$24)</f>
        <v>0</v>
      </c>
      <c r="AA1181" s="138">
        <f t="shared" si="529"/>
        <v>0</v>
      </c>
      <c r="AB1181" s="138">
        <f t="shared" si="523"/>
        <v>0</v>
      </c>
      <c r="AC1181" s="138">
        <f t="shared" si="524"/>
        <v>0</v>
      </c>
      <c r="AD1181" s="138">
        <f>AC1181+LOOKUP(V1181,Sheet2!A$3:A$24,Sheet2!J$3:J$24)</f>
        <v>0</v>
      </c>
      <c r="AE1181" s="138">
        <f t="shared" si="530"/>
        <v>0</v>
      </c>
      <c r="AF1181" s="138">
        <f t="shared" si="531"/>
        <v>0</v>
      </c>
      <c r="AG1181" s="137">
        <f>LOOKUP(V1181,Sheet2!A$3:A$24,Sheet2!K$3:K$24)</f>
        <v>0</v>
      </c>
      <c r="AH1181" s="143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37">
        <f>LOOKUP(R1181,Sheet3!A$2:A$7,Sheet3!D$2:D$7)</f>
        <v>0</v>
      </c>
      <c r="AJ1181" s="137">
        <f t="shared" si="545"/>
        <v>0</v>
      </c>
      <c r="AK1181" s="137">
        <f t="shared" si="546"/>
        <v>0</v>
      </c>
      <c r="AL1181" s="138">
        <f t="shared" si="532"/>
        <v>0</v>
      </c>
      <c r="AM1181" s="138">
        <f t="shared" si="533"/>
        <v>0</v>
      </c>
      <c r="AN1181" s="138">
        <f t="shared" si="534"/>
        <v>0</v>
      </c>
      <c r="AO1181" s="138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15"/>
      <c r="AQ1181" s="152">
        <f t="shared" si="535"/>
        <v>0</v>
      </c>
      <c r="AR1181" s="153">
        <f>LOOKUP(S1181,Sheet3!F$2:F$9,Sheet3!G$2:G$9)*(AN1181-AJ1181)*(AN1181-AJ1181)/2*G1181*IF(L1181=1,2,IF(L1181=2,1,0))</f>
        <v>0</v>
      </c>
      <c r="AS1181" s="153">
        <f>LOOKUP(R1181,Sheet3!A$2:A$6,Sheet3!B$2:B$6)*AO1181*G1181</f>
        <v>0</v>
      </c>
      <c r="AT1181" s="153">
        <f>LOOKUP(R1181,Sheet3!A$2:A$6,Sheet3!C$2:C$6)*AO1181*G1181</f>
        <v>0</v>
      </c>
      <c r="AU1181" s="154">
        <f>IF(AND(AE1181&gt;3.5,AF1181&gt;3.5),LOOKUP(Sheet1!V1181,Sheet2!A$3:A$24,Sheet2!U$3:U$24),LOOKUP(V1181,Sheet2!A$3:A$24,Sheet2!T$3:T$24))*G1181</f>
        <v>0</v>
      </c>
      <c r="AV1181" s="154">
        <f>IF(AND(AE1181&gt;3.5,AF1181&gt;3.5),LOOKUP(Sheet1!V1181,Sheet2!A$3:A$24,Sheet2!W$3:W$24),LOOKUP(V1181,Sheet2!A$3:A$24,Sheet2!V$3:V$24))*G1181</f>
        <v>0</v>
      </c>
      <c r="AW1181" s="153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3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3">
        <f>LOOKUP(S1181,Sheet3!F$2:F$9,Sheet3!G$2:G$9)*MIN((((Z1181-Y1181)+(AD1181-AC1181))/2+AH1181+LOOKUP(V1181,Sheet2!A$3:A$24,Sheet2!K$3:K$24)),AN1181-AK1181)^2/2*G1181*IF(L1181=1,2,IF(L1181=2,1,0))</f>
        <v>0</v>
      </c>
      <c r="AZ1181" s="153">
        <f>IF(G1181=0,0,MAX(0,SUM(AQ1181:AR1181)-SUM(AS1181:AY1181)-BA1181-LOOKUP(V1181,Sheet2!A$3:A$24,Sheet2!Y$3:Y$24)*G1181))</f>
        <v>0</v>
      </c>
      <c r="BA1181" s="154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58">
        <f>IF(S1181="A",LOOKUP(S1181,Sheet3!F$2:F$9,Sheet3!H$2:H$9)*(AN1181+AJ1181+0.5)*G1181*IF(L1181=1,2,IF(L1181=2,1,0)),0)</f>
        <v>0</v>
      </c>
      <c r="BC1181" s="159">
        <f t="shared" si="536"/>
        <v>0</v>
      </c>
      <c r="BD1181" s="123">
        <f>LOOKUP($S1181,Sheet3!$F$2:$F$9,Sheet3!I$2:I$9)*$G1181*IF($L1181=1,2,IF($L1181=2,1,0))</f>
        <v>0</v>
      </c>
      <c r="BE1181" s="123">
        <f>LOOKUP($S1181,Sheet3!$F$2:$F$9,Sheet3!J$2:J$9)*$G1181*IF($L1181=1,2,IF($L1181=2,1,0))</f>
        <v>0</v>
      </c>
      <c r="BF1181" s="123">
        <f>LOOKUP($S1181,Sheet3!$F$2:$F$9,Sheet3!K$2:K$9)*$G1181*IF($L1181=1,2,IF($L1181=2,1,0))</f>
        <v>0</v>
      </c>
      <c r="BG1181" s="123">
        <f>LOOKUP($S1181,Sheet3!$F$2:$F$9,Sheet3!L$2:L$9)*$G1181*IF($L1181=1,2,IF($L1181=2,1,0))</f>
        <v>0</v>
      </c>
      <c r="BH1181" s="122">
        <f>LOOKUP($S1181,Sheet3!$F$2:$F$9,Sheet3!M$2:M$9)*$G1181*IF($L1181=1,2,IF($L1181=2,1,0))*2</f>
        <v>0</v>
      </c>
      <c r="BI1181" s="122">
        <f>(AO1181-Sheet3!$Q$4*IF($L1181=1,2,IF($L1181=2,1,0)))*LOOKUP(S1181,Sheet3!F$2:F$9,Sheet3!M$2:M$9)*ROUNDUP(G1181/Sheet3!$Q$7,0)</f>
        <v>0</v>
      </c>
      <c r="BJ1181" s="122">
        <f>IF(S1181="E",LOOKUP(Sheet3!$G$7,Sheet3!$A$18:$A$21,Sheet3!$B$18:$B$21),0)*G1181*AN1181*2</f>
        <v>0</v>
      </c>
      <c r="BK1181" s="122">
        <f>IF(S1181="E",LOOKUP(Sheet3!$G$7,Sheet3!$A$18:$A$21,Sheet3!$C$18:$C$21),0)*G1181*AN1181*2/1000</f>
        <v>0</v>
      </c>
      <c r="BL1181" s="122">
        <f>IF(S1181="E",LOOKUP(Sheet3!$G$7,Sheet3!$A$18:$A$21,Sheet3!$D$18:$D$21),0)*G1181*AN1181*2/1000</f>
        <v>0</v>
      </c>
      <c r="BN1181" s="124">
        <f t="shared" si="537"/>
        <v>0</v>
      </c>
      <c r="BO1181" s="124">
        <f t="shared" si="538"/>
        <v>0</v>
      </c>
      <c r="BP1181" s="115"/>
      <c r="BQ1181" s="56">
        <f t="shared" si="525"/>
        <v>0</v>
      </c>
      <c r="BR1181" s="52">
        <f t="shared" si="539"/>
        <v>0</v>
      </c>
      <c r="BS1181" s="52">
        <f t="shared" si="540"/>
        <v>0</v>
      </c>
      <c r="BT1181" s="52">
        <f>IF(OR(LOOKUP(V1181,Sheet2!A$3:A$25,Sheet2!B$3:B$25)=1,G1181=0),0,AW1181-AO1181*0.2*G1181)</f>
        <v>0</v>
      </c>
      <c r="BU1181" s="52">
        <f t="shared" si="541"/>
        <v>0</v>
      </c>
      <c r="BV1181" s="52">
        <f t="shared" si="542"/>
        <v>0</v>
      </c>
      <c r="BW1181" s="32">
        <f t="shared" si="543"/>
        <v>0</v>
      </c>
    </row>
    <row r="1182" spans="1:75">
      <c r="A1182" s="110"/>
      <c r="D1182" s="110">
        <f t="shared" si="548"/>
        <v>0</v>
      </c>
      <c r="E1182" s="32"/>
      <c r="L1182" s="32">
        <v>1</v>
      </c>
      <c r="M1182" s="32">
        <v>0</v>
      </c>
      <c r="N1182" s="32">
        <v>0</v>
      </c>
      <c r="O1182" s="32">
        <v>0</v>
      </c>
      <c r="P1182" s="32">
        <f t="shared" si="547"/>
        <v>0</v>
      </c>
      <c r="R1182" s="111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2">
        <f t="shared" si="527"/>
        <v>0</v>
      </c>
      <c r="T1182" s="113">
        <f t="shared" si="544"/>
        <v>0</v>
      </c>
      <c r="V1182" s="137">
        <f t="shared" si="526"/>
        <v>0</v>
      </c>
      <c r="W1182" s="138">
        <f t="shared" si="528"/>
        <v>0</v>
      </c>
      <c r="X1182" s="138">
        <f t="shared" si="521"/>
        <v>0</v>
      </c>
      <c r="Y1182" s="138">
        <f t="shared" si="522"/>
        <v>0</v>
      </c>
      <c r="Z1182" s="138">
        <f>Y1182+LOOKUP(V1182,Sheet2!A$3:A$24,Sheet2!J$3:J$24)</f>
        <v>0</v>
      </c>
      <c r="AA1182" s="138">
        <f t="shared" si="529"/>
        <v>0</v>
      </c>
      <c r="AB1182" s="138">
        <f t="shared" si="523"/>
        <v>0</v>
      </c>
      <c r="AC1182" s="138">
        <f t="shared" si="524"/>
        <v>0</v>
      </c>
      <c r="AD1182" s="138">
        <f>AC1182+LOOKUP(V1182,Sheet2!A$3:A$24,Sheet2!J$3:J$24)</f>
        <v>0</v>
      </c>
      <c r="AE1182" s="138">
        <f t="shared" si="530"/>
        <v>0</v>
      </c>
      <c r="AF1182" s="138">
        <f t="shared" si="531"/>
        <v>0</v>
      </c>
      <c r="AG1182" s="137">
        <f>LOOKUP(V1182,Sheet2!A$3:A$24,Sheet2!K$3:K$24)</f>
        <v>0</v>
      </c>
      <c r="AH1182" s="143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37">
        <f>LOOKUP(R1182,Sheet3!A$2:A$7,Sheet3!D$2:D$7)</f>
        <v>0</v>
      </c>
      <c r="AJ1182" s="137">
        <f t="shared" si="545"/>
        <v>0</v>
      </c>
      <c r="AK1182" s="137">
        <f t="shared" si="546"/>
        <v>0</v>
      </c>
      <c r="AL1182" s="138">
        <f t="shared" si="532"/>
        <v>0</v>
      </c>
      <c r="AM1182" s="138">
        <f t="shared" si="533"/>
        <v>0</v>
      </c>
      <c r="AN1182" s="138">
        <f t="shared" si="534"/>
        <v>0</v>
      </c>
      <c r="AO1182" s="138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15"/>
      <c r="AQ1182" s="152">
        <f t="shared" si="535"/>
        <v>0</v>
      </c>
      <c r="AR1182" s="153">
        <f>LOOKUP(S1182,Sheet3!F$2:F$9,Sheet3!G$2:G$9)*(AN1182-AJ1182)*(AN1182-AJ1182)/2*G1182*IF(L1182=1,2,IF(L1182=2,1,0))</f>
        <v>0</v>
      </c>
      <c r="AS1182" s="153">
        <f>LOOKUP(R1182,Sheet3!A$2:A$6,Sheet3!B$2:B$6)*AO1182*G1182</f>
        <v>0</v>
      </c>
      <c r="AT1182" s="153">
        <f>LOOKUP(R1182,Sheet3!A$2:A$6,Sheet3!C$2:C$6)*AO1182*G1182</f>
        <v>0</v>
      </c>
      <c r="AU1182" s="154">
        <f>IF(AND(AE1182&gt;3.5,AF1182&gt;3.5),LOOKUP(Sheet1!V1182,Sheet2!A$3:A$24,Sheet2!U$3:U$24),LOOKUP(V1182,Sheet2!A$3:A$24,Sheet2!T$3:T$24))*G1182</f>
        <v>0</v>
      </c>
      <c r="AV1182" s="154">
        <f>IF(AND(AE1182&gt;3.5,AF1182&gt;3.5),LOOKUP(Sheet1!V1182,Sheet2!A$3:A$24,Sheet2!W$3:W$24),LOOKUP(V1182,Sheet2!A$3:A$24,Sheet2!V$3:V$24))*G1182</f>
        <v>0</v>
      </c>
      <c r="AW1182" s="153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3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3">
        <f>LOOKUP(S1182,Sheet3!F$2:F$9,Sheet3!G$2:G$9)*MIN((((Z1182-Y1182)+(AD1182-AC1182))/2+AH1182+LOOKUP(V1182,Sheet2!A$3:A$24,Sheet2!K$3:K$24)),AN1182-AK1182)^2/2*G1182*IF(L1182=1,2,IF(L1182=2,1,0))</f>
        <v>0</v>
      </c>
      <c r="AZ1182" s="153">
        <f>IF(G1182=0,0,MAX(0,SUM(AQ1182:AR1182)-SUM(AS1182:AY1182)-BA1182-LOOKUP(V1182,Sheet2!A$3:A$24,Sheet2!Y$3:Y$24)*G1182))</f>
        <v>0</v>
      </c>
      <c r="BA1182" s="154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58">
        <f>IF(S1182="A",LOOKUP(S1182,Sheet3!F$2:F$9,Sheet3!H$2:H$9)*(AN1182+AJ1182+0.5)*G1182*IF(L1182=1,2,IF(L1182=2,1,0)),0)</f>
        <v>0</v>
      </c>
      <c r="BC1182" s="159">
        <f t="shared" si="536"/>
        <v>0</v>
      </c>
      <c r="BD1182" s="123">
        <f>LOOKUP($S1182,Sheet3!$F$2:$F$9,Sheet3!I$2:I$9)*$G1182*IF($L1182=1,2,IF($L1182=2,1,0))</f>
        <v>0</v>
      </c>
      <c r="BE1182" s="123">
        <f>LOOKUP($S1182,Sheet3!$F$2:$F$9,Sheet3!J$2:J$9)*$G1182*IF($L1182=1,2,IF($L1182=2,1,0))</f>
        <v>0</v>
      </c>
      <c r="BF1182" s="123">
        <f>LOOKUP($S1182,Sheet3!$F$2:$F$9,Sheet3!K$2:K$9)*$G1182*IF($L1182=1,2,IF($L1182=2,1,0))</f>
        <v>0</v>
      </c>
      <c r="BG1182" s="123">
        <f>LOOKUP($S1182,Sheet3!$F$2:$F$9,Sheet3!L$2:L$9)*$G1182*IF($L1182=1,2,IF($L1182=2,1,0))</f>
        <v>0</v>
      </c>
      <c r="BH1182" s="122">
        <f>LOOKUP($S1182,Sheet3!$F$2:$F$9,Sheet3!M$2:M$9)*$G1182*IF($L1182=1,2,IF($L1182=2,1,0))*2</f>
        <v>0</v>
      </c>
      <c r="BI1182" s="122">
        <f>(AO1182-Sheet3!$Q$4*IF($L1182=1,2,IF($L1182=2,1,0)))*LOOKUP(S1182,Sheet3!F$2:F$9,Sheet3!M$2:M$9)*ROUNDUP(G1182/Sheet3!$Q$7,0)</f>
        <v>0</v>
      </c>
      <c r="BJ1182" s="122">
        <f>IF(S1182="E",LOOKUP(Sheet3!$G$7,Sheet3!$A$18:$A$21,Sheet3!$B$18:$B$21),0)*G1182*AN1182*2</f>
        <v>0</v>
      </c>
      <c r="BK1182" s="122">
        <f>IF(S1182="E",LOOKUP(Sheet3!$G$7,Sheet3!$A$18:$A$21,Sheet3!$C$18:$C$21),0)*G1182*AN1182*2/1000</f>
        <v>0</v>
      </c>
      <c r="BL1182" s="122">
        <f>IF(S1182="E",LOOKUP(Sheet3!$G$7,Sheet3!$A$18:$A$21,Sheet3!$D$18:$D$21),0)*G1182*AN1182*2/1000</f>
        <v>0</v>
      </c>
      <c r="BN1182" s="124">
        <f t="shared" si="537"/>
        <v>0</v>
      </c>
      <c r="BO1182" s="124">
        <f t="shared" si="538"/>
        <v>0</v>
      </c>
      <c r="BP1182" s="115"/>
      <c r="BQ1182" s="56">
        <f t="shared" si="525"/>
        <v>0</v>
      </c>
      <c r="BR1182" s="52">
        <f t="shared" si="539"/>
        <v>0</v>
      </c>
      <c r="BS1182" s="52">
        <f t="shared" si="540"/>
        <v>0</v>
      </c>
      <c r="BT1182" s="52">
        <f>IF(OR(LOOKUP(V1182,Sheet2!A$3:A$25,Sheet2!B$3:B$25)=1,G1182=0),0,AW1182-AO1182*0.2*G1182)</f>
        <v>0</v>
      </c>
      <c r="BU1182" s="52">
        <f t="shared" si="541"/>
        <v>0</v>
      </c>
      <c r="BV1182" s="52">
        <f t="shared" si="542"/>
        <v>0</v>
      </c>
      <c r="BW1182" s="32">
        <f t="shared" si="543"/>
        <v>0</v>
      </c>
    </row>
    <row r="1183" spans="1:75">
      <c r="A1183" s="110"/>
      <c r="D1183" s="110">
        <f t="shared" si="548"/>
        <v>0</v>
      </c>
      <c r="E1183" s="32"/>
      <c r="L1183" s="32">
        <v>1</v>
      </c>
      <c r="M1183" s="32">
        <v>0</v>
      </c>
      <c r="N1183" s="32">
        <v>0</v>
      </c>
      <c r="O1183" s="32">
        <v>0</v>
      </c>
      <c r="P1183" s="32">
        <f t="shared" si="547"/>
        <v>0</v>
      </c>
      <c r="R1183" s="111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2">
        <f t="shared" si="527"/>
        <v>0</v>
      </c>
      <c r="T1183" s="113">
        <f t="shared" si="544"/>
        <v>0</v>
      </c>
      <c r="V1183" s="137">
        <f t="shared" si="526"/>
        <v>0</v>
      </c>
      <c r="W1183" s="138">
        <f t="shared" si="528"/>
        <v>0</v>
      </c>
      <c r="X1183" s="138">
        <f t="shared" si="521"/>
        <v>0</v>
      </c>
      <c r="Y1183" s="138">
        <f t="shared" si="522"/>
        <v>0</v>
      </c>
      <c r="Z1183" s="138">
        <f>Y1183+LOOKUP(V1183,Sheet2!A$3:A$24,Sheet2!J$3:J$24)</f>
        <v>0</v>
      </c>
      <c r="AA1183" s="138">
        <f t="shared" si="529"/>
        <v>0</v>
      </c>
      <c r="AB1183" s="138">
        <f t="shared" si="523"/>
        <v>0</v>
      </c>
      <c r="AC1183" s="138">
        <f t="shared" si="524"/>
        <v>0</v>
      </c>
      <c r="AD1183" s="138">
        <f>AC1183+LOOKUP(V1183,Sheet2!A$3:A$24,Sheet2!J$3:J$24)</f>
        <v>0</v>
      </c>
      <c r="AE1183" s="138">
        <f t="shared" si="530"/>
        <v>0</v>
      </c>
      <c r="AF1183" s="138">
        <f t="shared" si="531"/>
        <v>0</v>
      </c>
      <c r="AG1183" s="137">
        <f>LOOKUP(V1183,Sheet2!A$3:A$24,Sheet2!K$3:K$24)</f>
        <v>0</v>
      </c>
      <c r="AH1183" s="143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37">
        <f>LOOKUP(R1183,Sheet3!A$2:A$7,Sheet3!D$2:D$7)</f>
        <v>0</v>
      </c>
      <c r="AJ1183" s="137">
        <f t="shared" si="545"/>
        <v>0</v>
      </c>
      <c r="AK1183" s="137">
        <f t="shared" si="546"/>
        <v>0</v>
      </c>
      <c r="AL1183" s="138">
        <f t="shared" si="532"/>
        <v>0</v>
      </c>
      <c r="AM1183" s="138">
        <f t="shared" si="533"/>
        <v>0</v>
      </c>
      <c r="AN1183" s="138">
        <f t="shared" si="534"/>
        <v>0</v>
      </c>
      <c r="AO1183" s="138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15"/>
      <c r="AQ1183" s="152">
        <f t="shared" si="535"/>
        <v>0</v>
      </c>
      <c r="AR1183" s="153">
        <f>LOOKUP(S1183,Sheet3!F$2:F$9,Sheet3!G$2:G$9)*(AN1183-AJ1183)*(AN1183-AJ1183)/2*G1183*IF(L1183=1,2,IF(L1183=2,1,0))</f>
        <v>0</v>
      </c>
      <c r="AS1183" s="153">
        <f>LOOKUP(R1183,Sheet3!A$2:A$6,Sheet3!B$2:B$6)*AO1183*G1183</f>
        <v>0</v>
      </c>
      <c r="AT1183" s="153">
        <f>LOOKUP(R1183,Sheet3!A$2:A$6,Sheet3!C$2:C$6)*AO1183*G1183</f>
        <v>0</v>
      </c>
      <c r="AU1183" s="154">
        <f>IF(AND(AE1183&gt;3.5,AF1183&gt;3.5),LOOKUP(Sheet1!V1183,Sheet2!A$3:A$24,Sheet2!U$3:U$24),LOOKUP(V1183,Sheet2!A$3:A$24,Sheet2!T$3:T$24))*G1183</f>
        <v>0</v>
      </c>
      <c r="AV1183" s="154">
        <f>IF(AND(AE1183&gt;3.5,AF1183&gt;3.5),LOOKUP(Sheet1!V1183,Sheet2!A$3:A$24,Sheet2!W$3:W$24),LOOKUP(V1183,Sheet2!A$3:A$24,Sheet2!V$3:V$24))*G1183</f>
        <v>0</v>
      </c>
      <c r="AW1183" s="153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3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3">
        <f>LOOKUP(S1183,Sheet3!F$2:F$9,Sheet3!G$2:G$9)*MIN((((Z1183-Y1183)+(AD1183-AC1183))/2+AH1183+LOOKUP(V1183,Sheet2!A$3:A$24,Sheet2!K$3:K$24)),AN1183-AK1183)^2/2*G1183*IF(L1183=1,2,IF(L1183=2,1,0))</f>
        <v>0</v>
      </c>
      <c r="AZ1183" s="153">
        <f>IF(G1183=0,0,MAX(0,SUM(AQ1183:AR1183)-SUM(AS1183:AY1183)-BA1183-LOOKUP(V1183,Sheet2!A$3:A$24,Sheet2!Y$3:Y$24)*G1183))</f>
        <v>0</v>
      </c>
      <c r="BA1183" s="154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58">
        <f>IF(S1183="A",LOOKUP(S1183,Sheet3!F$2:F$9,Sheet3!H$2:H$9)*(AN1183+AJ1183+0.5)*G1183*IF(L1183=1,2,IF(L1183=2,1,0)),0)</f>
        <v>0</v>
      </c>
      <c r="BC1183" s="159">
        <f t="shared" si="536"/>
        <v>0</v>
      </c>
      <c r="BD1183" s="123">
        <f>LOOKUP($S1183,Sheet3!$F$2:$F$9,Sheet3!I$2:I$9)*$G1183*IF($L1183=1,2,IF($L1183=2,1,0))</f>
        <v>0</v>
      </c>
      <c r="BE1183" s="123">
        <f>LOOKUP($S1183,Sheet3!$F$2:$F$9,Sheet3!J$2:J$9)*$G1183*IF($L1183=1,2,IF($L1183=2,1,0))</f>
        <v>0</v>
      </c>
      <c r="BF1183" s="123">
        <f>LOOKUP($S1183,Sheet3!$F$2:$F$9,Sheet3!K$2:K$9)*$G1183*IF($L1183=1,2,IF($L1183=2,1,0))</f>
        <v>0</v>
      </c>
      <c r="BG1183" s="123">
        <f>LOOKUP($S1183,Sheet3!$F$2:$F$9,Sheet3!L$2:L$9)*$G1183*IF($L1183=1,2,IF($L1183=2,1,0))</f>
        <v>0</v>
      </c>
      <c r="BH1183" s="122">
        <f>LOOKUP($S1183,Sheet3!$F$2:$F$9,Sheet3!M$2:M$9)*$G1183*IF($L1183=1,2,IF($L1183=2,1,0))*2</f>
        <v>0</v>
      </c>
      <c r="BI1183" s="122">
        <f>(AO1183-Sheet3!$Q$4*IF($L1183=1,2,IF($L1183=2,1,0)))*LOOKUP(S1183,Sheet3!F$2:F$9,Sheet3!M$2:M$9)*ROUNDUP(G1183/Sheet3!$Q$7,0)</f>
        <v>0</v>
      </c>
      <c r="BJ1183" s="122">
        <f>IF(S1183="E",LOOKUP(Sheet3!$G$7,Sheet3!$A$18:$A$21,Sheet3!$B$18:$B$21),0)*G1183*AN1183*2</f>
        <v>0</v>
      </c>
      <c r="BK1183" s="122">
        <f>IF(S1183="E",LOOKUP(Sheet3!$G$7,Sheet3!$A$18:$A$21,Sheet3!$C$18:$C$21),0)*G1183*AN1183*2/1000</f>
        <v>0</v>
      </c>
      <c r="BL1183" s="122">
        <f>IF(S1183="E",LOOKUP(Sheet3!$G$7,Sheet3!$A$18:$A$21,Sheet3!$D$18:$D$21),0)*G1183*AN1183*2/1000</f>
        <v>0</v>
      </c>
      <c r="BN1183" s="124">
        <f t="shared" si="537"/>
        <v>0</v>
      </c>
      <c r="BO1183" s="124">
        <f t="shared" si="538"/>
        <v>0</v>
      </c>
      <c r="BP1183" s="115"/>
      <c r="BQ1183" s="56">
        <f t="shared" si="525"/>
        <v>0</v>
      </c>
      <c r="BR1183" s="52">
        <f t="shared" si="539"/>
        <v>0</v>
      </c>
      <c r="BS1183" s="52">
        <f t="shared" si="540"/>
        <v>0</v>
      </c>
      <c r="BT1183" s="52">
        <f>IF(OR(LOOKUP(V1183,Sheet2!A$3:A$25,Sheet2!B$3:B$25)=1,G1183=0),0,AW1183-AO1183*0.2*G1183)</f>
        <v>0</v>
      </c>
      <c r="BU1183" s="52">
        <f t="shared" si="541"/>
        <v>0</v>
      </c>
      <c r="BV1183" s="52">
        <f t="shared" si="542"/>
        <v>0</v>
      </c>
      <c r="BW1183" s="32">
        <f t="shared" si="543"/>
        <v>0</v>
      </c>
    </row>
    <row r="1184" spans="1:75">
      <c r="A1184" s="110"/>
      <c r="D1184" s="110">
        <f t="shared" si="548"/>
        <v>0</v>
      </c>
      <c r="E1184" s="32"/>
      <c r="L1184" s="32">
        <v>1</v>
      </c>
      <c r="M1184" s="32">
        <v>0</v>
      </c>
      <c r="N1184" s="32">
        <v>0</v>
      </c>
      <c r="O1184" s="32">
        <v>0</v>
      </c>
      <c r="P1184" s="32">
        <f t="shared" si="547"/>
        <v>0</v>
      </c>
      <c r="R1184" s="111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2">
        <f t="shared" si="527"/>
        <v>0</v>
      </c>
      <c r="T1184" s="113">
        <f t="shared" si="544"/>
        <v>0</v>
      </c>
      <c r="V1184" s="137">
        <f t="shared" si="526"/>
        <v>0</v>
      </c>
      <c r="W1184" s="138">
        <f t="shared" si="528"/>
        <v>0</v>
      </c>
      <c r="X1184" s="138">
        <f t="shared" si="521"/>
        <v>0</v>
      </c>
      <c r="Y1184" s="138">
        <f t="shared" si="522"/>
        <v>0</v>
      </c>
      <c r="Z1184" s="138">
        <f>Y1184+LOOKUP(V1184,Sheet2!A$3:A$24,Sheet2!J$3:J$24)</f>
        <v>0</v>
      </c>
      <c r="AA1184" s="138">
        <f t="shared" si="529"/>
        <v>0</v>
      </c>
      <c r="AB1184" s="138">
        <f t="shared" si="523"/>
        <v>0</v>
      </c>
      <c r="AC1184" s="138">
        <f t="shared" si="524"/>
        <v>0</v>
      </c>
      <c r="AD1184" s="138">
        <f>AC1184+LOOKUP(V1184,Sheet2!A$3:A$24,Sheet2!J$3:J$24)</f>
        <v>0</v>
      </c>
      <c r="AE1184" s="138">
        <f t="shared" si="530"/>
        <v>0</v>
      </c>
      <c r="AF1184" s="138">
        <f t="shared" si="531"/>
        <v>0</v>
      </c>
      <c r="AG1184" s="137">
        <f>LOOKUP(V1184,Sheet2!A$3:A$24,Sheet2!K$3:K$24)</f>
        <v>0</v>
      </c>
      <c r="AH1184" s="143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37">
        <f>LOOKUP(R1184,Sheet3!A$2:A$7,Sheet3!D$2:D$7)</f>
        <v>0</v>
      </c>
      <c r="AJ1184" s="137">
        <f t="shared" si="545"/>
        <v>0</v>
      </c>
      <c r="AK1184" s="137">
        <f t="shared" si="546"/>
        <v>0</v>
      </c>
      <c r="AL1184" s="138">
        <f t="shared" si="532"/>
        <v>0</v>
      </c>
      <c r="AM1184" s="138">
        <f t="shared" si="533"/>
        <v>0</v>
      </c>
      <c r="AN1184" s="138">
        <f t="shared" si="534"/>
        <v>0</v>
      </c>
      <c r="AO1184" s="138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2">
        <f t="shared" si="535"/>
        <v>0</v>
      </c>
      <c r="AR1184" s="153">
        <f>LOOKUP(S1184,Sheet3!F$2:F$9,Sheet3!G$2:G$9)*(AN1184-AJ1184)*(AN1184-AJ1184)/2*G1184*IF(L1184=1,2,IF(L1184=2,1,0))</f>
        <v>0</v>
      </c>
      <c r="AS1184" s="153">
        <f>LOOKUP(R1184,Sheet3!A$2:A$6,Sheet3!B$2:B$6)*AO1184*G1184</f>
        <v>0</v>
      </c>
      <c r="AT1184" s="153">
        <f>LOOKUP(R1184,Sheet3!A$2:A$6,Sheet3!C$2:C$6)*AO1184*G1184</f>
        <v>0</v>
      </c>
      <c r="AU1184" s="154">
        <f>IF(AND(AE1184&gt;3.5,AF1184&gt;3.5),LOOKUP(Sheet1!V1184,Sheet2!A$3:A$24,Sheet2!U$3:U$24),LOOKUP(V1184,Sheet2!A$3:A$24,Sheet2!T$3:T$24))*G1184</f>
        <v>0</v>
      </c>
      <c r="AV1184" s="154">
        <f>IF(AND(AE1184&gt;3.5,AF1184&gt;3.5),LOOKUP(Sheet1!V1184,Sheet2!A$3:A$24,Sheet2!W$3:W$24),LOOKUP(V1184,Sheet2!A$3:A$24,Sheet2!V$3:V$24))*G1184</f>
        <v>0</v>
      </c>
      <c r="AW1184" s="153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3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3">
        <f>LOOKUP(S1184,Sheet3!F$2:F$9,Sheet3!G$2:G$9)*MIN((((Z1184-Y1184)+(AD1184-AC1184))/2+AH1184+LOOKUP(V1184,Sheet2!A$3:A$24,Sheet2!K$3:K$24)),AN1184-AK1184)^2/2*G1184*IF(L1184=1,2,IF(L1184=2,1,0))</f>
        <v>0</v>
      </c>
      <c r="AZ1184" s="153">
        <f>IF(G1184=0,0,MAX(0,SUM(AQ1184:AR1184)-SUM(AS1184:AY1184)-BA1184-LOOKUP(V1184,Sheet2!A$3:A$24,Sheet2!Y$3:Y$24)*G1184))</f>
        <v>0</v>
      </c>
      <c r="BA1184" s="154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58">
        <f>IF(S1184="A",LOOKUP(S1184,Sheet3!F$2:F$9,Sheet3!H$2:H$9)*(AN1184+AJ1184+0.5)*G1184*IF(L1184=1,2,IF(L1184=2,1,0)),0)</f>
        <v>0</v>
      </c>
      <c r="BC1184" s="159">
        <f t="shared" si="536"/>
        <v>0</v>
      </c>
      <c r="BD1184" s="123">
        <f>LOOKUP($S1184,Sheet3!$F$2:$F$9,Sheet3!I$2:I$9)*$G1184*IF($L1184=1,2,IF($L1184=2,1,0))</f>
        <v>0</v>
      </c>
      <c r="BE1184" s="123">
        <f>LOOKUP($S1184,Sheet3!$F$2:$F$9,Sheet3!J$2:J$9)*$G1184*IF($L1184=1,2,IF($L1184=2,1,0))</f>
        <v>0</v>
      </c>
      <c r="BF1184" s="123">
        <f>LOOKUP($S1184,Sheet3!$F$2:$F$9,Sheet3!K$2:K$9)*$G1184*IF($L1184=1,2,IF($L1184=2,1,0))</f>
        <v>0</v>
      </c>
      <c r="BG1184" s="123">
        <f>LOOKUP($S1184,Sheet3!$F$2:$F$9,Sheet3!L$2:L$9)*$G1184*IF($L1184=1,2,IF($L1184=2,1,0))</f>
        <v>0</v>
      </c>
      <c r="BH1184" s="122">
        <f>LOOKUP($S1184,Sheet3!$F$2:$F$9,Sheet3!M$2:M$9)*$G1184*IF($L1184=1,2,IF($L1184=2,1,0))*2</f>
        <v>0</v>
      </c>
      <c r="BI1184" s="122">
        <f>(AO1184-Sheet3!$Q$4*IF($L1184=1,2,IF($L1184=2,1,0)))*LOOKUP(S1184,Sheet3!F$2:F$9,Sheet3!M$2:M$9)*ROUNDUP(G1184/Sheet3!$Q$7,0)</f>
        <v>0</v>
      </c>
      <c r="BJ1184" s="122">
        <f>IF(S1184="E",LOOKUP(Sheet3!$G$7,Sheet3!$A$18:$A$21,Sheet3!$B$18:$B$21),0)*G1184*AN1184*2</f>
        <v>0</v>
      </c>
      <c r="BK1184" s="122">
        <f>IF(S1184="E",LOOKUP(Sheet3!$G$7,Sheet3!$A$18:$A$21,Sheet3!$C$18:$C$21),0)*G1184*AN1184*2/1000</f>
        <v>0</v>
      </c>
      <c r="BL1184" s="122">
        <f>IF(S1184="E",LOOKUP(Sheet3!$G$7,Sheet3!$A$18:$A$21,Sheet3!$D$18:$D$21),0)*G1184*AN1184*2/1000</f>
        <v>0</v>
      </c>
      <c r="BN1184" s="124">
        <f t="shared" si="537"/>
        <v>0</v>
      </c>
      <c r="BO1184" s="124">
        <f t="shared" si="538"/>
        <v>0</v>
      </c>
      <c r="BP1184" s="115"/>
      <c r="BQ1184" s="56">
        <f t="shared" si="525"/>
        <v>0</v>
      </c>
      <c r="BR1184" s="52">
        <f t="shared" si="539"/>
        <v>0</v>
      </c>
      <c r="BS1184" s="52">
        <f t="shared" si="540"/>
        <v>0</v>
      </c>
      <c r="BT1184" s="52">
        <f>IF(OR(LOOKUP(V1184,Sheet2!A$3:A$25,Sheet2!B$3:B$25)=1,G1184=0),0,AW1184-AO1184*0.2*G1184)</f>
        <v>0</v>
      </c>
      <c r="BU1184" s="52">
        <f t="shared" si="541"/>
        <v>0</v>
      </c>
      <c r="BV1184" s="52">
        <f t="shared" si="542"/>
        <v>0</v>
      </c>
      <c r="BW1184" s="32">
        <f t="shared" si="543"/>
        <v>0</v>
      </c>
    </row>
    <row r="1185" spans="1:75">
      <c r="A1185" s="110"/>
      <c r="D1185" s="110">
        <f t="shared" si="548"/>
        <v>0</v>
      </c>
      <c r="E1185" s="32"/>
      <c r="L1185" s="32">
        <v>1</v>
      </c>
      <c r="M1185" s="32">
        <v>0</v>
      </c>
      <c r="N1185" s="32">
        <v>0</v>
      </c>
      <c r="O1185" s="32">
        <v>0</v>
      </c>
      <c r="P1185" s="32">
        <f t="shared" si="547"/>
        <v>0</v>
      </c>
      <c r="R1185" s="111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2">
        <f t="shared" si="527"/>
        <v>0</v>
      </c>
      <c r="T1185" s="113">
        <f t="shared" si="544"/>
        <v>0</v>
      </c>
      <c r="V1185" s="137">
        <f t="shared" si="526"/>
        <v>0</v>
      </c>
      <c r="W1185" s="138">
        <f t="shared" si="528"/>
        <v>0</v>
      </c>
      <c r="X1185" s="138">
        <f t="shared" si="521"/>
        <v>0</v>
      </c>
      <c r="Y1185" s="138">
        <f t="shared" si="522"/>
        <v>0</v>
      </c>
      <c r="Z1185" s="138">
        <f>Y1185+LOOKUP(V1185,Sheet2!A$3:A$24,Sheet2!J$3:J$24)</f>
        <v>0</v>
      </c>
      <c r="AA1185" s="138">
        <f t="shared" si="529"/>
        <v>0</v>
      </c>
      <c r="AB1185" s="138">
        <f t="shared" si="523"/>
        <v>0</v>
      </c>
      <c r="AC1185" s="138">
        <f t="shared" si="524"/>
        <v>0</v>
      </c>
      <c r="AD1185" s="138">
        <f>AC1185+LOOKUP(V1185,Sheet2!A$3:A$24,Sheet2!J$3:J$24)</f>
        <v>0</v>
      </c>
      <c r="AE1185" s="138">
        <f t="shared" si="530"/>
        <v>0</v>
      </c>
      <c r="AF1185" s="138">
        <f t="shared" si="531"/>
        <v>0</v>
      </c>
      <c r="AG1185" s="137">
        <f>LOOKUP(V1185,Sheet2!A$3:A$24,Sheet2!K$3:K$24)</f>
        <v>0</v>
      </c>
      <c r="AH1185" s="143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37">
        <f>LOOKUP(R1185,Sheet3!A$2:A$7,Sheet3!D$2:D$7)</f>
        <v>0</v>
      </c>
      <c r="AJ1185" s="137">
        <f t="shared" si="545"/>
        <v>0</v>
      </c>
      <c r="AK1185" s="137">
        <f t="shared" si="546"/>
        <v>0</v>
      </c>
      <c r="AL1185" s="138">
        <f t="shared" si="532"/>
        <v>0</v>
      </c>
      <c r="AM1185" s="138">
        <f t="shared" si="533"/>
        <v>0</v>
      </c>
      <c r="AN1185" s="138">
        <f t="shared" si="534"/>
        <v>0</v>
      </c>
      <c r="AO1185" s="138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2">
        <f t="shared" si="535"/>
        <v>0</v>
      </c>
      <c r="AR1185" s="153">
        <f>LOOKUP(S1185,Sheet3!F$2:F$9,Sheet3!G$2:G$9)*(AN1185-AJ1185)*(AN1185-AJ1185)/2*G1185*IF(L1185=1,2,IF(L1185=2,1,0))</f>
        <v>0</v>
      </c>
      <c r="AS1185" s="153">
        <f>LOOKUP(R1185,Sheet3!A$2:A$6,Sheet3!B$2:B$6)*AO1185*G1185</f>
        <v>0</v>
      </c>
      <c r="AT1185" s="153">
        <f>LOOKUP(R1185,Sheet3!A$2:A$6,Sheet3!C$2:C$6)*AO1185*G1185</f>
        <v>0</v>
      </c>
      <c r="AU1185" s="154">
        <f>IF(AND(AE1185&gt;3.5,AF1185&gt;3.5),LOOKUP(Sheet1!V1185,Sheet2!A$3:A$24,Sheet2!U$3:U$24),LOOKUP(V1185,Sheet2!A$3:A$24,Sheet2!T$3:T$24))*G1185</f>
        <v>0</v>
      </c>
      <c r="AV1185" s="154">
        <f>IF(AND(AE1185&gt;3.5,AF1185&gt;3.5),LOOKUP(Sheet1!V1185,Sheet2!A$3:A$24,Sheet2!W$3:W$24),LOOKUP(V1185,Sheet2!A$3:A$24,Sheet2!V$3:V$24))*G1185</f>
        <v>0</v>
      </c>
      <c r="AW1185" s="153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3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3">
        <f>LOOKUP(S1185,Sheet3!F$2:F$9,Sheet3!G$2:G$9)*MIN((((Z1185-Y1185)+(AD1185-AC1185))/2+AH1185+LOOKUP(V1185,Sheet2!A$3:A$24,Sheet2!K$3:K$24)),AN1185-AK1185)^2/2*G1185*IF(L1185=1,2,IF(L1185=2,1,0))</f>
        <v>0</v>
      </c>
      <c r="AZ1185" s="153">
        <f>IF(G1185=0,0,MAX(0,SUM(AQ1185:AR1185)-SUM(AS1185:AY1185)-BA1185-LOOKUP(V1185,Sheet2!A$3:A$24,Sheet2!Y$3:Y$24)*G1185))</f>
        <v>0</v>
      </c>
      <c r="BA1185" s="154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58">
        <f>IF(S1185="A",LOOKUP(S1185,Sheet3!F$2:F$9,Sheet3!H$2:H$9)*(AN1185+AJ1185+0.5)*G1185*IF(L1185=1,2,IF(L1185=2,1,0)),0)</f>
        <v>0</v>
      </c>
      <c r="BC1185" s="159">
        <f t="shared" si="536"/>
        <v>0</v>
      </c>
      <c r="BD1185" s="123">
        <f>LOOKUP($S1185,Sheet3!$F$2:$F$9,Sheet3!I$2:I$9)*$G1185*IF($L1185=1,2,IF($L1185=2,1,0))</f>
        <v>0</v>
      </c>
      <c r="BE1185" s="123">
        <f>LOOKUP($S1185,Sheet3!$F$2:$F$9,Sheet3!J$2:J$9)*$G1185*IF($L1185=1,2,IF($L1185=2,1,0))</f>
        <v>0</v>
      </c>
      <c r="BF1185" s="123">
        <f>LOOKUP($S1185,Sheet3!$F$2:$F$9,Sheet3!K$2:K$9)*$G1185*IF($L1185=1,2,IF($L1185=2,1,0))</f>
        <v>0</v>
      </c>
      <c r="BG1185" s="123">
        <f>LOOKUP($S1185,Sheet3!$F$2:$F$9,Sheet3!L$2:L$9)*$G1185*IF($L1185=1,2,IF($L1185=2,1,0))</f>
        <v>0</v>
      </c>
      <c r="BH1185" s="122">
        <f>LOOKUP($S1185,Sheet3!$F$2:$F$9,Sheet3!M$2:M$9)*$G1185*IF($L1185=1,2,IF($L1185=2,1,0))*2</f>
        <v>0</v>
      </c>
      <c r="BI1185" s="122">
        <f>(AO1185-Sheet3!$Q$4*IF($L1185=1,2,IF($L1185=2,1,0)))*LOOKUP(S1185,Sheet3!F$2:F$9,Sheet3!M$2:M$9)*ROUNDUP(G1185/Sheet3!$Q$7,0)</f>
        <v>0</v>
      </c>
      <c r="BJ1185" s="122">
        <f>IF(S1185="E",LOOKUP(Sheet3!$G$7,Sheet3!$A$18:$A$21,Sheet3!$B$18:$B$21),0)*G1185*AN1185*2</f>
        <v>0</v>
      </c>
      <c r="BK1185" s="122">
        <f>IF(S1185="E",LOOKUP(Sheet3!$G$7,Sheet3!$A$18:$A$21,Sheet3!$C$18:$C$21),0)*G1185*AN1185*2/1000</f>
        <v>0</v>
      </c>
      <c r="BL1185" s="122">
        <f>IF(S1185="E",LOOKUP(Sheet3!$G$7,Sheet3!$A$18:$A$21,Sheet3!$D$18:$D$21),0)*G1185*AN1185*2/1000</f>
        <v>0</v>
      </c>
      <c r="BN1185" s="124">
        <f t="shared" si="537"/>
        <v>0</v>
      </c>
      <c r="BO1185" s="124">
        <f t="shared" si="538"/>
        <v>0</v>
      </c>
      <c r="BP1185" s="115"/>
      <c r="BQ1185" s="56">
        <f t="shared" si="525"/>
        <v>0</v>
      </c>
      <c r="BR1185" s="52">
        <f t="shared" si="539"/>
        <v>0</v>
      </c>
      <c r="BS1185" s="52">
        <f t="shared" si="540"/>
        <v>0</v>
      </c>
      <c r="BT1185" s="52">
        <f>IF(OR(LOOKUP(V1185,Sheet2!A$3:A$25,Sheet2!B$3:B$25)=1,G1185=0),0,AW1185-AO1185*0.2*G1185)</f>
        <v>0</v>
      </c>
      <c r="BU1185" s="52">
        <f t="shared" si="541"/>
        <v>0</v>
      </c>
      <c r="BV1185" s="52">
        <f t="shared" si="542"/>
        <v>0</v>
      </c>
      <c r="BW1185" s="32">
        <f t="shared" si="543"/>
        <v>0</v>
      </c>
    </row>
    <row r="1186" spans="1:75">
      <c r="A1186" s="110"/>
      <c r="D1186" s="110">
        <f t="shared" si="548"/>
        <v>0</v>
      </c>
      <c r="E1186" s="32"/>
      <c r="L1186" s="32">
        <v>1</v>
      </c>
      <c r="M1186" s="32">
        <v>0</v>
      </c>
      <c r="N1186" s="32">
        <v>0</v>
      </c>
      <c r="O1186" s="32">
        <v>0</v>
      </c>
      <c r="P1186" s="32">
        <f t="shared" si="547"/>
        <v>0</v>
      </c>
      <c r="R1186" s="111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2">
        <f t="shared" si="527"/>
        <v>0</v>
      </c>
      <c r="T1186" s="113">
        <f t="shared" si="544"/>
        <v>0</v>
      </c>
      <c r="V1186" s="137">
        <f t="shared" si="526"/>
        <v>0</v>
      </c>
      <c r="W1186" s="138">
        <f t="shared" si="528"/>
        <v>0</v>
      </c>
      <c r="X1186" s="138">
        <f t="shared" si="521"/>
        <v>0</v>
      </c>
      <c r="Y1186" s="138">
        <f t="shared" si="522"/>
        <v>0</v>
      </c>
      <c r="Z1186" s="138">
        <f>Y1186+LOOKUP(V1186,Sheet2!A$3:A$24,Sheet2!J$3:J$24)</f>
        <v>0</v>
      </c>
      <c r="AA1186" s="138">
        <f t="shared" si="529"/>
        <v>0</v>
      </c>
      <c r="AB1186" s="138">
        <f t="shared" si="523"/>
        <v>0</v>
      </c>
      <c r="AC1186" s="138">
        <f t="shared" si="524"/>
        <v>0</v>
      </c>
      <c r="AD1186" s="138">
        <f>AC1186+LOOKUP(V1186,Sheet2!A$3:A$24,Sheet2!J$3:J$24)</f>
        <v>0</v>
      </c>
      <c r="AE1186" s="138">
        <f t="shared" si="530"/>
        <v>0</v>
      </c>
      <c r="AF1186" s="138">
        <f t="shared" si="531"/>
        <v>0</v>
      </c>
      <c r="AG1186" s="137">
        <f>LOOKUP(V1186,Sheet2!A$3:A$24,Sheet2!K$3:K$24)</f>
        <v>0</v>
      </c>
      <c r="AH1186" s="143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37">
        <f>LOOKUP(R1186,Sheet3!A$2:A$7,Sheet3!D$2:D$7)</f>
        <v>0</v>
      </c>
      <c r="AJ1186" s="137">
        <f t="shared" si="545"/>
        <v>0</v>
      </c>
      <c r="AK1186" s="137">
        <f t="shared" si="546"/>
        <v>0</v>
      </c>
      <c r="AL1186" s="138">
        <f t="shared" si="532"/>
        <v>0</v>
      </c>
      <c r="AM1186" s="138">
        <f t="shared" si="533"/>
        <v>0</v>
      </c>
      <c r="AN1186" s="138">
        <f t="shared" si="534"/>
        <v>0</v>
      </c>
      <c r="AO1186" s="138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2">
        <f t="shared" si="535"/>
        <v>0</v>
      </c>
      <c r="AR1186" s="153">
        <f>LOOKUP(S1186,Sheet3!F$2:F$9,Sheet3!G$2:G$9)*(AN1186-AJ1186)*(AN1186-AJ1186)/2*G1186*IF(L1186=1,2,IF(L1186=2,1,0))</f>
        <v>0</v>
      </c>
      <c r="AS1186" s="153">
        <f>LOOKUP(R1186,Sheet3!A$2:A$6,Sheet3!B$2:B$6)*AO1186*G1186</f>
        <v>0</v>
      </c>
      <c r="AT1186" s="153">
        <f>LOOKUP(R1186,Sheet3!A$2:A$6,Sheet3!C$2:C$6)*AO1186*G1186</f>
        <v>0</v>
      </c>
      <c r="AU1186" s="154">
        <f>IF(AND(AE1186&gt;3.5,AF1186&gt;3.5),LOOKUP(Sheet1!V1186,Sheet2!A$3:A$24,Sheet2!U$3:U$24),LOOKUP(V1186,Sheet2!A$3:A$24,Sheet2!T$3:T$24))*G1186</f>
        <v>0</v>
      </c>
      <c r="AV1186" s="154">
        <f>IF(AND(AE1186&gt;3.5,AF1186&gt;3.5),LOOKUP(Sheet1!V1186,Sheet2!A$3:A$24,Sheet2!W$3:W$24),LOOKUP(V1186,Sheet2!A$3:A$24,Sheet2!V$3:V$24))*G1186</f>
        <v>0</v>
      </c>
      <c r="AW1186" s="153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3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3">
        <f>LOOKUP(S1186,Sheet3!F$2:F$9,Sheet3!G$2:G$9)*MIN((((Z1186-Y1186)+(AD1186-AC1186))/2+AH1186+LOOKUP(V1186,Sheet2!A$3:A$24,Sheet2!K$3:K$24)),AN1186-AK1186)^2/2*G1186*IF(L1186=1,2,IF(L1186=2,1,0))</f>
        <v>0</v>
      </c>
      <c r="AZ1186" s="153">
        <f>IF(G1186=0,0,MAX(0,SUM(AQ1186:AR1186)-SUM(AS1186:AY1186)-BA1186-LOOKUP(V1186,Sheet2!A$3:A$24,Sheet2!Y$3:Y$24)*G1186))</f>
        <v>0</v>
      </c>
      <c r="BA1186" s="154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58">
        <f>IF(S1186="A",LOOKUP(S1186,Sheet3!F$2:F$9,Sheet3!H$2:H$9)*(AN1186+AJ1186+0.5)*G1186*IF(L1186=1,2,IF(L1186=2,1,0)),0)</f>
        <v>0</v>
      </c>
      <c r="BC1186" s="159">
        <f t="shared" si="536"/>
        <v>0</v>
      </c>
      <c r="BD1186" s="123">
        <f>LOOKUP($S1186,Sheet3!$F$2:$F$9,Sheet3!I$2:I$9)*$G1186*IF($L1186=1,2,IF($L1186=2,1,0))</f>
        <v>0</v>
      </c>
      <c r="BE1186" s="123">
        <f>LOOKUP($S1186,Sheet3!$F$2:$F$9,Sheet3!J$2:J$9)*$G1186*IF($L1186=1,2,IF($L1186=2,1,0))</f>
        <v>0</v>
      </c>
      <c r="BF1186" s="123">
        <f>LOOKUP($S1186,Sheet3!$F$2:$F$9,Sheet3!K$2:K$9)*$G1186*IF($L1186=1,2,IF($L1186=2,1,0))</f>
        <v>0</v>
      </c>
      <c r="BG1186" s="123">
        <f>LOOKUP($S1186,Sheet3!$F$2:$F$9,Sheet3!L$2:L$9)*$G1186*IF($L1186=1,2,IF($L1186=2,1,0))</f>
        <v>0</v>
      </c>
      <c r="BH1186" s="122">
        <f>LOOKUP($S1186,Sheet3!$F$2:$F$9,Sheet3!M$2:M$9)*$G1186*IF($L1186=1,2,IF($L1186=2,1,0))*2</f>
        <v>0</v>
      </c>
      <c r="BI1186" s="122">
        <f>(AO1186-Sheet3!$Q$4*IF($L1186=1,2,IF($L1186=2,1,0)))*LOOKUP(S1186,Sheet3!F$2:F$9,Sheet3!M$2:M$9)*ROUNDUP(G1186/Sheet3!$Q$7,0)</f>
        <v>0</v>
      </c>
      <c r="BJ1186" s="122">
        <f>IF(S1186="E",LOOKUP(Sheet3!$G$7,Sheet3!$A$18:$A$21,Sheet3!$B$18:$B$21),0)*G1186*AN1186*2</f>
        <v>0</v>
      </c>
      <c r="BK1186" s="122">
        <f>IF(S1186="E",LOOKUP(Sheet3!$G$7,Sheet3!$A$18:$A$21,Sheet3!$C$18:$C$21),0)*G1186*AN1186*2/1000</f>
        <v>0</v>
      </c>
      <c r="BL1186" s="122">
        <f>IF(S1186="E",LOOKUP(Sheet3!$G$7,Sheet3!$A$18:$A$21,Sheet3!$D$18:$D$21),0)*G1186*AN1186*2/1000</f>
        <v>0</v>
      </c>
      <c r="BN1186" s="124">
        <f t="shared" si="537"/>
        <v>0</v>
      </c>
      <c r="BO1186" s="124">
        <f t="shared" si="538"/>
        <v>0</v>
      </c>
      <c r="BP1186" s="115"/>
      <c r="BQ1186" s="56">
        <f t="shared" si="525"/>
        <v>0</v>
      </c>
      <c r="BR1186" s="52">
        <f t="shared" si="539"/>
        <v>0</v>
      </c>
      <c r="BS1186" s="52">
        <f t="shared" si="540"/>
        <v>0</v>
      </c>
      <c r="BT1186" s="52">
        <f>IF(OR(LOOKUP(V1186,Sheet2!A$3:A$25,Sheet2!B$3:B$25)=1,G1186=0),0,AW1186-AO1186*0.2*G1186)</f>
        <v>0</v>
      </c>
      <c r="BU1186" s="52">
        <f t="shared" si="541"/>
        <v>0</v>
      </c>
      <c r="BV1186" s="52">
        <f t="shared" si="542"/>
        <v>0</v>
      </c>
      <c r="BW1186" s="32">
        <f t="shared" si="543"/>
        <v>0</v>
      </c>
    </row>
    <row r="1187" spans="1:75">
      <c r="A1187" s="110"/>
      <c r="D1187" s="110">
        <f t="shared" si="548"/>
        <v>0</v>
      </c>
      <c r="E1187" s="32"/>
      <c r="L1187" s="32">
        <v>1</v>
      </c>
      <c r="M1187" s="32">
        <v>0</v>
      </c>
      <c r="N1187" s="32">
        <v>0</v>
      </c>
      <c r="O1187" s="32">
        <v>0</v>
      </c>
      <c r="P1187" s="32">
        <f t="shared" si="547"/>
        <v>0</v>
      </c>
      <c r="R1187" s="111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2">
        <f t="shared" si="527"/>
        <v>0</v>
      </c>
      <c r="T1187" s="113">
        <f t="shared" si="544"/>
        <v>0</v>
      </c>
      <c r="V1187" s="137">
        <f t="shared" si="526"/>
        <v>0</v>
      </c>
      <c r="W1187" s="138">
        <f t="shared" si="528"/>
        <v>0</v>
      </c>
      <c r="X1187" s="138">
        <f t="shared" ref="X1187:X1191" si="549">IF($G1187=0,0,E1187)</f>
        <v>0</v>
      </c>
      <c r="Y1187" s="138">
        <f t="shared" ref="Y1187:Y1191" si="550">IF($G1187=0,0,F1187)</f>
        <v>0</v>
      </c>
      <c r="Z1187" s="138">
        <f>Y1187+LOOKUP(V1187,Sheet2!A$3:A$24,Sheet2!J$3:J$24)</f>
        <v>0</v>
      </c>
      <c r="AA1187" s="138">
        <f t="shared" si="529"/>
        <v>0</v>
      </c>
      <c r="AB1187" s="138">
        <f t="shared" ref="AB1187:AB1191" si="551">IF($G1187=0,0,E1188)</f>
        <v>0</v>
      </c>
      <c r="AC1187" s="138">
        <f t="shared" ref="AC1187:AC1191" si="552">IF($G1187=0,0,F1188)</f>
        <v>0</v>
      </c>
      <c r="AD1187" s="138">
        <f>AC1187+LOOKUP(V1187,Sheet2!A$3:A$24,Sheet2!J$3:J$24)</f>
        <v>0</v>
      </c>
      <c r="AE1187" s="138">
        <f t="shared" si="530"/>
        <v>0</v>
      </c>
      <c r="AF1187" s="138">
        <f t="shared" si="531"/>
        <v>0</v>
      </c>
      <c r="AG1187" s="137">
        <f>LOOKUP(V1187,Sheet2!A$3:A$24,Sheet2!K$3:K$24)</f>
        <v>0</v>
      </c>
      <c r="AH1187" s="143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37">
        <f>LOOKUP(R1187,Sheet3!A$2:A$7,Sheet3!D$2:D$7)</f>
        <v>0</v>
      </c>
      <c r="AJ1187" s="137">
        <f t="shared" si="545"/>
        <v>0</v>
      </c>
      <c r="AK1187" s="137">
        <f t="shared" si="546"/>
        <v>0</v>
      </c>
      <c r="AL1187" s="138">
        <f t="shared" si="532"/>
        <v>0</v>
      </c>
      <c r="AM1187" s="138">
        <f t="shared" si="533"/>
        <v>0</v>
      </c>
      <c r="AN1187" s="138">
        <f t="shared" si="534"/>
        <v>0</v>
      </c>
      <c r="AO1187" s="138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15"/>
      <c r="AQ1187" s="152">
        <f t="shared" si="535"/>
        <v>0</v>
      </c>
      <c r="AR1187" s="153">
        <f>LOOKUP(S1187,Sheet3!F$2:F$9,Sheet3!G$2:G$9)*(AN1187-AJ1187)*(AN1187-AJ1187)/2*G1187*IF(L1187=1,2,IF(L1187=2,1,0))</f>
        <v>0</v>
      </c>
      <c r="AS1187" s="153">
        <f>LOOKUP(R1187,Sheet3!A$2:A$6,Sheet3!B$2:B$6)*AO1187*G1187</f>
        <v>0</v>
      </c>
      <c r="AT1187" s="153">
        <f>LOOKUP(R1187,Sheet3!A$2:A$6,Sheet3!C$2:C$6)*AO1187*G1187</f>
        <v>0</v>
      </c>
      <c r="AU1187" s="154">
        <f>IF(AND(AE1187&gt;3.5,AF1187&gt;3.5),LOOKUP(Sheet1!V1187,Sheet2!A$3:A$24,Sheet2!U$3:U$24),LOOKUP(V1187,Sheet2!A$3:A$24,Sheet2!T$3:T$24))*G1187</f>
        <v>0</v>
      </c>
      <c r="AV1187" s="154">
        <f>IF(AND(AE1187&gt;3.5,AF1187&gt;3.5),LOOKUP(Sheet1!V1187,Sheet2!A$3:A$24,Sheet2!W$3:W$24),LOOKUP(V1187,Sheet2!A$3:A$24,Sheet2!V$3:V$24))*G1187</f>
        <v>0</v>
      </c>
      <c r="AW1187" s="153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3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3">
        <f>LOOKUP(S1187,Sheet3!F$2:F$9,Sheet3!G$2:G$9)*MIN((((Z1187-Y1187)+(AD1187-AC1187))/2+AH1187+LOOKUP(V1187,Sheet2!A$3:A$24,Sheet2!K$3:K$24)),AN1187-AK1187)^2/2*G1187*IF(L1187=1,2,IF(L1187=2,1,0))</f>
        <v>0</v>
      </c>
      <c r="AZ1187" s="153">
        <f>IF(G1187=0,0,MAX(0,SUM(AQ1187:AR1187)-SUM(AS1187:AY1187)-BA1187-LOOKUP(V1187,Sheet2!A$3:A$24,Sheet2!Y$3:Y$24)*G1187))</f>
        <v>0</v>
      </c>
      <c r="BA1187" s="154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58">
        <f>IF(S1187="A",LOOKUP(S1187,Sheet3!F$2:F$9,Sheet3!H$2:H$9)*(AN1187+AJ1187+0.5)*G1187*IF(L1187=1,2,IF(L1187=2,1,0)),0)</f>
        <v>0</v>
      </c>
      <c r="BC1187" s="159">
        <f t="shared" si="536"/>
        <v>0</v>
      </c>
      <c r="BD1187" s="123">
        <f>LOOKUP($S1187,Sheet3!$F$2:$F$9,Sheet3!I$2:I$9)*$G1187*IF($L1187=1,2,IF($L1187=2,1,0))</f>
        <v>0</v>
      </c>
      <c r="BE1187" s="123">
        <f>LOOKUP($S1187,Sheet3!$F$2:$F$9,Sheet3!J$2:J$9)*$G1187*IF($L1187=1,2,IF($L1187=2,1,0))</f>
        <v>0</v>
      </c>
      <c r="BF1187" s="123">
        <f>LOOKUP($S1187,Sheet3!$F$2:$F$9,Sheet3!K$2:K$9)*$G1187*IF($L1187=1,2,IF($L1187=2,1,0))</f>
        <v>0</v>
      </c>
      <c r="BG1187" s="123">
        <f>LOOKUP($S1187,Sheet3!$F$2:$F$9,Sheet3!L$2:L$9)*$G1187*IF($L1187=1,2,IF($L1187=2,1,0))</f>
        <v>0</v>
      </c>
      <c r="BH1187" s="122">
        <f>LOOKUP($S1187,Sheet3!$F$2:$F$9,Sheet3!M$2:M$9)*$G1187*IF($L1187=1,2,IF($L1187=2,1,0))*2</f>
        <v>0</v>
      </c>
      <c r="BI1187" s="122">
        <f>(AO1187-Sheet3!$Q$4*IF($L1187=1,2,IF($L1187=2,1,0)))*LOOKUP(S1187,Sheet3!F$2:F$9,Sheet3!M$2:M$9)*ROUNDUP(G1187/Sheet3!$Q$7,0)</f>
        <v>0</v>
      </c>
      <c r="BJ1187" s="122">
        <f>IF(S1187="E",LOOKUP(Sheet3!$G$7,Sheet3!$A$18:$A$21,Sheet3!$B$18:$B$21),0)*G1187*AN1187*2</f>
        <v>0</v>
      </c>
      <c r="BK1187" s="122">
        <f>IF(S1187="E",LOOKUP(Sheet3!$G$7,Sheet3!$A$18:$A$21,Sheet3!$C$18:$C$21),0)*G1187*AN1187*2/1000</f>
        <v>0</v>
      </c>
      <c r="BL1187" s="122">
        <f>IF(S1187="E",LOOKUP(Sheet3!$G$7,Sheet3!$A$18:$A$21,Sheet3!$D$18:$D$21),0)*G1187*AN1187*2/1000</f>
        <v>0</v>
      </c>
      <c r="BN1187" s="124">
        <f t="shared" si="537"/>
        <v>0</v>
      </c>
      <c r="BO1187" s="124">
        <f t="shared" si="538"/>
        <v>0</v>
      </c>
      <c r="BP1187" s="115"/>
      <c r="BQ1187" s="56">
        <f t="shared" si="525"/>
        <v>0</v>
      </c>
      <c r="BR1187" s="52">
        <f t="shared" si="539"/>
        <v>0</v>
      </c>
      <c r="BS1187" s="52">
        <f t="shared" si="540"/>
        <v>0</v>
      </c>
      <c r="BT1187" s="52">
        <f>IF(OR(LOOKUP(V1187,Sheet2!A$3:A$25,Sheet2!B$3:B$25)=1,G1187=0),0,AW1187-AO1187*0.2*G1187)</f>
        <v>0</v>
      </c>
      <c r="BU1187" s="52">
        <f t="shared" si="541"/>
        <v>0</v>
      </c>
      <c r="BV1187" s="52">
        <f t="shared" si="542"/>
        <v>0</v>
      </c>
      <c r="BW1187" s="32">
        <f t="shared" si="543"/>
        <v>0</v>
      </c>
    </row>
    <row r="1188" spans="1:75">
      <c r="A1188" s="110"/>
      <c r="D1188" s="110">
        <f t="shared" si="548"/>
        <v>0</v>
      </c>
      <c r="E1188" s="32"/>
      <c r="L1188" s="32">
        <v>1</v>
      </c>
      <c r="M1188" s="32">
        <v>0</v>
      </c>
      <c r="N1188" s="32">
        <v>0</v>
      </c>
      <c r="O1188" s="32">
        <v>0</v>
      </c>
      <c r="P1188" s="32">
        <f t="shared" si="547"/>
        <v>0</v>
      </c>
      <c r="R1188" s="111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2">
        <f t="shared" si="527"/>
        <v>0</v>
      </c>
      <c r="T1188" s="113">
        <f t="shared" si="544"/>
        <v>0</v>
      </c>
      <c r="V1188" s="137">
        <f t="shared" si="526"/>
        <v>0</v>
      </c>
      <c r="W1188" s="138">
        <f t="shared" si="528"/>
        <v>0</v>
      </c>
      <c r="X1188" s="138">
        <f t="shared" si="549"/>
        <v>0</v>
      </c>
      <c r="Y1188" s="138">
        <f t="shared" si="550"/>
        <v>0</v>
      </c>
      <c r="Z1188" s="138">
        <f>Y1188+LOOKUP(V1188,Sheet2!A$3:A$24,Sheet2!J$3:J$24)</f>
        <v>0</v>
      </c>
      <c r="AA1188" s="138">
        <f t="shared" si="529"/>
        <v>0</v>
      </c>
      <c r="AB1188" s="138">
        <f t="shared" si="551"/>
        <v>0</v>
      </c>
      <c r="AC1188" s="138">
        <f t="shared" si="552"/>
        <v>0</v>
      </c>
      <c r="AD1188" s="138">
        <f>AC1188+LOOKUP(V1188,Sheet2!A$3:A$24,Sheet2!J$3:J$24)</f>
        <v>0</v>
      </c>
      <c r="AE1188" s="138">
        <f t="shared" si="530"/>
        <v>0</v>
      </c>
      <c r="AF1188" s="138">
        <f t="shared" si="531"/>
        <v>0</v>
      </c>
      <c r="AG1188" s="137">
        <f>LOOKUP(V1188,Sheet2!A$3:A$24,Sheet2!K$3:K$24)</f>
        <v>0</v>
      </c>
      <c r="AH1188" s="143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37">
        <f>LOOKUP(R1188,Sheet3!A$2:A$7,Sheet3!D$2:D$7)</f>
        <v>0</v>
      </c>
      <c r="AJ1188" s="137">
        <f t="shared" si="545"/>
        <v>0</v>
      </c>
      <c r="AK1188" s="137">
        <f t="shared" si="546"/>
        <v>0</v>
      </c>
      <c r="AL1188" s="138">
        <f t="shared" si="532"/>
        <v>0</v>
      </c>
      <c r="AM1188" s="138">
        <f t="shared" si="533"/>
        <v>0</v>
      </c>
      <c r="AN1188" s="138">
        <f t="shared" si="534"/>
        <v>0</v>
      </c>
      <c r="AO1188" s="138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15"/>
      <c r="AQ1188" s="152">
        <f t="shared" si="535"/>
        <v>0</v>
      </c>
      <c r="AR1188" s="153">
        <f>LOOKUP(S1188,Sheet3!F$2:F$9,Sheet3!G$2:G$9)*(AN1188-AJ1188)*(AN1188-AJ1188)/2*G1188*IF(L1188=1,2,IF(L1188=2,1,0))</f>
        <v>0</v>
      </c>
      <c r="AS1188" s="153">
        <f>LOOKUP(R1188,Sheet3!A$2:A$6,Sheet3!B$2:B$6)*AO1188*G1188</f>
        <v>0</v>
      </c>
      <c r="AT1188" s="153">
        <f>LOOKUP(R1188,Sheet3!A$2:A$6,Sheet3!C$2:C$6)*AO1188*G1188</f>
        <v>0</v>
      </c>
      <c r="AU1188" s="154">
        <f>IF(AND(AE1188&gt;3.5,AF1188&gt;3.5),LOOKUP(Sheet1!V1188,Sheet2!A$3:A$24,Sheet2!U$3:U$24),LOOKUP(V1188,Sheet2!A$3:A$24,Sheet2!T$3:T$24))*G1188</f>
        <v>0</v>
      </c>
      <c r="AV1188" s="154">
        <f>IF(AND(AE1188&gt;3.5,AF1188&gt;3.5),LOOKUP(Sheet1!V1188,Sheet2!A$3:A$24,Sheet2!W$3:W$24),LOOKUP(V1188,Sheet2!A$3:A$24,Sheet2!V$3:V$24))*G1188</f>
        <v>0</v>
      </c>
      <c r="AW1188" s="153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3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3">
        <f>LOOKUP(S1188,Sheet3!F$2:F$9,Sheet3!G$2:G$9)*MIN((((Z1188-Y1188)+(AD1188-AC1188))/2+AH1188+LOOKUP(V1188,Sheet2!A$3:A$24,Sheet2!K$3:K$24)),AN1188-AK1188)^2/2*G1188*IF(L1188=1,2,IF(L1188=2,1,0))</f>
        <v>0</v>
      </c>
      <c r="AZ1188" s="153">
        <f>IF(G1188=0,0,MAX(0,SUM(AQ1188:AR1188)-SUM(AS1188:AY1188)-BA1188-LOOKUP(V1188,Sheet2!A$3:A$24,Sheet2!Y$3:Y$24)*G1188))</f>
        <v>0</v>
      </c>
      <c r="BA1188" s="154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58">
        <f>IF(S1188="A",LOOKUP(S1188,Sheet3!F$2:F$9,Sheet3!H$2:H$9)*(AN1188+AJ1188+0.5)*G1188*IF(L1188=1,2,IF(L1188=2,1,0)),0)</f>
        <v>0</v>
      </c>
      <c r="BC1188" s="159">
        <f t="shared" si="536"/>
        <v>0</v>
      </c>
      <c r="BD1188" s="123">
        <f>LOOKUP($S1188,Sheet3!$F$2:$F$9,Sheet3!I$2:I$9)*$G1188*IF($L1188=1,2,IF($L1188=2,1,0))</f>
        <v>0</v>
      </c>
      <c r="BE1188" s="123">
        <f>LOOKUP($S1188,Sheet3!$F$2:$F$9,Sheet3!J$2:J$9)*$G1188*IF($L1188=1,2,IF($L1188=2,1,0))</f>
        <v>0</v>
      </c>
      <c r="BF1188" s="123">
        <f>LOOKUP($S1188,Sheet3!$F$2:$F$9,Sheet3!K$2:K$9)*$G1188*IF($L1188=1,2,IF($L1188=2,1,0))</f>
        <v>0</v>
      </c>
      <c r="BG1188" s="123">
        <f>LOOKUP($S1188,Sheet3!$F$2:$F$9,Sheet3!L$2:L$9)*$G1188*IF($L1188=1,2,IF($L1188=2,1,0))</f>
        <v>0</v>
      </c>
      <c r="BH1188" s="122">
        <f>LOOKUP($S1188,Sheet3!$F$2:$F$9,Sheet3!M$2:M$9)*$G1188*IF($L1188=1,2,IF($L1188=2,1,0))*2</f>
        <v>0</v>
      </c>
      <c r="BI1188" s="122">
        <f>(AO1188-Sheet3!$Q$4*IF($L1188=1,2,IF($L1188=2,1,0)))*LOOKUP(S1188,Sheet3!F$2:F$9,Sheet3!M$2:M$9)*ROUNDUP(G1188/Sheet3!$Q$7,0)</f>
        <v>0</v>
      </c>
      <c r="BJ1188" s="122">
        <f>IF(S1188="E",LOOKUP(Sheet3!$G$7,Sheet3!$A$18:$A$21,Sheet3!$B$18:$B$21),0)*G1188*AN1188*2</f>
        <v>0</v>
      </c>
      <c r="BK1188" s="122">
        <f>IF(S1188="E",LOOKUP(Sheet3!$G$7,Sheet3!$A$18:$A$21,Sheet3!$C$18:$C$21),0)*G1188*AN1188*2/1000</f>
        <v>0</v>
      </c>
      <c r="BL1188" s="122">
        <f>IF(S1188="E",LOOKUP(Sheet3!$G$7,Sheet3!$A$18:$A$21,Sheet3!$D$18:$D$21),0)*G1188*AN1188*2/1000</f>
        <v>0</v>
      </c>
      <c r="BN1188" s="124">
        <f t="shared" si="537"/>
        <v>0</v>
      </c>
      <c r="BO1188" s="124">
        <f t="shared" si="538"/>
        <v>0</v>
      </c>
      <c r="BP1188" s="115"/>
      <c r="BQ1188" s="56">
        <f t="shared" si="525"/>
        <v>0</v>
      </c>
      <c r="BR1188" s="52">
        <f t="shared" si="539"/>
        <v>0</v>
      </c>
      <c r="BS1188" s="52">
        <f t="shared" si="540"/>
        <v>0</v>
      </c>
      <c r="BT1188" s="52">
        <f>IF(OR(LOOKUP(V1188,Sheet2!A$3:A$25,Sheet2!B$3:B$25)=1,G1188=0),0,AW1188-AO1188*0.2*G1188)</f>
        <v>0</v>
      </c>
      <c r="BU1188" s="52">
        <f t="shared" si="541"/>
        <v>0</v>
      </c>
      <c r="BV1188" s="52">
        <f t="shared" si="542"/>
        <v>0</v>
      </c>
      <c r="BW1188" s="32">
        <f t="shared" si="543"/>
        <v>0</v>
      </c>
    </row>
    <row r="1189" spans="1:75">
      <c r="A1189" s="110"/>
      <c r="D1189" s="110">
        <f t="shared" si="548"/>
        <v>0</v>
      </c>
      <c r="E1189" s="32"/>
      <c r="L1189" s="32">
        <v>1</v>
      </c>
      <c r="M1189" s="32">
        <v>0</v>
      </c>
      <c r="N1189" s="32">
        <v>0</v>
      </c>
      <c r="O1189" s="32">
        <v>0</v>
      </c>
      <c r="P1189" s="32">
        <f t="shared" si="547"/>
        <v>0</v>
      </c>
      <c r="R1189" s="111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2">
        <f t="shared" si="527"/>
        <v>0</v>
      </c>
      <c r="T1189" s="113">
        <f t="shared" si="544"/>
        <v>0</v>
      </c>
      <c r="V1189" s="137">
        <f t="shared" si="526"/>
        <v>0</v>
      </c>
      <c r="W1189" s="138">
        <f t="shared" si="528"/>
        <v>0</v>
      </c>
      <c r="X1189" s="138">
        <f t="shared" si="549"/>
        <v>0</v>
      </c>
      <c r="Y1189" s="138">
        <f t="shared" si="550"/>
        <v>0</v>
      </c>
      <c r="Z1189" s="138">
        <f>Y1189+LOOKUP(V1189,Sheet2!A$3:A$24,Sheet2!J$3:J$24)</f>
        <v>0</v>
      </c>
      <c r="AA1189" s="138">
        <f t="shared" si="529"/>
        <v>0</v>
      </c>
      <c r="AB1189" s="138">
        <f t="shared" si="551"/>
        <v>0</v>
      </c>
      <c r="AC1189" s="138">
        <f t="shared" si="552"/>
        <v>0</v>
      </c>
      <c r="AD1189" s="138">
        <f>AC1189+LOOKUP(V1189,Sheet2!A$3:A$24,Sheet2!J$3:J$24)</f>
        <v>0</v>
      </c>
      <c r="AE1189" s="138">
        <f t="shared" si="530"/>
        <v>0</v>
      </c>
      <c r="AF1189" s="138">
        <f t="shared" si="531"/>
        <v>0</v>
      </c>
      <c r="AG1189" s="137">
        <f>LOOKUP(V1189,Sheet2!A$3:A$24,Sheet2!K$3:K$24)</f>
        <v>0</v>
      </c>
      <c r="AH1189" s="143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37">
        <f>LOOKUP(R1189,Sheet3!A$2:A$7,Sheet3!D$2:D$7)</f>
        <v>0</v>
      </c>
      <c r="AJ1189" s="137">
        <f t="shared" si="545"/>
        <v>0</v>
      </c>
      <c r="AK1189" s="137">
        <f t="shared" si="546"/>
        <v>0</v>
      </c>
      <c r="AL1189" s="138">
        <f t="shared" si="532"/>
        <v>0</v>
      </c>
      <c r="AM1189" s="138">
        <f t="shared" si="533"/>
        <v>0</v>
      </c>
      <c r="AN1189" s="138">
        <f t="shared" si="534"/>
        <v>0</v>
      </c>
      <c r="AO1189" s="138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15"/>
      <c r="AQ1189" s="152">
        <f t="shared" si="535"/>
        <v>0</v>
      </c>
      <c r="AR1189" s="153">
        <f>LOOKUP(S1189,Sheet3!F$2:F$9,Sheet3!G$2:G$9)*(AN1189-AJ1189)*(AN1189-AJ1189)/2*G1189*IF(L1189=1,2,IF(L1189=2,1,0))</f>
        <v>0</v>
      </c>
      <c r="AS1189" s="153">
        <f>LOOKUP(R1189,Sheet3!A$2:A$6,Sheet3!B$2:B$6)*AO1189*G1189</f>
        <v>0</v>
      </c>
      <c r="AT1189" s="153">
        <f>LOOKUP(R1189,Sheet3!A$2:A$6,Sheet3!C$2:C$6)*AO1189*G1189</f>
        <v>0</v>
      </c>
      <c r="AU1189" s="154">
        <f>IF(AND(AE1189&gt;3.5,AF1189&gt;3.5),LOOKUP(Sheet1!V1189,Sheet2!A$3:A$24,Sheet2!U$3:U$24),LOOKUP(V1189,Sheet2!A$3:A$24,Sheet2!T$3:T$24))*G1189</f>
        <v>0</v>
      </c>
      <c r="AV1189" s="154">
        <f>IF(AND(AE1189&gt;3.5,AF1189&gt;3.5),LOOKUP(Sheet1!V1189,Sheet2!A$3:A$24,Sheet2!W$3:W$24),LOOKUP(V1189,Sheet2!A$3:A$24,Sheet2!V$3:V$24))*G1189</f>
        <v>0</v>
      </c>
      <c r="AW1189" s="153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3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3">
        <f>LOOKUP(S1189,Sheet3!F$2:F$9,Sheet3!G$2:G$9)*MIN((((Z1189-Y1189)+(AD1189-AC1189))/2+AH1189+LOOKUP(V1189,Sheet2!A$3:A$24,Sheet2!K$3:K$24)),AN1189-AK1189)^2/2*G1189*IF(L1189=1,2,IF(L1189=2,1,0))</f>
        <v>0</v>
      </c>
      <c r="AZ1189" s="153">
        <f>IF(G1189=0,0,MAX(0,SUM(AQ1189:AR1189)-SUM(AS1189:AY1189)-BA1189-LOOKUP(V1189,Sheet2!A$3:A$24,Sheet2!Y$3:Y$24)*G1189))</f>
        <v>0</v>
      </c>
      <c r="BA1189" s="154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58">
        <f>IF(S1189="A",LOOKUP(S1189,Sheet3!F$2:F$9,Sheet3!H$2:H$9)*(AN1189+AJ1189+0.5)*G1189*IF(L1189=1,2,IF(L1189=2,1,0)),0)</f>
        <v>0</v>
      </c>
      <c r="BC1189" s="159">
        <f t="shared" si="536"/>
        <v>0</v>
      </c>
      <c r="BD1189" s="123">
        <f>LOOKUP($S1189,Sheet3!$F$2:$F$9,Sheet3!I$2:I$9)*$G1189*IF($L1189=1,2,IF($L1189=2,1,0))</f>
        <v>0</v>
      </c>
      <c r="BE1189" s="123">
        <f>LOOKUP($S1189,Sheet3!$F$2:$F$9,Sheet3!J$2:J$9)*$G1189*IF($L1189=1,2,IF($L1189=2,1,0))</f>
        <v>0</v>
      </c>
      <c r="BF1189" s="123">
        <f>LOOKUP($S1189,Sheet3!$F$2:$F$9,Sheet3!K$2:K$9)*$G1189*IF($L1189=1,2,IF($L1189=2,1,0))</f>
        <v>0</v>
      </c>
      <c r="BG1189" s="123">
        <f>LOOKUP($S1189,Sheet3!$F$2:$F$9,Sheet3!L$2:L$9)*$G1189*IF($L1189=1,2,IF($L1189=2,1,0))</f>
        <v>0</v>
      </c>
      <c r="BH1189" s="122">
        <f>LOOKUP($S1189,Sheet3!$F$2:$F$9,Sheet3!M$2:M$9)*$G1189*IF($L1189=1,2,IF($L1189=2,1,0))*2</f>
        <v>0</v>
      </c>
      <c r="BI1189" s="122">
        <f>(AO1189-Sheet3!$Q$4*IF($L1189=1,2,IF($L1189=2,1,0)))*LOOKUP(S1189,Sheet3!F$2:F$9,Sheet3!M$2:M$9)*ROUNDUP(G1189/Sheet3!$Q$7,0)</f>
        <v>0</v>
      </c>
      <c r="BJ1189" s="122">
        <f>IF(S1189="E",LOOKUP(Sheet3!$G$7,Sheet3!$A$18:$A$21,Sheet3!$B$18:$B$21),0)*G1189*AN1189*2</f>
        <v>0</v>
      </c>
      <c r="BK1189" s="122">
        <f>IF(S1189="E",LOOKUP(Sheet3!$G$7,Sheet3!$A$18:$A$21,Sheet3!$C$18:$C$21),0)*G1189*AN1189*2/1000</f>
        <v>0</v>
      </c>
      <c r="BL1189" s="122">
        <f>IF(S1189="E",LOOKUP(Sheet3!$G$7,Sheet3!$A$18:$A$21,Sheet3!$D$18:$D$21),0)*G1189*AN1189*2/1000</f>
        <v>0</v>
      </c>
      <c r="BN1189" s="124">
        <f t="shared" si="537"/>
        <v>0</v>
      </c>
      <c r="BO1189" s="124">
        <f t="shared" si="538"/>
        <v>0</v>
      </c>
      <c r="BP1189" s="115"/>
      <c r="BQ1189" s="56">
        <f t="shared" si="525"/>
        <v>0</v>
      </c>
      <c r="BR1189" s="52">
        <f t="shared" si="539"/>
        <v>0</v>
      </c>
      <c r="BS1189" s="52">
        <f t="shared" si="540"/>
        <v>0</v>
      </c>
      <c r="BT1189" s="52">
        <f>IF(OR(LOOKUP(V1189,Sheet2!A$3:A$25,Sheet2!B$3:B$25)=1,G1189=0),0,AW1189-AO1189*0.2*G1189)</f>
        <v>0</v>
      </c>
      <c r="BU1189" s="52">
        <f t="shared" si="541"/>
        <v>0</v>
      </c>
      <c r="BV1189" s="52">
        <f t="shared" si="542"/>
        <v>0</v>
      </c>
      <c r="BW1189" s="32">
        <f t="shared" si="543"/>
        <v>0</v>
      </c>
    </row>
    <row r="1190" spans="1:75">
      <c r="A1190" s="110"/>
      <c r="D1190" s="110">
        <f t="shared" si="548"/>
        <v>0</v>
      </c>
      <c r="E1190" s="32"/>
      <c r="L1190" s="32">
        <v>1</v>
      </c>
      <c r="M1190" s="32">
        <v>0</v>
      </c>
      <c r="N1190" s="32">
        <v>0</v>
      </c>
      <c r="O1190" s="32">
        <v>0</v>
      </c>
      <c r="P1190" s="32">
        <f t="shared" si="547"/>
        <v>0</v>
      </c>
      <c r="R1190" s="111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2">
        <f t="shared" si="527"/>
        <v>0</v>
      </c>
      <c r="T1190" s="113">
        <f t="shared" si="544"/>
        <v>0</v>
      </c>
      <c r="V1190" s="137">
        <f t="shared" si="526"/>
        <v>0</v>
      </c>
      <c r="W1190" s="138">
        <f t="shared" si="528"/>
        <v>0</v>
      </c>
      <c r="X1190" s="138">
        <f t="shared" si="549"/>
        <v>0</v>
      </c>
      <c r="Y1190" s="138">
        <f t="shared" si="550"/>
        <v>0</v>
      </c>
      <c r="Z1190" s="138">
        <f>Y1190+LOOKUP(V1190,Sheet2!A$3:A$24,Sheet2!J$3:J$24)</f>
        <v>0</v>
      </c>
      <c r="AA1190" s="138">
        <f t="shared" si="529"/>
        <v>0</v>
      </c>
      <c r="AB1190" s="138">
        <f t="shared" si="551"/>
        <v>0</v>
      </c>
      <c r="AC1190" s="138">
        <f t="shared" si="552"/>
        <v>0</v>
      </c>
      <c r="AD1190" s="138">
        <f>AC1190+LOOKUP(V1190,Sheet2!A$3:A$24,Sheet2!J$3:J$24)</f>
        <v>0</v>
      </c>
      <c r="AE1190" s="138">
        <f t="shared" si="530"/>
        <v>0</v>
      </c>
      <c r="AF1190" s="138">
        <f t="shared" si="531"/>
        <v>0</v>
      </c>
      <c r="AG1190" s="137">
        <f>LOOKUP(V1190,Sheet2!A$3:A$24,Sheet2!K$3:K$24)</f>
        <v>0</v>
      </c>
      <c r="AH1190" s="143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37">
        <f>LOOKUP(R1190,Sheet3!A$2:A$7,Sheet3!D$2:D$7)</f>
        <v>0</v>
      </c>
      <c r="AJ1190" s="137">
        <f t="shared" si="545"/>
        <v>0</v>
      </c>
      <c r="AK1190" s="137">
        <f t="shared" si="546"/>
        <v>0</v>
      </c>
      <c r="AL1190" s="138">
        <f t="shared" si="532"/>
        <v>0</v>
      </c>
      <c r="AM1190" s="138">
        <f t="shared" si="533"/>
        <v>0</v>
      </c>
      <c r="AN1190" s="138">
        <f t="shared" si="534"/>
        <v>0</v>
      </c>
      <c r="AO1190" s="138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2">
        <f t="shared" si="535"/>
        <v>0</v>
      </c>
      <c r="AR1190" s="153">
        <f>LOOKUP(S1190,Sheet3!F$2:F$9,Sheet3!G$2:G$9)*(AN1190-AJ1190)*(AN1190-AJ1190)/2*G1190*IF(L1190=1,2,IF(L1190=2,1,0))</f>
        <v>0</v>
      </c>
      <c r="AS1190" s="153">
        <f>LOOKUP(R1190,Sheet3!A$2:A$6,Sheet3!B$2:B$6)*AO1190*G1190</f>
        <v>0</v>
      </c>
      <c r="AT1190" s="153">
        <f>LOOKUP(R1190,Sheet3!A$2:A$6,Sheet3!C$2:C$6)*AO1190*G1190</f>
        <v>0</v>
      </c>
      <c r="AU1190" s="154">
        <f>IF(AND(AE1190&gt;3.5,AF1190&gt;3.5),LOOKUP(Sheet1!V1190,Sheet2!A$3:A$24,Sheet2!U$3:U$24),LOOKUP(V1190,Sheet2!A$3:A$24,Sheet2!T$3:T$24))*G1190</f>
        <v>0</v>
      </c>
      <c r="AV1190" s="154">
        <f>IF(AND(AE1190&gt;3.5,AF1190&gt;3.5),LOOKUP(Sheet1!V1190,Sheet2!A$3:A$24,Sheet2!W$3:W$24),LOOKUP(V1190,Sheet2!A$3:A$24,Sheet2!V$3:V$24))*G1190</f>
        <v>0</v>
      </c>
      <c r="AW1190" s="153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3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3">
        <f>LOOKUP(S1190,Sheet3!F$2:F$9,Sheet3!G$2:G$9)*MIN((((Z1190-Y1190)+(AD1190-AC1190))/2+AH1190+LOOKUP(V1190,Sheet2!A$3:A$24,Sheet2!K$3:K$24)),AN1190-AK1190)^2/2*G1190*IF(L1190=1,2,IF(L1190=2,1,0))</f>
        <v>0</v>
      </c>
      <c r="AZ1190" s="153">
        <f>IF(G1190=0,0,MAX(0,SUM(AQ1190:AR1190)-SUM(AS1190:AY1190)-BA1190-LOOKUP(V1190,Sheet2!A$3:A$24,Sheet2!Y$3:Y$24)*G1190))</f>
        <v>0</v>
      </c>
      <c r="BA1190" s="154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58">
        <f>IF(S1190="A",LOOKUP(S1190,Sheet3!F$2:F$9,Sheet3!H$2:H$9)*(AN1190+AJ1190+0.5)*G1190*IF(L1190=1,2,IF(L1190=2,1,0)),0)</f>
        <v>0</v>
      </c>
      <c r="BC1190" s="159">
        <f t="shared" si="536"/>
        <v>0</v>
      </c>
      <c r="BD1190" s="123">
        <f>LOOKUP($S1190,Sheet3!$F$2:$F$9,Sheet3!I$2:I$9)*$G1190*IF($L1190=1,2,IF($L1190=2,1,0))</f>
        <v>0</v>
      </c>
      <c r="BE1190" s="123">
        <f>LOOKUP($S1190,Sheet3!$F$2:$F$9,Sheet3!J$2:J$9)*$G1190*IF($L1190=1,2,IF($L1190=2,1,0))</f>
        <v>0</v>
      </c>
      <c r="BF1190" s="123">
        <f>LOOKUP($S1190,Sheet3!$F$2:$F$9,Sheet3!K$2:K$9)*$G1190*IF($L1190=1,2,IF($L1190=2,1,0))</f>
        <v>0</v>
      </c>
      <c r="BG1190" s="123">
        <f>LOOKUP($S1190,Sheet3!$F$2:$F$9,Sheet3!L$2:L$9)*$G1190*IF($L1190=1,2,IF($L1190=2,1,0))</f>
        <v>0</v>
      </c>
      <c r="BH1190" s="122">
        <f>LOOKUP($S1190,Sheet3!$F$2:$F$9,Sheet3!M$2:M$9)*$G1190*IF($L1190=1,2,IF($L1190=2,1,0))*2</f>
        <v>0</v>
      </c>
      <c r="BI1190" s="122">
        <f>(AO1190-Sheet3!$Q$4*IF($L1190=1,2,IF($L1190=2,1,0)))*LOOKUP(S1190,Sheet3!F$2:F$9,Sheet3!M$2:M$9)*ROUNDUP(G1190/Sheet3!$Q$7,0)</f>
        <v>0</v>
      </c>
      <c r="BJ1190" s="122">
        <f>IF(S1190="E",LOOKUP(Sheet3!$G$7,Sheet3!$A$18:$A$21,Sheet3!$B$18:$B$21),0)*G1190*AN1190*2</f>
        <v>0</v>
      </c>
      <c r="BK1190" s="122">
        <f>IF(S1190="E",LOOKUP(Sheet3!$G$7,Sheet3!$A$18:$A$21,Sheet3!$C$18:$C$21),0)*G1190*AN1190*2/1000</f>
        <v>0</v>
      </c>
      <c r="BL1190" s="122">
        <f>IF(S1190="E",LOOKUP(Sheet3!$G$7,Sheet3!$A$18:$A$21,Sheet3!$D$18:$D$21),0)*G1190*AN1190*2/1000</f>
        <v>0</v>
      </c>
      <c r="BN1190" s="124">
        <f t="shared" si="537"/>
        <v>0</v>
      </c>
      <c r="BO1190" s="124">
        <f t="shared" si="538"/>
        <v>0</v>
      </c>
      <c r="BP1190" s="115"/>
      <c r="BQ1190" s="56">
        <f t="shared" si="525"/>
        <v>0</v>
      </c>
      <c r="BR1190" s="52">
        <f t="shared" si="539"/>
        <v>0</v>
      </c>
      <c r="BS1190" s="52">
        <f t="shared" si="540"/>
        <v>0</v>
      </c>
      <c r="BT1190" s="52">
        <f>IF(OR(LOOKUP(V1190,Sheet2!A$3:A$25,Sheet2!B$3:B$25)=1,G1190=0),0,AW1190-AO1190*0.2*G1190)</f>
        <v>0</v>
      </c>
      <c r="BU1190" s="52">
        <f t="shared" si="541"/>
        <v>0</v>
      </c>
      <c r="BV1190" s="52">
        <f t="shared" si="542"/>
        <v>0</v>
      </c>
      <c r="BW1190" s="32">
        <f t="shared" si="543"/>
        <v>0</v>
      </c>
    </row>
    <row r="1191" spans="1:75">
      <c r="A1191" s="110"/>
      <c r="D1191" s="110">
        <f t="shared" si="548"/>
        <v>0</v>
      </c>
      <c r="E1191" s="32"/>
      <c r="L1191" s="32">
        <v>1</v>
      </c>
      <c r="M1191" s="32">
        <v>0</v>
      </c>
      <c r="N1191" s="32">
        <v>0</v>
      </c>
      <c r="O1191" s="32">
        <v>0</v>
      </c>
      <c r="P1191" s="32">
        <f t="shared" si="547"/>
        <v>0</v>
      </c>
      <c r="R1191" s="111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2">
        <f t="shared" si="527"/>
        <v>0</v>
      </c>
      <c r="T1191" s="113">
        <f t="shared" si="544"/>
        <v>0</v>
      </c>
      <c r="V1191" s="137">
        <f t="shared" si="526"/>
        <v>0</v>
      </c>
      <c r="W1191" s="138">
        <f t="shared" si="528"/>
        <v>0</v>
      </c>
      <c r="X1191" s="138">
        <f t="shared" si="549"/>
        <v>0</v>
      </c>
      <c r="Y1191" s="138">
        <f t="shared" si="550"/>
        <v>0</v>
      </c>
      <c r="Z1191" s="138">
        <f>Y1191+LOOKUP(V1191,Sheet2!A$3:A$24,Sheet2!J$3:J$24)</f>
        <v>0</v>
      </c>
      <c r="AA1191" s="138">
        <f t="shared" si="529"/>
        <v>0</v>
      </c>
      <c r="AB1191" s="138">
        <f t="shared" si="551"/>
        <v>0</v>
      </c>
      <c r="AC1191" s="138">
        <f t="shared" si="552"/>
        <v>0</v>
      </c>
      <c r="AD1191" s="138">
        <f>AC1191+LOOKUP(V1191,Sheet2!A$3:A$24,Sheet2!J$3:J$24)</f>
        <v>0</v>
      </c>
      <c r="AE1191" s="138">
        <f t="shared" si="530"/>
        <v>0</v>
      </c>
      <c r="AF1191" s="138">
        <f t="shared" si="531"/>
        <v>0</v>
      </c>
      <c r="AG1191" s="137">
        <f>LOOKUP(V1191,Sheet2!A$3:A$24,Sheet2!K$3:K$24)</f>
        <v>0</v>
      </c>
      <c r="AH1191" s="143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37">
        <f>LOOKUP(R1191,Sheet3!A$2:A$7,Sheet3!D$2:D$7)</f>
        <v>0</v>
      </c>
      <c r="AJ1191" s="137">
        <f t="shared" si="545"/>
        <v>0</v>
      </c>
      <c r="AK1191" s="137">
        <f t="shared" si="546"/>
        <v>0</v>
      </c>
      <c r="AL1191" s="138">
        <f t="shared" si="532"/>
        <v>0</v>
      </c>
      <c r="AM1191" s="138">
        <f t="shared" si="533"/>
        <v>0</v>
      </c>
      <c r="AN1191" s="138">
        <f t="shared" si="534"/>
        <v>0</v>
      </c>
      <c r="AO1191" s="138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2">
        <f t="shared" si="535"/>
        <v>0</v>
      </c>
      <c r="AR1191" s="153">
        <f>LOOKUP(S1191,Sheet3!F$2:F$9,Sheet3!G$2:G$9)*(AN1191-AJ1191)*(AN1191-AJ1191)/2*G1191*IF(L1191=1,2,IF(L1191=2,1,0))</f>
        <v>0</v>
      </c>
      <c r="AS1191" s="153">
        <f>LOOKUP(R1191,Sheet3!A$2:A$6,Sheet3!B$2:B$6)*AO1191*G1191</f>
        <v>0</v>
      </c>
      <c r="AT1191" s="153">
        <f>LOOKUP(R1191,Sheet3!A$2:A$6,Sheet3!C$2:C$6)*AO1191*G1191</f>
        <v>0</v>
      </c>
      <c r="AU1191" s="154">
        <f>IF(AND(AE1191&gt;3.5,AF1191&gt;3.5),LOOKUP(Sheet1!V1191,Sheet2!A$3:A$24,Sheet2!U$3:U$24),LOOKUP(V1191,Sheet2!A$3:A$24,Sheet2!T$3:T$24))*G1191</f>
        <v>0</v>
      </c>
      <c r="AV1191" s="154">
        <f>IF(AND(AE1191&gt;3.5,AF1191&gt;3.5),LOOKUP(Sheet1!V1191,Sheet2!A$3:A$24,Sheet2!W$3:W$24),LOOKUP(V1191,Sheet2!A$3:A$24,Sheet2!V$3:V$24))*G1191</f>
        <v>0</v>
      </c>
      <c r="AW1191" s="153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3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3">
        <f>LOOKUP(S1191,Sheet3!F$2:F$9,Sheet3!G$2:G$9)*MIN((((Z1191-Y1191)+(AD1191-AC1191))/2+AH1191+LOOKUP(V1191,Sheet2!A$3:A$24,Sheet2!K$3:K$24)),AN1191-AK1191)^2/2*G1191*IF(L1191=1,2,IF(L1191=2,1,0))</f>
        <v>0</v>
      </c>
      <c r="AZ1191" s="153">
        <f>IF(G1191=0,0,MAX(0,SUM(AQ1191:AR1191)-SUM(AS1191:AY1191)-BA1191-LOOKUP(V1191,Sheet2!A$3:A$24,Sheet2!Y$3:Y$24)*G1191))</f>
        <v>0</v>
      </c>
      <c r="BA1191" s="154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58">
        <f>IF(S1191="A",LOOKUP(S1191,Sheet3!F$2:F$9,Sheet3!H$2:H$9)*(AN1191+AJ1191+0.5)*G1191*IF(L1191=1,2,IF(L1191=2,1,0)),0)</f>
        <v>0</v>
      </c>
      <c r="BC1191" s="159">
        <f t="shared" si="536"/>
        <v>0</v>
      </c>
      <c r="BD1191" s="123">
        <f>LOOKUP($S1191,Sheet3!$F$2:$F$9,Sheet3!I$2:I$9)*$G1191*IF($L1191=1,2,IF($L1191=2,1,0))</f>
        <v>0</v>
      </c>
      <c r="BE1191" s="123">
        <f>LOOKUP($S1191,Sheet3!$F$2:$F$9,Sheet3!J$2:J$9)*$G1191*IF($L1191=1,2,IF($L1191=2,1,0))</f>
        <v>0</v>
      </c>
      <c r="BF1191" s="123">
        <f>LOOKUP($S1191,Sheet3!$F$2:$F$9,Sheet3!K$2:K$9)*$G1191*IF($L1191=1,2,IF($L1191=2,1,0))</f>
        <v>0</v>
      </c>
      <c r="BG1191" s="123">
        <f>LOOKUP($S1191,Sheet3!$F$2:$F$9,Sheet3!L$2:L$9)*$G1191*IF($L1191=1,2,IF($L1191=2,1,0))</f>
        <v>0</v>
      </c>
      <c r="BH1191" s="122">
        <f>LOOKUP($S1191,Sheet3!$F$2:$F$9,Sheet3!M$2:M$9)*$G1191*IF($L1191=1,2,IF($L1191=2,1,0))*2</f>
        <v>0</v>
      </c>
      <c r="BI1191" s="122">
        <f>(AO1191-Sheet3!$Q$4*IF($L1191=1,2,IF($L1191=2,1,0)))*LOOKUP(S1191,Sheet3!F$2:F$9,Sheet3!M$2:M$9)*ROUNDUP(G1191/Sheet3!$Q$7,0)</f>
        <v>0</v>
      </c>
      <c r="BJ1191" s="122">
        <f>IF(S1191="E",LOOKUP(Sheet3!$G$7,Sheet3!$A$18:$A$21,Sheet3!$B$18:$B$21),0)*G1191*AN1191*2</f>
        <v>0</v>
      </c>
      <c r="BK1191" s="122">
        <f>IF(S1191="E",LOOKUP(Sheet3!$G$7,Sheet3!$A$18:$A$21,Sheet3!$C$18:$C$21),0)*G1191*AN1191*2/1000</f>
        <v>0</v>
      </c>
      <c r="BL1191" s="122">
        <f>IF(S1191="E",LOOKUP(Sheet3!$G$7,Sheet3!$A$18:$A$21,Sheet3!$D$18:$D$21),0)*G1191*AN1191*2/1000</f>
        <v>0</v>
      </c>
      <c r="BN1191" s="124">
        <f t="shared" si="537"/>
        <v>0</v>
      </c>
      <c r="BO1191" s="124">
        <f t="shared" si="538"/>
        <v>0</v>
      </c>
      <c r="BP1191" s="115"/>
      <c r="BQ1191" s="56">
        <f t="shared" si="525"/>
        <v>0</v>
      </c>
      <c r="BR1191" s="52">
        <f t="shared" si="539"/>
        <v>0</v>
      </c>
      <c r="BS1191" s="52">
        <f t="shared" si="540"/>
        <v>0</v>
      </c>
      <c r="BT1191" s="52">
        <f>IF(OR(LOOKUP(V1191,Sheet2!A$3:A$25,Sheet2!B$3:B$25)=1,G1191=0),0,AW1191-AO1191*0.2*G1191)</f>
        <v>0</v>
      </c>
      <c r="BU1191" s="52">
        <f t="shared" si="541"/>
        <v>0</v>
      </c>
      <c r="BV1191" s="52">
        <f t="shared" si="542"/>
        <v>0</v>
      </c>
      <c r="BW1191" s="32">
        <f t="shared" si="543"/>
        <v>0</v>
      </c>
    </row>
    <row r="1192" spans="1:75">
      <c r="A1192" s="110"/>
      <c r="D1192" s="110">
        <f t="shared" si="548"/>
        <v>0</v>
      </c>
      <c r="E1192" s="32"/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15" si="553">IF(O1192=0,0,AN1192)</f>
        <v>0</v>
      </c>
      <c r="R1192" s="111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2">
        <f t="shared" si="527"/>
        <v>0</v>
      </c>
      <c r="T1192" s="113">
        <f t="shared" si="544"/>
        <v>0</v>
      </c>
      <c r="V1192" s="137">
        <f t="shared" ref="V1192:V1220" si="554">IF(G1192=0,0,IF(NOT(H1192=0),H1192,V1191))</f>
        <v>0</v>
      </c>
      <c r="W1192" s="138">
        <f t="shared" ref="W1192:W1220" si="555">IF($G1192=0,0,D1192)</f>
        <v>0</v>
      </c>
      <c r="X1192" s="138">
        <f t="shared" ref="X1192:X1220" si="556">IF($G1192=0,0,E1192)</f>
        <v>0</v>
      </c>
      <c r="Y1192" s="138">
        <f t="shared" ref="Y1192:Y1220" si="557">IF($G1192=0,0,F1192)</f>
        <v>0</v>
      </c>
      <c r="Z1192" s="138">
        <f>Y1192+LOOKUP(V1192,Sheet2!A$3:A$24,Sheet2!J$3:J$24)</f>
        <v>0</v>
      </c>
      <c r="AA1192" s="138">
        <f t="shared" ref="AA1192:AA1220" si="558">IF($G1192=0,0,D1193)</f>
        <v>0</v>
      </c>
      <c r="AB1192" s="138">
        <f t="shared" ref="AB1192:AB1220" si="559">IF($G1192=0,0,E1193)</f>
        <v>0</v>
      </c>
      <c r="AC1192" s="138">
        <f t="shared" ref="AC1192:AC1220" si="560">IF($G1192=0,0,F1193)</f>
        <v>0</v>
      </c>
      <c r="AD1192" s="138">
        <f>AC1192+LOOKUP(V1192,Sheet2!A$3:A$24,Sheet2!J$3:J$24)</f>
        <v>0</v>
      </c>
      <c r="AE1192" s="138">
        <f t="shared" ref="AE1192:AE1220" si="561">X1192-Z1192</f>
        <v>0</v>
      </c>
      <c r="AF1192" s="138">
        <f t="shared" ref="AF1192:AF1220" si="562">AB1192-AD1192</f>
        <v>0</v>
      </c>
      <c r="AG1192" s="137">
        <f>LOOKUP(V1192,Sheet2!A$3:A$24,Sheet2!K$3:K$24)</f>
        <v>0</v>
      </c>
      <c r="AH1192" s="143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37">
        <f>LOOKUP(R1192,Sheet3!A$2:A$7,Sheet3!D$2:D$7)</f>
        <v>0</v>
      </c>
      <c r="AJ1192" s="137">
        <f t="shared" ref="AJ1192:AJ1220" si="563">IF(B1192=0,0,IF(NOT(I1192=0),I1192,AJ1191))</f>
        <v>0</v>
      </c>
      <c r="AK1192" s="137">
        <f t="shared" ref="AK1192:AK1220" si="564">IF(B1192=0,0,IF(NOT(J1192=0),J1192,AK1191))</f>
        <v>0</v>
      </c>
      <c r="AL1192" s="138">
        <f t="shared" ref="AL1192:AL1220" si="565">IF(G1192=0,0,IF(W1192=0,X1192-Y1192+AH1192+AI1192,W1192-Y1192+AH1192+AI1192))</f>
        <v>0</v>
      </c>
      <c r="AM1192" s="138">
        <f t="shared" ref="AM1192:AM1220" si="566">IF(G1192=0,0,IF(AA1192=0,AB1192-AC1192+AH1192+AI1192,AA1192-AC1192+AH1192+AI1192))</f>
        <v>0</v>
      </c>
      <c r="AN1192" s="138">
        <f t="shared" ref="AN1192:AN1220" si="567">(AL1192+AM1192)/2</f>
        <v>0</v>
      </c>
      <c r="AO1192" s="138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2">
        <f t="shared" ref="AQ1192:AQ1220" si="568">IF(G1192=0,0,AN1192*AO1192*G1192)</f>
        <v>0</v>
      </c>
      <c r="AR1192" s="153">
        <f>LOOKUP(S1192,Sheet3!F$2:F$9,Sheet3!G$2:G$9)*(AN1192-AJ1192)*(AN1192-AJ1192)/2*G1192*IF(L1192=1,2,IF(L1192=2,1,0))</f>
        <v>0</v>
      </c>
      <c r="AS1192" s="153">
        <f>LOOKUP(R1192,Sheet3!A$2:A$6,Sheet3!B$2:B$6)*AO1192*G1192</f>
        <v>0</v>
      </c>
      <c r="AT1192" s="153">
        <f>LOOKUP(R1192,Sheet3!A$2:A$6,Sheet3!C$2:C$6)*AO1192*G1192</f>
        <v>0</v>
      </c>
      <c r="AU1192" s="154">
        <f>IF(AND(AE1192&gt;3.5,AF1192&gt;3.5),LOOKUP(Sheet1!V1192,Sheet2!A$3:A$24,Sheet2!U$3:U$24),LOOKUP(V1192,Sheet2!A$3:A$24,Sheet2!T$3:T$24))*G1192</f>
        <v>0</v>
      </c>
      <c r="AV1192" s="154">
        <f>IF(AND(AE1192&gt;3.5,AF1192&gt;3.5),LOOKUP(Sheet1!V1192,Sheet2!A$3:A$24,Sheet2!W$3:W$24),LOOKUP(V1192,Sheet2!A$3:A$24,Sheet2!V$3:V$24))*G1192</f>
        <v>0</v>
      </c>
      <c r="AW1192" s="153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3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3">
        <f>LOOKUP(S1192,Sheet3!F$2:F$9,Sheet3!G$2:G$9)*MIN((((Z1192-Y1192)+(AD1192-AC1192))/2+AH1192+LOOKUP(V1192,Sheet2!A$3:A$24,Sheet2!K$3:K$24)),AN1192-AK1192)^2/2*G1192*IF(L1192=1,2,IF(L1192=2,1,0))</f>
        <v>0</v>
      </c>
      <c r="AZ1192" s="153">
        <f>IF(G1192=0,0,MAX(0,SUM(AQ1192:AR1192)-SUM(AS1192:AY1192)-BA1192-LOOKUP(V1192,Sheet2!A$3:A$24,Sheet2!Y$3:Y$24)*G1192))</f>
        <v>0</v>
      </c>
      <c r="BA1192" s="154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58">
        <f>IF(S1192="A",LOOKUP(S1192,Sheet3!F$2:F$9,Sheet3!H$2:H$9)*(AN1192+AJ1192+0.5)*G1192*IF(L1192=1,2,IF(L1192=2,1,0)),0)</f>
        <v>0</v>
      </c>
      <c r="BC1192" s="159">
        <f t="shared" ref="BC1192:BC1220" si="569">IF(BB1192=0,0,(AN1192+AJ1192+1.5)*G1192/1.5*2)</f>
        <v>0</v>
      </c>
      <c r="BD1192" s="123">
        <f>LOOKUP($S1192,Sheet3!$F$2:$F$9,Sheet3!I$2:I$9)*$G1192*IF($L1192=1,2,IF($L1192=2,1,0))</f>
        <v>0</v>
      </c>
      <c r="BE1192" s="123">
        <f>LOOKUP($S1192,Sheet3!$F$2:$F$9,Sheet3!J$2:J$9)*$G1192*IF($L1192=1,2,IF($L1192=2,1,0))</f>
        <v>0</v>
      </c>
      <c r="BF1192" s="123">
        <f>LOOKUP($S1192,Sheet3!$F$2:$F$9,Sheet3!K$2:K$9)*$G1192*IF($L1192=1,2,IF($L1192=2,1,0))</f>
        <v>0</v>
      </c>
      <c r="BG1192" s="123">
        <f>LOOKUP($S1192,Sheet3!$F$2:$F$9,Sheet3!L$2:L$9)*$G1192*IF($L1192=1,2,IF($L1192=2,1,0))</f>
        <v>0</v>
      </c>
      <c r="BH1192" s="122">
        <f>LOOKUP($S1192,Sheet3!$F$2:$F$9,Sheet3!M$2:M$9)*$G1192*IF($L1192=1,2,IF($L1192=2,1,0))*2</f>
        <v>0</v>
      </c>
      <c r="BI1192" s="122">
        <f>(AO1192-Sheet3!$Q$4*IF($L1192=1,2,IF($L1192=2,1,0)))*LOOKUP(S1192,Sheet3!F$2:F$9,Sheet3!M$2:M$9)*ROUNDUP(G1192/Sheet3!$Q$7,0)</f>
        <v>0</v>
      </c>
      <c r="BJ1192" s="122">
        <f>IF(S1192="E",LOOKUP(Sheet3!$G$7,Sheet3!$A$18:$A$21,Sheet3!$B$18:$B$21),0)*G1192*AN1192*2</f>
        <v>0</v>
      </c>
      <c r="BK1192" s="122">
        <f>IF(S1192="E",LOOKUP(Sheet3!$G$7,Sheet3!$A$18:$A$21,Sheet3!$C$18:$C$21),0)*G1192*AN1192*2/1000</f>
        <v>0</v>
      </c>
      <c r="BL1192" s="122">
        <f>IF(S1192="E",LOOKUP(Sheet3!$G$7,Sheet3!$A$18:$A$21,Sheet3!$D$18:$D$21),0)*G1192*AN1192*2/1000</f>
        <v>0</v>
      </c>
      <c r="BN1192" s="124">
        <f t="shared" ref="BN1192:BN1220" si="570">IF(O1192=1,(AQ1192+AR1192)*(AN1192-P1192)/AN1192,AQ1192+AR1192)</f>
        <v>0</v>
      </c>
      <c r="BO1192" s="124">
        <f t="shared" ref="BO1192:BO1220" si="571">P1192*G1192*AO1192</f>
        <v>0</v>
      </c>
      <c r="BP1192" s="115"/>
      <c r="BQ1192" s="56">
        <f t="shared" si="525"/>
        <v>0</v>
      </c>
      <c r="BR1192" s="52">
        <f t="shared" si="539"/>
        <v>0</v>
      </c>
      <c r="BS1192" s="52">
        <f t="shared" si="540"/>
        <v>0</v>
      </c>
      <c r="BT1192" s="52">
        <f>IF(OR(LOOKUP(V1192,Sheet2!A$3:A$25,Sheet2!B$3:B$25)=1,G1192=0),0,AW1192-AO1192*0.2*G1192)</f>
        <v>0</v>
      </c>
      <c r="BU1192" s="52">
        <f t="shared" ref="BU1192:BU1220" si="572">(MAX(AL1192,AM1192)+AJ1192)*1+AO1192*0.5</f>
        <v>0</v>
      </c>
      <c r="BV1192" s="52">
        <f t="shared" ref="BV1192:BV1220" si="573">(MAX(AL1192,AM1192)+AJ1192)*2+AO1192*0.5</f>
        <v>0</v>
      </c>
      <c r="BW1192" s="32">
        <f t="shared" ref="BW1192:BW1220" si="574">IF(N1192=1,G1192,0)</f>
        <v>0</v>
      </c>
    </row>
    <row r="1193" spans="1:75">
      <c r="A1193" s="110"/>
      <c r="D1193" s="110">
        <f t="shared" si="548"/>
        <v>0</v>
      </c>
      <c r="E1193" s="32"/>
      <c r="L1193" s="32">
        <v>1</v>
      </c>
      <c r="M1193" s="32">
        <v>0</v>
      </c>
      <c r="N1193" s="32">
        <v>0</v>
      </c>
      <c r="O1193" s="32">
        <v>0</v>
      </c>
      <c r="P1193" s="32">
        <f t="shared" si="553"/>
        <v>0</v>
      </c>
      <c r="R1193" s="111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2">
        <f t="shared" si="527"/>
        <v>0</v>
      </c>
      <c r="T1193" s="113">
        <f t="shared" si="544"/>
        <v>0</v>
      </c>
      <c r="V1193" s="137">
        <f t="shared" si="554"/>
        <v>0</v>
      </c>
      <c r="W1193" s="138">
        <f t="shared" si="555"/>
        <v>0</v>
      </c>
      <c r="X1193" s="138">
        <f t="shared" si="556"/>
        <v>0</v>
      </c>
      <c r="Y1193" s="138">
        <f t="shared" si="557"/>
        <v>0</v>
      </c>
      <c r="Z1193" s="138">
        <f>Y1193+LOOKUP(V1193,Sheet2!A$3:A$24,Sheet2!J$3:J$24)</f>
        <v>0</v>
      </c>
      <c r="AA1193" s="138">
        <f t="shared" si="558"/>
        <v>0</v>
      </c>
      <c r="AB1193" s="138">
        <f t="shared" si="559"/>
        <v>0</v>
      </c>
      <c r="AC1193" s="138">
        <f t="shared" si="560"/>
        <v>0</v>
      </c>
      <c r="AD1193" s="138">
        <f>AC1193+LOOKUP(V1193,Sheet2!A$3:A$24,Sheet2!J$3:J$24)</f>
        <v>0</v>
      </c>
      <c r="AE1193" s="138">
        <f t="shared" si="561"/>
        <v>0</v>
      </c>
      <c r="AF1193" s="138">
        <f t="shared" si="562"/>
        <v>0</v>
      </c>
      <c r="AG1193" s="137">
        <f>LOOKUP(V1193,Sheet2!A$3:A$24,Sheet2!K$3:K$24)</f>
        <v>0</v>
      </c>
      <c r="AH1193" s="143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37">
        <f>LOOKUP(R1193,Sheet3!A$2:A$7,Sheet3!D$2:D$7)</f>
        <v>0</v>
      </c>
      <c r="AJ1193" s="137">
        <f t="shared" si="563"/>
        <v>0</v>
      </c>
      <c r="AK1193" s="137">
        <f t="shared" si="564"/>
        <v>0</v>
      </c>
      <c r="AL1193" s="138">
        <f t="shared" si="565"/>
        <v>0</v>
      </c>
      <c r="AM1193" s="138">
        <f t="shared" si="566"/>
        <v>0</v>
      </c>
      <c r="AN1193" s="138">
        <f t="shared" si="567"/>
        <v>0</v>
      </c>
      <c r="AO1193" s="138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2">
        <f t="shared" si="568"/>
        <v>0</v>
      </c>
      <c r="AR1193" s="153">
        <f>LOOKUP(S1193,Sheet3!F$2:F$9,Sheet3!G$2:G$9)*(AN1193-AJ1193)*(AN1193-AJ1193)/2*G1193*IF(L1193=1,2,IF(L1193=2,1,0))</f>
        <v>0</v>
      </c>
      <c r="AS1193" s="153">
        <f>LOOKUP(R1193,Sheet3!A$2:A$6,Sheet3!B$2:B$6)*AO1193*G1193</f>
        <v>0</v>
      </c>
      <c r="AT1193" s="153">
        <f>LOOKUP(R1193,Sheet3!A$2:A$6,Sheet3!C$2:C$6)*AO1193*G1193</f>
        <v>0</v>
      </c>
      <c r="AU1193" s="154">
        <f>IF(AND(AE1193&gt;3.5,AF1193&gt;3.5),LOOKUP(Sheet1!V1193,Sheet2!A$3:A$24,Sheet2!U$3:U$24),LOOKUP(V1193,Sheet2!A$3:A$24,Sheet2!T$3:T$24))*G1193</f>
        <v>0</v>
      </c>
      <c r="AV1193" s="154">
        <f>IF(AND(AE1193&gt;3.5,AF1193&gt;3.5),LOOKUP(Sheet1!V1193,Sheet2!A$3:A$24,Sheet2!W$3:W$24),LOOKUP(V1193,Sheet2!A$3:A$24,Sheet2!V$3:V$24))*G1193</f>
        <v>0</v>
      </c>
      <c r="AW1193" s="153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3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3">
        <f>LOOKUP(S1193,Sheet3!F$2:F$9,Sheet3!G$2:G$9)*MIN((((Z1193-Y1193)+(AD1193-AC1193))/2+AH1193+LOOKUP(V1193,Sheet2!A$3:A$24,Sheet2!K$3:K$24)),AN1193-AK1193)^2/2*G1193*IF(L1193=1,2,IF(L1193=2,1,0))</f>
        <v>0</v>
      </c>
      <c r="AZ1193" s="153">
        <f>IF(G1193=0,0,MAX(0,SUM(AQ1193:AR1193)-SUM(AS1193:AY1193)-BA1193-LOOKUP(V1193,Sheet2!A$3:A$24,Sheet2!Y$3:Y$24)*G1193))</f>
        <v>0</v>
      </c>
      <c r="BA1193" s="154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58">
        <f>IF(S1193="A",LOOKUP(S1193,Sheet3!F$2:F$9,Sheet3!H$2:H$9)*(AN1193+AJ1193+0.5)*G1193*IF(L1193=1,2,IF(L1193=2,1,0)),0)</f>
        <v>0</v>
      </c>
      <c r="BC1193" s="159">
        <f t="shared" si="569"/>
        <v>0</v>
      </c>
      <c r="BD1193" s="123">
        <f>LOOKUP($S1193,Sheet3!$F$2:$F$9,Sheet3!I$2:I$9)*$G1193*IF($L1193=1,2,IF($L1193=2,1,0))</f>
        <v>0</v>
      </c>
      <c r="BE1193" s="123">
        <f>LOOKUP($S1193,Sheet3!$F$2:$F$9,Sheet3!J$2:J$9)*$G1193*IF($L1193=1,2,IF($L1193=2,1,0))</f>
        <v>0</v>
      </c>
      <c r="BF1193" s="123">
        <f>LOOKUP($S1193,Sheet3!$F$2:$F$9,Sheet3!K$2:K$9)*$G1193*IF($L1193=1,2,IF($L1193=2,1,0))</f>
        <v>0</v>
      </c>
      <c r="BG1193" s="123">
        <f>LOOKUP($S1193,Sheet3!$F$2:$F$9,Sheet3!L$2:L$9)*$G1193*IF($L1193=1,2,IF($L1193=2,1,0))</f>
        <v>0</v>
      </c>
      <c r="BH1193" s="122">
        <f>LOOKUP($S1193,Sheet3!$F$2:$F$9,Sheet3!M$2:M$9)*$G1193*IF($L1193=1,2,IF($L1193=2,1,0))*2</f>
        <v>0</v>
      </c>
      <c r="BI1193" s="122">
        <f>(AO1193-Sheet3!$Q$4*IF($L1193=1,2,IF($L1193=2,1,0)))*LOOKUP(S1193,Sheet3!F$2:F$9,Sheet3!M$2:M$9)*ROUNDUP(G1193/Sheet3!$Q$7,0)</f>
        <v>0</v>
      </c>
      <c r="BJ1193" s="122">
        <f>IF(S1193="E",LOOKUP(Sheet3!$G$7,Sheet3!$A$18:$A$21,Sheet3!$B$18:$B$21),0)*G1193*AN1193*2</f>
        <v>0</v>
      </c>
      <c r="BK1193" s="122">
        <f>IF(S1193="E",LOOKUP(Sheet3!$G$7,Sheet3!$A$18:$A$21,Sheet3!$C$18:$C$21),0)*G1193*AN1193*2/1000</f>
        <v>0</v>
      </c>
      <c r="BL1193" s="122">
        <f>IF(S1193="E",LOOKUP(Sheet3!$G$7,Sheet3!$A$18:$A$21,Sheet3!$D$18:$D$21),0)*G1193*AN1193*2/1000</f>
        <v>0</v>
      </c>
      <c r="BN1193" s="124">
        <f t="shared" si="570"/>
        <v>0</v>
      </c>
      <c r="BO1193" s="124">
        <f t="shared" si="571"/>
        <v>0</v>
      </c>
      <c r="BP1193" s="115"/>
      <c r="BQ1193" s="56">
        <f t="shared" si="525"/>
        <v>0</v>
      </c>
      <c r="BR1193" s="52">
        <f t="shared" si="539"/>
        <v>0</v>
      </c>
      <c r="BS1193" s="52">
        <f t="shared" si="540"/>
        <v>0</v>
      </c>
      <c r="BT1193" s="52">
        <f>IF(OR(LOOKUP(V1193,Sheet2!A$3:A$25,Sheet2!B$3:B$25)=1,G1193=0),0,AW1193-AO1193*0.2*G1193)</f>
        <v>0</v>
      </c>
      <c r="BU1193" s="52">
        <f t="shared" si="572"/>
        <v>0</v>
      </c>
      <c r="BV1193" s="52">
        <f t="shared" si="573"/>
        <v>0</v>
      </c>
      <c r="BW1193" s="32">
        <f t="shared" si="574"/>
        <v>0</v>
      </c>
    </row>
    <row r="1194" spans="1:75">
      <c r="A1194" s="110"/>
      <c r="D1194" s="110">
        <f t="shared" si="548"/>
        <v>0</v>
      </c>
      <c r="E1194" s="32"/>
      <c r="L1194" s="32">
        <v>1</v>
      </c>
      <c r="M1194" s="32">
        <v>0</v>
      </c>
      <c r="N1194" s="32">
        <v>0</v>
      </c>
      <c r="O1194" s="32">
        <v>0</v>
      </c>
      <c r="P1194" s="32">
        <f t="shared" si="553"/>
        <v>0</v>
      </c>
      <c r="R1194" s="111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2">
        <f t="shared" si="527"/>
        <v>0</v>
      </c>
      <c r="T1194" s="113">
        <f t="shared" si="544"/>
        <v>0</v>
      </c>
      <c r="V1194" s="137">
        <f t="shared" si="554"/>
        <v>0</v>
      </c>
      <c r="W1194" s="138">
        <f t="shared" si="555"/>
        <v>0</v>
      </c>
      <c r="X1194" s="138">
        <f t="shared" si="556"/>
        <v>0</v>
      </c>
      <c r="Y1194" s="138">
        <f t="shared" si="557"/>
        <v>0</v>
      </c>
      <c r="Z1194" s="138">
        <f>Y1194+LOOKUP(V1194,Sheet2!A$3:A$24,Sheet2!J$3:J$24)</f>
        <v>0</v>
      </c>
      <c r="AA1194" s="138">
        <f t="shared" si="558"/>
        <v>0</v>
      </c>
      <c r="AB1194" s="138">
        <f t="shared" si="559"/>
        <v>0</v>
      </c>
      <c r="AC1194" s="138">
        <f t="shared" si="560"/>
        <v>0</v>
      </c>
      <c r="AD1194" s="138">
        <f>AC1194+LOOKUP(V1194,Sheet2!A$3:A$24,Sheet2!J$3:J$24)</f>
        <v>0</v>
      </c>
      <c r="AE1194" s="138">
        <f t="shared" si="561"/>
        <v>0</v>
      </c>
      <c r="AF1194" s="138">
        <f t="shared" si="562"/>
        <v>0</v>
      </c>
      <c r="AG1194" s="137">
        <f>LOOKUP(V1194,Sheet2!A$3:A$24,Sheet2!K$3:K$24)</f>
        <v>0</v>
      </c>
      <c r="AH1194" s="143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37">
        <f>LOOKUP(R1194,Sheet3!A$2:A$7,Sheet3!D$2:D$7)</f>
        <v>0</v>
      </c>
      <c r="AJ1194" s="137">
        <f t="shared" si="563"/>
        <v>0</v>
      </c>
      <c r="AK1194" s="137">
        <f t="shared" si="564"/>
        <v>0</v>
      </c>
      <c r="AL1194" s="138">
        <f t="shared" si="565"/>
        <v>0</v>
      </c>
      <c r="AM1194" s="138">
        <f t="shared" si="566"/>
        <v>0</v>
      </c>
      <c r="AN1194" s="138">
        <f t="shared" si="567"/>
        <v>0</v>
      </c>
      <c r="AO1194" s="138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2">
        <f t="shared" si="568"/>
        <v>0</v>
      </c>
      <c r="AR1194" s="153">
        <f>LOOKUP(S1194,Sheet3!F$2:F$9,Sheet3!G$2:G$9)*(AN1194-AJ1194)*(AN1194-AJ1194)/2*G1194*IF(L1194=1,2,IF(L1194=2,1,0))</f>
        <v>0</v>
      </c>
      <c r="AS1194" s="153">
        <f>LOOKUP(R1194,Sheet3!A$2:A$6,Sheet3!B$2:B$6)*AO1194*G1194</f>
        <v>0</v>
      </c>
      <c r="AT1194" s="153">
        <f>LOOKUP(R1194,Sheet3!A$2:A$6,Sheet3!C$2:C$6)*AO1194*G1194</f>
        <v>0</v>
      </c>
      <c r="AU1194" s="154">
        <f>IF(AND(AE1194&gt;3.5,AF1194&gt;3.5),LOOKUP(Sheet1!V1194,Sheet2!A$3:A$24,Sheet2!U$3:U$24),LOOKUP(V1194,Sheet2!A$3:A$24,Sheet2!T$3:T$24))*G1194</f>
        <v>0</v>
      </c>
      <c r="AV1194" s="154">
        <f>IF(AND(AE1194&gt;3.5,AF1194&gt;3.5),LOOKUP(Sheet1!V1194,Sheet2!A$3:A$24,Sheet2!W$3:W$24),LOOKUP(V1194,Sheet2!A$3:A$24,Sheet2!V$3:V$24))*G1194</f>
        <v>0</v>
      </c>
      <c r="AW1194" s="153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3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3">
        <f>LOOKUP(S1194,Sheet3!F$2:F$9,Sheet3!G$2:G$9)*MIN((((Z1194-Y1194)+(AD1194-AC1194))/2+AH1194+LOOKUP(V1194,Sheet2!A$3:A$24,Sheet2!K$3:K$24)),AN1194-AK1194)^2/2*G1194*IF(L1194=1,2,IF(L1194=2,1,0))</f>
        <v>0</v>
      </c>
      <c r="AZ1194" s="153">
        <f>IF(G1194=0,0,MAX(0,SUM(AQ1194:AR1194)-SUM(AS1194:AY1194)-BA1194-LOOKUP(V1194,Sheet2!A$3:A$24,Sheet2!Y$3:Y$24)*G1194))</f>
        <v>0</v>
      </c>
      <c r="BA1194" s="154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58">
        <f>IF(S1194="A",LOOKUP(S1194,Sheet3!F$2:F$9,Sheet3!H$2:H$9)*(AN1194+AJ1194+0.5)*G1194*IF(L1194=1,2,IF(L1194=2,1,0)),0)</f>
        <v>0</v>
      </c>
      <c r="BC1194" s="159">
        <f t="shared" si="569"/>
        <v>0</v>
      </c>
      <c r="BD1194" s="123">
        <f>LOOKUP($S1194,Sheet3!$F$2:$F$9,Sheet3!I$2:I$9)*$G1194*IF($L1194=1,2,IF($L1194=2,1,0))</f>
        <v>0</v>
      </c>
      <c r="BE1194" s="123">
        <f>LOOKUP($S1194,Sheet3!$F$2:$F$9,Sheet3!J$2:J$9)*$G1194*IF($L1194=1,2,IF($L1194=2,1,0))</f>
        <v>0</v>
      </c>
      <c r="BF1194" s="123">
        <f>LOOKUP($S1194,Sheet3!$F$2:$F$9,Sheet3!K$2:K$9)*$G1194*IF($L1194=1,2,IF($L1194=2,1,0))</f>
        <v>0</v>
      </c>
      <c r="BG1194" s="123">
        <f>LOOKUP($S1194,Sheet3!$F$2:$F$9,Sheet3!L$2:L$9)*$G1194*IF($L1194=1,2,IF($L1194=2,1,0))</f>
        <v>0</v>
      </c>
      <c r="BH1194" s="122">
        <f>LOOKUP($S1194,Sheet3!$F$2:$F$9,Sheet3!M$2:M$9)*$G1194*IF($L1194=1,2,IF($L1194=2,1,0))*2</f>
        <v>0</v>
      </c>
      <c r="BI1194" s="122">
        <f>(AO1194-Sheet3!$Q$4*IF($L1194=1,2,IF($L1194=2,1,0)))*LOOKUP(S1194,Sheet3!F$2:F$9,Sheet3!M$2:M$9)*ROUNDUP(G1194/Sheet3!$Q$7,0)</f>
        <v>0</v>
      </c>
      <c r="BJ1194" s="122">
        <f>IF(S1194="E",LOOKUP(Sheet3!$G$7,Sheet3!$A$18:$A$21,Sheet3!$B$18:$B$21),0)*G1194*AN1194*2</f>
        <v>0</v>
      </c>
      <c r="BK1194" s="122">
        <f>IF(S1194="E",LOOKUP(Sheet3!$G$7,Sheet3!$A$18:$A$21,Sheet3!$C$18:$C$21),0)*G1194*AN1194*2/1000</f>
        <v>0</v>
      </c>
      <c r="BL1194" s="122">
        <f>IF(S1194="E",LOOKUP(Sheet3!$G$7,Sheet3!$A$18:$A$21,Sheet3!$D$18:$D$21),0)*G1194*AN1194*2/1000</f>
        <v>0</v>
      </c>
      <c r="BN1194" s="124">
        <f t="shared" si="570"/>
        <v>0</v>
      </c>
      <c r="BO1194" s="124">
        <f t="shared" si="571"/>
        <v>0</v>
      </c>
      <c r="BP1194" s="115"/>
      <c r="BQ1194" s="56">
        <f t="shared" si="525"/>
        <v>0</v>
      </c>
      <c r="BR1194" s="52">
        <f t="shared" si="539"/>
        <v>0</v>
      </c>
      <c r="BS1194" s="52">
        <f t="shared" si="540"/>
        <v>0</v>
      </c>
      <c r="BT1194" s="52">
        <f>IF(OR(LOOKUP(V1194,Sheet2!A$3:A$25,Sheet2!B$3:B$25)=1,G1194=0),0,AW1194-AO1194*0.2*G1194)</f>
        <v>0</v>
      </c>
      <c r="BU1194" s="52">
        <f t="shared" si="572"/>
        <v>0</v>
      </c>
      <c r="BV1194" s="52">
        <f t="shared" si="573"/>
        <v>0</v>
      </c>
      <c r="BW1194" s="32">
        <f t="shared" si="574"/>
        <v>0</v>
      </c>
    </row>
    <row r="1195" spans="1:75">
      <c r="A1195" s="110"/>
      <c r="D1195" s="110">
        <f t="shared" si="548"/>
        <v>0</v>
      </c>
      <c r="E1195" s="32"/>
      <c r="L1195" s="32">
        <v>1</v>
      </c>
      <c r="M1195" s="32">
        <v>0</v>
      </c>
      <c r="N1195" s="32">
        <v>0</v>
      </c>
      <c r="O1195" s="32">
        <v>0</v>
      </c>
      <c r="P1195" s="32">
        <f t="shared" si="553"/>
        <v>0</v>
      </c>
      <c r="R1195" s="111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2">
        <f t="shared" si="527"/>
        <v>0</v>
      </c>
      <c r="T1195" s="113">
        <f t="shared" si="544"/>
        <v>0</v>
      </c>
      <c r="V1195" s="137">
        <f t="shared" si="554"/>
        <v>0</v>
      </c>
      <c r="W1195" s="138">
        <f t="shared" si="555"/>
        <v>0</v>
      </c>
      <c r="X1195" s="138">
        <f t="shared" si="556"/>
        <v>0</v>
      </c>
      <c r="Y1195" s="138">
        <f t="shared" si="557"/>
        <v>0</v>
      </c>
      <c r="Z1195" s="138">
        <f>Y1195+LOOKUP(V1195,Sheet2!A$3:A$24,Sheet2!J$3:J$24)</f>
        <v>0</v>
      </c>
      <c r="AA1195" s="138">
        <f t="shared" si="558"/>
        <v>0</v>
      </c>
      <c r="AB1195" s="138">
        <f t="shared" si="559"/>
        <v>0</v>
      </c>
      <c r="AC1195" s="138">
        <f t="shared" si="560"/>
        <v>0</v>
      </c>
      <c r="AD1195" s="138">
        <f>AC1195+LOOKUP(V1195,Sheet2!A$3:A$24,Sheet2!J$3:J$24)</f>
        <v>0</v>
      </c>
      <c r="AE1195" s="138">
        <f t="shared" si="561"/>
        <v>0</v>
      </c>
      <c r="AF1195" s="138">
        <f t="shared" si="562"/>
        <v>0</v>
      </c>
      <c r="AG1195" s="137">
        <f>LOOKUP(V1195,Sheet2!A$3:A$24,Sheet2!K$3:K$24)</f>
        <v>0</v>
      </c>
      <c r="AH1195" s="143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37">
        <f>LOOKUP(R1195,Sheet3!A$2:A$7,Sheet3!D$2:D$7)</f>
        <v>0</v>
      </c>
      <c r="AJ1195" s="137">
        <f t="shared" si="563"/>
        <v>0</v>
      </c>
      <c r="AK1195" s="137">
        <f t="shared" si="564"/>
        <v>0</v>
      </c>
      <c r="AL1195" s="138">
        <f t="shared" si="565"/>
        <v>0</v>
      </c>
      <c r="AM1195" s="138">
        <f t="shared" si="566"/>
        <v>0</v>
      </c>
      <c r="AN1195" s="138">
        <f t="shared" si="567"/>
        <v>0</v>
      </c>
      <c r="AO1195" s="138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2">
        <f t="shared" si="568"/>
        <v>0</v>
      </c>
      <c r="AR1195" s="153">
        <f>LOOKUP(S1195,Sheet3!F$2:F$9,Sheet3!G$2:G$9)*(AN1195-AJ1195)*(AN1195-AJ1195)/2*G1195*IF(L1195=1,2,IF(L1195=2,1,0))</f>
        <v>0</v>
      </c>
      <c r="AS1195" s="153">
        <f>LOOKUP(R1195,Sheet3!A$2:A$6,Sheet3!B$2:B$6)*AO1195*G1195</f>
        <v>0</v>
      </c>
      <c r="AT1195" s="153">
        <f>LOOKUP(R1195,Sheet3!A$2:A$6,Sheet3!C$2:C$6)*AO1195*G1195</f>
        <v>0</v>
      </c>
      <c r="AU1195" s="154">
        <f>IF(AND(AE1195&gt;3.5,AF1195&gt;3.5),LOOKUP(Sheet1!V1195,Sheet2!A$3:A$24,Sheet2!U$3:U$24),LOOKUP(V1195,Sheet2!A$3:A$24,Sheet2!T$3:T$24))*G1195</f>
        <v>0</v>
      </c>
      <c r="AV1195" s="154">
        <f>IF(AND(AE1195&gt;3.5,AF1195&gt;3.5),LOOKUP(Sheet1!V1195,Sheet2!A$3:A$24,Sheet2!W$3:W$24),LOOKUP(V1195,Sheet2!A$3:A$24,Sheet2!V$3:V$24))*G1195</f>
        <v>0</v>
      </c>
      <c r="AW1195" s="153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3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3">
        <f>LOOKUP(S1195,Sheet3!F$2:F$9,Sheet3!G$2:G$9)*MIN((((Z1195-Y1195)+(AD1195-AC1195))/2+AH1195+LOOKUP(V1195,Sheet2!A$3:A$24,Sheet2!K$3:K$24)),AN1195-AK1195)^2/2*G1195*IF(L1195=1,2,IF(L1195=2,1,0))</f>
        <v>0</v>
      </c>
      <c r="AZ1195" s="153">
        <f>IF(G1195=0,0,MAX(0,SUM(AQ1195:AR1195)-SUM(AS1195:AY1195)-BA1195-LOOKUP(V1195,Sheet2!A$3:A$24,Sheet2!Y$3:Y$24)*G1195))</f>
        <v>0</v>
      </c>
      <c r="BA1195" s="154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58">
        <f>IF(S1195="A",LOOKUP(S1195,Sheet3!F$2:F$9,Sheet3!H$2:H$9)*(AN1195+AJ1195+0.5)*G1195*IF(L1195=1,2,IF(L1195=2,1,0)),0)</f>
        <v>0</v>
      </c>
      <c r="BC1195" s="159">
        <f t="shared" si="569"/>
        <v>0</v>
      </c>
      <c r="BD1195" s="123">
        <f>LOOKUP($S1195,Sheet3!$F$2:$F$9,Sheet3!I$2:I$9)*$G1195*IF($L1195=1,2,IF($L1195=2,1,0))</f>
        <v>0</v>
      </c>
      <c r="BE1195" s="123">
        <f>LOOKUP($S1195,Sheet3!$F$2:$F$9,Sheet3!J$2:J$9)*$G1195*IF($L1195=1,2,IF($L1195=2,1,0))</f>
        <v>0</v>
      </c>
      <c r="BF1195" s="123">
        <f>LOOKUP($S1195,Sheet3!$F$2:$F$9,Sheet3!K$2:K$9)*$G1195*IF($L1195=1,2,IF($L1195=2,1,0))</f>
        <v>0</v>
      </c>
      <c r="BG1195" s="123">
        <f>LOOKUP($S1195,Sheet3!$F$2:$F$9,Sheet3!L$2:L$9)*$G1195*IF($L1195=1,2,IF($L1195=2,1,0))</f>
        <v>0</v>
      </c>
      <c r="BH1195" s="122">
        <f>LOOKUP($S1195,Sheet3!$F$2:$F$9,Sheet3!M$2:M$9)*$G1195*IF($L1195=1,2,IF($L1195=2,1,0))*2</f>
        <v>0</v>
      </c>
      <c r="BI1195" s="122">
        <f>(AO1195-Sheet3!$Q$4*IF($L1195=1,2,IF($L1195=2,1,0)))*LOOKUP(S1195,Sheet3!F$2:F$9,Sheet3!M$2:M$9)*ROUNDUP(G1195/Sheet3!$Q$7,0)</f>
        <v>0</v>
      </c>
      <c r="BJ1195" s="122">
        <f>IF(S1195="E",LOOKUP(Sheet3!$G$7,Sheet3!$A$18:$A$21,Sheet3!$B$18:$B$21),0)*G1195*AN1195*2</f>
        <v>0</v>
      </c>
      <c r="BK1195" s="122">
        <f>IF(S1195="E",LOOKUP(Sheet3!$G$7,Sheet3!$A$18:$A$21,Sheet3!$C$18:$C$21),0)*G1195*AN1195*2/1000</f>
        <v>0</v>
      </c>
      <c r="BL1195" s="122">
        <f>IF(S1195="E",LOOKUP(Sheet3!$G$7,Sheet3!$A$18:$A$21,Sheet3!$D$18:$D$21),0)*G1195*AN1195*2/1000</f>
        <v>0</v>
      </c>
      <c r="BN1195" s="124">
        <f t="shared" si="570"/>
        <v>0</v>
      </c>
      <c r="BO1195" s="124">
        <f t="shared" si="571"/>
        <v>0</v>
      </c>
      <c r="BP1195" s="115"/>
      <c r="BQ1195" s="56">
        <f t="shared" si="525"/>
        <v>0</v>
      </c>
      <c r="BR1195" s="52">
        <f t="shared" si="539"/>
        <v>0</v>
      </c>
      <c r="BS1195" s="52">
        <f t="shared" si="540"/>
        <v>0</v>
      </c>
      <c r="BT1195" s="52">
        <f>IF(OR(LOOKUP(V1195,Sheet2!A$3:A$25,Sheet2!B$3:B$25)=1,G1195=0),0,AW1195-AO1195*0.2*G1195)</f>
        <v>0</v>
      </c>
      <c r="BU1195" s="52">
        <f t="shared" si="572"/>
        <v>0</v>
      </c>
      <c r="BV1195" s="52">
        <f t="shared" si="573"/>
        <v>0</v>
      </c>
      <c r="BW1195" s="32">
        <f t="shared" si="574"/>
        <v>0</v>
      </c>
    </row>
    <row r="1196" spans="1:75">
      <c r="A1196" s="110"/>
      <c r="D1196" s="110">
        <f t="shared" si="548"/>
        <v>0</v>
      </c>
      <c r="E1196" s="32"/>
      <c r="L1196" s="32">
        <v>1</v>
      </c>
      <c r="M1196" s="32">
        <v>0</v>
      </c>
      <c r="N1196" s="32">
        <v>0</v>
      </c>
      <c r="O1196" s="32">
        <v>0</v>
      </c>
      <c r="P1196" s="32">
        <f t="shared" si="553"/>
        <v>0</v>
      </c>
      <c r="R1196" s="111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2">
        <f t="shared" si="527"/>
        <v>0</v>
      </c>
      <c r="T1196" s="113">
        <f t="shared" si="544"/>
        <v>0</v>
      </c>
      <c r="V1196" s="137">
        <f t="shared" si="554"/>
        <v>0</v>
      </c>
      <c r="W1196" s="138">
        <f t="shared" si="555"/>
        <v>0</v>
      </c>
      <c r="X1196" s="138">
        <f t="shared" si="556"/>
        <v>0</v>
      </c>
      <c r="Y1196" s="138">
        <f t="shared" si="557"/>
        <v>0</v>
      </c>
      <c r="Z1196" s="138">
        <f>Y1196+LOOKUP(V1196,Sheet2!A$3:A$24,Sheet2!J$3:J$24)</f>
        <v>0</v>
      </c>
      <c r="AA1196" s="138">
        <f t="shared" si="558"/>
        <v>0</v>
      </c>
      <c r="AB1196" s="138">
        <f t="shared" si="559"/>
        <v>0</v>
      </c>
      <c r="AC1196" s="138">
        <f t="shared" si="560"/>
        <v>0</v>
      </c>
      <c r="AD1196" s="138">
        <f>AC1196+LOOKUP(V1196,Sheet2!A$3:A$24,Sheet2!J$3:J$24)</f>
        <v>0</v>
      </c>
      <c r="AE1196" s="138">
        <f t="shared" si="561"/>
        <v>0</v>
      </c>
      <c r="AF1196" s="138">
        <f t="shared" si="562"/>
        <v>0</v>
      </c>
      <c r="AG1196" s="137">
        <f>LOOKUP(V1196,Sheet2!A$3:A$24,Sheet2!K$3:K$24)</f>
        <v>0</v>
      </c>
      <c r="AH1196" s="143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37">
        <f>LOOKUP(R1196,Sheet3!A$2:A$7,Sheet3!D$2:D$7)</f>
        <v>0</v>
      </c>
      <c r="AJ1196" s="137">
        <f t="shared" si="563"/>
        <v>0</v>
      </c>
      <c r="AK1196" s="137">
        <f t="shared" si="564"/>
        <v>0</v>
      </c>
      <c r="AL1196" s="138">
        <f t="shared" si="565"/>
        <v>0</v>
      </c>
      <c r="AM1196" s="138">
        <f t="shared" si="566"/>
        <v>0</v>
      </c>
      <c r="AN1196" s="138">
        <f t="shared" si="567"/>
        <v>0</v>
      </c>
      <c r="AO1196" s="138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2">
        <f t="shared" si="568"/>
        <v>0</v>
      </c>
      <c r="AR1196" s="153">
        <f>LOOKUP(S1196,Sheet3!F$2:F$9,Sheet3!G$2:G$9)*(AN1196-AJ1196)*(AN1196-AJ1196)/2*G1196*IF(L1196=1,2,IF(L1196=2,1,0))</f>
        <v>0</v>
      </c>
      <c r="AS1196" s="153">
        <f>LOOKUP(R1196,Sheet3!A$2:A$6,Sheet3!B$2:B$6)*AO1196*G1196</f>
        <v>0</v>
      </c>
      <c r="AT1196" s="153">
        <f>LOOKUP(R1196,Sheet3!A$2:A$6,Sheet3!C$2:C$6)*AO1196*G1196</f>
        <v>0</v>
      </c>
      <c r="AU1196" s="154">
        <f>IF(AND(AE1196&gt;3.5,AF1196&gt;3.5),LOOKUP(Sheet1!V1196,Sheet2!A$3:A$24,Sheet2!U$3:U$24),LOOKUP(V1196,Sheet2!A$3:A$24,Sheet2!T$3:T$24))*G1196</f>
        <v>0</v>
      </c>
      <c r="AV1196" s="154">
        <f>IF(AND(AE1196&gt;3.5,AF1196&gt;3.5),LOOKUP(Sheet1!V1196,Sheet2!A$3:A$24,Sheet2!W$3:W$24),LOOKUP(V1196,Sheet2!A$3:A$24,Sheet2!V$3:V$24))*G1196</f>
        <v>0</v>
      </c>
      <c r="AW1196" s="153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3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3">
        <f>LOOKUP(S1196,Sheet3!F$2:F$9,Sheet3!G$2:G$9)*MIN((((Z1196-Y1196)+(AD1196-AC1196))/2+AH1196+LOOKUP(V1196,Sheet2!A$3:A$24,Sheet2!K$3:K$24)),AN1196-AK1196)^2/2*G1196*IF(L1196=1,2,IF(L1196=2,1,0))</f>
        <v>0</v>
      </c>
      <c r="AZ1196" s="153">
        <f>IF(G1196=0,0,MAX(0,SUM(AQ1196:AR1196)-SUM(AS1196:AY1196)-BA1196-LOOKUP(V1196,Sheet2!A$3:A$24,Sheet2!Y$3:Y$24)*G1196))</f>
        <v>0</v>
      </c>
      <c r="BA1196" s="154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58">
        <f>IF(S1196="A",LOOKUP(S1196,Sheet3!F$2:F$9,Sheet3!H$2:H$9)*(AN1196+AJ1196+0.5)*G1196*IF(L1196=1,2,IF(L1196=2,1,0)),0)</f>
        <v>0</v>
      </c>
      <c r="BC1196" s="159">
        <f t="shared" si="569"/>
        <v>0</v>
      </c>
      <c r="BD1196" s="123">
        <f>LOOKUP($S1196,Sheet3!$F$2:$F$9,Sheet3!I$2:I$9)*$G1196*IF($L1196=1,2,IF($L1196=2,1,0))</f>
        <v>0</v>
      </c>
      <c r="BE1196" s="123">
        <f>LOOKUP($S1196,Sheet3!$F$2:$F$9,Sheet3!J$2:J$9)*$G1196*IF($L1196=1,2,IF($L1196=2,1,0))</f>
        <v>0</v>
      </c>
      <c r="BF1196" s="123">
        <f>LOOKUP($S1196,Sheet3!$F$2:$F$9,Sheet3!K$2:K$9)*$G1196*IF($L1196=1,2,IF($L1196=2,1,0))</f>
        <v>0</v>
      </c>
      <c r="BG1196" s="123">
        <f>LOOKUP($S1196,Sheet3!$F$2:$F$9,Sheet3!L$2:L$9)*$G1196*IF($L1196=1,2,IF($L1196=2,1,0))</f>
        <v>0</v>
      </c>
      <c r="BH1196" s="122">
        <f>LOOKUP($S1196,Sheet3!$F$2:$F$9,Sheet3!M$2:M$9)*$G1196*IF($L1196=1,2,IF($L1196=2,1,0))*2</f>
        <v>0</v>
      </c>
      <c r="BI1196" s="122">
        <f>(AO1196-Sheet3!$Q$4*IF($L1196=1,2,IF($L1196=2,1,0)))*LOOKUP(S1196,Sheet3!F$2:F$9,Sheet3!M$2:M$9)*ROUNDUP(G1196/Sheet3!$Q$7,0)</f>
        <v>0</v>
      </c>
      <c r="BJ1196" s="122">
        <f>IF(S1196="E",LOOKUP(Sheet3!$G$7,Sheet3!$A$18:$A$21,Sheet3!$B$18:$B$21),0)*G1196*AN1196*2</f>
        <v>0</v>
      </c>
      <c r="BK1196" s="122">
        <f>IF(S1196="E",LOOKUP(Sheet3!$G$7,Sheet3!$A$18:$A$21,Sheet3!$C$18:$C$21),0)*G1196*AN1196*2/1000</f>
        <v>0</v>
      </c>
      <c r="BL1196" s="122">
        <f>IF(S1196="E",LOOKUP(Sheet3!$G$7,Sheet3!$A$18:$A$21,Sheet3!$D$18:$D$21),0)*G1196*AN1196*2/1000</f>
        <v>0</v>
      </c>
      <c r="BN1196" s="124">
        <f t="shared" si="570"/>
        <v>0</v>
      </c>
      <c r="BO1196" s="124">
        <f t="shared" si="571"/>
        <v>0</v>
      </c>
      <c r="BP1196" s="115"/>
      <c r="BQ1196" s="56">
        <f t="shared" si="525"/>
        <v>0</v>
      </c>
      <c r="BR1196" s="52">
        <f t="shared" si="539"/>
        <v>0</v>
      </c>
      <c r="BS1196" s="52">
        <f t="shared" si="540"/>
        <v>0</v>
      </c>
      <c r="BT1196" s="52">
        <f>IF(OR(LOOKUP(V1196,Sheet2!A$3:A$25,Sheet2!B$3:B$25)=1,G1196=0),0,AW1196-AO1196*0.2*G1196)</f>
        <v>0</v>
      </c>
      <c r="BU1196" s="52">
        <f t="shared" si="572"/>
        <v>0</v>
      </c>
      <c r="BV1196" s="52">
        <f t="shared" si="573"/>
        <v>0</v>
      </c>
      <c r="BW1196" s="32">
        <f t="shared" si="574"/>
        <v>0</v>
      </c>
    </row>
    <row r="1197" spans="1:75">
      <c r="A1197" s="110"/>
      <c r="D1197" s="110">
        <f t="shared" si="548"/>
        <v>0</v>
      </c>
      <c r="E1197" s="32"/>
      <c r="L1197" s="32">
        <v>1</v>
      </c>
      <c r="M1197" s="32">
        <v>0</v>
      </c>
      <c r="N1197" s="32">
        <v>0</v>
      </c>
      <c r="O1197" s="32">
        <v>0</v>
      </c>
      <c r="P1197" s="32">
        <f t="shared" si="553"/>
        <v>0</v>
      </c>
      <c r="R1197" s="111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2">
        <f t="shared" si="527"/>
        <v>0</v>
      </c>
      <c r="T1197" s="113">
        <f t="shared" si="544"/>
        <v>0</v>
      </c>
      <c r="V1197" s="137">
        <f t="shared" si="554"/>
        <v>0</v>
      </c>
      <c r="W1197" s="138">
        <f t="shared" si="555"/>
        <v>0</v>
      </c>
      <c r="X1197" s="138">
        <f t="shared" si="556"/>
        <v>0</v>
      </c>
      <c r="Y1197" s="138">
        <f t="shared" si="557"/>
        <v>0</v>
      </c>
      <c r="Z1197" s="138">
        <f>Y1197+LOOKUP(V1197,Sheet2!A$3:A$24,Sheet2!J$3:J$24)</f>
        <v>0</v>
      </c>
      <c r="AA1197" s="138">
        <f t="shared" si="558"/>
        <v>0</v>
      </c>
      <c r="AB1197" s="138">
        <f t="shared" si="559"/>
        <v>0</v>
      </c>
      <c r="AC1197" s="138">
        <f t="shared" si="560"/>
        <v>0</v>
      </c>
      <c r="AD1197" s="138">
        <f>AC1197+LOOKUP(V1197,Sheet2!A$3:A$24,Sheet2!J$3:J$24)</f>
        <v>0</v>
      </c>
      <c r="AE1197" s="138">
        <f t="shared" si="561"/>
        <v>0</v>
      </c>
      <c r="AF1197" s="138">
        <f t="shared" si="562"/>
        <v>0</v>
      </c>
      <c r="AG1197" s="137">
        <f>LOOKUP(V1197,Sheet2!A$3:A$24,Sheet2!K$3:K$24)</f>
        <v>0</v>
      </c>
      <c r="AH1197" s="143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37">
        <f>LOOKUP(R1197,Sheet3!A$2:A$7,Sheet3!D$2:D$7)</f>
        <v>0</v>
      </c>
      <c r="AJ1197" s="137">
        <f t="shared" si="563"/>
        <v>0</v>
      </c>
      <c r="AK1197" s="137">
        <f t="shared" si="564"/>
        <v>0</v>
      </c>
      <c r="AL1197" s="138">
        <f t="shared" si="565"/>
        <v>0</v>
      </c>
      <c r="AM1197" s="138">
        <f t="shared" si="566"/>
        <v>0</v>
      </c>
      <c r="AN1197" s="138">
        <f t="shared" si="567"/>
        <v>0</v>
      </c>
      <c r="AO1197" s="138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2">
        <f t="shared" si="568"/>
        <v>0</v>
      </c>
      <c r="AR1197" s="153">
        <f>LOOKUP(S1197,Sheet3!F$2:F$9,Sheet3!G$2:G$9)*(AN1197-AJ1197)*(AN1197-AJ1197)/2*G1197*IF(L1197=1,2,IF(L1197=2,1,0))</f>
        <v>0</v>
      </c>
      <c r="AS1197" s="153">
        <f>LOOKUP(R1197,Sheet3!A$2:A$6,Sheet3!B$2:B$6)*AO1197*G1197</f>
        <v>0</v>
      </c>
      <c r="AT1197" s="153">
        <f>LOOKUP(R1197,Sheet3!A$2:A$6,Sheet3!C$2:C$6)*AO1197*G1197</f>
        <v>0</v>
      </c>
      <c r="AU1197" s="154">
        <f>IF(AND(AE1197&gt;3.5,AF1197&gt;3.5),LOOKUP(Sheet1!V1197,Sheet2!A$3:A$24,Sheet2!U$3:U$24),LOOKUP(V1197,Sheet2!A$3:A$24,Sheet2!T$3:T$24))*G1197</f>
        <v>0</v>
      </c>
      <c r="AV1197" s="154">
        <f>IF(AND(AE1197&gt;3.5,AF1197&gt;3.5),LOOKUP(Sheet1!V1197,Sheet2!A$3:A$24,Sheet2!W$3:W$24),LOOKUP(V1197,Sheet2!A$3:A$24,Sheet2!V$3:V$24))*G1197</f>
        <v>0</v>
      </c>
      <c r="AW1197" s="153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3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3">
        <f>LOOKUP(S1197,Sheet3!F$2:F$9,Sheet3!G$2:G$9)*MIN((((Z1197-Y1197)+(AD1197-AC1197))/2+AH1197+LOOKUP(V1197,Sheet2!A$3:A$24,Sheet2!K$3:K$24)),AN1197-AK1197)^2/2*G1197*IF(L1197=1,2,IF(L1197=2,1,0))</f>
        <v>0</v>
      </c>
      <c r="AZ1197" s="153">
        <f>IF(G1197=0,0,MAX(0,SUM(AQ1197:AR1197)-SUM(AS1197:AY1197)-BA1197-LOOKUP(V1197,Sheet2!A$3:A$24,Sheet2!Y$3:Y$24)*G1197))</f>
        <v>0</v>
      </c>
      <c r="BA1197" s="154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58">
        <f>IF(S1197="A",LOOKUP(S1197,Sheet3!F$2:F$9,Sheet3!H$2:H$9)*(AN1197+AJ1197+0.5)*G1197*IF(L1197=1,2,IF(L1197=2,1,0)),0)</f>
        <v>0</v>
      </c>
      <c r="BC1197" s="159">
        <f t="shared" si="569"/>
        <v>0</v>
      </c>
      <c r="BD1197" s="123">
        <f>LOOKUP($S1197,Sheet3!$F$2:$F$9,Sheet3!I$2:I$9)*$G1197*IF($L1197=1,2,IF($L1197=2,1,0))</f>
        <v>0</v>
      </c>
      <c r="BE1197" s="123">
        <f>LOOKUP($S1197,Sheet3!$F$2:$F$9,Sheet3!J$2:J$9)*$G1197*IF($L1197=1,2,IF($L1197=2,1,0))</f>
        <v>0</v>
      </c>
      <c r="BF1197" s="123">
        <f>LOOKUP($S1197,Sheet3!$F$2:$F$9,Sheet3!K$2:K$9)*$G1197*IF($L1197=1,2,IF($L1197=2,1,0))</f>
        <v>0</v>
      </c>
      <c r="BG1197" s="123">
        <f>LOOKUP($S1197,Sheet3!$F$2:$F$9,Sheet3!L$2:L$9)*$G1197*IF($L1197=1,2,IF($L1197=2,1,0))</f>
        <v>0</v>
      </c>
      <c r="BH1197" s="122">
        <f>LOOKUP($S1197,Sheet3!$F$2:$F$9,Sheet3!M$2:M$9)*$G1197*IF($L1197=1,2,IF($L1197=2,1,0))*2</f>
        <v>0</v>
      </c>
      <c r="BI1197" s="122">
        <f>(AO1197-Sheet3!$Q$4*IF($L1197=1,2,IF($L1197=2,1,0)))*LOOKUP(S1197,Sheet3!F$2:F$9,Sheet3!M$2:M$9)*ROUNDUP(G1197/Sheet3!$Q$7,0)</f>
        <v>0</v>
      </c>
      <c r="BJ1197" s="122">
        <f>IF(S1197="E",LOOKUP(Sheet3!$G$7,Sheet3!$A$18:$A$21,Sheet3!$B$18:$B$21),0)*G1197*AN1197*2</f>
        <v>0</v>
      </c>
      <c r="BK1197" s="122">
        <f>IF(S1197="E",LOOKUP(Sheet3!$G$7,Sheet3!$A$18:$A$21,Sheet3!$C$18:$C$21),0)*G1197*AN1197*2/1000</f>
        <v>0</v>
      </c>
      <c r="BL1197" s="122">
        <f>IF(S1197="E",LOOKUP(Sheet3!$G$7,Sheet3!$A$18:$A$21,Sheet3!$D$18:$D$21),0)*G1197*AN1197*2/1000</f>
        <v>0</v>
      </c>
      <c r="BN1197" s="124">
        <f t="shared" si="570"/>
        <v>0</v>
      </c>
      <c r="BO1197" s="124">
        <f t="shared" si="571"/>
        <v>0</v>
      </c>
      <c r="BP1197" s="115"/>
      <c r="BQ1197" s="56">
        <f t="shared" si="525"/>
        <v>0</v>
      </c>
      <c r="BR1197" s="52">
        <f t="shared" si="539"/>
        <v>0</v>
      </c>
      <c r="BS1197" s="52">
        <f t="shared" si="540"/>
        <v>0</v>
      </c>
      <c r="BT1197" s="52">
        <f>IF(OR(LOOKUP(V1197,Sheet2!A$3:A$25,Sheet2!B$3:B$25)=1,G1197=0),0,AW1197-AO1197*0.2*G1197)</f>
        <v>0</v>
      </c>
      <c r="BU1197" s="52">
        <f t="shared" si="572"/>
        <v>0</v>
      </c>
      <c r="BV1197" s="52">
        <f t="shared" si="573"/>
        <v>0</v>
      </c>
      <c r="BW1197" s="32">
        <f t="shared" si="574"/>
        <v>0</v>
      </c>
    </row>
    <row r="1198" spans="1:75">
      <c r="A1198" s="110"/>
      <c r="D1198" s="110">
        <f t="shared" si="548"/>
        <v>0</v>
      </c>
      <c r="E1198" s="32"/>
      <c r="L1198" s="32">
        <v>1</v>
      </c>
      <c r="M1198" s="32">
        <v>0</v>
      </c>
      <c r="N1198" s="32">
        <v>0</v>
      </c>
      <c r="O1198" s="32">
        <v>0</v>
      </c>
      <c r="P1198" s="32">
        <f t="shared" si="553"/>
        <v>0</v>
      </c>
      <c r="R1198" s="111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2">
        <f t="shared" si="527"/>
        <v>0</v>
      </c>
      <c r="T1198" s="113">
        <f t="shared" si="544"/>
        <v>0</v>
      </c>
      <c r="V1198" s="137">
        <f t="shared" si="554"/>
        <v>0</v>
      </c>
      <c r="W1198" s="138">
        <f t="shared" si="555"/>
        <v>0</v>
      </c>
      <c r="X1198" s="138">
        <f t="shared" si="556"/>
        <v>0</v>
      </c>
      <c r="Y1198" s="138">
        <f t="shared" si="557"/>
        <v>0</v>
      </c>
      <c r="Z1198" s="138">
        <f>Y1198+LOOKUP(V1198,Sheet2!A$3:A$24,Sheet2!J$3:J$24)</f>
        <v>0</v>
      </c>
      <c r="AA1198" s="138">
        <f t="shared" si="558"/>
        <v>0</v>
      </c>
      <c r="AB1198" s="138">
        <f t="shared" si="559"/>
        <v>0</v>
      </c>
      <c r="AC1198" s="138">
        <f t="shared" si="560"/>
        <v>0</v>
      </c>
      <c r="AD1198" s="138">
        <f>AC1198+LOOKUP(V1198,Sheet2!A$3:A$24,Sheet2!J$3:J$24)</f>
        <v>0</v>
      </c>
      <c r="AE1198" s="138">
        <f t="shared" si="561"/>
        <v>0</v>
      </c>
      <c r="AF1198" s="138">
        <f t="shared" si="562"/>
        <v>0</v>
      </c>
      <c r="AG1198" s="137">
        <f>LOOKUP(V1198,Sheet2!A$3:A$24,Sheet2!K$3:K$24)</f>
        <v>0</v>
      </c>
      <c r="AH1198" s="143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37">
        <f>LOOKUP(R1198,Sheet3!A$2:A$7,Sheet3!D$2:D$7)</f>
        <v>0</v>
      </c>
      <c r="AJ1198" s="137">
        <f t="shared" si="563"/>
        <v>0</v>
      </c>
      <c r="AK1198" s="137">
        <f t="shared" si="564"/>
        <v>0</v>
      </c>
      <c r="AL1198" s="138">
        <f t="shared" si="565"/>
        <v>0</v>
      </c>
      <c r="AM1198" s="138">
        <f t="shared" si="566"/>
        <v>0</v>
      </c>
      <c r="AN1198" s="138">
        <f t="shared" si="567"/>
        <v>0</v>
      </c>
      <c r="AO1198" s="138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2">
        <f t="shared" si="568"/>
        <v>0</v>
      </c>
      <c r="AR1198" s="153">
        <f>LOOKUP(S1198,Sheet3!F$2:F$9,Sheet3!G$2:G$9)*(AN1198-AJ1198)*(AN1198-AJ1198)/2*G1198*IF(L1198=1,2,IF(L1198=2,1,0))</f>
        <v>0</v>
      </c>
      <c r="AS1198" s="153">
        <f>LOOKUP(R1198,Sheet3!A$2:A$6,Sheet3!B$2:B$6)*AO1198*G1198</f>
        <v>0</v>
      </c>
      <c r="AT1198" s="153">
        <f>LOOKUP(R1198,Sheet3!A$2:A$6,Sheet3!C$2:C$6)*AO1198*G1198</f>
        <v>0</v>
      </c>
      <c r="AU1198" s="154">
        <f>IF(AND(AE1198&gt;3.5,AF1198&gt;3.5),LOOKUP(Sheet1!V1198,Sheet2!A$3:A$24,Sheet2!U$3:U$24),LOOKUP(V1198,Sheet2!A$3:A$24,Sheet2!T$3:T$24))*G1198</f>
        <v>0</v>
      </c>
      <c r="AV1198" s="154">
        <f>IF(AND(AE1198&gt;3.5,AF1198&gt;3.5),LOOKUP(Sheet1!V1198,Sheet2!A$3:A$24,Sheet2!W$3:W$24),LOOKUP(V1198,Sheet2!A$3:A$24,Sheet2!V$3:V$24))*G1198</f>
        <v>0</v>
      </c>
      <c r="AW1198" s="153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3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3">
        <f>LOOKUP(S1198,Sheet3!F$2:F$9,Sheet3!G$2:G$9)*MIN((((Z1198-Y1198)+(AD1198-AC1198))/2+AH1198+LOOKUP(V1198,Sheet2!A$3:A$24,Sheet2!K$3:K$24)),AN1198-AK1198)^2/2*G1198*IF(L1198=1,2,IF(L1198=2,1,0))</f>
        <v>0</v>
      </c>
      <c r="AZ1198" s="153">
        <f>IF(G1198=0,0,MAX(0,SUM(AQ1198:AR1198)-SUM(AS1198:AY1198)-BA1198-LOOKUP(V1198,Sheet2!A$3:A$24,Sheet2!Y$3:Y$24)*G1198))</f>
        <v>0</v>
      </c>
      <c r="BA1198" s="154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58">
        <f>IF(S1198="A",LOOKUP(S1198,Sheet3!F$2:F$9,Sheet3!H$2:H$9)*(AN1198+AJ1198+0.5)*G1198*IF(L1198=1,2,IF(L1198=2,1,0)),0)</f>
        <v>0</v>
      </c>
      <c r="BC1198" s="159">
        <f t="shared" si="569"/>
        <v>0</v>
      </c>
      <c r="BD1198" s="123">
        <f>LOOKUP($S1198,Sheet3!$F$2:$F$9,Sheet3!I$2:I$9)*$G1198*IF($L1198=1,2,IF($L1198=2,1,0))</f>
        <v>0</v>
      </c>
      <c r="BE1198" s="123">
        <f>LOOKUP($S1198,Sheet3!$F$2:$F$9,Sheet3!J$2:J$9)*$G1198*IF($L1198=1,2,IF($L1198=2,1,0))</f>
        <v>0</v>
      </c>
      <c r="BF1198" s="123">
        <f>LOOKUP($S1198,Sheet3!$F$2:$F$9,Sheet3!K$2:K$9)*$G1198*IF($L1198=1,2,IF($L1198=2,1,0))</f>
        <v>0</v>
      </c>
      <c r="BG1198" s="123">
        <f>LOOKUP($S1198,Sheet3!$F$2:$F$9,Sheet3!L$2:L$9)*$G1198*IF($L1198=1,2,IF($L1198=2,1,0))</f>
        <v>0</v>
      </c>
      <c r="BH1198" s="122">
        <f>LOOKUP($S1198,Sheet3!$F$2:$F$9,Sheet3!M$2:M$9)*$G1198*IF($L1198=1,2,IF($L1198=2,1,0))*2</f>
        <v>0</v>
      </c>
      <c r="BI1198" s="122">
        <f>(AO1198-Sheet3!$Q$4*IF($L1198=1,2,IF($L1198=2,1,0)))*LOOKUP(S1198,Sheet3!F$2:F$9,Sheet3!M$2:M$9)*ROUNDUP(G1198/Sheet3!$Q$7,0)</f>
        <v>0</v>
      </c>
      <c r="BJ1198" s="122">
        <f>IF(S1198="E",LOOKUP(Sheet3!$G$7,Sheet3!$A$18:$A$21,Sheet3!$B$18:$B$21),0)*G1198*AN1198*2</f>
        <v>0</v>
      </c>
      <c r="BK1198" s="122">
        <f>IF(S1198="E",LOOKUP(Sheet3!$G$7,Sheet3!$A$18:$A$21,Sheet3!$C$18:$C$21),0)*G1198*AN1198*2/1000</f>
        <v>0</v>
      </c>
      <c r="BL1198" s="122">
        <f>IF(S1198="E",LOOKUP(Sheet3!$G$7,Sheet3!$A$18:$A$21,Sheet3!$D$18:$D$21),0)*G1198*AN1198*2/1000</f>
        <v>0</v>
      </c>
      <c r="BN1198" s="124">
        <f t="shared" si="570"/>
        <v>0</v>
      </c>
      <c r="BO1198" s="124">
        <f t="shared" si="571"/>
        <v>0</v>
      </c>
      <c r="BP1198" s="115"/>
      <c r="BQ1198" s="56">
        <f t="shared" si="525"/>
        <v>0</v>
      </c>
      <c r="BR1198" s="52">
        <f t="shared" si="539"/>
        <v>0</v>
      </c>
      <c r="BS1198" s="52">
        <f t="shared" si="540"/>
        <v>0</v>
      </c>
      <c r="BT1198" s="52">
        <f>IF(OR(LOOKUP(V1198,Sheet2!A$3:A$25,Sheet2!B$3:B$25)=1,G1198=0),0,AW1198-AO1198*0.2*G1198)</f>
        <v>0</v>
      </c>
      <c r="BU1198" s="52">
        <f t="shared" si="572"/>
        <v>0</v>
      </c>
      <c r="BV1198" s="52">
        <f t="shared" si="573"/>
        <v>0</v>
      </c>
      <c r="BW1198" s="32">
        <f t="shared" si="574"/>
        <v>0</v>
      </c>
    </row>
    <row r="1199" spans="1:75">
      <c r="A1199" s="110"/>
      <c r="D1199" s="110">
        <f t="shared" si="548"/>
        <v>0</v>
      </c>
      <c r="E1199" s="32"/>
      <c r="L1199" s="32">
        <v>1</v>
      </c>
      <c r="M1199" s="32">
        <v>0</v>
      </c>
      <c r="N1199" s="32">
        <v>0</v>
      </c>
      <c r="O1199" s="32">
        <v>0</v>
      </c>
      <c r="P1199" s="32">
        <f t="shared" si="553"/>
        <v>0</v>
      </c>
      <c r="R1199" s="111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2">
        <f t="shared" si="527"/>
        <v>0</v>
      </c>
      <c r="T1199" s="113">
        <f t="shared" si="544"/>
        <v>0</v>
      </c>
      <c r="V1199" s="137">
        <f t="shared" si="554"/>
        <v>0</v>
      </c>
      <c r="W1199" s="138">
        <f t="shared" si="555"/>
        <v>0</v>
      </c>
      <c r="X1199" s="138">
        <f t="shared" si="556"/>
        <v>0</v>
      </c>
      <c r="Y1199" s="138">
        <f t="shared" si="557"/>
        <v>0</v>
      </c>
      <c r="Z1199" s="138">
        <f>Y1199+LOOKUP(V1199,Sheet2!A$3:A$24,Sheet2!J$3:J$24)</f>
        <v>0</v>
      </c>
      <c r="AA1199" s="138">
        <f t="shared" si="558"/>
        <v>0</v>
      </c>
      <c r="AB1199" s="138">
        <f t="shared" si="559"/>
        <v>0</v>
      </c>
      <c r="AC1199" s="138">
        <f t="shared" si="560"/>
        <v>0</v>
      </c>
      <c r="AD1199" s="138">
        <f>AC1199+LOOKUP(V1199,Sheet2!A$3:A$24,Sheet2!J$3:J$24)</f>
        <v>0</v>
      </c>
      <c r="AE1199" s="138">
        <f t="shared" si="561"/>
        <v>0</v>
      </c>
      <c r="AF1199" s="138">
        <f t="shared" si="562"/>
        <v>0</v>
      </c>
      <c r="AG1199" s="137">
        <f>LOOKUP(V1199,Sheet2!A$3:A$24,Sheet2!K$3:K$24)</f>
        <v>0</v>
      </c>
      <c r="AH1199" s="143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37">
        <f>LOOKUP(R1199,Sheet3!A$2:A$7,Sheet3!D$2:D$7)</f>
        <v>0</v>
      </c>
      <c r="AJ1199" s="137">
        <f t="shared" si="563"/>
        <v>0</v>
      </c>
      <c r="AK1199" s="137">
        <f t="shared" si="564"/>
        <v>0</v>
      </c>
      <c r="AL1199" s="138">
        <f t="shared" si="565"/>
        <v>0</v>
      </c>
      <c r="AM1199" s="138">
        <f t="shared" si="566"/>
        <v>0</v>
      </c>
      <c r="AN1199" s="138">
        <f t="shared" si="567"/>
        <v>0</v>
      </c>
      <c r="AO1199" s="138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2">
        <f t="shared" si="568"/>
        <v>0</v>
      </c>
      <c r="AR1199" s="153">
        <f>LOOKUP(S1199,Sheet3!F$2:F$9,Sheet3!G$2:G$9)*(AN1199-AJ1199)*(AN1199-AJ1199)/2*G1199*IF(L1199=1,2,IF(L1199=2,1,0))</f>
        <v>0</v>
      </c>
      <c r="AS1199" s="153">
        <f>LOOKUP(R1199,Sheet3!A$2:A$6,Sheet3!B$2:B$6)*AO1199*G1199</f>
        <v>0</v>
      </c>
      <c r="AT1199" s="153">
        <f>LOOKUP(R1199,Sheet3!A$2:A$6,Sheet3!C$2:C$6)*AO1199*G1199</f>
        <v>0</v>
      </c>
      <c r="AU1199" s="154">
        <f>IF(AND(AE1199&gt;3.5,AF1199&gt;3.5),LOOKUP(Sheet1!V1199,Sheet2!A$3:A$24,Sheet2!U$3:U$24),LOOKUP(V1199,Sheet2!A$3:A$24,Sheet2!T$3:T$24))*G1199</f>
        <v>0</v>
      </c>
      <c r="AV1199" s="154">
        <f>IF(AND(AE1199&gt;3.5,AF1199&gt;3.5),LOOKUP(Sheet1!V1199,Sheet2!A$3:A$24,Sheet2!W$3:W$24),LOOKUP(V1199,Sheet2!A$3:A$24,Sheet2!V$3:V$24))*G1199</f>
        <v>0</v>
      </c>
      <c r="AW1199" s="153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3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3">
        <f>LOOKUP(S1199,Sheet3!F$2:F$9,Sheet3!G$2:G$9)*MIN((((Z1199-Y1199)+(AD1199-AC1199))/2+AH1199+LOOKUP(V1199,Sheet2!A$3:A$24,Sheet2!K$3:K$24)),AN1199-AK1199)^2/2*G1199*IF(L1199=1,2,IF(L1199=2,1,0))</f>
        <v>0</v>
      </c>
      <c r="AZ1199" s="153">
        <f>IF(G1199=0,0,MAX(0,SUM(AQ1199:AR1199)-SUM(AS1199:AY1199)-BA1199-LOOKUP(V1199,Sheet2!A$3:A$24,Sheet2!Y$3:Y$24)*G1199))</f>
        <v>0</v>
      </c>
      <c r="BA1199" s="154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58">
        <f>IF(S1199="A",LOOKUP(S1199,Sheet3!F$2:F$9,Sheet3!H$2:H$9)*(AN1199+AJ1199+0.5)*G1199*IF(L1199=1,2,IF(L1199=2,1,0)),0)</f>
        <v>0</v>
      </c>
      <c r="BC1199" s="159">
        <f t="shared" si="569"/>
        <v>0</v>
      </c>
      <c r="BD1199" s="123">
        <f>LOOKUP($S1199,Sheet3!$F$2:$F$9,Sheet3!I$2:I$9)*$G1199*IF($L1199=1,2,IF($L1199=2,1,0))</f>
        <v>0</v>
      </c>
      <c r="BE1199" s="123">
        <f>LOOKUP($S1199,Sheet3!$F$2:$F$9,Sheet3!J$2:J$9)*$G1199*IF($L1199=1,2,IF($L1199=2,1,0))</f>
        <v>0</v>
      </c>
      <c r="BF1199" s="123">
        <f>LOOKUP($S1199,Sheet3!$F$2:$F$9,Sheet3!K$2:K$9)*$G1199*IF($L1199=1,2,IF($L1199=2,1,0))</f>
        <v>0</v>
      </c>
      <c r="BG1199" s="123">
        <f>LOOKUP($S1199,Sheet3!$F$2:$F$9,Sheet3!L$2:L$9)*$G1199*IF($L1199=1,2,IF($L1199=2,1,0))</f>
        <v>0</v>
      </c>
      <c r="BH1199" s="122">
        <f>LOOKUP($S1199,Sheet3!$F$2:$F$9,Sheet3!M$2:M$9)*$G1199*IF($L1199=1,2,IF($L1199=2,1,0))*2</f>
        <v>0</v>
      </c>
      <c r="BI1199" s="122">
        <f>(AO1199-Sheet3!$Q$4*IF($L1199=1,2,IF($L1199=2,1,0)))*LOOKUP(S1199,Sheet3!F$2:F$9,Sheet3!M$2:M$9)*ROUNDUP(G1199/Sheet3!$Q$7,0)</f>
        <v>0</v>
      </c>
      <c r="BJ1199" s="122">
        <f>IF(S1199="E",LOOKUP(Sheet3!$G$7,Sheet3!$A$18:$A$21,Sheet3!$B$18:$B$21),0)*G1199*AN1199*2</f>
        <v>0</v>
      </c>
      <c r="BK1199" s="122">
        <f>IF(S1199="E",LOOKUP(Sheet3!$G$7,Sheet3!$A$18:$A$21,Sheet3!$C$18:$C$21),0)*G1199*AN1199*2/1000</f>
        <v>0</v>
      </c>
      <c r="BL1199" s="122">
        <f>IF(S1199="E",LOOKUP(Sheet3!$G$7,Sheet3!$A$18:$A$21,Sheet3!$D$18:$D$21),0)*G1199*AN1199*2/1000</f>
        <v>0</v>
      </c>
      <c r="BN1199" s="124">
        <f t="shared" si="570"/>
        <v>0</v>
      </c>
      <c r="BO1199" s="124">
        <f t="shared" si="571"/>
        <v>0</v>
      </c>
      <c r="BP1199" s="115"/>
      <c r="BQ1199" s="56">
        <f t="shared" si="525"/>
        <v>0</v>
      </c>
      <c r="BR1199" s="52">
        <f t="shared" si="539"/>
        <v>0</v>
      </c>
      <c r="BS1199" s="52">
        <f t="shared" si="540"/>
        <v>0</v>
      </c>
      <c r="BT1199" s="52">
        <f>IF(OR(LOOKUP(V1199,Sheet2!A$3:A$25,Sheet2!B$3:B$25)=1,G1199=0),0,AW1199-AO1199*0.2*G1199)</f>
        <v>0</v>
      </c>
      <c r="BU1199" s="52">
        <f t="shared" si="572"/>
        <v>0</v>
      </c>
      <c r="BV1199" s="52">
        <f t="shared" si="573"/>
        <v>0</v>
      </c>
      <c r="BW1199" s="32">
        <f t="shared" si="574"/>
        <v>0</v>
      </c>
    </row>
    <row r="1200" spans="1:75">
      <c r="A1200" s="110"/>
      <c r="D1200" s="110">
        <f t="shared" si="548"/>
        <v>0</v>
      </c>
      <c r="E1200" s="32"/>
      <c r="L1200" s="32">
        <v>1</v>
      </c>
      <c r="M1200" s="32">
        <v>0</v>
      </c>
      <c r="N1200" s="32">
        <v>0</v>
      </c>
      <c r="O1200" s="32">
        <v>0</v>
      </c>
      <c r="P1200" s="32">
        <f t="shared" si="553"/>
        <v>0</v>
      </c>
      <c r="R1200" s="111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2">
        <f t="shared" si="527"/>
        <v>0</v>
      </c>
      <c r="T1200" s="113">
        <f t="shared" si="544"/>
        <v>0</v>
      </c>
      <c r="V1200" s="137">
        <f t="shared" si="554"/>
        <v>0</v>
      </c>
      <c r="W1200" s="138">
        <f t="shared" si="555"/>
        <v>0</v>
      </c>
      <c r="X1200" s="138">
        <f t="shared" si="556"/>
        <v>0</v>
      </c>
      <c r="Y1200" s="138">
        <f t="shared" si="557"/>
        <v>0</v>
      </c>
      <c r="Z1200" s="138">
        <f>Y1200+LOOKUP(V1200,Sheet2!A$3:A$24,Sheet2!J$3:J$24)</f>
        <v>0</v>
      </c>
      <c r="AA1200" s="138">
        <f t="shared" si="558"/>
        <v>0</v>
      </c>
      <c r="AB1200" s="138">
        <f t="shared" si="559"/>
        <v>0</v>
      </c>
      <c r="AC1200" s="138">
        <f t="shared" si="560"/>
        <v>0</v>
      </c>
      <c r="AD1200" s="138">
        <f>AC1200+LOOKUP(V1200,Sheet2!A$3:A$24,Sheet2!J$3:J$24)</f>
        <v>0</v>
      </c>
      <c r="AE1200" s="138">
        <f t="shared" si="561"/>
        <v>0</v>
      </c>
      <c r="AF1200" s="138">
        <f t="shared" si="562"/>
        <v>0</v>
      </c>
      <c r="AG1200" s="137">
        <f>LOOKUP(V1200,Sheet2!A$3:A$24,Sheet2!K$3:K$24)</f>
        <v>0</v>
      </c>
      <c r="AH1200" s="143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37">
        <f>LOOKUP(R1200,Sheet3!A$2:A$7,Sheet3!D$2:D$7)</f>
        <v>0</v>
      </c>
      <c r="AJ1200" s="137">
        <f t="shared" si="563"/>
        <v>0</v>
      </c>
      <c r="AK1200" s="137">
        <f t="shared" si="564"/>
        <v>0</v>
      </c>
      <c r="AL1200" s="138">
        <f t="shared" si="565"/>
        <v>0</v>
      </c>
      <c r="AM1200" s="138">
        <f t="shared" si="566"/>
        <v>0</v>
      </c>
      <c r="AN1200" s="138">
        <f t="shared" si="567"/>
        <v>0</v>
      </c>
      <c r="AO1200" s="138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2">
        <f t="shared" si="568"/>
        <v>0</v>
      </c>
      <c r="AR1200" s="153">
        <f>LOOKUP(S1200,Sheet3!F$2:F$9,Sheet3!G$2:G$9)*(AN1200-AJ1200)*(AN1200-AJ1200)/2*G1200*IF(L1200=1,2,IF(L1200=2,1,0))</f>
        <v>0</v>
      </c>
      <c r="AS1200" s="153">
        <f>LOOKUP(R1200,Sheet3!A$2:A$6,Sheet3!B$2:B$6)*AO1200*G1200</f>
        <v>0</v>
      </c>
      <c r="AT1200" s="153">
        <f>LOOKUP(R1200,Sheet3!A$2:A$6,Sheet3!C$2:C$6)*AO1200*G1200</f>
        <v>0</v>
      </c>
      <c r="AU1200" s="154">
        <f>IF(AND(AE1200&gt;3.5,AF1200&gt;3.5),LOOKUP(Sheet1!V1200,Sheet2!A$3:A$24,Sheet2!U$3:U$24),LOOKUP(V1200,Sheet2!A$3:A$24,Sheet2!T$3:T$24))*G1200</f>
        <v>0</v>
      </c>
      <c r="AV1200" s="154">
        <f>IF(AND(AE1200&gt;3.5,AF1200&gt;3.5),LOOKUP(Sheet1!V1200,Sheet2!A$3:A$24,Sheet2!W$3:W$24),LOOKUP(V1200,Sheet2!A$3:A$24,Sheet2!V$3:V$24))*G1200</f>
        <v>0</v>
      </c>
      <c r="AW1200" s="153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3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3">
        <f>LOOKUP(S1200,Sheet3!F$2:F$9,Sheet3!G$2:G$9)*MIN((((Z1200-Y1200)+(AD1200-AC1200))/2+AH1200+LOOKUP(V1200,Sheet2!A$3:A$24,Sheet2!K$3:K$24)),AN1200-AK1200)^2/2*G1200*IF(L1200=1,2,IF(L1200=2,1,0))</f>
        <v>0</v>
      </c>
      <c r="AZ1200" s="153">
        <f>IF(G1200=0,0,MAX(0,SUM(AQ1200:AR1200)-SUM(AS1200:AY1200)-BA1200-LOOKUP(V1200,Sheet2!A$3:A$24,Sheet2!Y$3:Y$24)*G1200))</f>
        <v>0</v>
      </c>
      <c r="BA1200" s="154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58">
        <f>IF(S1200="A",LOOKUP(S1200,Sheet3!F$2:F$9,Sheet3!H$2:H$9)*(AN1200+AJ1200+0.5)*G1200*IF(L1200=1,2,IF(L1200=2,1,0)),0)</f>
        <v>0</v>
      </c>
      <c r="BC1200" s="159">
        <f t="shared" si="569"/>
        <v>0</v>
      </c>
      <c r="BD1200" s="123">
        <f>LOOKUP($S1200,Sheet3!$F$2:$F$9,Sheet3!I$2:I$9)*$G1200*IF($L1200=1,2,IF($L1200=2,1,0))</f>
        <v>0</v>
      </c>
      <c r="BE1200" s="123">
        <f>LOOKUP($S1200,Sheet3!$F$2:$F$9,Sheet3!J$2:J$9)*$G1200*IF($L1200=1,2,IF($L1200=2,1,0))</f>
        <v>0</v>
      </c>
      <c r="BF1200" s="123">
        <f>LOOKUP($S1200,Sheet3!$F$2:$F$9,Sheet3!K$2:K$9)*$G1200*IF($L1200=1,2,IF($L1200=2,1,0))</f>
        <v>0</v>
      </c>
      <c r="BG1200" s="123">
        <f>LOOKUP($S1200,Sheet3!$F$2:$F$9,Sheet3!L$2:L$9)*$G1200*IF($L1200=1,2,IF($L1200=2,1,0))</f>
        <v>0</v>
      </c>
      <c r="BH1200" s="122">
        <f>LOOKUP($S1200,Sheet3!$F$2:$F$9,Sheet3!M$2:M$9)*$G1200*IF($L1200=1,2,IF($L1200=2,1,0))*2</f>
        <v>0</v>
      </c>
      <c r="BI1200" s="122">
        <f>(AO1200-Sheet3!$Q$4*IF($L1200=1,2,IF($L1200=2,1,0)))*LOOKUP(S1200,Sheet3!F$2:F$9,Sheet3!M$2:M$9)*ROUNDUP(G1200/Sheet3!$Q$7,0)</f>
        <v>0</v>
      </c>
      <c r="BJ1200" s="122">
        <f>IF(S1200="E",LOOKUP(Sheet3!$G$7,Sheet3!$A$18:$A$21,Sheet3!$B$18:$B$21),0)*G1200*AN1200*2</f>
        <v>0</v>
      </c>
      <c r="BK1200" s="122">
        <f>IF(S1200="E",LOOKUP(Sheet3!$G$7,Sheet3!$A$18:$A$21,Sheet3!$C$18:$C$21),0)*G1200*AN1200*2/1000</f>
        <v>0</v>
      </c>
      <c r="BL1200" s="122">
        <f>IF(S1200="E",LOOKUP(Sheet3!$G$7,Sheet3!$A$18:$A$21,Sheet3!$D$18:$D$21),0)*G1200*AN1200*2/1000</f>
        <v>0</v>
      </c>
      <c r="BN1200" s="124">
        <f t="shared" si="570"/>
        <v>0</v>
      </c>
      <c r="BO1200" s="124">
        <f t="shared" si="571"/>
        <v>0</v>
      </c>
      <c r="BP1200" s="115"/>
      <c r="BQ1200" s="56">
        <f t="shared" si="525"/>
        <v>0</v>
      </c>
      <c r="BR1200" s="52">
        <f t="shared" si="539"/>
        <v>0</v>
      </c>
      <c r="BS1200" s="52">
        <f t="shared" si="540"/>
        <v>0</v>
      </c>
      <c r="BT1200" s="52">
        <f>IF(OR(LOOKUP(V1200,Sheet2!A$3:A$25,Sheet2!B$3:B$25)=1,G1200=0),0,AW1200-AO1200*0.2*G1200)</f>
        <v>0</v>
      </c>
      <c r="BU1200" s="52">
        <f t="shared" si="572"/>
        <v>0</v>
      </c>
      <c r="BV1200" s="52">
        <f t="shared" si="573"/>
        <v>0</v>
      </c>
      <c r="BW1200" s="32">
        <f t="shared" si="574"/>
        <v>0</v>
      </c>
    </row>
    <row r="1201" spans="1:75">
      <c r="A1201" s="110"/>
      <c r="D1201" s="110">
        <f t="shared" si="548"/>
        <v>0</v>
      </c>
      <c r="E1201" s="32"/>
      <c r="L1201" s="32">
        <v>1</v>
      </c>
      <c r="M1201" s="32">
        <v>0</v>
      </c>
      <c r="N1201" s="32">
        <v>0</v>
      </c>
      <c r="O1201" s="32">
        <v>0</v>
      </c>
      <c r="P1201" s="32">
        <f t="shared" si="553"/>
        <v>0</v>
      </c>
      <c r="R1201" s="111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2">
        <f t="shared" si="527"/>
        <v>0</v>
      </c>
      <c r="T1201" s="113">
        <f t="shared" si="544"/>
        <v>0</v>
      </c>
      <c r="V1201" s="137">
        <f t="shared" si="554"/>
        <v>0</v>
      </c>
      <c r="W1201" s="138">
        <f t="shared" si="555"/>
        <v>0</v>
      </c>
      <c r="X1201" s="138">
        <f t="shared" si="556"/>
        <v>0</v>
      </c>
      <c r="Y1201" s="138">
        <f t="shared" si="557"/>
        <v>0</v>
      </c>
      <c r="Z1201" s="138">
        <f>Y1201+LOOKUP(V1201,Sheet2!A$3:A$24,Sheet2!J$3:J$24)</f>
        <v>0</v>
      </c>
      <c r="AA1201" s="138">
        <f t="shared" si="558"/>
        <v>0</v>
      </c>
      <c r="AB1201" s="138">
        <f t="shared" si="559"/>
        <v>0</v>
      </c>
      <c r="AC1201" s="138">
        <f t="shared" si="560"/>
        <v>0</v>
      </c>
      <c r="AD1201" s="138">
        <f>AC1201+LOOKUP(V1201,Sheet2!A$3:A$24,Sheet2!J$3:J$24)</f>
        <v>0</v>
      </c>
      <c r="AE1201" s="138">
        <f t="shared" si="561"/>
        <v>0</v>
      </c>
      <c r="AF1201" s="138">
        <f t="shared" si="562"/>
        <v>0</v>
      </c>
      <c r="AG1201" s="137">
        <f>LOOKUP(V1201,Sheet2!A$3:A$24,Sheet2!K$3:K$24)</f>
        <v>0</v>
      </c>
      <c r="AH1201" s="143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37">
        <f>LOOKUP(R1201,Sheet3!A$2:A$7,Sheet3!D$2:D$7)</f>
        <v>0</v>
      </c>
      <c r="AJ1201" s="137">
        <f t="shared" si="563"/>
        <v>0</v>
      </c>
      <c r="AK1201" s="137">
        <f t="shared" si="564"/>
        <v>0</v>
      </c>
      <c r="AL1201" s="138">
        <f t="shared" si="565"/>
        <v>0</v>
      </c>
      <c r="AM1201" s="138">
        <f t="shared" si="566"/>
        <v>0</v>
      </c>
      <c r="AN1201" s="138">
        <f t="shared" si="567"/>
        <v>0</v>
      </c>
      <c r="AO1201" s="138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2">
        <f t="shared" si="568"/>
        <v>0</v>
      </c>
      <c r="AR1201" s="153">
        <f>LOOKUP(S1201,Sheet3!F$2:F$9,Sheet3!G$2:G$9)*(AN1201-AJ1201)*(AN1201-AJ1201)/2*G1201*IF(L1201=1,2,IF(L1201=2,1,0))</f>
        <v>0</v>
      </c>
      <c r="AS1201" s="153">
        <f>LOOKUP(R1201,Sheet3!A$2:A$6,Sheet3!B$2:B$6)*AO1201*G1201</f>
        <v>0</v>
      </c>
      <c r="AT1201" s="153">
        <f>LOOKUP(R1201,Sheet3!A$2:A$6,Sheet3!C$2:C$6)*AO1201*G1201</f>
        <v>0</v>
      </c>
      <c r="AU1201" s="154">
        <f>IF(AND(AE1201&gt;3.5,AF1201&gt;3.5),LOOKUP(Sheet1!V1201,Sheet2!A$3:A$24,Sheet2!U$3:U$24),LOOKUP(V1201,Sheet2!A$3:A$24,Sheet2!T$3:T$24))*G1201</f>
        <v>0</v>
      </c>
      <c r="AV1201" s="154">
        <f>IF(AND(AE1201&gt;3.5,AF1201&gt;3.5),LOOKUP(Sheet1!V1201,Sheet2!A$3:A$24,Sheet2!W$3:W$24),LOOKUP(V1201,Sheet2!A$3:A$24,Sheet2!V$3:V$24))*G1201</f>
        <v>0</v>
      </c>
      <c r="AW1201" s="153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3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3">
        <f>LOOKUP(S1201,Sheet3!F$2:F$9,Sheet3!G$2:G$9)*MIN((((Z1201-Y1201)+(AD1201-AC1201))/2+AH1201+LOOKUP(V1201,Sheet2!A$3:A$24,Sheet2!K$3:K$24)),AN1201-AK1201)^2/2*G1201*IF(L1201=1,2,IF(L1201=2,1,0))</f>
        <v>0</v>
      </c>
      <c r="AZ1201" s="153">
        <f>IF(G1201=0,0,MAX(0,SUM(AQ1201:AR1201)-SUM(AS1201:AY1201)-BA1201-LOOKUP(V1201,Sheet2!A$3:A$24,Sheet2!Y$3:Y$24)*G1201))</f>
        <v>0</v>
      </c>
      <c r="BA1201" s="154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58">
        <f>IF(S1201="A",LOOKUP(S1201,Sheet3!F$2:F$9,Sheet3!H$2:H$9)*(AN1201+AJ1201+0.5)*G1201*IF(L1201=1,2,IF(L1201=2,1,0)),0)</f>
        <v>0</v>
      </c>
      <c r="BC1201" s="159">
        <f t="shared" si="569"/>
        <v>0</v>
      </c>
      <c r="BD1201" s="123">
        <f>LOOKUP($S1201,Sheet3!$F$2:$F$9,Sheet3!I$2:I$9)*$G1201*IF($L1201=1,2,IF($L1201=2,1,0))</f>
        <v>0</v>
      </c>
      <c r="BE1201" s="123">
        <f>LOOKUP($S1201,Sheet3!$F$2:$F$9,Sheet3!J$2:J$9)*$G1201*IF($L1201=1,2,IF($L1201=2,1,0))</f>
        <v>0</v>
      </c>
      <c r="BF1201" s="123">
        <f>LOOKUP($S1201,Sheet3!$F$2:$F$9,Sheet3!K$2:K$9)*$G1201*IF($L1201=1,2,IF($L1201=2,1,0))</f>
        <v>0</v>
      </c>
      <c r="BG1201" s="123">
        <f>LOOKUP($S1201,Sheet3!$F$2:$F$9,Sheet3!L$2:L$9)*$G1201*IF($L1201=1,2,IF($L1201=2,1,0))</f>
        <v>0</v>
      </c>
      <c r="BH1201" s="122">
        <f>LOOKUP($S1201,Sheet3!$F$2:$F$9,Sheet3!M$2:M$9)*$G1201*IF($L1201=1,2,IF($L1201=2,1,0))*2</f>
        <v>0</v>
      </c>
      <c r="BI1201" s="122">
        <f>(AO1201-Sheet3!$Q$4*IF($L1201=1,2,IF($L1201=2,1,0)))*LOOKUP(S1201,Sheet3!F$2:F$9,Sheet3!M$2:M$9)*ROUNDUP(G1201/Sheet3!$Q$7,0)</f>
        <v>0</v>
      </c>
      <c r="BJ1201" s="122">
        <f>IF(S1201="E",LOOKUP(Sheet3!$G$7,Sheet3!$A$18:$A$21,Sheet3!$B$18:$B$21),0)*G1201*AN1201*2</f>
        <v>0</v>
      </c>
      <c r="BK1201" s="122">
        <f>IF(S1201="E",LOOKUP(Sheet3!$G$7,Sheet3!$A$18:$A$21,Sheet3!$C$18:$C$21),0)*G1201*AN1201*2/1000</f>
        <v>0</v>
      </c>
      <c r="BL1201" s="122">
        <f>IF(S1201="E",LOOKUP(Sheet3!$G$7,Sheet3!$A$18:$A$21,Sheet3!$D$18:$D$21),0)*G1201*AN1201*2/1000</f>
        <v>0</v>
      </c>
      <c r="BN1201" s="124">
        <f t="shared" si="570"/>
        <v>0</v>
      </c>
      <c r="BO1201" s="124">
        <f t="shared" si="571"/>
        <v>0</v>
      </c>
      <c r="BP1201" s="115"/>
      <c r="BQ1201" s="56">
        <f t="shared" si="525"/>
        <v>0</v>
      </c>
      <c r="BR1201" s="52">
        <f t="shared" si="539"/>
        <v>0</v>
      </c>
      <c r="BS1201" s="52">
        <f t="shared" si="540"/>
        <v>0</v>
      </c>
      <c r="BT1201" s="52">
        <f>IF(OR(LOOKUP(V1201,Sheet2!A$3:A$25,Sheet2!B$3:B$25)=1,G1201=0),0,AW1201-AO1201*0.2*G1201)</f>
        <v>0</v>
      </c>
      <c r="BU1201" s="52">
        <f t="shared" si="572"/>
        <v>0</v>
      </c>
      <c r="BV1201" s="52">
        <f t="shared" si="573"/>
        <v>0</v>
      </c>
      <c r="BW1201" s="32">
        <f t="shared" si="574"/>
        <v>0</v>
      </c>
    </row>
    <row r="1202" spans="1:75">
      <c r="A1202" s="110"/>
      <c r="D1202" s="110">
        <f t="shared" si="548"/>
        <v>0</v>
      </c>
      <c r="E1202" s="32"/>
      <c r="L1202" s="32">
        <v>1</v>
      </c>
      <c r="M1202" s="32">
        <v>0</v>
      </c>
      <c r="N1202" s="32">
        <v>0</v>
      </c>
      <c r="O1202" s="32">
        <v>0</v>
      </c>
      <c r="P1202" s="32">
        <f t="shared" si="553"/>
        <v>0</v>
      </c>
      <c r="R1202" s="111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2">
        <f t="shared" si="527"/>
        <v>0</v>
      </c>
      <c r="T1202" s="113">
        <f t="shared" si="544"/>
        <v>0</v>
      </c>
      <c r="V1202" s="137">
        <f t="shared" si="554"/>
        <v>0</v>
      </c>
      <c r="W1202" s="138">
        <f t="shared" si="555"/>
        <v>0</v>
      </c>
      <c r="X1202" s="138">
        <f t="shared" si="556"/>
        <v>0</v>
      </c>
      <c r="Y1202" s="138">
        <f t="shared" si="557"/>
        <v>0</v>
      </c>
      <c r="Z1202" s="138">
        <f>Y1202+LOOKUP(V1202,Sheet2!A$3:A$24,Sheet2!J$3:J$24)</f>
        <v>0</v>
      </c>
      <c r="AA1202" s="138">
        <f t="shared" si="558"/>
        <v>0</v>
      </c>
      <c r="AB1202" s="138">
        <f t="shared" si="559"/>
        <v>0</v>
      </c>
      <c r="AC1202" s="138">
        <f t="shared" si="560"/>
        <v>0</v>
      </c>
      <c r="AD1202" s="138">
        <f>AC1202+LOOKUP(V1202,Sheet2!A$3:A$24,Sheet2!J$3:J$24)</f>
        <v>0</v>
      </c>
      <c r="AE1202" s="138">
        <f t="shared" si="561"/>
        <v>0</v>
      </c>
      <c r="AF1202" s="138">
        <f t="shared" si="562"/>
        <v>0</v>
      </c>
      <c r="AG1202" s="137">
        <f>LOOKUP(V1202,Sheet2!A$3:A$24,Sheet2!K$3:K$24)</f>
        <v>0</v>
      </c>
      <c r="AH1202" s="143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37">
        <f>LOOKUP(R1202,Sheet3!A$2:A$7,Sheet3!D$2:D$7)</f>
        <v>0</v>
      </c>
      <c r="AJ1202" s="137">
        <f t="shared" si="563"/>
        <v>0</v>
      </c>
      <c r="AK1202" s="137">
        <f t="shared" si="564"/>
        <v>0</v>
      </c>
      <c r="AL1202" s="138">
        <f t="shared" si="565"/>
        <v>0</v>
      </c>
      <c r="AM1202" s="138">
        <f t="shared" si="566"/>
        <v>0</v>
      </c>
      <c r="AN1202" s="138">
        <f t="shared" si="567"/>
        <v>0</v>
      </c>
      <c r="AO1202" s="138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2">
        <f t="shared" si="568"/>
        <v>0</v>
      </c>
      <c r="AR1202" s="153">
        <f>LOOKUP(S1202,Sheet3!F$2:F$9,Sheet3!G$2:G$9)*(AN1202-AJ1202)*(AN1202-AJ1202)/2*G1202*IF(L1202=1,2,IF(L1202=2,1,0))</f>
        <v>0</v>
      </c>
      <c r="AS1202" s="153">
        <f>LOOKUP(R1202,Sheet3!A$2:A$6,Sheet3!B$2:B$6)*AO1202*G1202</f>
        <v>0</v>
      </c>
      <c r="AT1202" s="153">
        <f>LOOKUP(R1202,Sheet3!A$2:A$6,Sheet3!C$2:C$6)*AO1202*G1202</f>
        <v>0</v>
      </c>
      <c r="AU1202" s="154">
        <f>IF(AND(AE1202&gt;3.5,AF1202&gt;3.5),LOOKUP(Sheet1!V1202,Sheet2!A$3:A$24,Sheet2!U$3:U$24),LOOKUP(V1202,Sheet2!A$3:A$24,Sheet2!T$3:T$24))*G1202</f>
        <v>0</v>
      </c>
      <c r="AV1202" s="154">
        <f>IF(AND(AE1202&gt;3.5,AF1202&gt;3.5),LOOKUP(Sheet1!V1202,Sheet2!A$3:A$24,Sheet2!W$3:W$24),LOOKUP(V1202,Sheet2!A$3:A$24,Sheet2!V$3:V$24))*G1202</f>
        <v>0</v>
      </c>
      <c r="AW1202" s="153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3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3">
        <f>LOOKUP(S1202,Sheet3!F$2:F$9,Sheet3!G$2:G$9)*MIN((((Z1202-Y1202)+(AD1202-AC1202))/2+AH1202+LOOKUP(V1202,Sheet2!A$3:A$24,Sheet2!K$3:K$24)),AN1202-AK1202)^2/2*G1202*IF(L1202=1,2,IF(L1202=2,1,0))</f>
        <v>0</v>
      </c>
      <c r="AZ1202" s="153">
        <f>IF(G1202=0,0,MAX(0,SUM(AQ1202:AR1202)-SUM(AS1202:AY1202)-BA1202-LOOKUP(V1202,Sheet2!A$3:A$24,Sheet2!Y$3:Y$24)*G1202))</f>
        <v>0</v>
      </c>
      <c r="BA1202" s="154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58">
        <f>IF(S1202="A",LOOKUP(S1202,Sheet3!F$2:F$9,Sheet3!H$2:H$9)*(AN1202+AJ1202+0.5)*G1202*IF(L1202=1,2,IF(L1202=2,1,0)),0)</f>
        <v>0</v>
      </c>
      <c r="BC1202" s="159">
        <f t="shared" si="569"/>
        <v>0</v>
      </c>
      <c r="BD1202" s="123">
        <f>LOOKUP($S1202,Sheet3!$F$2:$F$9,Sheet3!I$2:I$9)*$G1202*IF($L1202=1,2,IF($L1202=2,1,0))</f>
        <v>0</v>
      </c>
      <c r="BE1202" s="123">
        <f>LOOKUP($S1202,Sheet3!$F$2:$F$9,Sheet3!J$2:J$9)*$G1202*IF($L1202=1,2,IF($L1202=2,1,0))</f>
        <v>0</v>
      </c>
      <c r="BF1202" s="123">
        <f>LOOKUP($S1202,Sheet3!$F$2:$F$9,Sheet3!K$2:K$9)*$G1202*IF($L1202=1,2,IF($L1202=2,1,0))</f>
        <v>0</v>
      </c>
      <c r="BG1202" s="123">
        <f>LOOKUP($S1202,Sheet3!$F$2:$F$9,Sheet3!L$2:L$9)*$G1202*IF($L1202=1,2,IF($L1202=2,1,0))</f>
        <v>0</v>
      </c>
      <c r="BH1202" s="122">
        <f>LOOKUP($S1202,Sheet3!$F$2:$F$9,Sheet3!M$2:M$9)*$G1202*IF($L1202=1,2,IF($L1202=2,1,0))*2</f>
        <v>0</v>
      </c>
      <c r="BI1202" s="122">
        <f>(AO1202-Sheet3!$Q$4*IF($L1202=1,2,IF($L1202=2,1,0)))*LOOKUP(S1202,Sheet3!F$2:F$9,Sheet3!M$2:M$9)*ROUNDUP(G1202/Sheet3!$Q$7,0)</f>
        <v>0</v>
      </c>
      <c r="BJ1202" s="122">
        <f>IF(S1202="E",LOOKUP(Sheet3!$G$7,Sheet3!$A$18:$A$21,Sheet3!$B$18:$B$21),0)*G1202*AN1202*2</f>
        <v>0</v>
      </c>
      <c r="BK1202" s="122">
        <f>IF(S1202="E",LOOKUP(Sheet3!$G$7,Sheet3!$A$18:$A$21,Sheet3!$C$18:$C$21),0)*G1202*AN1202*2/1000</f>
        <v>0</v>
      </c>
      <c r="BL1202" s="122">
        <f>IF(S1202="E",LOOKUP(Sheet3!$G$7,Sheet3!$A$18:$A$21,Sheet3!$D$18:$D$21),0)*G1202*AN1202*2/1000</f>
        <v>0</v>
      </c>
      <c r="BN1202" s="124">
        <f t="shared" si="570"/>
        <v>0</v>
      </c>
      <c r="BO1202" s="124">
        <f t="shared" si="571"/>
        <v>0</v>
      </c>
      <c r="BP1202" s="115"/>
      <c r="BQ1202" s="56">
        <f t="shared" si="525"/>
        <v>0</v>
      </c>
      <c r="BR1202" s="52">
        <f t="shared" si="539"/>
        <v>0</v>
      </c>
      <c r="BS1202" s="52">
        <f t="shared" si="540"/>
        <v>0</v>
      </c>
      <c r="BT1202" s="52">
        <f>IF(OR(LOOKUP(V1202,Sheet2!A$3:A$25,Sheet2!B$3:B$25)=1,G1202=0),0,AW1202-AO1202*0.2*G1202)</f>
        <v>0</v>
      </c>
      <c r="BU1202" s="52">
        <f t="shared" si="572"/>
        <v>0</v>
      </c>
      <c r="BV1202" s="52">
        <f t="shared" si="573"/>
        <v>0</v>
      </c>
      <c r="BW1202" s="32">
        <f t="shared" si="574"/>
        <v>0</v>
      </c>
    </row>
    <row r="1203" spans="1:75">
      <c r="A1203" s="110"/>
      <c r="D1203" s="110">
        <f t="shared" si="548"/>
        <v>0</v>
      </c>
      <c r="E1203" s="32"/>
      <c r="L1203" s="32">
        <v>1</v>
      </c>
      <c r="M1203" s="32">
        <v>0</v>
      </c>
      <c r="N1203" s="32">
        <v>0</v>
      </c>
      <c r="O1203" s="32">
        <v>0</v>
      </c>
      <c r="P1203" s="32">
        <f t="shared" si="553"/>
        <v>0</v>
      </c>
      <c r="R1203" s="111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2">
        <f t="shared" si="527"/>
        <v>0</v>
      </c>
      <c r="T1203" s="113">
        <f t="shared" si="544"/>
        <v>0</v>
      </c>
      <c r="V1203" s="137">
        <f t="shared" si="554"/>
        <v>0</v>
      </c>
      <c r="W1203" s="138">
        <f t="shared" si="555"/>
        <v>0</v>
      </c>
      <c r="X1203" s="138">
        <f t="shared" si="556"/>
        <v>0</v>
      </c>
      <c r="Y1203" s="138">
        <f t="shared" si="557"/>
        <v>0</v>
      </c>
      <c r="Z1203" s="138">
        <f>Y1203+LOOKUP(V1203,Sheet2!A$3:A$24,Sheet2!J$3:J$24)</f>
        <v>0</v>
      </c>
      <c r="AA1203" s="138">
        <f t="shared" si="558"/>
        <v>0</v>
      </c>
      <c r="AB1203" s="138">
        <f t="shared" si="559"/>
        <v>0</v>
      </c>
      <c r="AC1203" s="138">
        <f t="shared" si="560"/>
        <v>0</v>
      </c>
      <c r="AD1203" s="138">
        <f>AC1203+LOOKUP(V1203,Sheet2!A$3:A$24,Sheet2!J$3:J$24)</f>
        <v>0</v>
      </c>
      <c r="AE1203" s="138">
        <f t="shared" si="561"/>
        <v>0</v>
      </c>
      <c r="AF1203" s="138">
        <f t="shared" si="562"/>
        <v>0</v>
      </c>
      <c r="AG1203" s="137">
        <f>LOOKUP(V1203,Sheet2!A$3:A$24,Sheet2!K$3:K$24)</f>
        <v>0</v>
      </c>
      <c r="AH1203" s="143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37">
        <f>LOOKUP(R1203,Sheet3!A$2:A$7,Sheet3!D$2:D$7)</f>
        <v>0</v>
      </c>
      <c r="AJ1203" s="137">
        <f t="shared" si="563"/>
        <v>0</v>
      </c>
      <c r="AK1203" s="137">
        <f t="shared" si="564"/>
        <v>0</v>
      </c>
      <c r="AL1203" s="138">
        <f t="shared" si="565"/>
        <v>0</v>
      </c>
      <c r="AM1203" s="138">
        <f t="shared" si="566"/>
        <v>0</v>
      </c>
      <c r="AN1203" s="138">
        <f t="shared" si="567"/>
        <v>0</v>
      </c>
      <c r="AO1203" s="138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2">
        <f t="shared" si="568"/>
        <v>0</v>
      </c>
      <c r="AR1203" s="153">
        <f>LOOKUP(S1203,Sheet3!F$2:F$9,Sheet3!G$2:G$9)*(AN1203-AJ1203)*(AN1203-AJ1203)/2*G1203*IF(L1203=1,2,IF(L1203=2,1,0))</f>
        <v>0</v>
      </c>
      <c r="AS1203" s="153">
        <f>LOOKUP(R1203,Sheet3!A$2:A$6,Sheet3!B$2:B$6)*AO1203*G1203</f>
        <v>0</v>
      </c>
      <c r="AT1203" s="153">
        <f>LOOKUP(R1203,Sheet3!A$2:A$6,Sheet3!C$2:C$6)*AO1203*G1203</f>
        <v>0</v>
      </c>
      <c r="AU1203" s="154">
        <f>IF(AND(AE1203&gt;3.5,AF1203&gt;3.5),LOOKUP(Sheet1!V1203,Sheet2!A$3:A$24,Sheet2!U$3:U$24),LOOKUP(V1203,Sheet2!A$3:A$24,Sheet2!T$3:T$24))*G1203</f>
        <v>0</v>
      </c>
      <c r="AV1203" s="154">
        <f>IF(AND(AE1203&gt;3.5,AF1203&gt;3.5),LOOKUP(Sheet1!V1203,Sheet2!A$3:A$24,Sheet2!W$3:W$24),LOOKUP(V1203,Sheet2!A$3:A$24,Sheet2!V$3:V$24))*G1203</f>
        <v>0</v>
      </c>
      <c r="AW1203" s="153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3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3">
        <f>LOOKUP(S1203,Sheet3!F$2:F$9,Sheet3!G$2:G$9)*MIN((((Z1203-Y1203)+(AD1203-AC1203))/2+AH1203+LOOKUP(V1203,Sheet2!A$3:A$24,Sheet2!K$3:K$24)),AN1203-AK1203)^2/2*G1203*IF(L1203=1,2,IF(L1203=2,1,0))</f>
        <v>0</v>
      </c>
      <c r="AZ1203" s="153">
        <f>IF(G1203=0,0,MAX(0,SUM(AQ1203:AR1203)-SUM(AS1203:AY1203)-BA1203-LOOKUP(V1203,Sheet2!A$3:A$24,Sheet2!Y$3:Y$24)*G1203))</f>
        <v>0</v>
      </c>
      <c r="BA1203" s="154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58">
        <f>IF(S1203="A",LOOKUP(S1203,Sheet3!F$2:F$9,Sheet3!H$2:H$9)*(AN1203+AJ1203+0.5)*G1203*IF(L1203=1,2,IF(L1203=2,1,0)),0)</f>
        <v>0</v>
      </c>
      <c r="BC1203" s="159">
        <f t="shared" si="569"/>
        <v>0</v>
      </c>
      <c r="BD1203" s="123">
        <f>LOOKUP($S1203,Sheet3!$F$2:$F$9,Sheet3!I$2:I$9)*$G1203*IF($L1203=1,2,IF($L1203=2,1,0))</f>
        <v>0</v>
      </c>
      <c r="BE1203" s="123">
        <f>LOOKUP($S1203,Sheet3!$F$2:$F$9,Sheet3!J$2:J$9)*$G1203*IF($L1203=1,2,IF($L1203=2,1,0))</f>
        <v>0</v>
      </c>
      <c r="BF1203" s="123">
        <f>LOOKUP($S1203,Sheet3!$F$2:$F$9,Sheet3!K$2:K$9)*$G1203*IF($L1203=1,2,IF($L1203=2,1,0))</f>
        <v>0</v>
      </c>
      <c r="BG1203" s="123">
        <f>LOOKUP($S1203,Sheet3!$F$2:$F$9,Sheet3!L$2:L$9)*$G1203*IF($L1203=1,2,IF($L1203=2,1,0))</f>
        <v>0</v>
      </c>
      <c r="BH1203" s="122">
        <f>LOOKUP($S1203,Sheet3!$F$2:$F$9,Sheet3!M$2:M$9)*$G1203*IF($L1203=1,2,IF($L1203=2,1,0))*2</f>
        <v>0</v>
      </c>
      <c r="BI1203" s="122">
        <f>(AO1203-Sheet3!$Q$4*IF($L1203=1,2,IF($L1203=2,1,0)))*LOOKUP(S1203,Sheet3!F$2:F$9,Sheet3!M$2:M$9)*ROUNDUP(G1203/Sheet3!$Q$7,0)</f>
        <v>0</v>
      </c>
      <c r="BJ1203" s="122">
        <f>IF(S1203="E",LOOKUP(Sheet3!$G$7,Sheet3!$A$18:$A$21,Sheet3!$B$18:$B$21),0)*G1203*AN1203*2</f>
        <v>0</v>
      </c>
      <c r="BK1203" s="122">
        <f>IF(S1203="E",LOOKUP(Sheet3!$G$7,Sheet3!$A$18:$A$21,Sheet3!$C$18:$C$21),0)*G1203*AN1203*2/1000</f>
        <v>0</v>
      </c>
      <c r="BL1203" s="122">
        <f>IF(S1203="E",LOOKUP(Sheet3!$G$7,Sheet3!$A$18:$A$21,Sheet3!$D$18:$D$21),0)*G1203*AN1203*2/1000</f>
        <v>0</v>
      </c>
      <c r="BN1203" s="124">
        <f t="shared" si="570"/>
        <v>0</v>
      </c>
      <c r="BO1203" s="124">
        <f t="shared" si="571"/>
        <v>0</v>
      </c>
      <c r="BP1203" s="115"/>
      <c r="BQ1203" s="56">
        <f t="shared" si="525"/>
        <v>0</v>
      </c>
      <c r="BR1203" s="52">
        <f t="shared" si="539"/>
        <v>0</v>
      </c>
      <c r="BS1203" s="52">
        <f t="shared" si="540"/>
        <v>0</v>
      </c>
      <c r="BT1203" s="52">
        <f>IF(OR(LOOKUP(V1203,Sheet2!A$3:A$25,Sheet2!B$3:B$25)=1,G1203=0),0,AW1203-AO1203*0.2*G1203)</f>
        <v>0</v>
      </c>
      <c r="BU1203" s="52">
        <f t="shared" si="572"/>
        <v>0</v>
      </c>
      <c r="BV1203" s="52">
        <f t="shared" si="573"/>
        <v>0</v>
      </c>
      <c r="BW1203" s="32">
        <f t="shared" si="574"/>
        <v>0</v>
      </c>
    </row>
    <row r="1204" spans="1:75">
      <c r="A1204" s="110"/>
      <c r="D1204" s="110">
        <f t="shared" si="548"/>
        <v>0</v>
      </c>
      <c r="E1204" s="32"/>
      <c r="L1204" s="32">
        <v>1</v>
      </c>
      <c r="M1204" s="32">
        <v>0</v>
      </c>
      <c r="N1204" s="32">
        <v>0</v>
      </c>
      <c r="O1204" s="32">
        <v>0</v>
      </c>
      <c r="P1204" s="32">
        <f t="shared" si="553"/>
        <v>0</v>
      </c>
      <c r="R1204" s="111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2">
        <f t="shared" si="527"/>
        <v>0</v>
      </c>
      <c r="T1204" s="113">
        <f t="shared" si="544"/>
        <v>0</v>
      </c>
      <c r="V1204" s="137">
        <f t="shared" si="554"/>
        <v>0</v>
      </c>
      <c r="W1204" s="138">
        <f t="shared" si="555"/>
        <v>0</v>
      </c>
      <c r="X1204" s="138">
        <f t="shared" si="556"/>
        <v>0</v>
      </c>
      <c r="Y1204" s="138">
        <f t="shared" si="557"/>
        <v>0</v>
      </c>
      <c r="Z1204" s="138">
        <f>Y1204+LOOKUP(V1204,Sheet2!A$3:A$24,Sheet2!J$3:J$24)</f>
        <v>0</v>
      </c>
      <c r="AA1204" s="138">
        <f t="shared" si="558"/>
        <v>0</v>
      </c>
      <c r="AB1204" s="138">
        <f t="shared" si="559"/>
        <v>0</v>
      </c>
      <c r="AC1204" s="138">
        <f t="shared" si="560"/>
        <v>0</v>
      </c>
      <c r="AD1204" s="138">
        <f>AC1204+LOOKUP(V1204,Sheet2!A$3:A$24,Sheet2!J$3:J$24)</f>
        <v>0</v>
      </c>
      <c r="AE1204" s="138">
        <f t="shared" si="561"/>
        <v>0</v>
      </c>
      <c r="AF1204" s="138">
        <f t="shared" si="562"/>
        <v>0</v>
      </c>
      <c r="AG1204" s="137">
        <f>LOOKUP(V1204,Sheet2!A$3:A$24,Sheet2!K$3:K$24)</f>
        <v>0</v>
      </c>
      <c r="AH1204" s="143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37">
        <f>LOOKUP(R1204,Sheet3!A$2:A$7,Sheet3!D$2:D$7)</f>
        <v>0</v>
      </c>
      <c r="AJ1204" s="137">
        <f t="shared" si="563"/>
        <v>0</v>
      </c>
      <c r="AK1204" s="137">
        <f t="shared" si="564"/>
        <v>0</v>
      </c>
      <c r="AL1204" s="138">
        <f t="shared" si="565"/>
        <v>0</v>
      </c>
      <c r="AM1204" s="138">
        <f t="shared" si="566"/>
        <v>0</v>
      </c>
      <c r="AN1204" s="138">
        <f t="shared" si="567"/>
        <v>0</v>
      </c>
      <c r="AO1204" s="138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2">
        <f t="shared" si="568"/>
        <v>0</v>
      </c>
      <c r="AR1204" s="153">
        <f>LOOKUP(S1204,Sheet3!F$2:F$9,Sheet3!G$2:G$9)*(AN1204-AJ1204)*(AN1204-AJ1204)/2*G1204*IF(L1204=1,2,IF(L1204=2,1,0))</f>
        <v>0</v>
      </c>
      <c r="AS1204" s="153">
        <f>LOOKUP(R1204,Sheet3!A$2:A$6,Sheet3!B$2:B$6)*AO1204*G1204</f>
        <v>0</v>
      </c>
      <c r="AT1204" s="153">
        <f>LOOKUP(R1204,Sheet3!A$2:A$6,Sheet3!C$2:C$6)*AO1204*G1204</f>
        <v>0</v>
      </c>
      <c r="AU1204" s="154">
        <f>IF(AND(AE1204&gt;3.5,AF1204&gt;3.5),LOOKUP(Sheet1!V1204,Sheet2!A$3:A$24,Sheet2!U$3:U$24),LOOKUP(V1204,Sheet2!A$3:A$24,Sheet2!T$3:T$24))*G1204</f>
        <v>0</v>
      </c>
      <c r="AV1204" s="154">
        <f>IF(AND(AE1204&gt;3.5,AF1204&gt;3.5),LOOKUP(Sheet1!V1204,Sheet2!A$3:A$24,Sheet2!W$3:W$24),LOOKUP(V1204,Sheet2!A$3:A$24,Sheet2!V$3:V$24))*G1204</f>
        <v>0</v>
      </c>
      <c r="AW1204" s="153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3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3">
        <f>LOOKUP(S1204,Sheet3!F$2:F$9,Sheet3!G$2:G$9)*MIN((((Z1204-Y1204)+(AD1204-AC1204))/2+AH1204+LOOKUP(V1204,Sheet2!A$3:A$24,Sheet2!K$3:K$24)),AN1204-AK1204)^2/2*G1204*IF(L1204=1,2,IF(L1204=2,1,0))</f>
        <v>0</v>
      </c>
      <c r="AZ1204" s="153">
        <f>IF(G1204=0,0,MAX(0,SUM(AQ1204:AR1204)-SUM(AS1204:AY1204)-BA1204-LOOKUP(V1204,Sheet2!A$3:A$24,Sheet2!Y$3:Y$24)*G1204))</f>
        <v>0</v>
      </c>
      <c r="BA1204" s="154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58">
        <f>IF(S1204="A",LOOKUP(S1204,Sheet3!F$2:F$9,Sheet3!H$2:H$9)*(AN1204+AJ1204+0.5)*G1204*IF(L1204=1,2,IF(L1204=2,1,0)),0)</f>
        <v>0</v>
      </c>
      <c r="BC1204" s="159">
        <f t="shared" si="569"/>
        <v>0</v>
      </c>
      <c r="BD1204" s="123">
        <f>LOOKUP($S1204,Sheet3!$F$2:$F$9,Sheet3!I$2:I$9)*$G1204*IF($L1204=1,2,IF($L1204=2,1,0))</f>
        <v>0</v>
      </c>
      <c r="BE1204" s="123">
        <f>LOOKUP($S1204,Sheet3!$F$2:$F$9,Sheet3!J$2:J$9)*$G1204*IF($L1204=1,2,IF($L1204=2,1,0))</f>
        <v>0</v>
      </c>
      <c r="BF1204" s="123">
        <f>LOOKUP($S1204,Sheet3!$F$2:$F$9,Sheet3!K$2:K$9)*$G1204*IF($L1204=1,2,IF($L1204=2,1,0))</f>
        <v>0</v>
      </c>
      <c r="BG1204" s="123">
        <f>LOOKUP($S1204,Sheet3!$F$2:$F$9,Sheet3!L$2:L$9)*$G1204*IF($L1204=1,2,IF($L1204=2,1,0))</f>
        <v>0</v>
      </c>
      <c r="BH1204" s="122">
        <f>LOOKUP($S1204,Sheet3!$F$2:$F$9,Sheet3!M$2:M$9)*$G1204*IF($L1204=1,2,IF($L1204=2,1,0))*2</f>
        <v>0</v>
      </c>
      <c r="BI1204" s="122">
        <f>(AO1204-Sheet3!$Q$4*IF($L1204=1,2,IF($L1204=2,1,0)))*LOOKUP(S1204,Sheet3!F$2:F$9,Sheet3!M$2:M$9)*ROUNDUP(G1204/Sheet3!$Q$7,0)</f>
        <v>0</v>
      </c>
      <c r="BJ1204" s="122">
        <f>IF(S1204="E",LOOKUP(Sheet3!$G$7,Sheet3!$A$18:$A$21,Sheet3!$B$18:$B$21),0)*G1204*AN1204*2</f>
        <v>0</v>
      </c>
      <c r="BK1204" s="122">
        <f>IF(S1204="E",LOOKUP(Sheet3!$G$7,Sheet3!$A$18:$A$21,Sheet3!$C$18:$C$21),0)*G1204*AN1204*2/1000</f>
        <v>0</v>
      </c>
      <c r="BL1204" s="122">
        <f>IF(S1204="E",LOOKUP(Sheet3!$G$7,Sheet3!$A$18:$A$21,Sheet3!$D$18:$D$21),0)*G1204*AN1204*2/1000</f>
        <v>0</v>
      </c>
      <c r="BN1204" s="124">
        <f t="shared" si="570"/>
        <v>0</v>
      </c>
      <c r="BO1204" s="124">
        <f t="shared" si="571"/>
        <v>0</v>
      </c>
      <c r="BP1204" s="115"/>
      <c r="BQ1204" s="56">
        <f t="shared" si="525"/>
        <v>0</v>
      </c>
      <c r="BR1204" s="52">
        <f t="shared" si="539"/>
        <v>0</v>
      </c>
      <c r="BS1204" s="52">
        <f t="shared" si="540"/>
        <v>0</v>
      </c>
      <c r="BT1204" s="52">
        <f>IF(OR(LOOKUP(V1204,Sheet2!A$3:A$25,Sheet2!B$3:B$25)=1,G1204=0),0,AW1204-AO1204*0.2*G1204)</f>
        <v>0</v>
      </c>
      <c r="BU1204" s="52">
        <f t="shared" si="572"/>
        <v>0</v>
      </c>
      <c r="BV1204" s="52">
        <f t="shared" si="573"/>
        <v>0</v>
      </c>
      <c r="BW1204" s="32">
        <f t="shared" si="574"/>
        <v>0</v>
      </c>
    </row>
    <row r="1205" spans="1:75">
      <c r="A1205" s="110"/>
      <c r="D1205" s="110">
        <f t="shared" si="548"/>
        <v>0</v>
      </c>
      <c r="E1205" s="32"/>
      <c r="L1205" s="32">
        <v>1</v>
      </c>
      <c r="M1205" s="32">
        <v>0</v>
      </c>
      <c r="N1205" s="32">
        <v>0</v>
      </c>
      <c r="O1205" s="32">
        <v>0</v>
      </c>
      <c r="P1205" s="32">
        <f t="shared" si="553"/>
        <v>0</v>
      </c>
      <c r="R1205" s="111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2">
        <f t="shared" si="527"/>
        <v>0</v>
      </c>
      <c r="T1205" s="113">
        <f t="shared" si="544"/>
        <v>0</v>
      </c>
      <c r="V1205" s="137">
        <f t="shared" si="554"/>
        <v>0</v>
      </c>
      <c r="W1205" s="138">
        <f t="shared" si="555"/>
        <v>0</v>
      </c>
      <c r="X1205" s="138">
        <f t="shared" si="556"/>
        <v>0</v>
      </c>
      <c r="Y1205" s="138">
        <f t="shared" si="557"/>
        <v>0</v>
      </c>
      <c r="Z1205" s="138">
        <f>Y1205+LOOKUP(V1205,Sheet2!A$3:A$24,Sheet2!J$3:J$24)</f>
        <v>0</v>
      </c>
      <c r="AA1205" s="138">
        <f t="shared" si="558"/>
        <v>0</v>
      </c>
      <c r="AB1205" s="138">
        <f t="shared" si="559"/>
        <v>0</v>
      </c>
      <c r="AC1205" s="138">
        <f t="shared" si="560"/>
        <v>0</v>
      </c>
      <c r="AD1205" s="138">
        <f>AC1205+LOOKUP(V1205,Sheet2!A$3:A$24,Sheet2!J$3:J$24)</f>
        <v>0</v>
      </c>
      <c r="AE1205" s="138">
        <f t="shared" si="561"/>
        <v>0</v>
      </c>
      <c r="AF1205" s="138">
        <f t="shared" si="562"/>
        <v>0</v>
      </c>
      <c r="AG1205" s="137">
        <f>LOOKUP(V1205,Sheet2!A$3:A$24,Sheet2!K$3:K$24)</f>
        <v>0</v>
      </c>
      <c r="AH1205" s="143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37">
        <f>LOOKUP(R1205,Sheet3!A$2:A$7,Sheet3!D$2:D$7)</f>
        <v>0</v>
      </c>
      <c r="AJ1205" s="137">
        <f t="shared" si="563"/>
        <v>0</v>
      </c>
      <c r="AK1205" s="137">
        <f t="shared" si="564"/>
        <v>0</v>
      </c>
      <c r="AL1205" s="138">
        <f t="shared" si="565"/>
        <v>0</v>
      </c>
      <c r="AM1205" s="138">
        <f t="shared" si="566"/>
        <v>0</v>
      </c>
      <c r="AN1205" s="138">
        <f t="shared" si="567"/>
        <v>0</v>
      </c>
      <c r="AO1205" s="138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2">
        <f t="shared" si="568"/>
        <v>0</v>
      </c>
      <c r="AR1205" s="153">
        <f>LOOKUP(S1205,Sheet3!F$2:F$9,Sheet3!G$2:G$9)*(AN1205-AJ1205)*(AN1205-AJ1205)/2*G1205*IF(L1205=1,2,IF(L1205=2,1,0))</f>
        <v>0</v>
      </c>
      <c r="AS1205" s="153">
        <f>LOOKUP(R1205,Sheet3!A$2:A$6,Sheet3!B$2:B$6)*AO1205*G1205</f>
        <v>0</v>
      </c>
      <c r="AT1205" s="153">
        <f>LOOKUP(R1205,Sheet3!A$2:A$6,Sheet3!C$2:C$6)*AO1205*G1205</f>
        <v>0</v>
      </c>
      <c r="AU1205" s="154">
        <f>IF(AND(AE1205&gt;3.5,AF1205&gt;3.5),LOOKUP(Sheet1!V1205,Sheet2!A$3:A$24,Sheet2!U$3:U$24),LOOKUP(V1205,Sheet2!A$3:A$24,Sheet2!T$3:T$24))*G1205</f>
        <v>0</v>
      </c>
      <c r="AV1205" s="154">
        <f>IF(AND(AE1205&gt;3.5,AF1205&gt;3.5),LOOKUP(Sheet1!V1205,Sheet2!A$3:A$24,Sheet2!W$3:W$24),LOOKUP(V1205,Sheet2!A$3:A$24,Sheet2!V$3:V$24))*G1205</f>
        <v>0</v>
      </c>
      <c r="AW1205" s="153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3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3">
        <f>LOOKUP(S1205,Sheet3!F$2:F$9,Sheet3!G$2:G$9)*MIN((((Z1205-Y1205)+(AD1205-AC1205))/2+AH1205+LOOKUP(V1205,Sheet2!A$3:A$24,Sheet2!K$3:K$24)),AN1205-AK1205)^2/2*G1205*IF(L1205=1,2,IF(L1205=2,1,0))</f>
        <v>0</v>
      </c>
      <c r="AZ1205" s="153">
        <f>IF(G1205=0,0,MAX(0,SUM(AQ1205:AR1205)-SUM(AS1205:AY1205)-BA1205-LOOKUP(V1205,Sheet2!A$3:A$24,Sheet2!Y$3:Y$24)*G1205))</f>
        <v>0</v>
      </c>
      <c r="BA1205" s="154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58">
        <f>IF(S1205="A",LOOKUP(S1205,Sheet3!F$2:F$9,Sheet3!H$2:H$9)*(AN1205+AJ1205+0.5)*G1205*IF(L1205=1,2,IF(L1205=2,1,0)),0)</f>
        <v>0</v>
      </c>
      <c r="BC1205" s="159">
        <f t="shared" si="569"/>
        <v>0</v>
      </c>
      <c r="BD1205" s="123">
        <f>LOOKUP($S1205,Sheet3!$F$2:$F$9,Sheet3!I$2:I$9)*$G1205*IF($L1205=1,2,IF($L1205=2,1,0))</f>
        <v>0</v>
      </c>
      <c r="BE1205" s="123">
        <f>LOOKUP($S1205,Sheet3!$F$2:$F$9,Sheet3!J$2:J$9)*$G1205*IF($L1205=1,2,IF($L1205=2,1,0))</f>
        <v>0</v>
      </c>
      <c r="BF1205" s="123">
        <f>LOOKUP($S1205,Sheet3!$F$2:$F$9,Sheet3!K$2:K$9)*$G1205*IF($L1205=1,2,IF($L1205=2,1,0))</f>
        <v>0</v>
      </c>
      <c r="BG1205" s="123">
        <f>LOOKUP($S1205,Sheet3!$F$2:$F$9,Sheet3!L$2:L$9)*$G1205*IF($L1205=1,2,IF($L1205=2,1,0))</f>
        <v>0</v>
      </c>
      <c r="BH1205" s="122">
        <f>LOOKUP($S1205,Sheet3!$F$2:$F$9,Sheet3!M$2:M$9)*$G1205*IF($L1205=1,2,IF($L1205=2,1,0))*2</f>
        <v>0</v>
      </c>
      <c r="BI1205" s="122">
        <f>(AO1205-Sheet3!$Q$4*IF($L1205=1,2,IF($L1205=2,1,0)))*LOOKUP(S1205,Sheet3!F$2:F$9,Sheet3!M$2:M$9)*ROUNDUP(G1205/Sheet3!$Q$7,0)</f>
        <v>0</v>
      </c>
      <c r="BJ1205" s="122">
        <f>IF(S1205="E",LOOKUP(Sheet3!$G$7,Sheet3!$A$18:$A$21,Sheet3!$B$18:$B$21),0)*G1205*AN1205*2</f>
        <v>0</v>
      </c>
      <c r="BK1205" s="122">
        <f>IF(S1205="E",LOOKUP(Sheet3!$G$7,Sheet3!$A$18:$A$21,Sheet3!$C$18:$C$21),0)*G1205*AN1205*2/1000</f>
        <v>0</v>
      </c>
      <c r="BL1205" s="122">
        <f>IF(S1205="E",LOOKUP(Sheet3!$G$7,Sheet3!$A$18:$A$21,Sheet3!$D$18:$D$21),0)*G1205*AN1205*2/1000</f>
        <v>0</v>
      </c>
      <c r="BN1205" s="124">
        <f t="shared" si="570"/>
        <v>0</v>
      </c>
      <c r="BO1205" s="124">
        <f t="shared" si="571"/>
        <v>0</v>
      </c>
      <c r="BP1205" s="115"/>
      <c r="BQ1205" s="56">
        <f t="shared" si="525"/>
        <v>0</v>
      </c>
      <c r="BR1205" s="52">
        <f t="shared" si="539"/>
        <v>0</v>
      </c>
      <c r="BS1205" s="52">
        <f t="shared" si="540"/>
        <v>0</v>
      </c>
      <c r="BT1205" s="52">
        <f>IF(OR(LOOKUP(V1205,Sheet2!A$3:A$25,Sheet2!B$3:B$25)=1,G1205=0),0,AW1205-AO1205*0.2*G1205)</f>
        <v>0</v>
      </c>
      <c r="BU1205" s="52">
        <f t="shared" si="572"/>
        <v>0</v>
      </c>
      <c r="BV1205" s="52">
        <f t="shared" si="573"/>
        <v>0</v>
      </c>
      <c r="BW1205" s="32">
        <f t="shared" si="574"/>
        <v>0</v>
      </c>
    </row>
    <row r="1206" spans="1:75">
      <c r="A1206" s="110"/>
      <c r="D1206" s="110">
        <f t="shared" si="548"/>
        <v>0</v>
      </c>
      <c r="E1206" s="32"/>
      <c r="L1206" s="32">
        <v>1</v>
      </c>
      <c r="M1206" s="32">
        <v>0</v>
      </c>
      <c r="N1206" s="32">
        <v>0</v>
      </c>
      <c r="O1206" s="32">
        <v>0</v>
      </c>
      <c r="P1206" s="32">
        <f t="shared" si="553"/>
        <v>0</v>
      </c>
      <c r="R1206" s="111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2">
        <f t="shared" si="527"/>
        <v>0</v>
      </c>
      <c r="T1206" s="113">
        <f t="shared" si="544"/>
        <v>0</v>
      </c>
      <c r="V1206" s="137">
        <f t="shared" si="554"/>
        <v>0</v>
      </c>
      <c r="W1206" s="138">
        <f t="shared" si="555"/>
        <v>0</v>
      </c>
      <c r="X1206" s="138">
        <f t="shared" si="556"/>
        <v>0</v>
      </c>
      <c r="Y1206" s="138">
        <f t="shared" si="557"/>
        <v>0</v>
      </c>
      <c r="Z1206" s="138">
        <f>Y1206+LOOKUP(V1206,Sheet2!A$3:A$24,Sheet2!J$3:J$24)</f>
        <v>0</v>
      </c>
      <c r="AA1206" s="138">
        <f t="shared" si="558"/>
        <v>0</v>
      </c>
      <c r="AB1206" s="138">
        <f t="shared" si="559"/>
        <v>0</v>
      </c>
      <c r="AC1206" s="138">
        <f t="shared" si="560"/>
        <v>0</v>
      </c>
      <c r="AD1206" s="138">
        <f>AC1206+LOOKUP(V1206,Sheet2!A$3:A$24,Sheet2!J$3:J$24)</f>
        <v>0</v>
      </c>
      <c r="AE1206" s="138">
        <f t="shared" si="561"/>
        <v>0</v>
      </c>
      <c r="AF1206" s="138">
        <f t="shared" si="562"/>
        <v>0</v>
      </c>
      <c r="AG1206" s="137">
        <f>LOOKUP(V1206,Sheet2!A$3:A$24,Sheet2!K$3:K$24)</f>
        <v>0</v>
      </c>
      <c r="AH1206" s="143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37">
        <f>LOOKUP(R1206,Sheet3!A$2:A$7,Sheet3!D$2:D$7)</f>
        <v>0</v>
      </c>
      <c r="AJ1206" s="137">
        <f t="shared" si="563"/>
        <v>0</v>
      </c>
      <c r="AK1206" s="137">
        <f t="shared" si="564"/>
        <v>0</v>
      </c>
      <c r="AL1206" s="138">
        <f t="shared" si="565"/>
        <v>0</v>
      </c>
      <c r="AM1206" s="138">
        <f t="shared" si="566"/>
        <v>0</v>
      </c>
      <c r="AN1206" s="138">
        <f t="shared" si="567"/>
        <v>0</v>
      </c>
      <c r="AO1206" s="138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2">
        <f t="shared" si="568"/>
        <v>0</v>
      </c>
      <c r="AR1206" s="153">
        <f>LOOKUP(S1206,Sheet3!F$2:F$9,Sheet3!G$2:G$9)*(AN1206-AJ1206)*(AN1206-AJ1206)/2*G1206*IF(L1206=1,2,IF(L1206=2,1,0))</f>
        <v>0</v>
      </c>
      <c r="AS1206" s="153">
        <f>LOOKUP(R1206,Sheet3!A$2:A$6,Sheet3!B$2:B$6)*AO1206*G1206</f>
        <v>0</v>
      </c>
      <c r="AT1206" s="153">
        <f>LOOKUP(R1206,Sheet3!A$2:A$6,Sheet3!C$2:C$6)*AO1206*G1206</f>
        <v>0</v>
      </c>
      <c r="AU1206" s="154">
        <f>IF(AND(AE1206&gt;3.5,AF1206&gt;3.5),LOOKUP(Sheet1!V1206,Sheet2!A$3:A$24,Sheet2!U$3:U$24),LOOKUP(V1206,Sheet2!A$3:A$24,Sheet2!T$3:T$24))*G1206</f>
        <v>0</v>
      </c>
      <c r="AV1206" s="154">
        <f>IF(AND(AE1206&gt;3.5,AF1206&gt;3.5),LOOKUP(Sheet1!V1206,Sheet2!A$3:A$24,Sheet2!W$3:W$24),LOOKUP(V1206,Sheet2!A$3:A$24,Sheet2!V$3:V$24))*G1206</f>
        <v>0</v>
      </c>
      <c r="AW1206" s="153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3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3">
        <f>LOOKUP(S1206,Sheet3!F$2:F$9,Sheet3!G$2:G$9)*MIN((((Z1206-Y1206)+(AD1206-AC1206))/2+AH1206+LOOKUP(V1206,Sheet2!A$3:A$24,Sheet2!K$3:K$24)),AN1206-AK1206)^2/2*G1206*IF(L1206=1,2,IF(L1206=2,1,0))</f>
        <v>0</v>
      </c>
      <c r="AZ1206" s="153">
        <f>IF(G1206=0,0,MAX(0,SUM(AQ1206:AR1206)-SUM(AS1206:AY1206)-BA1206-LOOKUP(V1206,Sheet2!A$3:A$24,Sheet2!Y$3:Y$24)*G1206))</f>
        <v>0</v>
      </c>
      <c r="BA1206" s="154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58">
        <f>IF(S1206="A",LOOKUP(S1206,Sheet3!F$2:F$9,Sheet3!H$2:H$9)*(AN1206+AJ1206+0.5)*G1206*IF(L1206=1,2,IF(L1206=2,1,0)),0)</f>
        <v>0</v>
      </c>
      <c r="BC1206" s="159">
        <f t="shared" si="569"/>
        <v>0</v>
      </c>
      <c r="BD1206" s="123">
        <f>LOOKUP($S1206,Sheet3!$F$2:$F$9,Sheet3!I$2:I$9)*$G1206*IF($L1206=1,2,IF($L1206=2,1,0))</f>
        <v>0</v>
      </c>
      <c r="BE1206" s="123">
        <f>LOOKUP($S1206,Sheet3!$F$2:$F$9,Sheet3!J$2:J$9)*$G1206*IF($L1206=1,2,IF($L1206=2,1,0))</f>
        <v>0</v>
      </c>
      <c r="BF1206" s="123">
        <f>LOOKUP($S1206,Sheet3!$F$2:$F$9,Sheet3!K$2:K$9)*$G1206*IF($L1206=1,2,IF($L1206=2,1,0))</f>
        <v>0</v>
      </c>
      <c r="BG1206" s="123">
        <f>LOOKUP($S1206,Sheet3!$F$2:$F$9,Sheet3!L$2:L$9)*$G1206*IF($L1206=1,2,IF($L1206=2,1,0))</f>
        <v>0</v>
      </c>
      <c r="BH1206" s="122">
        <f>LOOKUP($S1206,Sheet3!$F$2:$F$9,Sheet3!M$2:M$9)*$G1206*IF($L1206=1,2,IF($L1206=2,1,0))*2</f>
        <v>0</v>
      </c>
      <c r="BI1206" s="122">
        <f>(AO1206-Sheet3!$Q$4*IF($L1206=1,2,IF($L1206=2,1,0)))*LOOKUP(S1206,Sheet3!F$2:F$9,Sheet3!M$2:M$9)*ROUNDUP(G1206/Sheet3!$Q$7,0)</f>
        <v>0</v>
      </c>
      <c r="BJ1206" s="122">
        <f>IF(S1206="E",LOOKUP(Sheet3!$G$7,Sheet3!$A$18:$A$21,Sheet3!$B$18:$B$21),0)*G1206*AN1206*2</f>
        <v>0</v>
      </c>
      <c r="BK1206" s="122">
        <f>IF(S1206="E",LOOKUP(Sheet3!$G$7,Sheet3!$A$18:$A$21,Sheet3!$C$18:$C$21),0)*G1206*AN1206*2/1000</f>
        <v>0</v>
      </c>
      <c r="BL1206" s="122">
        <f>IF(S1206="E",LOOKUP(Sheet3!$G$7,Sheet3!$A$18:$A$21,Sheet3!$D$18:$D$21),0)*G1206*AN1206*2/1000</f>
        <v>0</v>
      </c>
      <c r="BN1206" s="124">
        <f t="shared" si="570"/>
        <v>0</v>
      </c>
      <c r="BO1206" s="124">
        <f t="shared" si="571"/>
        <v>0</v>
      </c>
      <c r="BP1206" s="115"/>
      <c r="BQ1206" s="56">
        <f t="shared" ref="BQ1206:BQ1269" si="575">BP1206/0.35*(AN1206+2+AJ1206)</f>
        <v>0</v>
      </c>
      <c r="BR1206" s="52">
        <f t="shared" si="539"/>
        <v>0</v>
      </c>
      <c r="BS1206" s="52">
        <f t="shared" si="540"/>
        <v>0</v>
      </c>
      <c r="BT1206" s="52">
        <f>IF(OR(LOOKUP(V1206,Sheet2!A$3:A$25,Sheet2!B$3:B$25)=1,G1206=0),0,AW1206-AO1206*0.2*G1206)</f>
        <v>0</v>
      </c>
      <c r="BU1206" s="52">
        <f t="shared" si="572"/>
        <v>0</v>
      </c>
      <c r="BV1206" s="52">
        <f t="shared" si="573"/>
        <v>0</v>
      </c>
      <c r="BW1206" s="32">
        <f t="shared" si="574"/>
        <v>0</v>
      </c>
    </row>
    <row r="1207" spans="1:75">
      <c r="A1207" s="110"/>
      <c r="D1207" s="110">
        <f t="shared" si="548"/>
        <v>0</v>
      </c>
      <c r="E1207" s="32"/>
      <c r="L1207" s="32">
        <v>1</v>
      </c>
      <c r="M1207" s="32">
        <v>0</v>
      </c>
      <c r="N1207" s="32">
        <v>0</v>
      </c>
      <c r="O1207" s="32">
        <v>0</v>
      </c>
      <c r="P1207" s="32">
        <f t="shared" si="553"/>
        <v>0</v>
      </c>
      <c r="R1207" s="111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2">
        <f t="shared" si="527"/>
        <v>0</v>
      </c>
      <c r="T1207" s="113">
        <f t="shared" si="544"/>
        <v>0</v>
      </c>
      <c r="V1207" s="137">
        <f t="shared" si="554"/>
        <v>0</v>
      </c>
      <c r="W1207" s="138">
        <f t="shared" si="555"/>
        <v>0</v>
      </c>
      <c r="X1207" s="138">
        <f t="shared" si="556"/>
        <v>0</v>
      </c>
      <c r="Y1207" s="138">
        <f t="shared" si="557"/>
        <v>0</v>
      </c>
      <c r="Z1207" s="138">
        <f>Y1207+LOOKUP(V1207,Sheet2!A$3:A$24,Sheet2!J$3:J$24)</f>
        <v>0</v>
      </c>
      <c r="AA1207" s="138">
        <f t="shared" si="558"/>
        <v>0</v>
      </c>
      <c r="AB1207" s="138">
        <f t="shared" si="559"/>
        <v>0</v>
      </c>
      <c r="AC1207" s="138">
        <f t="shared" si="560"/>
        <v>0</v>
      </c>
      <c r="AD1207" s="138">
        <f>AC1207+LOOKUP(V1207,Sheet2!A$3:A$24,Sheet2!J$3:J$24)</f>
        <v>0</v>
      </c>
      <c r="AE1207" s="138">
        <f t="shared" si="561"/>
        <v>0</v>
      </c>
      <c r="AF1207" s="138">
        <f t="shared" si="562"/>
        <v>0</v>
      </c>
      <c r="AG1207" s="137">
        <f>LOOKUP(V1207,Sheet2!A$3:A$24,Sheet2!K$3:K$24)</f>
        <v>0</v>
      </c>
      <c r="AH1207" s="143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37">
        <f>LOOKUP(R1207,Sheet3!A$2:A$7,Sheet3!D$2:D$7)</f>
        <v>0</v>
      </c>
      <c r="AJ1207" s="137">
        <f t="shared" si="563"/>
        <v>0</v>
      </c>
      <c r="AK1207" s="137">
        <f t="shared" si="564"/>
        <v>0</v>
      </c>
      <c r="AL1207" s="138">
        <f t="shared" si="565"/>
        <v>0</v>
      </c>
      <c r="AM1207" s="138">
        <f t="shared" si="566"/>
        <v>0</v>
      </c>
      <c r="AN1207" s="138">
        <f t="shared" si="567"/>
        <v>0</v>
      </c>
      <c r="AO1207" s="138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2">
        <f t="shared" si="568"/>
        <v>0</v>
      </c>
      <c r="AR1207" s="153">
        <f>LOOKUP(S1207,Sheet3!F$2:F$9,Sheet3!G$2:G$9)*(AN1207-AJ1207)*(AN1207-AJ1207)/2*G1207*IF(L1207=1,2,IF(L1207=2,1,0))</f>
        <v>0</v>
      </c>
      <c r="AS1207" s="153">
        <f>LOOKUP(R1207,Sheet3!A$2:A$6,Sheet3!B$2:B$6)*AO1207*G1207</f>
        <v>0</v>
      </c>
      <c r="AT1207" s="153">
        <f>LOOKUP(R1207,Sheet3!A$2:A$6,Sheet3!C$2:C$6)*AO1207*G1207</f>
        <v>0</v>
      </c>
      <c r="AU1207" s="154">
        <f>IF(AND(AE1207&gt;3.5,AF1207&gt;3.5),LOOKUP(Sheet1!V1207,Sheet2!A$3:A$24,Sheet2!U$3:U$24),LOOKUP(V1207,Sheet2!A$3:A$24,Sheet2!T$3:T$24))*G1207</f>
        <v>0</v>
      </c>
      <c r="AV1207" s="154">
        <f>IF(AND(AE1207&gt;3.5,AF1207&gt;3.5),LOOKUP(Sheet1!V1207,Sheet2!A$3:A$24,Sheet2!W$3:W$24),LOOKUP(V1207,Sheet2!A$3:A$24,Sheet2!V$3:V$24))*G1207</f>
        <v>0</v>
      </c>
      <c r="AW1207" s="153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3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3">
        <f>LOOKUP(S1207,Sheet3!F$2:F$9,Sheet3!G$2:G$9)*MIN((((Z1207-Y1207)+(AD1207-AC1207))/2+AH1207+LOOKUP(V1207,Sheet2!A$3:A$24,Sheet2!K$3:K$24)),AN1207-AK1207)^2/2*G1207*IF(L1207=1,2,IF(L1207=2,1,0))</f>
        <v>0</v>
      </c>
      <c r="AZ1207" s="153">
        <f>IF(G1207=0,0,MAX(0,SUM(AQ1207:AR1207)-SUM(AS1207:AY1207)-BA1207-LOOKUP(V1207,Sheet2!A$3:A$24,Sheet2!Y$3:Y$24)*G1207))</f>
        <v>0</v>
      </c>
      <c r="BA1207" s="154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58">
        <f>IF(S1207="A",LOOKUP(S1207,Sheet3!F$2:F$9,Sheet3!H$2:H$9)*(AN1207+AJ1207+0.5)*G1207*IF(L1207=1,2,IF(L1207=2,1,0)),0)</f>
        <v>0</v>
      </c>
      <c r="BC1207" s="159">
        <f t="shared" si="569"/>
        <v>0</v>
      </c>
      <c r="BD1207" s="123">
        <f>LOOKUP($S1207,Sheet3!$F$2:$F$9,Sheet3!I$2:I$9)*$G1207*IF($L1207=1,2,IF($L1207=2,1,0))</f>
        <v>0</v>
      </c>
      <c r="BE1207" s="123">
        <f>LOOKUP($S1207,Sheet3!$F$2:$F$9,Sheet3!J$2:J$9)*$G1207*IF($L1207=1,2,IF($L1207=2,1,0))</f>
        <v>0</v>
      </c>
      <c r="BF1207" s="123">
        <f>LOOKUP($S1207,Sheet3!$F$2:$F$9,Sheet3!K$2:K$9)*$G1207*IF($L1207=1,2,IF($L1207=2,1,0))</f>
        <v>0</v>
      </c>
      <c r="BG1207" s="123">
        <f>LOOKUP($S1207,Sheet3!$F$2:$F$9,Sheet3!L$2:L$9)*$G1207*IF($L1207=1,2,IF($L1207=2,1,0))</f>
        <v>0</v>
      </c>
      <c r="BH1207" s="122">
        <f>LOOKUP($S1207,Sheet3!$F$2:$F$9,Sheet3!M$2:M$9)*$G1207*IF($L1207=1,2,IF($L1207=2,1,0))*2</f>
        <v>0</v>
      </c>
      <c r="BI1207" s="122">
        <f>(AO1207-Sheet3!$Q$4*IF($L1207=1,2,IF($L1207=2,1,0)))*LOOKUP(S1207,Sheet3!F$2:F$9,Sheet3!M$2:M$9)*ROUNDUP(G1207/Sheet3!$Q$7,0)</f>
        <v>0</v>
      </c>
      <c r="BJ1207" s="122">
        <f>IF(S1207="E",LOOKUP(Sheet3!$G$7,Sheet3!$A$18:$A$21,Sheet3!$B$18:$B$21),0)*G1207*AN1207*2</f>
        <v>0</v>
      </c>
      <c r="BK1207" s="122">
        <f>IF(S1207="E",LOOKUP(Sheet3!$G$7,Sheet3!$A$18:$A$21,Sheet3!$C$18:$C$21),0)*G1207*AN1207*2/1000</f>
        <v>0</v>
      </c>
      <c r="BL1207" s="122">
        <f>IF(S1207="E",LOOKUP(Sheet3!$G$7,Sheet3!$A$18:$A$21,Sheet3!$D$18:$D$21),0)*G1207*AN1207*2/1000</f>
        <v>0</v>
      </c>
      <c r="BN1207" s="124">
        <f t="shared" si="570"/>
        <v>0</v>
      </c>
      <c r="BO1207" s="124">
        <f t="shared" si="571"/>
        <v>0</v>
      </c>
      <c r="BP1207" s="115"/>
      <c r="BQ1207" s="56">
        <f t="shared" si="575"/>
        <v>0</v>
      </c>
      <c r="BR1207" s="52">
        <f t="shared" si="539"/>
        <v>0</v>
      </c>
      <c r="BS1207" s="52">
        <f t="shared" si="540"/>
        <v>0</v>
      </c>
      <c r="BT1207" s="52">
        <f>IF(OR(LOOKUP(V1207,Sheet2!A$3:A$25,Sheet2!B$3:B$25)=1,G1207=0),0,AW1207-AO1207*0.2*G1207)</f>
        <v>0</v>
      </c>
      <c r="BU1207" s="52">
        <f t="shared" si="572"/>
        <v>0</v>
      </c>
      <c r="BV1207" s="52">
        <f t="shared" si="573"/>
        <v>0</v>
      </c>
      <c r="BW1207" s="32">
        <f t="shared" si="574"/>
        <v>0</v>
      </c>
    </row>
    <row r="1208" spans="1:75">
      <c r="A1208" s="110"/>
      <c r="D1208" s="110">
        <f t="shared" si="548"/>
        <v>0</v>
      </c>
      <c r="E1208" s="32"/>
      <c r="L1208" s="32">
        <v>1</v>
      </c>
      <c r="M1208" s="32">
        <v>0</v>
      </c>
      <c r="N1208" s="32">
        <v>0</v>
      </c>
      <c r="O1208" s="32">
        <v>0</v>
      </c>
      <c r="P1208" s="32">
        <f t="shared" si="553"/>
        <v>0</v>
      </c>
      <c r="R1208" s="111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2">
        <f t="shared" si="527"/>
        <v>0</v>
      </c>
      <c r="T1208" s="113">
        <f t="shared" si="544"/>
        <v>0</v>
      </c>
      <c r="V1208" s="137">
        <f t="shared" si="554"/>
        <v>0</v>
      </c>
      <c r="W1208" s="138">
        <f t="shared" si="555"/>
        <v>0</v>
      </c>
      <c r="X1208" s="138">
        <f t="shared" si="556"/>
        <v>0</v>
      </c>
      <c r="Y1208" s="138">
        <f t="shared" si="557"/>
        <v>0</v>
      </c>
      <c r="Z1208" s="138">
        <f>Y1208+LOOKUP(V1208,Sheet2!A$3:A$24,Sheet2!J$3:J$24)</f>
        <v>0</v>
      </c>
      <c r="AA1208" s="138">
        <f t="shared" si="558"/>
        <v>0</v>
      </c>
      <c r="AB1208" s="138">
        <f t="shared" si="559"/>
        <v>0</v>
      </c>
      <c r="AC1208" s="138">
        <f t="shared" si="560"/>
        <v>0</v>
      </c>
      <c r="AD1208" s="138">
        <f>AC1208+LOOKUP(V1208,Sheet2!A$3:A$24,Sheet2!J$3:J$24)</f>
        <v>0</v>
      </c>
      <c r="AE1208" s="138">
        <f t="shared" si="561"/>
        <v>0</v>
      </c>
      <c r="AF1208" s="138">
        <f t="shared" si="562"/>
        <v>0</v>
      </c>
      <c r="AG1208" s="137">
        <f>LOOKUP(V1208,Sheet2!A$3:A$24,Sheet2!K$3:K$24)</f>
        <v>0</v>
      </c>
      <c r="AH1208" s="143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37">
        <f>LOOKUP(R1208,Sheet3!A$2:A$7,Sheet3!D$2:D$7)</f>
        <v>0</v>
      </c>
      <c r="AJ1208" s="137">
        <f t="shared" si="563"/>
        <v>0</v>
      </c>
      <c r="AK1208" s="137">
        <f t="shared" si="564"/>
        <v>0</v>
      </c>
      <c r="AL1208" s="138">
        <f t="shared" si="565"/>
        <v>0</v>
      </c>
      <c r="AM1208" s="138">
        <f t="shared" si="566"/>
        <v>0</v>
      </c>
      <c r="AN1208" s="138">
        <f t="shared" si="567"/>
        <v>0</v>
      </c>
      <c r="AO1208" s="138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2">
        <f t="shared" si="568"/>
        <v>0</v>
      </c>
      <c r="AR1208" s="153">
        <f>LOOKUP(S1208,Sheet3!F$2:F$9,Sheet3!G$2:G$9)*(AN1208-AJ1208)*(AN1208-AJ1208)/2*G1208*IF(L1208=1,2,IF(L1208=2,1,0))</f>
        <v>0</v>
      </c>
      <c r="AS1208" s="153">
        <f>LOOKUP(R1208,Sheet3!A$2:A$6,Sheet3!B$2:B$6)*AO1208*G1208</f>
        <v>0</v>
      </c>
      <c r="AT1208" s="153">
        <f>LOOKUP(R1208,Sheet3!A$2:A$6,Sheet3!C$2:C$6)*AO1208*G1208</f>
        <v>0</v>
      </c>
      <c r="AU1208" s="154">
        <f>IF(AND(AE1208&gt;3.5,AF1208&gt;3.5),LOOKUP(Sheet1!V1208,Sheet2!A$3:A$24,Sheet2!U$3:U$24),LOOKUP(V1208,Sheet2!A$3:A$24,Sheet2!T$3:T$24))*G1208</f>
        <v>0</v>
      </c>
      <c r="AV1208" s="154">
        <f>IF(AND(AE1208&gt;3.5,AF1208&gt;3.5),LOOKUP(Sheet1!V1208,Sheet2!A$3:A$24,Sheet2!W$3:W$24),LOOKUP(V1208,Sheet2!A$3:A$24,Sheet2!V$3:V$24))*G1208</f>
        <v>0</v>
      </c>
      <c r="AW1208" s="153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3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3">
        <f>LOOKUP(S1208,Sheet3!F$2:F$9,Sheet3!G$2:G$9)*MIN((((Z1208-Y1208)+(AD1208-AC1208))/2+AH1208+LOOKUP(V1208,Sheet2!A$3:A$24,Sheet2!K$3:K$24)),AN1208-AK1208)^2/2*G1208*IF(L1208=1,2,IF(L1208=2,1,0))</f>
        <v>0</v>
      </c>
      <c r="AZ1208" s="153">
        <f>IF(G1208=0,0,MAX(0,SUM(AQ1208:AR1208)-SUM(AS1208:AY1208)-BA1208-LOOKUP(V1208,Sheet2!A$3:A$24,Sheet2!Y$3:Y$24)*G1208))</f>
        <v>0</v>
      </c>
      <c r="BA1208" s="154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58">
        <f>IF(S1208="A",LOOKUP(S1208,Sheet3!F$2:F$9,Sheet3!H$2:H$9)*(AN1208+AJ1208+0.5)*G1208*IF(L1208=1,2,IF(L1208=2,1,0)),0)</f>
        <v>0</v>
      </c>
      <c r="BC1208" s="159">
        <f t="shared" si="569"/>
        <v>0</v>
      </c>
      <c r="BD1208" s="123">
        <f>LOOKUP($S1208,Sheet3!$F$2:$F$9,Sheet3!I$2:I$9)*$G1208*IF($L1208=1,2,IF($L1208=2,1,0))</f>
        <v>0</v>
      </c>
      <c r="BE1208" s="123">
        <f>LOOKUP($S1208,Sheet3!$F$2:$F$9,Sheet3!J$2:J$9)*$G1208*IF($L1208=1,2,IF($L1208=2,1,0))</f>
        <v>0</v>
      </c>
      <c r="BF1208" s="123">
        <f>LOOKUP($S1208,Sheet3!$F$2:$F$9,Sheet3!K$2:K$9)*$G1208*IF($L1208=1,2,IF($L1208=2,1,0))</f>
        <v>0</v>
      </c>
      <c r="BG1208" s="123">
        <f>LOOKUP($S1208,Sheet3!$F$2:$F$9,Sheet3!L$2:L$9)*$G1208*IF($L1208=1,2,IF($L1208=2,1,0))</f>
        <v>0</v>
      </c>
      <c r="BH1208" s="122">
        <f>LOOKUP($S1208,Sheet3!$F$2:$F$9,Sheet3!M$2:M$9)*$G1208*IF($L1208=1,2,IF($L1208=2,1,0))*2</f>
        <v>0</v>
      </c>
      <c r="BI1208" s="122">
        <f>(AO1208-Sheet3!$Q$4*IF($L1208=1,2,IF($L1208=2,1,0)))*LOOKUP(S1208,Sheet3!F$2:F$9,Sheet3!M$2:M$9)*ROUNDUP(G1208/Sheet3!$Q$7,0)</f>
        <v>0</v>
      </c>
      <c r="BJ1208" s="122">
        <f>IF(S1208="E",LOOKUP(Sheet3!$G$7,Sheet3!$A$18:$A$21,Sheet3!$B$18:$B$21),0)*G1208*AN1208*2</f>
        <v>0</v>
      </c>
      <c r="BK1208" s="122">
        <f>IF(S1208="E",LOOKUP(Sheet3!$G$7,Sheet3!$A$18:$A$21,Sheet3!$C$18:$C$21),0)*G1208*AN1208*2/1000</f>
        <v>0</v>
      </c>
      <c r="BL1208" s="122">
        <f>IF(S1208="E",LOOKUP(Sheet3!$G$7,Sheet3!$A$18:$A$21,Sheet3!$D$18:$D$21),0)*G1208*AN1208*2/1000</f>
        <v>0</v>
      </c>
      <c r="BN1208" s="124">
        <f t="shared" si="570"/>
        <v>0</v>
      </c>
      <c r="BO1208" s="124">
        <f t="shared" si="571"/>
        <v>0</v>
      </c>
      <c r="BP1208" s="115"/>
      <c r="BQ1208" s="56">
        <f t="shared" si="575"/>
        <v>0</v>
      </c>
      <c r="BR1208" s="52">
        <f t="shared" si="539"/>
        <v>0</v>
      </c>
      <c r="BS1208" s="52">
        <f t="shared" si="540"/>
        <v>0</v>
      </c>
      <c r="BT1208" s="52">
        <f>IF(OR(LOOKUP(V1208,Sheet2!A$3:A$25,Sheet2!B$3:B$25)=1,G1208=0),0,AW1208-AO1208*0.2*G1208)</f>
        <v>0</v>
      </c>
      <c r="BU1208" s="52">
        <f t="shared" si="572"/>
        <v>0</v>
      </c>
      <c r="BV1208" s="52">
        <f t="shared" si="573"/>
        <v>0</v>
      </c>
      <c r="BW1208" s="32">
        <f t="shared" si="574"/>
        <v>0</v>
      </c>
    </row>
    <row r="1209" spans="1:75">
      <c r="A1209" s="110"/>
      <c r="D1209" s="110">
        <f t="shared" si="548"/>
        <v>0</v>
      </c>
      <c r="E1209" s="32"/>
      <c r="L1209" s="32">
        <v>1</v>
      </c>
      <c r="M1209" s="32">
        <v>0</v>
      </c>
      <c r="N1209" s="32">
        <v>0</v>
      </c>
      <c r="O1209" s="32">
        <v>0</v>
      </c>
      <c r="P1209" s="32">
        <f t="shared" si="553"/>
        <v>0</v>
      </c>
      <c r="R1209" s="111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2">
        <f t="shared" si="527"/>
        <v>0</v>
      </c>
      <c r="T1209" s="113">
        <f t="shared" si="544"/>
        <v>0</v>
      </c>
      <c r="V1209" s="137">
        <f t="shared" si="554"/>
        <v>0</v>
      </c>
      <c r="W1209" s="138">
        <f t="shared" si="555"/>
        <v>0</v>
      </c>
      <c r="X1209" s="138">
        <f t="shared" si="556"/>
        <v>0</v>
      </c>
      <c r="Y1209" s="138">
        <f t="shared" si="557"/>
        <v>0</v>
      </c>
      <c r="Z1209" s="138">
        <f>Y1209+LOOKUP(V1209,Sheet2!A$3:A$24,Sheet2!J$3:J$24)</f>
        <v>0</v>
      </c>
      <c r="AA1209" s="138">
        <f t="shared" si="558"/>
        <v>0</v>
      </c>
      <c r="AB1209" s="138">
        <f t="shared" si="559"/>
        <v>0</v>
      </c>
      <c r="AC1209" s="138">
        <f t="shared" si="560"/>
        <v>0</v>
      </c>
      <c r="AD1209" s="138">
        <f>AC1209+LOOKUP(V1209,Sheet2!A$3:A$24,Sheet2!J$3:J$24)</f>
        <v>0</v>
      </c>
      <c r="AE1209" s="138">
        <f t="shared" si="561"/>
        <v>0</v>
      </c>
      <c r="AF1209" s="138">
        <f t="shared" si="562"/>
        <v>0</v>
      </c>
      <c r="AG1209" s="137">
        <f>LOOKUP(V1209,Sheet2!A$3:A$24,Sheet2!K$3:K$24)</f>
        <v>0</v>
      </c>
      <c r="AH1209" s="143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37">
        <f>LOOKUP(R1209,Sheet3!A$2:A$7,Sheet3!D$2:D$7)</f>
        <v>0</v>
      </c>
      <c r="AJ1209" s="137">
        <f t="shared" si="563"/>
        <v>0</v>
      </c>
      <c r="AK1209" s="137">
        <f t="shared" si="564"/>
        <v>0</v>
      </c>
      <c r="AL1209" s="138">
        <f t="shared" si="565"/>
        <v>0</v>
      </c>
      <c r="AM1209" s="138">
        <f t="shared" si="566"/>
        <v>0</v>
      </c>
      <c r="AN1209" s="138">
        <f t="shared" si="567"/>
        <v>0</v>
      </c>
      <c r="AO1209" s="138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2">
        <f t="shared" si="568"/>
        <v>0</v>
      </c>
      <c r="AR1209" s="153">
        <f>LOOKUP(S1209,Sheet3!F$2:F$9,Sheet3!G$2:G$9)*(AN1209-AJ1209)*(AN1209-AJ1209)/2*G1209*IF(L1209=1,2,IF(L1209=2,1,0))</f>
        <v>0</v>
      </c>
      <c r="AS1209" s="153">
        <f>LOOKUP(R1209,Sheet3!A$2:A$6,Sheet3!B$2:B$6)*AO1209*G1209</f>
        <v>0</v>
      </c>
      <c r="AT1209" s="153">
        <f>LOOKUP(R1209,Sheet3!A$2:A$6,Sheet3!C$2:C$6)*AO1209*G1209</f>
        <v>0</v>
      </c>
      <c r="AU1209" s="154">
        <f>IF(AND(AE1209&gt;3.5,AF1209&gt;3.5),LOOKUP(Sheet1!V1209,Sheet2!A$3:A$24,Sheet2!U$3:U$24),LOOKUP(V1209,Sheet2!A$3:A$24,Sheet2!T$3:T$24))*G1209</f>
        <v>0</v>
      </c>
      <c r="AV1209" s="154">
        <f>IF(AND(AE1209&gt;3.5,AF1209&gt;3.5),LOOKUP(Sheet1!V1209,Sheet2!A$3:A$24,Sheet2!W$3:W$24),LOOKUP(V1209,Sheet2!A$3:A$24,Sheet2!V$3:V$24))*G1209</f>
        <v>0</v>
      </c>
      <c r="AW1209" s="153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3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3">
        <f>LOOKUP(S1209,Sheet3!F$2:F$9,Sheet3!G$2:G$9)*MIN((((Z1209-Y1209)+(AD1209-AC1209))/2+AH1209+LOOKUP(V1209,Sheet2!A$3:A$24,Sheet2!K$3:K$24)),AN1209-AK1209)^2/2*G1209*IF(L1209=1,2,IF(L1209=2,1,0))</f>
        <v>0</v>
      </c>
      <c r="AZ1209" s="153">
        <f>IF(G1209=0,0,MAX(0,SUM(AQ1209:AR1209)-SUM(AS1209:AY1209)-BA1209-LOOKUP(V1209,Sheet2!A$3:A$24,Sheet2!Y$3:Y$24)*G1209))</f>
        <v>0</v>
      </c>
      <c r="BA1209" s="154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58">
        <f>IF(S1209="A",LOOKUP(S1209,Sheet3!F$2:F$9,Sheet3!H$2:H$9)*(AN1209+AJ1209+0.5)*G1209*IF(L1209=1,2,IF(L1209=2,1,0)),0)</f>
        <v>0</v>
      </c>
      <c r="BC1209" s="159">
        <f t="shared" si="569"/>
        <v>0</v>
      </c>
      <c r="BD1209" s="123">
        <f>LOOKUP($S1209,Sheet3!$F$2:$F$9,Sheet3!I$2:I$9)*$G1209*IF($L1209=1,2,IF($L1209=2,1,0))</f>
        <v>0</v>
      </c>
      <c r="BE1209" s="123">
        <f>LOOKUP($S1209,Sheet3!$F$2:$F$9,Sheet3!J$2:J$9)*$G1209*IF($L1209=1,2,IF($L1209=2,1,0))</f>
        <v>0</v>
      </c>
      <c r="BF1209" s="123">
        <f>LOOKUP($S1209,Sheet3!$F$2:$F$9,Sheet3!K$2:K$9)*$G1209*IF($L1209=1,2,IF($L1209=2,1,0))</f>
        <v>0</v>
      </c>
      <c r="BG1209" s="123">
        <f>LOOKUP($S1209,Sheet3!$F$2:$F$9,Sheet3!L$2:L$9)*$G1209*IF($L1209=1,2,IF($L1209=2,1,0))</f>
        <v>0</v>
      </c>
      <c r="BH1209" s="122">
        <f>LOOKUP($S1209,Sheet3!$F$2:$F$9,Sheet3!M$2:M$9)*$G1209*IF($L1209=1,2,IF($L1209=2,1,0))*2</f>
        <v>0</v>
      </c>
      <c r="BI1209" s="122">
        <f>(AO1209-Sheet3!$Q$4*IF($L1209=1,2,IF($L1209=2,1,0)))*LOOKUP(S1209,Sheet3!F$2:F$9,Sheet3!M$2:M$9)*ROUNDUP(G1209/Sheet3!$Q$7,0)</f>
        <v>0</v>
      </c>
      <c r="BJ1209" s="122">
        <f>IF(S1209="E",LOOKUP(Sheet3!$G$7,Sheet3!$A$18:$A$21,Sheet3!$B$18:$B$21),0)*G1209*AN1209*2</f>
        <v>0</v>
      </c>
      <c r="BK1209" s="122">
        <f>IF(S1209="E",LOOKUP(Sheet3!$G$7,Sheet3!$A$18:$A$21,Sheet3!$C$18:$C$21),0)*G1209*AN1209*2/1000</f>
        <v>0</v>
      </c>
      <c r="BL1209" s="122">
        <f>IF(S1209="E",LOOKUP(Sheet3!$G$7,Sheet3!$A$18:$A$21,Sheet3!$D$18:$D$21),0)*G1209*AN1209*2/1000</f>
        <v>0</v>
      </c>
      <c r="BN1209" s="124">
        <f t="shared" si="570"/>
        <v>0</v>
      </c>
      <c r="BO1209" s="124">
        <f t="shared" si="571"/>
        <v>0</v>
      </c>
      <c r="BP1209" s="115"/>
      <c r="BQ1209" s="56">
        <f t="shared" si="575"/>
        <v>0</v>
      </c>
      <c r="BR1209" s="52">
        <f t="shared" si="539"/>
        <v>0</v>
      </c>
      <c r="BS1209" s="52">
        <f t="shared" si="540"/>
        <v>0</v>
      </c>
      <c r="BT1209" s="52">
        <f>IF(OR(LOOKUP(V1209,Sheet2!A$3:A$25,Sheet2!B$3:B$25)=1,G1209=0),0,AW1209-AO1209*0.2*G1209)</f>
        <v>0</v>
      </c>
      <c r="BU1209" s="52">
        <f t="shared" si="572"/>
        <v>0</v>
      </c>
      <c r="BV1209" s="52">
        <f t="shared" si="573"/>
        <v>0</v>
      </c>
      <c r="BW1209" s="32">
        <f t="shared" si="574"/>
        <v>0</v>
      </c>
    </row>
    <row r="1210" spans="1:75">
      <c r="A1210" s="110"/>
      <c r="D1210" s="110">
        <f t="shared" si="548"/>
        <v>0</v>
      </c>
      <c r="E1210" s="32"/>
      <c r="L1210" s="32">
        <v>1</v>
      </c>
      <c r="M1210" s="32">
        <v>0</v>
      </c>
      <c r="N1210" s="32">
        <v>0</v>
      </c>
      <c r="O1210" s="32">
        <v>0</v>
      </c>
      <c r="P1210" s="32">
        <f t="shared" si="553"/>
        <v>0</v>
      </c>
      <c r="R1210" s="111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2">
        <f t="shared" si="527"/>
        <v>0</v>
      </c>
      <c r="T1210" s="113">
        <f t="shared" si="544"/>
        <v>0</v>
      </c>
      <c r="V1210" s="137">
        <f t="shared" si="554"/>
        <v>0</v>
      </c>
      <c r="W1210" s="138">
        <f t="shared" si="555"/>
        <v>0</v>
      </c>
      <c r="X1210" s="138">
        <f t="shared" si="556"/>
        <v>0</v>
      </c>
      <c r="Y1210" s="138">
        <f t="shared" si="557"/>
        <v>0</v>
      </c>
      <c r="Z1210" s="138">
        <f>Y1210+LOOKUP(V1210,Sheet2!A$3:A$24,Sheet2!J$3:J$24)</f>
        <v>0</v>
      </c>
      <c r="AA1210" s="138">
        <f t="shared" si="558"/>
        <v>0</v>
      </c>
      <c r="AB1210" s="138">
        <f t="shared" si="559"/>
        <v>0</v>
      </c>
      <c r="AC1210" s="138">
        <f t="shared" si="560"/>
        <v>0</v>
      </c>
      <c r="AD1210" s="138">
        <f>AC1210+LOOKUP(V1210,Sheet2!A$3:A$24,Sheet2!J$3:J$24)</f>
        <v>0</v>
      </c>
      <c r="AE1210" s="138">
        <f t="shared" si="561"/>
        <v>0</v>
      </c>
      <c r="AF1210" s="138">
        <f t="shared" si="562"/>
        <v>0</v>
      </c>
      <c r="AG1210" s="137">
        <f>LOOKUP(V1210,Sheet2!A$3:A$24,Sheet2!K$3:K$24)</f>
        <v>0</v>
      </c>
      <c r="AH1210" s="143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37">
        <f>LOOKUP(R1210,Sheet3!A$2:A$7,Sheet3!D$2:D$7)</f>
        <v>0</v>
      </c>
      <c r="AJ1210" s="137">
        <f t="shared" si="563"/>
        <v>0</v>
      </c>
      <c r="AK1210" s="137">
        <f t="shared" si="564"/>
        <v>0</v>
      </c>
      <c r="AL1210" s="138">
        <f t="shared" si="565"/>
        <v>0</v>
      </c>
      <c r="AM1210" s="138">
        <f t="shared" si="566"/>
        <v>0</v>
      </c>
      <c r="AN1210" s="138">
        <f t="shared" si="567"/>
        <v>0</v>
      </c>
      <c r="AO1210" s="138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2">
        <f t="shared" si="568"/>
        <v>0</v>
      </c>
      <c r="AR1210" s="153">
        <f>LOOKUP(S1210,Sheet3!F$2:F$9,Sheet3!G$2:G$9)*(AN1210-AJ1210)*(AN1210-AJ1210)/2*G1210*IF(L1210=1,2,IF(L1210=2,1,0))</f>
        <v>0</v>
      </c>
      <c r="AS1210" s="153">
        <f>LOOKUP(R1210,Sheet3!A$2:A$6,Sheet3!B$2:B$6)*AO1210*G1210</f>
        <v>0</v>
      </c>
      <c r="AT1210" s="153">
        <f>LOOKUP(R1210,Sheet3!A$2:A$6,Sheet3!C$2:C$6)*AO1210*G1210</f>
        <v>0</v>
      </c>
      <c r="AU1210" s="154">
        <f>IF(AND(AE1210&gt;3.5,AF1210&gt;3.5),LOOKUP(Sheet1!V1210,Sheet2!A$3:A$24,Sheet2!U$3:U$24),LOOKUP(V1210,Sheet2!A$3:A$24,Sheet2!T$3:T$24))*G1210</f>
        <v>0</v>
      </c>
      <c r="AV1210" s="154">
        <f>IF(AND(AE1210&gt;3.5,AF1210&gt;3.5),LOOKUP(Sheet1!V1210,Sheet2!A$3:A$24,Sheet2!W$3:W$24),LOOKUP(V1210,Sheet2!A$3:A$24,Sheet2!V$3:V$24))*G1210</f>
        <v>0</v>
      </c>
      <c r="AW1210" s="153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3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3">
        <f>LOOKUP(S1210,Sheet3!F$2:F$9,Sheet3!G$2:G$9)*MIN((((Z1210-Y1210)+(AD1210-AC1210))/2+AH1210+LOOKUP(V1210,Sheet2!A$3:A$24,Sheet2!K$3:K$24)),AN1210-AK1210)^2/2*G1210*IF(L1210=1,2,IF(L1210=2,1,0))</f>
        <v>0</v>
      </c>
      <c r="AZ1210" s="153">
        <f>IF(G1210=0,0,MAX(0,SUM(AQ1210:AR1210)-SUM(AS1210:AY1210)-BA1210-LOOKUP(V1210,Sheet2!A$3:A$24,Sheet2!Y$3:Y$24)*G1210))</f>
        <v>0</v>
      </c>
      <c r="BA1210" s="154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58">
        <f>IF(S1210="A",LOOKUP(S1210,Sheet3!F$2:F$9,Sheet3!H$2:H$9)*(AN1210+AJ1210+0.5)*G1210*IF(L1210=1,2,IF(L1210=2,1,0)),0)</f>
        <v>0</v>
      </c>
      <c r="BC1210" s="159">
        <f t="shared" si="569"/>
        <v>0</v>
      </c>
      <c r="BD1210" s="123">
        <f>LOOKUP($S1210,Sheet3!$F$2:$F$9,Sheet3!I$2:I$9)*$G1210*IF($L1210=1,2,IF($L1210=2,1,0))</f>
        <v>0</v>
      </c>
      <c r="BE1210" s="123">
        <f>LOOKUP($S1210,Sheet3!$F$2:$F$9,Sheet3!J$2:J$9)*$G1210*IF($L1210=1,2,IF($L1210=2,1,0))</f>
        <v>0</v>
      </c>
      <c r="BF1210" s="123">
        <f>LOOKUP($S1210,Sheet3!$F$2:$F$9,Sheet3!K$2:K$9)*$G1210*IF($L1210=1,2,IF($L1210=2,1,0))</f>
        <v>0</v>
      </c>
      <c r="BG1210" s="123">
        <f>LOOKUP($S1210,Sheet3!$F$2:$F$9,Sheet3!L$2:L$9)*$G1210*IF($L1210=1,2,IF($L1210=2,1,0))</f>
        <v>0</v>
      </c>
      <c r="BH1210" s="122">
        <f>LOOKUP($S1210,Sheet3!$F$2:$F$9,Sheet3!M$2:M$9)*$G1210*IF($L1210=1,2,IF($L1210=2,1,0))*2</f>
        <v>0</v>
      </c>
      <c r="BI1210" s="122">
        <f>(AO1210-Sheet3!$Q$4*IF($L1210=1,2,IF($L1210=2,1,0)))*LOOKUP(S1210,Sheet3!F$2:F$9,Sheet3!M$2:M$9)*ROUNDUP(G1210/Sheet3!$Q$7,0)</f>
        <v>0</v>
      </c>
      <c r="BJ1210" s="122">
        <f>IF(S1210="E",LOOKUP(Sheet3!$G$7,Sheet3!$A$18:$A$21,Sheet3!$B$18:$B$21),0)*G1210*AN1210*2</f>
        <v>0</v>
      </c>
      <c r="BK1210" s="122">
        <f>IF(S1210="E",LOOKUP(Sheet3!$G$7,Sheet3!$A$18:$A$21,Sheet3!$C$18:$C$21),0)*G1210*AN1210*2/1000</f>
        <v>0</v>
      </c>
      <c r="BL1210" s="122">
        <f>IF(S1210="E",LOOKUP(Sheet3!$G$7,Sheet3!$A$18:$A$21,Sheet3!$D$18:$D$21),0)*G1210*AN1210*2/1000</f>
        <v>0</v>
      </c>
      <c r="BN1210" s="124">
        <f t="shared" si="570"/>
        <v>0</v>
      </c>
      <c r="BO1210" s="124">
        <f t="shared" si="571"/>
        <v>0</v>
      </c>
      <c r="BP1210" s="115"/>
      <c r="BQ1210" s="56">
        <f t="shared" si="575"/>
        <v>0</v>
      </c>
      <c r="BR1210" s="52">
        <f t="shared" si="539"/>
        <v>0</v>
      </c>
      <c r="BS1210" s="52">
        <f t="shared" si="540"/>
        <v>0</v>
      </c>
      <c r="BT1210" s="52">
        <f>IF(OR(LOOKUP(V1210,Sheet2!A$3:A$25,Sheet2!B$3:B$25)=1,G1210=0),0,AW1210-AO1210*0.2*G1210)</f>
        <v>0</v>
      </c>
      <c r="BU1210" s="52">
        <f t="shared" si="572"/>
        <v>0</v>
      </c>
      <c r="BV1210" s="52">
        <f t="shared" si="573"/>
        <v>0</v>
      </c>
      <c r="BW1210" s="32">
        <f t="shared" si="574"/>
        <v>0</v>
      </c>
    </row>
    <row r="1211" spans="1:75">
      <c r="A1211" s="110"/>
      <c r="D1211" s="110">
        <f t="shared" si="548"/>
        <v>0</v>
      </c>
      <c r="E1211" s="32"/>
      <c r="L1211" s="32">
        <v>1</v>
      </c>
      <c r="M1211" s="32">
        <v>0</v>
      </c>
      <c r="N1211" s="32">
        <v>0</v>
      </c>
      <c r="O1211" s="32">
        <v>0</v>
      </c>
      <c r="P1211" s="32">
        <f t="shared" si="553"/>
        <v>0</v>
      </c>
      <c r="R1211" s="111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2">
        <f t="shared" si="527"/>
        <v>0</v>
      </c>
      <c r="T1211" s="113">
        <f t="shared" si="544"/>
        <v>0</v>
      </c>
      <c r="V1211" s="137">
        <f t="shared" si="554"/>
        <v>0</v>
      </c>
      <c r="W1211" s="138">
        <f t="shared" si="555"/>
        <v>0</v>
      </c>
      <c r="X1211" s="138">
        <f t="shared" si="556"/>
        <v>0</v>
      </c>
      <c r="Y1211" s="138">
        <f t="shared" si="557"/>
        <v>0</v>
      </c>
      <c r="Z1211" s="138">
        <f>Y1211+LOOKUP(V1211,Sheet2!A$3:A$24,Sheet2!J$3:J$24)</f>
        <v>0</v>
      </c>
      <c r="AA1211" s="138">
        <f t="shared" si="558"/>
        <v>0</v>
      </c>
      <c r="AB1211" s="138">
        <f t="shared" si="559"/>
        <v>0</v>
      </c>
      <c r="AC1211" s="138">
        <f t="shared" si="560"/>
        <v>0</v>
      </c>
      <c r="AD1211" s="138">
        <f>AC1211+LOOKUP(V1211,Sheet2!A$3:A$24,Sheet2!J$3:J$24)</f>
        <v>0</v>
      </c>
      <c r="AE1211" s="138">
        <f t="shared" si="561"/>
        <v>0</v>
      </c>
      <c r="AF1211" s="138">
        <f t="shared" si="562"/>
        <v>0</v>
      </c>
      <c r="AG1211" s="137">
        <f>LOOKUP(V1211,Sheet2!A$3:A$24,Sheet2!K$3:K$24)</f>
        <v>0</v>
      </c>
      <c r="AH1211" s="143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37">
        <f>LOOKUP(R1211,Sheet3!A$2:A$7,Sheet3!D$2:D$7)</f>
        <v>0</v>
      </c>
      <c r="AJ1211" s="137">
        <f t="shared" si="563"/>
        <v>0</v>
      </c>
      <c r="AK1211" s="137">
        <f t="shared" si="564"/>
        <v>0</v>
      </c>
      <c r="AL1211" s="138">
        <f t="shared" si="565"/>
        <v>0</v>
      </c>
      <c r="AM1211" s="138">
        <f t="shared" si="566"/>
        <v>0</v>
      </c>
      <c r="AN1211" s="138">
        <f t="shared" si="567"/>
        <v>0</v>
      </c>
      <c r="AO1211" s="138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2">
        <f t="shared" si="568"/>
        <v>0</v>
      </c>
      <c r="AR1211" s="153">
        <f>LOOKUP(S1211,Sheet3!F$2:F$9,Sheet3!G$2:G$9)*(AN1211-AJ1211)*(AN1211-AJ1211)/2*G1211*IF(L1211=1,2,IF(L1211=2,1,0))</f>
        <v>0</v>
      </c>
      <c r="AS1211" s="153">
        <f>LOOKUP(R1211,Sheet3!A$2:A$6,Sheet3!B$2:B$6)*AO1211*G1211</f>
        <v>0</v>
      </c>
      <c r="AT1211" s="153">
        <f>LOOKUP(R1211,Sheet3!A$2:A$6,Sheet3!C$2:C$6)*AO1211*G1211</f>
        <v>0</v>
      </c>
      <c r="AU1211" s="154">
        <f>IF(AND(AE1211&gt;3.5,AF1211&gt;3.5),LOOKUP(Sheet1!V1211,Sheet2!A$3:A$24,Sheet2!U$3:U$24),LOOKUP(V1211,Sheet2!A$3:A$24,Sheet2!T$3:T$24))*G1211</f>
        <v>0</v>
      </c>
      <c r="AV1211" s="154">
        <f>IF(AND(AE1211&gt;3.5,AF1211&gt;3.5),LOOKUP(Sheet1!V1211,Sheet2!A$3:A$24,Sheet2!W$3:W$24),LOOKUP(V1211,Sheet2!A$3:A$24,Sheet2!V$3:V$24))*G1211</f>
        <v>0</v>
      </c>
      <c r="AW1211" s="153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3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3">
        <f>LOOKUP(S1211,Sheet3!F$2:F$9,Sheet3!G$2:G$9)*MIN((((Z1211-Y1211)+(AD1211-AC1211))/2+AH1211+LOOKUP(V1211,Sheet2!A$3:A$24,Sheet2!K$3:K$24)),AN1211-AK1211)^2/2*G1211*IF(L1211=1,2,IF(L1211=2,1,0))</f>
        <v>0</v>
      </c>
      <c r="AZ1211" s="153">
        <f>IF(G1211=0,0,MAX(0,SUM(AQ1211:AR1211)-SUM(AS1211:AY1211)-BA1211-LOOKUP(V1211,Sheet2!A$3:A$24,Sheet2!Y$3:Y$24)*G1211))</f>
        <v>0</v>
      </c>
      <c r="BA1211" s="154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58">
        <f>IF(S1211="A",LOOKUP(S1211,Sheet3!F$2:F$9,Sheet3!H$2:H$9)*(AN1211+AJ1211+0.5)*G1211*IF(L1211=1,2,IF(L1211=2,1,0)),0)</f>
        <v>0</v>
      </c>
      <c r="BC1211" s="159">
        <f t="shared" si="569"/>
        <v>0</v>
      </c>
      <c r="BD1211" s="123">
        <f>LOOKUP($S1211,Sheet3!$F$2:$F$9,Sheet3!I$2:I$9)*$G1211*IF($L1211=1,2,IF($L1211=2,1,0))</f>
        <v>0</v>
      </c>
      <c r="BE1211" s="123">
        <f>LOOKUP($S1211,Sheet3!$F$2:$F$9,Sheet3!J$2:J$9)*$G1211*IF($L1211=1,2,IF($L1211=2,1,0))</f>
        <v>0</v>
      </c>
      <c r="BF1211" s="123">
        <f>LOOKUP($S1211,Sheet3!$F$2:$F$9,Sheet3!K$2:K$9)*$G1211*IF($L1211=1,2,IF($L1211=2,1,0))</f>
        <v>0</v>
      </c>
      <c r="BG1211" s="123">
        <f>LOOKUP($S1211,Sheet3!$F$2:$F$9,Sheet3!L$2:L$9)*$G1211*IF($L1211=1,2,IF($L1211=2,1,0))</f>
        <v>0</v>
      </c>
      <c r="BH1211" s="122">
        <f>LOOKUP($S1211,Sheet3!$F$2:$F$9,Sheet3!M$2:M$9)*$G1211*IF($L1211=1,2,IF($L1211=2,1,0))*2</f>
        <v>0</v>
      </c>
      <c r="BI1211" s="122">
        <f>(AO1211-Sheet3!$Q$4*IF($L1211=1,2,IF($L1211=2,1,0)))*LOOKUP(S1211,Sheet3!F$2:F$9,Sheet3!M$2:M$9)*ROUNDUP(G1211/Sheet3!$Q$7,0)</f>
        <v>0</v>
      </c>
      <c r="BJ1211" s="122">
        <f>IF(S1211="E",LOOKUP(Sheet3!$G$7,Sheet3!$A$18:$A$21,Sheet3!$B$18:$B$21),0)*G1211*AN1211*2</f>
        <v>0</v>
      </c>
      <c r="BK1211" s="122">
        <f>IF(S1211="E",LOOKUP(Sheet3!$G$7,Sheet3!$A$18:$A$21,Sheet3!$C$18:$C$21),0)*G1211*AN1211*2/1000</f>
        <v>0</v>
      </c>
      <c r="BL1211" s="122">
        <f>IF(S1211="E",LOOKUP(Sheet3!$G$7,Sheet3!$A$18:$A$21,Sheet3!$D$18:$D$21),0)*G1211*AN1211*2/1000</f>
        <v>0</v>
      </c>
      <c r="BN1211" s="124">
        <f t="shared" si="570"/>
        <v>0</v>
      </c>
      <c r="BO1211" s="124">
        <f t="shared" si="571"/>
        <v>0</v>
      </c>
      <c r="BP1211" s="115"/>
      <c r="BQ1211" s="56">
        <f t="shared" si="575"/>
        <v>0</v>
      </c>
      <c r="BR1211" s="52">
        <f t="shared" si="539"/>
        <v>0</v>
      </c>
      <c r="BS1211" s="52">
        <f t="shared" si="540"/>
        <v>0</v>
      </c>
      <c r="BT1211" s="52">
        <f>IF(OR(LOOKUP(V1211,Sheet2!A$3:A$25,Sheet2!B$3:B$25)=1,G1211=0),0,AW1211-AO1211*0.2*G1211)</f>
        <v>0</v>
      </c>
      <c r="BU1211" s="52">
        <f t="shared" si="572"/>
        <v>0</v>
      </c>
      <c r="BV1211" s="52">
        <f t="shared" si="573"/>
        <v>0</v>
      </c>
      <c r="BW1211" s="32">
        <f t="shared" si="574"/>
        <v>0</v>
      </c>
    </row>
    <row r="1212" spans="1:75">
      <c r="A1212" s="110"/>
      <c r="D1212" s="110">
        <f t="shared" si="548"/>
        <v>0</v>
      </c>
      <c r="E1212" s="32"/>
      <c r="L1212" s="32">
        <v>1</v>
      </c>
      <c r="M1212" s="32">
        <v>0</v>
      </c>
      <c r="N1212" s="32">
        <v>0</v>
      </c>
      <c r="O1212" s="32">
        <v>0</v>
      </c>
      <c r="P1212" s="32">
        <f t="shared" si="553"/>
        <v>0</v>
      </c>
      <c r="R1212" s="111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2">
        <f t="shared" si="527"/>
        <v>0</v>
      </c>
      <c r="T1212" s="113">
        <f t="shared" si="544"/>
        <v>0</v>
      </c>
      <c r="V1212" s="137">
        <f t="shared" si="554"/>
        <v>0</v>
      </c>
      <c r="W1212" s="138">
        <f t="shared" si="555"/>
        <v>0</v>
      </c>
      <c r="X1212" s="138">
        <f t="shared" si="556"/>
        <v>0</v>
      </c>
      <c r="Y1212" s="138">
        <f t="shared" si="557"/>
        <v>0</v>
      </c>
      <c r="Z1212" s="138">
        <f>Y1212+LOOKUP(V1212,Sheet2!A$3:A$24,Sheet2!J$3:J$24)</f>
        <v>0</v>
      </c>
      <c r="AA1212" s="138">
        <f t="shared" si="558"/>
        <v>0</v>
      </c>
      <c r="AB1212" s="138">
        <f t="shared" si="559"/>
        <v>0</v>
      </c>
      <c r="AC1212" s="138">
        <f t="shared" si="560"/>
        <v>0</v>
      </c>
      <c r="AD1212" s="138">
        <f>AC1212+LOOKUP(V1212,Sheet2!A$3:A$24,Sheet2!J$3:J$24)</f>
        <v>0</v>
      </c>
      <c r="AE1212" s="138">
        <f t="shared" si="561"/>
        <v>0</v>
      </c>
      <c r="AF1212" s="138">
        <f t="shared" si="562"/>
        <v>0</v>
      </c>
      <c r="AG1212" s="137">
        <f>LOOKUP(V1212,Sheet2!A$3:A$24,Sheet2!K$3:K$24)</f>
        <v>0</v>
      </c>
      <c r="AH1212" s="143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37">
        <f>LOOKUP(R1212,Sheet3!A$2:A$7,Sheet3!D$2:D$7)</f>
        <v>0</v>
      </c>
      <c r="AJ1212" s="137">
        <f t="shared" si="563"/>
        <v>0</v>
      </c>
      <c r="AK1212" s="137">
        <f t="shared" si="564"/>
        <v>0</v>
      </c>
      <c r="AL1212" s="138">
        <f t="shared" si="565"/>
        <v>0</v>
      </c>
      <c r="AM1212" s="138">
        <f t="shared" si="566"/>
        <v>0</v>
      </c>
      <c r="AN1212" s="138">
        <f t="shared" si="567"/>
        <v>0</v>
      </c>
      <c r="AO1212" s="138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2">
        <f t="shared" si="568"/>
        <v>0</v>
      </c>
      <c r="AR1212" s="153">
        <f>LOOKUP(S1212,Sheet3!F$2:F$9,Sheet3!G$2:G$9)*(AN1212-AJ1212)*(AN1212-AJ1212)/2*G1212*IF(L1212=1,2,IF(L1212=2,1,0))</f>
        <v>0</v>
      </c>
      <c r="AS1212" s="153">
        <f>LOOKUP(R1212,Sheet3!A$2:A$6,Sheet3!B$2:B$6)*AO1212*G1212</f>
        <v>0</v>
      </c>
      <c r="AT1212" s="153">
        <f>LOOKUP(R1212,Sheet3!A$2:A$6,Sheet3!C$2:C$6)*AO1212*G1212</f>
        <v>0</v>
      </c>
      <c r="AU1212" s="154">
        <f>IF(AND(AE1212&gt;3.5,AF1212&gt;3.5),LOOKUP(Sheet1!V1212,Sheet2!A$3:A$24,Sheet2!U$3:U$24),LOOKUP(V1212,Sheet2!A$3:A$24,Sheet2!T$3:T$24))*G1212</f>
        <v>0</v>
      </c>
      <c r="AV1212" s="154">
        <f>IF(AND(AE1212&gt;3.5,AF1212&gt;3.5),LOOKUP(Sheet1!V1212,Sheet2!A$3:A$24,Sheet2!W$3:W$24),LOOKUP(V1212,Sheet2!A$3:A$24,Sheet2!V$3:V$24))*G1212</f>
        <v>0</v>
      </c>
      <c r="AW1212" s="153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3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3">
        <f>LOOKUP(S1212,Sheet3!F$2:F$9,Sheet3!G$2:G$9)*MIN((((Z1212-Y1212)+(AD1212-AC1212))/2+AH1212+LOOKUP(V1212,Sheet2!A$3:A$24,Sheet2!K$3:K$24)),AN1212-AK1212)^2/2*G1212*IF(L1212=1,2,IF(L1212=2,1,0))</f>
        <v>0</v>
      </c>
      <c r="AZ1212" s="153">
        <f>IF(G1212=0,0,MAX(0,SUM(AQ1212:AR1212)-SUM(AS1212:AY1212)-BA1212-LOOKUP(V1212,Sheet2!A$3:A$24,Sheet2!Y$3:Y$24)*G1212))</f>
        <v>0</v>
      </c>
      <c r="BA1212" s="154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58">
        <f>IF(S1212="A",LOOKUP(S1212,Sheet3!F$2:F$9,Sheet3!H$2:H$9)*(AN1212+AJ1212+0.5)*G1212*IF(L1212=1,2,IF(L1212=2,1,0)),0)</f>
        <v>0</v>
      </c>
      <c r="BC1212" s="159">
        <f t="shared" si="569"/>
        <v>0</v>
      </c>
      <c r="BD1212" s="123">
        <f>LOOKUP($S1212,Sheet3!$F$2:$F$9,Sheet3!I$2:I$9)*$G1212*IF($L1212=1,2,IF($L1212=2,1,0))</f>
        <v>0</v>
      </c>
      <c r="BE1212" s="123">
        <f>LOOKUP($S1212,Sheet3!$F$2:$F$9,Sheet3!J$2:J$9)*$G1212*IF($L1212=1,2,IF($L1212=2,1,0))</f>
        <v>0</v>
      </c>
      <c r="BF1212" s="123">
        <f>LOOKUP($S1212,Sheet3!$F$2:$F$9,Sheet3!K$2:K$9)*$G1212*IF($L1212=1,2,IF($L1212=2,1,0))</f>
        <v>0</v>
      </c>
      <c r="BG1212" s="123">
        <f>LOOKUP($S1212,Sheet3!$F$2:$F$9,Sheet3!L$2:L$9)*$G1212*IF($L1212=1,2,IF($L1212=2,1,0))</f>
        <v>0</v>
      </c>
      <c r="BH1212" s="122">
        <f>LOOKUP($S1212,Sheet3!$F$2:$F$9,Sheet3!M$2:M$9)*$G1212*IF($L1212=1,2,IF($L1212=2,1,0))*2</f>
        <v>0</v>
      </c>
      <c r="BI1212" s="122">
        <f>(AO1212-Sheet3!$Q$4*IF($L1212=1,2,IF($L1212=2,1,0)))*LOOKUP(S1212,Sheet3!F$2:F$9,Sheet3!M$2:M$9)*ROUNDUP(G1212/Sheet3!$Q$7,0)</f>
        <v>0</v>
      </c>
      <c r="BJ1212" s="122">
        <f>IF(S1212="E",LOOKUP(Sheet3!$G$7,Sheet3!$A$18:$A$21,Sheet3!$B$18:$B$21),0)*G1212*AN1212*2</f>
        <v>0</v>
      </c>
      <c r="BK1212" s="122">
        <f>IF(S1212="E",LOOKUP(Sheet3!$G$7,Sheet3!$A$18:$A$21,Sheet3!$C$18:$C$21),0)*G1212*AN1212*2/1000</f>
        <v>0</v>
      </c>
      <c r="BL1212" s="122">
        <f>IF(S1212="E",LOOKUP(Sheet3!$G$7,Sheet3!$A$18:$A$21,Sheet3!$D$18:$D$21),0)*G1212*AN1212*2/1000</f>
        <v>0</v>
      </c>
      <c r="BN1212" s="124">
        <f t="shared" si="570"/>
        <v>0</v>
      </c>
      <c r="BO1212" s="124">
        <f t="shared" si="571"/>
        <v>0</v>
      </c>
      <c r="BP1212" s="115"/>
      <c r="BQ1212" s="56">
        <f t="shared" si="575"/>
        <v>0</v>
      </c>
      <c r="BR1212" s="52">
        <f t="shared" si="539"/>
        <v>0</v>
      </c>
      <c r="BS1212" s="52">
        <f t="shared" si="540"/>
        <v>0</v>
      </c>
      <c r="BT1212" s="52">
        <f>IF(OR(LOOKUP(V1212,Sheet2!A$3:A$25,Sheet2!B$3:B$25)=1,G1212=0),0,AW1212-AO1212*0.2*G1212)</f>
        <v>0</v>
      </c>
      <c r="BU1212" s="52">
        <f t="shared" si="572"/>
        <v>0</v>
      </c>
      <c r="BV1212" s="52">
        <f t="shared" si="573"/>
        <v>0</v>
      </c>
      <c r="BW1212" s="32">
        <f t="shared" si="574"/>
        <v>0</v>
      </c>
    </row>
    <row r="1213" spans="1:75">
      <c r="A1213" s="110"/>
      <c r="D1213" s="110">
        <f t="shared" si="548"/>
        <v>0</v>
      </c>
      <c r="E1213" s="32"/>
      <c r="L1213" s="32">
        <v>1</v>
      </c>
      <c r="M1213" s="32">
        <v>0</v>
      </c>
      <c r="N1213" s="32">
        <v>0</v>
      </c>
      <c r="O1213" s="32">
        <v>0</v>
      </c>
      <c r="P1213" s="32">
        <f t="shared" si="553"/>
        <v>0</v>
      </c>
      <c r="R1213" s="111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2">
        <f t="shared" si="527"/>
        <v>0</v>
      </c>
      <c r="T1213" s="113">
        <f t="shared" si="544"/>
        <v>0</v>
      </c>
      <c r="V1213" s="137">
        <f t="shared" si="554"/>
        <v>0</v>
      </c>
      <c r="W1213" s="138">
        <f t="shared" si="555"/>
        <v>0</v>
      </c>
      <c r="X1213" s="138">
        <f t="shared" si="556"/>
        <v>0</v>
      </c>
      <c r="Y1213" s="138">
        <f t="shared" si="557"/>
        <v>0</v>
      </c>
      <c r="Z1213" s="138">
        <f>Y1213+LOOKUP(V1213,Sheet2!A$3:A$24,Sheet2!J$3:J$24)</f>
        <v>0</v>
      </c>
      <c r="AA1213" s="138">
        <f t="shared" si="558"/>
        <v>0</v>
      </c>
      <c r="AB1213" s="138">
        <f t="shared" si="559"/>
        <v>0</v>
      </c>
      <c r="AC1213" s="138">
        <f t="shared" si="560"/>
        <v>0</v>
      </c>
      <c r="AD1213" s="138">
        <f>AC1213+LOOKUP(V1213,Sheet2!A$3:A$24,Sheet2!J$3:J$24)</f>
        <v>0</v>
      </c>
      <c r="AE1213" s="138">
        <f t="shared" si="561"/>
        <v>0</v>
      </c>
      <c r="AF1213" s="138">
        <f t="shared" si="562"/>
        <v>0</v>
      </c>
      <c r="AG1213" s="137">
        <f>LOOKUP(V1213,Sheet2!A$3:A$24,Sheet2!K$3:K$24)</f>
        <v>0</v>
      </c>
      <c r="AH1213" s="143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37">
        <f>LOOKUP(R1213,Sheet3!A$2:A$7,Sheet3!D$2:D$7)</f>
        <v>0</v>
      </c>
      <c r="AJ1213" s="137">
        <f t="shared" si="563"/>
        <v>0</v>
      </c>
      <c r="AK1213" s="137">
        <f t="shared" si="564"/>
        <v>0</v>
      </c>
      <c r="AL1213" s="138">
        <f t="shared" si="565"/>
        <v>0</v>
      </c>
      <c r="AM1213" s="138">
        <f t="shared" si="566"/>
        <v>0</v>
      </c>
      <c r="AN1213" s="138">
        <f t="shared" si="567"/>
        <v>0</v>
      </c>
      <c r="AO1213" s="138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2">
        <f t="shared" si="568"/>
        <v>0</v>
      </c>
      <c r="AR1213" s="153">
        <f>LOOKUP(S1213,Sheet3!F$2:F$9,Sheet3!G$2:G$9)*(AN1213-AJ1213)*(AN1213-AJ1213)/2*G1213*IF(L1213=1,2,IF(L1213=2,1,0))</f>
        <v>0</v>
      </c>
      <c r="AS1213" s="153">
        <f>LOOKUP(R1213,Sheet3!A$2:A$6,Sheet3!B$2:B$6)*AO1213*G1213</f>
        <v>0</v>
      </c>
      <c r="AT1213" s="153">
        <f>LOOKUP(R1213,Sheet3!A$2:A$6,Sheet3!C$2:C$6)*AO1213*G1213</f>
        <v>0</v>
      </c>
      <c r="AU1213" s="154">
        <f>IF(AND(AE1213&gt;3.5,AF1213&gt;3.5),LOOKUP(Sheet1!V1213,Sheet2!A$3:A$24,Sheet2!U$3:U$24),LOOKUP(V1213,Sheet2!A$3:A$24,Sheet2!T$3:T$24))*G1213</f>
        <v>0</v>
      </c>
      <c r="AV1213" s="154">
        <f>IF(AND(AE1213&gt;3.5,AF1213&gt;3.5),LOOKUP(Sheet1!V1213,Sheet2!A$3:A$24,Sheet2!W$3:W$24),LOOKUP(V1213,Sheet2!A$3:A$24,Sheet2!V$3:V$24))*G1213</f>
        <v>0</v>
      </c>
      <c r="AW1213" s="153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3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3">
        <f>LOOKUP(S1213,Sheet3!F$2:F$9,Sheet3!G$2:G$9)*MIN((((Z1213-Y1213)+(AD1213-AC1213))/2+AH1213+LOOKUP(V1213,Sheet2!A$3:A$24,Sheet2!K$3:K$24)),AN1213-AK1213)^2/2*G1213*IF(L1213=1,2,IF(L1213=2,1,0))</f>
        <v>0</v>
      </c>
      <c r="AZ1213" s="153">
        <f>IF(G1213=0,0,MAX(0,SUM(AQ1213:AR1213)-SUM(AS1213:AY1213)-BA1213-LOOKUP(V1213,Sheet2!A$3:A$24,Sheet2!Y$3:Y$24)*G1213))</f>
        <v>0</v>
      </c>
      <c r="BA1213" s="154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58">
        <f>IF(S1213="A",LOOKUP(S1213,Sheet3!F$2:F$9,Sheet3!H$2:H$9)*(AN1213+AJ1213+0.5)*G1213*IF(L1213=1,2,IF(L1213=2,1,0)),0)</f>
        <v>0</v>
      </c>
      <c r="BC1213" s="159">
        <f t="shared" si="569"/>
        <v>0</v>
      </c>
      <c r="BD1213" s="123">
        <f>LOOKUP($S1213,Sheet3!$F$2:$F$9,Sheet3!I$2:I$9)*$G1213*IF($L1213=1,2,IF($L1213=2,1,0))</f>
        <v>0</v>
      </c>
      <c r="BE1213" s="123">
        <f>LOOKUP($S1213,Sheet3!$F$2:$F$9,Sheet3!J$2:J$9)*$G1213*IF($L1213=1,2,IF($L1213=2,1,0))</f>
        <v>0</v>
      </c>
      <c r="BF1213" s="123">
        <f>LOOKUP($S1213,Sheet3!$F$2:$F$9,Sheet3!K$2:K$9)*$G1213*IF($L1213=1,2,IF($L1213=2,1,0))</f>
        <v>0</v>
      </c>
      <c r="BG1213" s="123">
        <f>LOOKUP($S1213,Sheet3!$F$2:$F$9,Sheet3!L$2:L$9)*$G1213*IF($L1213=1,2,IF($L1213=2,1,0))</f>
        <v>0</v>
      </c>
      <c r="BH1213" s="122">
        <f>LOOKUP($S1213,Sheet3!$F$2:$F$9,Sheet3!M$2:M$9)*$G1213*IF($L1213=1,2,IF($L1213=2,1,0))*2</f>
        <v>0</v>
      </c>
      <c r="BI1213" s="122">
        <f>(AO1213-Sheet3!$Q$4*IF($L1213=1,2,IF($L1213=2,1,0)))*LOOKUP(S1213,Sheet3!F$2:F$9,Sheet3!M$2:M$9)*ROUNDUP(G1213/Sheet3!$Q$7,0)</f>
        <v>0</v>
      </c>
      <c r="BJ1213" s="122">
        <f>IF(S1213="E",LOOKUP(Sheet3!$G$7,Sheet3!$A$18:$A$21,Sheet3!$B$18:$B$21),0)*G1213*AN1213*2</f>
        <v>0</v>
      </c>
      <c r="BK1213" s="122">
        <f>IF(S1213="E",LOOKUP(Sheet3!$G$7,Sheet3!$A$18:$A$21,Sheet3!$C$18:$C$21),0)*G1213*AN1213*2/1000</f>
        <v>0</v>
      </c>
      <c r="BL1213" s="122">
        <f>IF(S1213="E",LOOKUP(Sheet3!$G$7,Sheet3!$A$18:$A$21,Sheet3!$D$18:$D$21),0)*G1213*AN1213*2/1000</f>
        <v>0</v>
      </c>
      <c r="BN1213" s="124">
        <f t="shared" si="570"/>
        <v>0</v>
      </c>
      <c r="BO1213" s="124">
        <f t="shared" si="571"/>
        <v>0</v>
      </c>
      <c r="BP1213" s="115"/>
      <c r="BQ1213" s="56">
        <f t="shared" si="575"/>
        <v>0</v>
      </c>
      <c r="BR1213" s="52">
        <f t="shared" si="539"/>
        <v>0</v>
      </c>
      <c r="BS1213" s="52">
        <f t="shared" si="540"/>
        <v>0</v>
      </c>
      <c r="BT1213" s="52">
        <f>IF(OR(LOOKUP(V1213,Sheet2!A$3:A$25,Sheet2!B$3:B$25)=1,G1213=0),0,AW1213-AO1213*0.2*G1213)</f>
        <v>0</v>
      </c>
      <c r="BU1213" s="52">
        <f t="shared" si="572"/>
        <v>0</v>
      </c>
      <c r="BV1213" s="52">
        <f t="shared" si="573"/>
        <v>0</v>
      </c>
      <c r="BW1213" s="32">
        <f t="shared" si="574"/>
        <v>0</v>
      </c>
    </row>
    <row r="1214" spans="1:75">
      <c r="A1214" s="110"/>
      <c r="D1214" s="110">
        <f t="shared" si="548"/>
        <v>0</v>
      </c>
      <c r="E1214" s="32"/>
      <c r="L1214" s="32">
        <v>1</v>
      </c>
      <c r="M1214" s="32">
        <v>0</v>
      </c>
      <c r="N1214" s="32">
        <v>0</v>
      </c>
      <c r="O1214" s="32">
        <v>0</v>
      </c>
      <c r="P1214" s="32">
        <f t="shared" si="553"/>
        <v>0</v>
      </c>
      <c r="R1214" s="111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2">
        <f t="shared" si="527"/>
        <v>0</v>
      </c>
      <c r="T1214" s="113">
        <f t="shared" si="544"/>
        <v>0</v>
      </c>
      <c r="V1214" s="137">
        <f t="shared" si="554"/>
        <v>0</v>
      </c>
      <c r="W1214" s="138">
        <f t="shared" si="555"/>
        <v>0</v>
      </c>
      <c r="X1214" s="138">
        <f t="shared" si="556"/>
        <v>0</v>
      </c>
      <c r="Y1214" s="138">
        <f t="shared" si="557"/>
        <v>0</v>
      </c>
      <c r="Z1214" s="138">
        <f>Y1214+LOOKUP(V1214,Sheet2!A$3:A$24,Sheet2!J$3:J$24)</f>
        <v>0</v>
      </c>
      <c r="AA1214" s="138">
        <f t="shared" si="558"/>
        <v>0</v>
      </c>
      <c r="AB1214" s="138">
        <f t="shared" si="559"/>
        <v>0</v>
      </c>
      <c r="AC1214" s="138">
        <f t="shared" si="560"/>
        <v>0</v>
      </c>
      <c r="AD1214" s="138">
        <f>AC1214+LOOKUP(V1214,Sheet2!A$3:A$24,Sheet2!J$3:J$24)</f>
        <v>0</v>
      </c>
      <c r="AE1214" s="138">
        <f t="shared" si="561"/>
        <v>0</v>
      </c>
      <c r="AF1214" s="138">
        <f t="shared" si="562"/>
        <v>0</v>
      </c>
      <c r="AG1214" s="137">
        <f>LOOKUP(V1214,Sheet2!A$3:A$24,Sheet2!K$3:K$24)</f>
        <v>0</v>
      </c>
      <c r="AH1214" s="143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37">
        <f>LOOKUP(R1214,Sheet3!A$2:A$7,Sheet3!D$2:D$7)</f>
        <v>0</v>
      </c>
      <c r="AJ1214" s="137">
        <f t="shared" si="563"/>
        <v>0</v>
      </c>
      <c r="AK1214" s="137">
        <f t="shared" si="564"/>
        <v>0</v>
      </c>
      <c r="AL1214" s="138">
        <f t="shared" si="565"/>
        <v>0</v>
      </c>
      <c r="AM1214" s="138">
        <f t="shared" si="566"/>
        <v>0</v>
      </c>
      <c r="AN1214" s="138">
        <f t="shared" si="567"/>
        <v>0</v>
      </c>
      <c r="AO1214" s="138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2">
        <f t="shared" si="568"/>
        <v>0</v>
      </c>
      <c r="AR1214" s="153">
        <f>LOOKUP(S1214,Sheet3!F$2:F$9,Sheet3!G$2:G$9)*(AN1214-AJ1214)*(AN1214-AJ1214)/2*G1214*IF(L1214=1,2,IF(L1214=2,1,0))</f>
        <v>0</v>
      </c>
      <c r="AS1214" s="153">
        <f>LOOKUP(R1214,Sheet3!A$2:A$6,Sheet3!B$2:B$6)*AO1214*G1214</f>
        <v>0</v>
      </c>
      <c r="AT1214" s="153">
        <f>LOOKUP(R1214,Sheet3!A$2:A$6,Sheet3!C$2:C$6)*AO1214*G1214</f>
        <v>0</v>
      </c>
      <c r="AU1214" s="154">
        <f>IF(AND(AE1214&gt;3.5,AF1214&gt;3.5),LOOKUP(Sheet1!V1214,Sheet2!A$3:A$24,Sheet2!U$3:U$24),LOOKUP(V1214,Sheet2!A$3:A$24,Sheet2!T$3:T$24))*G1214</f>
        <v>0</v>
      </c>
      <c r="AV1214" s="154">
        <f>IF(AND(AE1214&gt;3.5,AF1214&gt;3.5),LOOKUP(Sheet1!V1214,Sheet2!A$3:A$24,Sheet2!W$3:W$24),LOOKUP(V1214,Sheet2!A$3:A$24,Sheet2!V$3:V$24))*G1214</f>
        <v>0</v>
      </c>
      <c r="AW1214" s="153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3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3">
        <f>LOOKUP(S1214,Sheet3!F$2:F$9,Sheet3!G$2:G$9)*MIN((((Z1214-Y1214)+(AD1214-AC1214))/2+AH1214+LOOKUP(V1214,Sheet2!A$3:A$24,Sheet2!K$3:K$24)),AN1214-AK1214)^2/2*G1214*IF(L1214=1,2,IF(L1214=2,1,0))</f>
        <v>0</v>
      </c>
      <c r="AZ1214" s="153">
        <f>IF(G1214=0,0,MAX(0,SUM(AQ1214:AR1214)-SUM(AS1214:AY1214)-BA1214-LOOKUP(V1214,Sheet2!A$3:A$24,Sheet2!Y$3:Y$24)*G1214))</f>
        <v>0</v>
      </c>
      <c r="BA1214" s="154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58">
        <f>IF(S1214="A",LOOKUP(S1214,Sheet3!F$2:F$9,Sheet3!H$2:H$9)*(AN1214+AJ1214+0.5)*G1214*IF(L1214=1,2,IF(L1214=2,1,0)),0)</f>
        <v>0</v>
      </c>
      <c r="BC1214" s="159">
        <f t="shared" si="569"/>
        <v>0</v>
      </c>
      <c r="BD1214" s="123">
        <f>LOOKUP($S1214,Sheet3!$F$2:$F$9,Sheet3!I$2:I$9)*$G1214*IF($L1214=1,2,IF($L1214=2,1,0))</f>
        <v>0</v>
      </c>
      <c r="BE1214" s="123">
        <f>LOOKUP($S1214,Sheet3!$F$2:$F$9,Sheet3!J$2:J$9)*$G1214*IF($L1214=1,2,IF($L1214=2,1,0))</f>
        <v>0</v>
      </c>
      <c r="BF1214" s="123">
        <f>LOOKUP($S1214,Sheet3!$F$2:$F$9,Sheet3!K$2:K$9)*$G1214*IF($L1214=1,2,IF($L1214=2,1,0))</f>
        <v>0</v>
      </c>
      <c r="BG1214" s="123">
        <f>LOOKUP($S1214,Sheet3!$F$2:$F$9,Sheet3!L$2:L$9)*$G1214*IF($L1214=1,2,IF($L1214=2,1,0))</f>
        <v>0</v>
      </c>
      <c r="BH1214" s="122">
        <f>LOOKUP($S1214,Sheet3!$F$2:$F$9,Sheet3!M$2:M$9)*$G1214*IF($L1214=1,2,IF($L1214=2,1,0))*2</f>
        <v>0</v>
      </c>
      <c r="BI1214" s="122">
        <f>(AO1214-Sheet3!$Q$4*IF($L1214=1,2,IF($L1214=2,1,0)))*LOOKUP(S1214,Sheet3!F$2:F$9,Sheet3!M$2:M$9)*ROUNDUP(G1214/Sheet3!$Q$7,0)</f>
        <v>0</v>
      </c>
      <c r="BJ1214" s="122">
        <f>IF(S1214="E",LOOKUP(Sheet3!$G$7,Sheet3!$A$18:$A$21,Sheet3!$B$18:$B$21),0)*G1214*AN1214*2</f>
        <v>0</v>
      </c>
      <c r="BK1214" s="122">
        <f>IF(S1214="E",LOOKUP(Sheet3!$G$7,Sheet3!$A$18:$A$21,Sheet3!$C$18:$C$21),0)*G1214*AN1214*2/1000</f>
        <v>0</v>
      </c>
      <c r="BL1214" s="122">
        <f>IF(S1214="E",LOOKUP(Sheet3!$G$7,Sheet3!$A$18:$A$21,Sheet3!$D$18:$D$21),0)*G1214*AN1214*2/1000</f>
        <v>0</v>
      </c>
      <c r="BN1214" s="124">
        <f t="shared" si="570"/>
        <v>0</v>
      </c>
      <c r="BO1214" s="124">
        <f t="shared" si="571"/>
        <v>0</v>
      </c>
      <c r="BP1214" s="115"/>
      <c r="BQ1214" s="56">
        <f t="shared" si="575"/>
        <v>0</v>
      </c>
      <c r="BR1214" s="52">
        <f t="shared" si="539"/>
        <v>0</v>
      </c>
      <c r="BS1214" s="52">
        <f t="shared" si="540"/>
        <v>0</v>
      </c>
      <c r="BT1214" s="52">
        <f>IF(OR(LOOKUP(V1214,Sheet2!A$3:A$25,Sheet2!B$3:B$25)=1,G1214=0),0,AW1214-AO1214*0.2*G1214)</f>
        <v>0</v>
      </c>
      <c r="BU1214" s="52">
        <f t="shared" si="572"/>
        <v>0</v>
      </c>
      <c r="BV1214" s="52">
        <f t="shared" si="573"/>
        <v>0</v>
      </c>
      <c r="BW1214" s="32">
        <f t="shared" si="574"/>
        <v>0</v>
      </c>
    </row>
    <row r="1215" spans="1:75">
      <c r="A1215" s="110"/>
      <c r="D1215" s="110">
        <f t="shared" si="548"/>
        <v>0</v>
      </c>
      <c r="E1215" s="32"/>
      <c r="L1215" s="32">
        <v>1</v>
      </c>
      <c r="M1215" s="32">
        <v>0</v>
      </c>
      <c r="N1215" s="32">
        <v>0</v>
      </c>
      <c r="O1215" s="32">
        <v>0</v>
      </c>
      <c r="P1215" s="32">
        <f t="shared" si="553"/>
        <v>0</v>
      </c>
      <c r="R1215" s="111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2">
        <f t="shared" si="527"/>
        <v>0</v>
      </c>
      <c r="T1215" s="113">
        <f t="shared" si="544"/>
        <v>0</v>
      </c>
      <c r="V1215" s="137">
        <f t="shared" si="554"/>
        <v>0</v>
      </c>
      <c r="W1215" s="138">
        <f t="shared" si="555"/>
        <v>0</v>
      </c>
      <c r="X1215" s="138">
        <f t="shared" si="556"/>
        <v>0</v>
      </c>
      <c r="Y1215" s="138">
        <f t="shared" si="557"/>
        <v>0</v>
      </c>
      <c r="Z1215" s="138">
        <f>Y1215+LOOKUP(V1215,Sheet2!A$3:A$24,Sheet2!J$3:J$24)</f>
        <v>0</v>
      </c>
      <c r="AA1215" s="138">
        <f t="shared" si="558"/>
        <v>0</v>
      </c>
      <c r="AB1215" s="138">
        <f t="shared" si="559"/>
        <v>0</v>
      </c>
      <c r="AC1215" s="138">
        <f t="shared" si="560"/>
        <v>0</v>
      </c>
      <c r="AD1215" s="138">
        <f>AC1215+LOOKUP(V1215,Sheet2!A$3:A$24,Sheet2!J$3:J$24)</f>
        <v>0</v>
      </c>
      <c r="AE1215" s="138">
        <f t="shared" si="561"/>
        <v>0</v>
      </c>
      <c r="AF1215" s="138">
        <f t="shared" si="562"/>
        <v>0</v>
      </c>
      <c r="AG1215" s="137">
        <f>LOOKUP(V1215,Sheet2!A$3:A$24,Sheet2!K$3:K$24)</f>
        <v>0</v>
      </c>
      <c r="AH1215" s="143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37">
        <f>LOOKUP(R1215,Sheet3!A$2:A$7,Sheet3!D$2:D$7)</f>
        <v>0</v>
      </c>
      <c r="AJ1215" s="137">
        <f t="shared" si="563"/>
        <v>0</v>
      </c>
      <c r="AK1215" s="137">
        <f t="shared" si="564"/>
        <v>0</v>
      </c>
      <c r="AL1215" s="138">
        <f t="shared" si="565"/>
        <v>0</v>
      </c>
      <c r="AM1215" s="138">
        <f t="shared" si="566"/>
        <v>0</v>
      </c>
      <c r="AN1215" s="138">
        <f t="shared" si="567"/>
        <v>0</v>
      </c>
      <c r="AO1215" s="138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2">
        <f t="shared" si="568"/>
        <v>0</v>
      </c>
      <c r="AR1215" s="153">
        <f>LOOKUP(S1215,Sheet3!F$2:F$9,Sheet3!G$2:G$9)*(AN1215-AJ1215)*(AN1215-AJ1215)/2*G1215*IF(L1215=1,2,IF(L1215=2,1,0))</f>
        <v>0</v>
      </c>
      <c r="AS1215" s="153">
        <f>LOOKUP(R1215,Sheet3!A$2:A$6,Sheet3!B$2:B$6)*AO1215*G1215</f>
        <v>0</v>
      </c>
      <c r="AT1215" s="153">
        <f>LOOKUP(R1215,Sheet3!A$2:A$6,Sheet3!C$2:C$6)*AO1215*G1215</f>
        <v>0</v>
      </c>
      <c r="AU1215" s="154">
        <f>IF(AND(AE1215&gt;3.5,AF1215&gt;3.5),LOOKUP(Sheet1!V1215,Sheet2!A$3:A$24,Sheet2!U$3:U$24),LOOKUP(V1215,Sheet2!A$3:A$24,Sheet2!T$3:T$24))*G1215</f>
        <v>0</v>
      </c>
      <c r="AV1215" s="154">
        <f>IF(AND(AE1215&gt;3.5,AF1215&gt;3.5),LOOKUP(Sheet1!V1215,Sheet2!A$3:A$24,Sheet2!W$3:W$24),LOOKUP(V1215,Sheet2!A$3:A$24,Sheet2!V$3:V$24))*G1215</f>
        <v>0</v>
      </c>
      <c r="AW1215" s="153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3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3">
        <f>LOOKUP(S1215,Sheet3!F$2:F$9,Sheet3!G$2:G$9)*MIN((((Z1215-Y1215)+(AD1215-AC1215))/2+AH1215+LOOKUP(V1215,Sheet2!A$3:A$24,Sheet2!K$3:K$24)),AN1215-AK1215)^2/2*G1215*IF(L1215=1,2,IF(L1215=2,1,0))</f>
        <v>0</v>
      </c>
      <c r="AZ1215" s="153">
        <f>IF(G1215=0,0,MAX(0,SUM(AQ1215:AR1215)-SUM(AS1215:AY1215)-BA1215-LOOKUP(V1215,Sheet2!A$3:A$24,Sheet2!Y$3:Y$24)*G1215))</f>
        <v>0</v>
      </c>
      <c r="BA1215" s="154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58">
        <f>IF(S1215="A",LOOKUP(S1215,Sheet3!F$2:F$9,Sheet3!H$2:H$9)*(AN1215+AJ1215+0.5)*G1215*IF(L1215=1,2,IF(L1215=2,1,0)),0)</f>
        <v>0</v>
      </c>
      <c r="BC1215" s="159">
        <f t="shared" si="569"/>
        <v>0</v>
      </c>
      <c r="BD1215" s="123">
        <f>LOOKUP($S1215,Sheet3!$F$2:$F$9,Sheet3!I$2:I$9)*$G1215*IF($L1215=1,2,IF($L1215=2,1,0))</f>
        <v>0</v>
      </c>
      <c r="BE1215" s="123">
        <f>LOOKUP($S1215,Sheet3!$F$2:$F$9,Sheet3!J$2:J$9)*$G1215*IF($L1215=1,2,IF($L1215=2,1,0))</f>
        <v>0</v>
      </c>
      <c r="BF1215" s="123">
        <f>LOOKUP($S1215,Sheet3!$F$2:$F$9,Sheet3!K$2:K$9)*$G1215*IF($L1215=1,2,IF($L1215=2,1,0))</f>
        <v>0</v>
      </c>
      <c r="BG1215" s="123">
        <f>LOOKUP($S1215,Sheet3!$F$2:$F$9,Sheet3!L$2:L$9)*$G1215*IF($L1215=1,2,IF($L1215=2,1,0))</f>
        <v>0</v>
      </c>
      <c r="BH1215" s="122">
        <f>LOOKUP($S1215,Sheet3!$F$2:$F$9,Sheet3!M$2:M$9)*$G1215*IF($L1215=1,2,IF($L1215=2,1,0))*2</f>
        <v>0</v>
      </c>
      <c r="BI1215" s="122">
        <f>(AO1215-Sheet3!$Q$4*IF($L1215=1,2,IF($L1215=2,1,0)))*LOOKUP(S1215,Sheet3!F$2:F$9,Sheet3!M$2:M$9)*ROUNDUP(G1215/Sheet3!$Q$7,0)</f>
        <v>0</v>
      </c>
      <c r="BJ1215" s="122">
        <f>IF(S1215="E",LOOKUP(Sheet3!$G$7,Sheet3!$A$18:$A$21,Sheet3!$B$18:$B$21),0)*G1215*AN1215*2</f>
        <v>0</v>
      </c>
      <c r="BK1215" s="122">
        <f>IF(S1215="E",LOOKUP(Sheet3!$G$7,Sheet3!$A$18:$A$21,Sheet3!$C$18:$C$21),0)*G1215*AN1215*2/1000</f>
        <v>0</v>
      </c>
      <c r="BL1215" s="122">
        <f>IF(S1215="E",LOOKUP(Sheet3!$G$7,Sheet3!$A$18:$A$21,Sheet3!$D$18:$D$21),0)*G1215*AN1215*2/1000</f>
        <v>0</v>
      </c>
      <c r="BN1215" s="124">
        <f t="shared" si="570"/>
        <v>0</v>
      </c>
      <c r="BO1215" s="124">
        <f t="shared" si="571"/>
        <v>0</v>
      </c>
      <c r="BP1215" s="115"/>
      <c r="BQ1215" s="56">
        <f t="shared" si="575"/>
        <v>0</v>
      </c>
      <c r="BR1215" s="52">
        <f t="shared" si="539"/>
        <v>0</v>
      </c>
      <c r="BS1215" s="52">
        <f t="shared" si="540"/>
        <v>0</v>
      </c>
      <c r="BT1215" s="52">
        <f>IF(OR(LOOKUP(V1215,Sheet2!A$3:A$25,Sheet2!B$3:B$25)=1,G1215=0),0,AW1215-AO1215*0.2*G1215)</f>
        <v>0</v>
      </c>
      <c r="BU1215" s="52">
        <f t="shared" si="572"/>
        <v>0</v>
      </c>
      <c r="BV1215" s="52">
        <f t="shared" si="573"/>
        <v>0</v>
      </c>
      <c r="BW1215" s="32">
        <f t="shared" si="574"/>
        <v>0</v>
      </c>
    </row>
    <row r="1216" spans="1:75">
      <c r="A1216" s="110"/>
      <c r="D1216" s="110">
        <f t="shared" si="548"/>
        <v>0</v>
      </c>
      <c r="E1216" s="32"/>
      <c r="L1216" s="32">
        <v>1</v>
      </c>
      <c r="M1216" s="32">
        <v>0</v>
      </c>
      <c r="N1216" s="32">
        <v>0</v>
      </c>
      <c r="O1216" s="32">
        <v>0</v>
      </c>
      <c r="P1216" s="32">
        <f t="shared" ref="P1216:P1230" si="576">IF(O1216=0,0,AN1216)</f>
        <v>0</v>
      </c>
      <c r="R1216" s="111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2">
        <f t="shared" si="527"/>
        <v>0</v>
      </c>
      <c r="T1216" s="113">
        <f t="shared" si="544"/>
        <v>0</v>
      </c>
      <c r="V1216" s="137">
        <f t="shared" si="554"/>
        <v>0</v>
      </c>
      <c r="W1216" s="138">
        <f t="shared" si="555"/>
        <v>0</v>
      </c>
      <c r="X1216" s="138">
        <f t="shared" si="556"/>
        <v>0</v>
      </c>
      <c r="Y1216" s="138">
        <f t="shared" si="557"/>
        <v>0</v>
      </c>
      <c r="Z1216" s="138">
        <f>Y1216+LOOKUP(V1216,Sheet2!A$3:A$24,Sheet2!J$3:J$24)</f>
        <v>0</v>
      </c>
      <c r="AA1216" s="138">
        <f t="shared" si="558"/>
        <v>0</v>
      </c>
      <c r="AB1216" s="138">
        <f t="shared" si="559"/>
        <v>0</v>
      </c>
      <c r="AC1216" s="138">
        <f t="shared" si="560"/>
        <v>0</v>
      </c>
      <c r="AD1216" s="138">
        <f>AC1216+LOOKUP(V1216,Sheet2!A$3:A$24,Sheet2!J$3:J$24)</f>
        <v>0</v>
      </c>
      <c r="AE1216" s="138">
        <f t="shared" si="561"/>
        <v>0</v>
      </c>
      <c r="AF1216" s="138">
        <f t="shared" si="562"/>
        <v>0</v>
      </c>
      <c r="AG1216" s="137">
        <f>LOOKUP(V1216,Sheet2!A$3:A$24,Sheet2!K$3:K$24)</f>
        <v>0</v>
      </c>
      <c r="AH1216" s="143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37">
        <f>LOOKUP(R1216,Sheet3!A$2:A$7,Sheet3!D$2:D$7)</f>
        <v>0</v>
      </c>
      <c r="AJ1216" s="137">
        <f t="shared" si="563"/>
        <v>0</v>
      </c>
      <c r="AK1216" s="137">
        <f t="shared" si="564"/>
        <v>0</v>
      </c>
      <c r="AL1216" s="138">
        <f t="shared" si="565"/>
        <v>0</v>
      </c>
      <c r="AM1216" s="138">
        <f t="shared" si="566"/>
        <v>0</v>
      </c>
      <c r="AN1216" s="138">
        <f t="shared" si="567"/>
        <v>0</v>
      </c>
      <c r="AO1216" s="138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2">
        <f t="shared" si="568"/>
        <v>0</v>
      </c>
      <c r="AR1216" s="153">
        <f>LOOKUP(S1216,Sheet3!F$2:F$9,Sheet3!G$2:G$9)*(AN1216-AJ1216)*(AN1216-AJ1216)/2*G1216*IF(L1216=1,2,IF(L1216=2,1,0))</f>
        <v>0</v>
      </c>
      <c r="AS1216" s="153">
        <f>LOOKUP(R1216,Sheet3!A$2:A$6,Sheet3!B$2:B$6)*AO1216*G1216</f>
        <v>0</v>
      </c>
      <c r="AT1216" s="153">
        <f>LOOKUP(R1216,Sheet3!A$2:A$6,Sheet3!C$2:C$6)*AO1216*G1216</f>
        <v>0</v>
      </c>
      <c r="AU1216" s="154">
        <f>IF(AND(AE1216&gt;3.5,AF1216&gt;3.5),LOOKUP(Sheet1!V1216,Sheet2!A$3:A$24,Sheet2!U$3:U$24),LOOKUP(V1216,Sheet2!A$3:A$24,Sheet2!T$3:T$24))*G1216</f>
        <v>0</v>
      </c>
      <c r="AV1216" s="154">
        <f>IF(AND(AE1216&gt;3.5,AF1216&gt;3.5),LOOKUP(Sheet1!V1216,Sheet2!A$3:A$24,Sheet2!W$3:W$24),LOOKUP(V1216,Sheet2!A$3:A$24,Sheet2!V$3:V$24))*G1216</f>
        <v>0</v>
      </c>
      <c r="AW1216" s="153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3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3">
        <f>LOOKUP(S1216,Sheet3!F$2:F$9,Sheet3!G$2:G$9)*MIN((((Z1216-Y1216)+(AD1216-AC1216))/2+AH1216+LOOKUP(V1216,Sheet2!A$3:A$24,Sheet2!K$3:K$24)),AN1216-AK1216)^2/2*G1216*IF(L1216=1,2,IF(L1216=2,1,0))</f>
        <v>0</v>
      </c>
      <c r="AZ1216" s="153">
        <f>IF(G1216=0,0,MAX(0,SUM(AQ1216:AR1216)-SUM(AS1216:AY1216)-BA1216-LOOKUP(V1216,Sheet2!A$3:A$24,Sheet2!Y$3:Y$24)*G1216))</f>
        <v>0</v>
      </c>
      <c r="BA1216" s="154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58">
        <f>IF(S1216="A",LOOKUP(S1216,Sheet3!F$2:F$9,Sheet3!H$2:H$9)*(AN1216+AJ1216+0.5)*G1216*IF(L1216=1,2,IF(L1216=2,1,0)),0)</f>
        <v>0</v>
      </c>
      <c r="BC1216" s="159">
        <f t="shared" si="569"/>
        <v>0</v>
      </c>
      <c r="BD1216" s="123">
        <f>LOOKUP($S1216,Sheet3!$F$2:$F$9,Sheet3!I$2:I$9)*$G1216*IF($L1216=1,2,IF($L1216=2,1,0))</f>
        <v>0</v>
      </c>
      <c r="BE1216" s="123">
        <f>LOOKUP($S1216,Sheet3!$F$2:$F$9,Sheet3!J$2:J$9)*$G1216*IF($L1216=1,2,IF($L1216=2,1,0))</f>
        <v>0</v>
      </c>
      <c r="BF1216" s="123">
        <f>LOOKUP($S1216,Sheet3!$F$2:$F$9,Sheet3!K$2:K$9)*$G1216*IF($L1216=1,2,IF($L1216=2,1,0))</f>
        <v>0</v>
      </c>
      <c r="BG1216" s="123">
        <f>LOOKUP($S1216,Sheet3!$F$2:$F$9,Sheet3!L$2:L$9)*$G1216*IF($L1216=1,2,IF($L1216=2,1,0))</f>
        <v>0</v>
      </c>
      <c r="BH1216" s="122">
        <f>LOOKUP($S1216,Sheet3!$F$2:$F$9,Sheet3!M$2:M$9)*$G1216*IF($L1216=1,2,IF($L1216=2,1,0))*2</f>
        <v>0</v>
      </c>
      <c r="BI1216" s="122">
        <f>(AO1216-Sheet3!$Q$4*IF($L1216=1,2,IF($L1216=2,1,0)))*LOOKUP(S1216,Sheet3!F$2:F$9,Sheet3!M$2:M$9)*ROUNDUP(G1216/Sheet3!$Q$7,0)</f>
        <v>0</v>
      </c>
      <c r="BJ1216" s="122">
        <f>IF(S1216="E",LOOKUP(Sheet3!$G$7,Sheet3!$A$18:$A$21,Sheet3!$B$18:$B$21),0)*G1216*AN1216*2</f>
        <v>0</v>
      </c>
      <c r="BK1216" s="122">
        <f>IF(S1216="E",LOOKUP(Sheet3!$G$7,Sheet3!$A$18:$A$21,Sheet3!$C$18:$C$21),0)*G1216*AN1216*2/1000</f>
        <v>0</v>
      </c>
      <c r="BL1216" s="122">
        <f>IF(S1216="E",LOOKUP(Sheet3!$G$7,Sheet3!$A$18:$A$21,Sheet3!$D$18:$D$21),0)*G1216*AN1216*2/1000</f>
        <v>0</v>
      </c>
      <c r="BN1216" s="124">
        <f t="shared" si="570"/>
        <v>0</v>
      </c>
      <c r="BO1216" s="124">
        <f t="shared" si="571"/>
        <v>0</v>
      </c>
      <c r="BP1216" s="115"/>
      <c r="BQ1216" s="56">
        <f t="shared" si="575"/>
        <v>0</v>
      </c>
      <c r="BR1216" s="52">
        <f t="shared" si="539"/>
        <v>0</v>
      </c>
      <c r="BS1216" s="52">
        <f t="shared" si="540"/>
        <v>0</v>
      </c>
      <c r="BT1216" s="52">
        <f>IF(OR(LOOKUP(V1216,Sheet2!A$3:A$25,Sheet2!B$3:B$25)=1,G1216=0),0,AW1216-AO1216*0.2*G1216)</f>
        <v>0</v>
      </c>
      <c r="BU1216" s="52">
        <f t="shared" si="572"/>
        <v>0</v>
      </c>
      <c r="BV1216" s="52">
        <f t="shared" si="573"/>
        <v>0</v>
      </c>
      <c r="BW1216" s="32">
        <f t="shared" si="574"/>
        <v>0</v>
      </c>
    </row>
    <row r="1217" spans="1:75">
      <c r="A1217" s="110"/>
      <c r="D1217" s="110">
        <f t="shared" si="548"/>
        <v>0</v>
      </c>
      <c r="E1217" s="32"/>
      <c r="L1217" s="32">
        <v>1</v>
      </c>
      <c r="M1217" s="32">
        <v>0</v>
      </c>
      <c r="N1217" s="32">
        <v>0</v>
      </c>
      <c r="O1217" s="32">
        <v>0</v>
      </c>
      <c r="P1217" s="32">
        <f t="shared" si="576"/>
        <v>0</v>
      </c>
      <c r="R1217" s="111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2">
        <f t="shared" si="527"/>
        <v>0</v>
      </c>
      <c r="T1217" s="113">
        <f t="shared" si="544"/>
        <v>0</v>
      </c>
      <c r="V1217" s="137">
        <f t="shared" si="554"/>
        <v>0</v>
      </c>
      <c r="W1217" s="138">
        <f t="shared" si="555"/>
        <v>0</v>
      </c>
      <c r="X1217" s="138">
        <f t="shared" si="556"/>
        <v>0</v>
      </c>
      <c r="Y1217" s="138">
        <f t="shared" si="557"/>
        <v>0</v>
      </c>
      <c r="Z1217" s="138">
        <f>Y1217+LOOKUP(V1217,Sheet2!A$3:A$24,Sheet2!J$3:J$24)</f>
        <v>0</v>
      </c>
      <c r="AA1217" s="138">
        <f t="shared" si="558"/>
        <v>0</v>
      </c>
      <c r="AB1217" s="138">
        <f t="shared" si="559"/>
        <v>0</v>
      </c>
      <c r="AC1217" s="138">
        <f t="shared" si="560"/>
        <v>0</v>
      </c>
      <c r="AD1217" s="138">
        <f>AC1217+LOOKUP(V1217,Sheet2!A$3:A$24,Sheet2!J$3:J$24)</f>
        <v>0</v>
      </c>
      <c r="AE1217" s="138">
        <f t="shared" si="561"/>
        <v>0</v>
      </c>
      <c r="AF1217" s="138">
        <f t="shared" si="562"/>
        <v>0</v>
      </c>
      <c r="AG1217" s="137">
        <f>LOOKUP(V1217,Sheet2!A$3:A$24,Sheet2!K$3:K$24)</f>
        <v>0</v>
      </c>
      <c r="AH1217" s="143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37">
        <f>LOOKUP(R1217,Sheet3!A$2:A$7,Sheet3!D$2:D$7)</f>
        <v>0</v>
      </c>
      <c r="AJ1217" s="137">
        <f t="shared" si="563"/>
        <v>0</v>
      </c>
      <c r="AK1217" s="137">
        <f t="shared" si="564"/>
        <v>0</v>
      </c>
      <c r="AL1217" s="138">
        <f t="shared" si="565"/>
        <v>0</v>
      </c>
      <c r="AM1217" s="138">
        <f t="shared" si="566"/>
        <v>0</v>
      </c>
      <c r="AN1217" s="138">
        <f t="shared" si="567"/>
        <v>0</v>
      </c>
      <c r="AO1217" s="138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2">
        <f t="shared" si="568"/>
        <v>0</v>
      </c>
      <c r="AR1217" s="153">
        <f>LOOKUP(S1217,Sheet3!F$2:F$9,Sheet3!G$2:G$9)*(AN1217-AJ1217)*(AN1217-AJ1217)/2*G1217*IF(L1217=1,2,IF(L1217=2,1,0))</f>
        <v>0</v>
      </c>
      <c r="AS1217" s="153">
        <f>LOOKUP(R1217,Sheet3!A$2:A$6,Sheet3!B$2:B$6)*AO1217*G1217</f>
        <v>0</v>
      </c>
      <c r="AT1217" s="153">
        <f>LOOKUP(R1217,Sheet3!A$2:A$6,Sheet3!C$2:C$6)*AO1217*G1217</f>
        <v>0</v>
      </c>
      <c r="AU1217" s="154">
        <f>IF(AND(AE1217&gt;3.5,AF1217&gt;3.5),LOOKUP(Sheet1!V1217,Sheet2!A$3:A$24,Sheet2!U$3:U$24),LOOKUP(V1217,Sheet2!A$3:A$24,Sheet2!T$3:T$24))*G1217</f>
        <v>0</v>
      </c>
      <c r="AV1217" s="154">
        <f>IF(AND(AE1217&gt;3.5,AF1217&gt;3.5),LOOKUP(Sheet1!V1217,Sheet2!A$3:A$24,Sheet2!W$3:W$24),LOOKUP(V1217,Sheet2!A$3:A$24,Sheet2!V$3:V$24))*G1217</f>
        <v>0</v>
      </c>
      <c r="AW1217" s="153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3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3">
        <f>LOOKUP(S1217,Sheet3!F$2:F$9,Sheet3!G$2:G$9)*MIN((((Z1217-Y1217)+(AD1217-AC1217))/2+AH1217+LOOKUP(V1217,Sheet2!A$3:A$24,Sheet2!K$3:K$24)),AN1217-AK1217)^2/2*G1217*IF(L1217=1,2,IF(L1217=2,1,0))</f>
        <v>0</v>
      </c>
      <c r="AZ1217" s="153">
        <f>IF(G1217=0,0,MAX(0,SUM(AQ1217:AR1217)-SUM(AS1217:AY1217)-BA1217-LOOKUP(V1217,Sheet2!A$3:A$24,Sheet2!Y$3:Y$24)*G1217))</f>
        <v>0</v>
      </c>
      <c r="BA1217" s="154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58">
        <f>IF(S1217="A",LOOKUP(S1217,Sheet3!F$2:F$9,Sheet3!H$2:H$9)*(AN1217+AJ1217+0.5)*G1217*IF(L1217=1,2,IF(L1217=2,1,0)),0)</f>
        <v>0</v>
      </c>
      <c r="BC1217" s="159">
        <f t="shared" si="569"/>
        <v>0</v>
      </c>
      <c r="BD1217" s="123">
        <f>LOOKUP($S1217,Sheet3!$F$2:$F$9,Sheet3!I$2:I$9)*$G1217*IF($L1217=1,2,IF($L1217=2,1,0))</f>
        <v>0</v>
      </c>
      <c r="BE1217" s="123">
        <f>LOOKUP($S1217,Sheet3!$F$2:$F$9,Sheet3!J$2:J$9)*$G1217*IF($L1217=1,2,IF($L1217=2,1,0))</f>
        <v>0</v>
      </c>
      <c r="BF1217" s="123">
        <f>LOOKUP($S1217,Sheet3!$F$2:$F$9,Sheet3!K$2:K$9)*$G1217*IF($L1217=1,2,IF($L1217=2,1,0))</f>
        <v>0</v>
      </c>
      <c r="BG1217" s="123">
        <f>LOOKUP($S1217,Sheet3!$F$2:$F$9,Sheet3!L$2:L$9)*$G1217*IF($L1217=1,2,IF($L1217=2,1,0))</f>
        <v>0</v>
      </c>
      <c r="BH1217" s="122">
        <f>LOOKUP($S1217,Sheet3!$F$2:$F$9,Sheet3!M$2:M$9)*$G1217*IF($L1217=1,2,IF($L1217=2,1,0))*2</f>
        <v>0</v>
      </c>
      <c r="BI1217" s="122">
        <f>(AO1217-Sheet3!$Q$4*IF($L1217=1,2,IF($L1217=2,1,0)))*LOOKUP(S1217,Sheet3!F$2:F$9,Sheet3!M$2:M$9)*ROUNDUP(G1217/Sheet3!$Q$7,0)</f>
        <v>0</v>
      </c>
      <c r="BJ1217" s="122">
        <f>IF(S1217="E",LOOKUP(Sheet3!$G$7,Sheet3!$A$18:$A$21,Sheet3!$B$18:$B$21),0)*G1217*AN1217*2</f>
        <v>0</v>
      </c>
      <c r="BK1217" s="122">
        <f>IF(S1217="E",LOOKUP(Sheet3!$G$7,Sheet3!$A$18:$A$21,Sheet3!$C$18:$C$21),0)*G1217*AN1217*2/1000</f>
        <v>0</v>
      </c>
      <c r="BL1217" s="122">
        <f>IF(S1217="E",LOOKUP(Sheet3!$G$7,Sheet3!$A$18:$A$21,Sheet3!$D$18:$D$21),0)*G1217*AN1217*2/1000</f>
        <v>0</v>
      </c>
      <c r="BN1217" s="124">
        <f t="shared" si="570"/>
        <v>0</v>
      </c>
      <c r="BO1217" s="124">
        <f t="shared" si="571"/>
        <v>0</v>
      </c>
      <c r="BP1217" s="115"/>
      <c r="BQ1217" s="56">
        <f t="shared" si="575"/>
        <v>0</v>
      </c>
      <c r="BR1217" s="52">
        <f t="shared" si="539"/>
        <v>0</v>
      </c>
      <c r="BS1217" s="52">
        <f t="shared" si="540"/>
        <v>0</v>
      </c>
      <c r="BT1217" s="52">
        <f>IF(OR(LOOKUP(V1217,Sheet2!A$3:A$25,Sheet2!B$3:B$25)=1,G1217=0),0,AW1217-AO1217*0.2*G1217)</f>
        <v>0</v>
      </c>
      <c r="BU1217" s="52">
        <f t="shared" si="572"/>
        <v>0</v>
      </c>
      <c r="BV1217" s="52">
        <f t="shared" si="573"/>
        <v>0</v>
      </c>
      <c r="BW1217" s="32">
        <f t="shared" si="574"/>
        <v>0</v>
      </c>
    </row>
    <row r="1218" spans="1:75">
      <c r="A1218" s="110"/>
      <c r="D1218" s="110">
        <f t="shared" si="548"/>
        <v>0</v>
      </c>
      <c r="E1218" s="32"/>
      <c r="L1218" s="32">
        <v>1</v>
      </c>
      <c r="M1218" s="32">
        <v>0</v>
      </c>
      <c r="N1218" s="32">
        <v>0</v>
      </c>
      <c r="O1218" s="32">
        <v>0</v>
      </c>
      <c r="P1218" s="32">
        <f t="shared" si="576"/>
        <v>0</v>
      </c>
      <c r="R1218" s="111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2">
        <f t="shared" si="527"/>
        <v>0</v>
      </c>
      <c r="T1218" s="113">
        <f t="shared" si="544"/>
        <v>0</v>
      </c>
      <c r="V1218" s="137">
        <f t="shared" si="554"/>
        <v>0</v>
      </c>
      <c r="W1218" s="138">
        <f t="shared" si="555"/>
        <v>0</v>
      </c>
      <c r="X1218" s="138">
        <f t="shared" si="556"/>
        <v>0</v>
      </c>
      <c r="Y1218" s="138">
        <f t="shared" si="557"/>
        <v>0</v>
      </c>
      <c r="Z1218" s="138">
        <f>Y1218+LOOKUP(V1218,Sheet2!A$3:A$24,Sheet2!J$3:J$24)</f>
        <v>0</v>
      </c>
      <c r="AA1218" s="138">
        <f t="shared" si="558"/>
        <v>0</v>
      </c>
      <c r="AB1218" s="138">
        <f t="shared" si="559"/>
        <v>0</v>
      </c>
      <c r="AC1218" s="138">
        <f t="shared" si="560"/>
        <v>0</v>
      </c>
      <c r="AD1218" s="138">
        <f>AC1218+LOOKUP(V1218,Sheet2!A$3:A$24,Sheet2!J$3:J$24)</f>
        <v>0</v>
      </c>
      <c r="AE1218" s="138">
        <f t="shared" si="561"/>
        <v>0</v>
      </c>
      <c r="AF1218" s="138">
        <f t="shared" si="562"/>
        <v>0</v>
      </c>
      <c r="AG1218" s="137">
        <f>LOOKUP(V1218,Sheet2!A$3:A$24,Sheet2!K$3:K$24)</f>
        <v>0</v>
      </c>
      <c r="AH1218" s="143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37">
        <f>LOOKUP(R1218,Sheet3!A$2:A$7,Sheet3!D$2:D$7)</f>
        <v>0</v>
      </c>
      <c r="AJ1218" s="137">
        <f t="shared" si="563"/>
        <v>0</v>
      </c>
      <c r="AK1218" s="137">
        <f t="shared" si="564"/>
        <v>0</v>
      </c>
      <c r="AL1218" s="138">
        <f t="shared" si="565"/>
        <v>0</v>
      </c>
      <c r="AM1218" s="138">
        <f t="shared" si="566"/>
        <v>0</v>
      </c>
      <c r="AN1218" s="138">
        <f t="shared" si="567"/>
        <v>0</v>
      </c>
      <c r="AO1218" s="138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2">
        <f t="shared" si="568"/>
        <v>0</v>
      </c>
      <c r="AR1218" s="153">
        <f>LOOKUP(S1218,Sheet3!F$2:F$9,Sheet3!G$2:G$9)*(AN1218-AJ1218)*(AN1218-AJ1218)/2*G1218*IF(L1218=1,2,IF(L1218=2,1,0))</f>
        <v>0</v>
      </c>
      <c r="AS1218" s="153">
        <f>LOOKUP(R1218,Sheet3!A$2:A$6,Sheet3!B$2:B$6)*AO1218*G1218</f>
        <v>0</v>
      </c>
      <c r="AT1218" s="153">
        <f>LOOKUP(R1218,Sheet3!A$2:A$6,Sheet3!C$2:C$6)*AO1218*G1218</f>
        <v>0</v>
      </c>
      <c r="AU1218" s="154">
        <f>IF(AND(AE1218&gt;3.5,AF1218&gt;3.5),LOOKUP(Sheet1!V1218,Sheet2!A$3:A$24,Sheet2!U$3:U$24),LOOKUP(V1218,Sheet2!A$3:A$24,Sheet2!T$3:T$24))*G1218</f>
        <v>0</v>
      </c>
      <c r="AV1218" s="154">
        <f>IF(AND(AE1218&gt;3.5,AF1218&gt;3.5),LOOKUP(Sheet1!V1218,Sheet2!A$3:A$24,Sheet2!W$3:W$24),LOOKUP(V1218,Sheet2!A$3:A$24,Sheet2!V$3:V$24))*G1218</f>
        <v>0</v>
      </c>
      <c r="AW1218" s="153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3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3">
        <f>LOOKUP(S1218,Sheet3!F$2:F$9,Sheet3!G$2:G$9)*MIN((((Z1218-Y1218)+(AD1218-AC1218))/2+AH1218+LOOKUP(V1218,Sheet2!A$3:A$24,Sheet2!K$3:K$24)),AN1218-AK1218)^2/2*G1218*IF(L1218=1,2,IF(L1218=2,1,0))</f>
        <v>0</v>
      </c>
      <c r="AZ1218" s="153">
        <f>IF(G1218=0,0,MAX(0,SUM(AQ1218:AR1218)-SUM(AS1218:AY1218)-BA1218-LOOKUP(V1218,Sheet2!A$3:A$24,Sheet2!Y$3:Y$24)*G1218))</f>
        <v>0</v>
      </c>
      <c r="BA1218" s="154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58">
        <f>IF(S1218="A",LOOKUP(S1218,Sheet3!F$2:F$9,Sheet3!H$2:H$9)*(AN1218+AJ1218+0.5)*G1218*IF(L1218=1,2,IF(L1218=2,1,0)),0)</f>
        <v>0</v>
      </c>
      <c r="BC1218" s="159">
        <f t="shared" si="569"/>
        <v>0</v>
      </c>
      <c r="BD1218" s="123">
        <f>LOOKUP($S1218,Sheet3!$F$2:$F$9,Sheet3!I$2:I$9)*$G1218*IF($L1218=1,2,IF($L1218=2,1,0))</f>
        <v>0</v>
      </c>
      <c r="BE1218" s="123">
        <f>LOOKUP($S1218,Sheet3!$F$2:$F$9,Sheet3!J$2:J$9)*$G1218*IF($L1218=1,2,IF($L1218=2,1,0))</f>
        <v>0</v>
      </c>
      <c r="BF1218" s="123">
        <f>LOOKUP($S1218,Sheet3!$F$2:$F$9,Sheet3!K$2:K$9)*$G1218*IF($L1218=1,2,IF($L1218=2,1,0))</f>
        <v>0</v>
      </c>
      <c r="BG1218" s="123">
        <f>LOOKUP($S1218,Sheet3!$F$2:$F$9,Sheet3!L$2:L$9)*$G1218*IF($L1218=1,2,IF($L1218=2,1,0))</f>
        <v>0</v>
      </c>
      <c r="BH1218" s="122">
        <f>LOOKUP($S1218,Sheet3!$F$2:$F$9,Sheet3!M$2:M$9)*$G1218*IF($L1218=1,2,IF($L1218=2,1,0))*2</f>
        <v>0</v>
      </c>
      <c r="BI1218" s="122">
        <f>(AO1218-Sheet3!$Q$4*IF($L1218=1,2,IF($L1218=2,1,0)))*LOOKUP(S1218,Sheet3!F$2:F$9,Sheet3!M$2:M$9)*ROUNDUP(G1218/Sheet3!$Q$7,0)</f>
        <v>0</v>
      </c>
      <c r="BJ1218" s="122">
        <f>IF(S1218="E",LOOKUP(Sheet3!$G$7,Sheet3!$A$18:$A$21,Sheet3!$B$18:$B$21),0)*G1218*AN1218*2</f>
        <v>0</v>
      </c>
      <c r="BK1218" s="122">
        <f>IF(S1218="E",LOOKUP(Sheet3!$G$7,Sheet3!$A$18:$A$21,Sheet3!$C$18:$C$21),0)*G1218*AN1218*2/1000</f>
        <v>0</v>
      </c>
      <c r="BL1218" s="122">
        <f>IF(S1218="E",LOOKUP(Sheet3!$G$7,Sheet3!$A$18:$A$21,Sheet3!$D$18:$D$21),0)*G1218*AN1218*2/1000</f>
        <v>0</v>
      </c>
      <c r="BN1218" s="124">
        <f t="shared" si="570"/>
        <v>0</v>
      </c>
      <c r="BO1218" s="124">
        <f t="shared" si="571"/>
        <v>0</v>
      </c>
      <c r="BP1218" s="115"/>
      <c r="BQ1218" s="56">
        <f t="shared" si="575"/>
        <v>0</v>
      </c>
      <c r="BR1218" s="52">
        <f t="shared" si="539"/>
        <v>0</v>
      </c>
      <c r="BS1218" s="52">
        <f t="shared" si="540"/>
        <v>0</v>
      </c>
      <c r="BT1218" s="52">
        <f>IF(OR(LOOKUP(V1218,Sheet2!A$3:A$25,Sheet2!B$3:B$25)=1,G1218=0),0,AW1218-AO1218*0.2*G1218)</f>
        <v>0</v>
      </c>
      <c r="BU1218" s="52">
        <f t="shared" si="572"/>
        <v>0</v>
      </c>
      <c r="BV1218" s="52">
        <f t="shared" si="573"/>
        <v>0</v>
      </c>
      <c r="BW1218" s="32">
        <f t="shared" si="574"/>
        <v>0</v>
      </c>
    </row>
    <row r="1219" spans="1:75">
      <c r="A1219" s="110"/>
      <c r="D1219" s="110">
        <f t="shared" si="548"/>
        <v>0</v>
      </c>
      <c r="E1219" s="32"/>
      <c r="L1219" s="32">
        <v>1</v>
      </c>
      <c r="M1219" s="32">
        <v>0</v>
      </c>
      <c r="N1219" s="32">
        <v>0</v>
      </c>
      <c r="O1219" s="32">
        <v>0</v>
      </c>
      <c r="P1219" s="32">
        <f t="shared" si="576"/>
        <v>0</v>
      </c>
      <c r="R1219" s="111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2">
        <f t="shared" si="527"/>
        <v>0</v>
      </c>
      <c r="T1219" s="113">
        <f t="shared" si="544"/>
        <v>0</v>
      </c>
      <c r="V1219" s="137">
        <f t="shared" si="554"/>
        <v>0</v>
      </c>
      <c r="W1219" s="138">
        <f t="shared" si="555"/>
        <v>0</v>
      </c>
      <c r="X1219" s="138">
        <f t="shared" si="556"/>
        <v>0</v>
      </c>
      <c r="Y1219" s="138">
        <f t="shared" si="557"/>
        <v>0</v>
      </c>
      <c r="Z1219" s="138">
        <f>Y1219+LOOKUP(V1219,Sheet2!A$3:A$24,Sheet2!J$3:J$24)</f>
        <v>0</v>
      </c>
      <c r="AA1219" s="138">
        <f t="shared" si="558"/>
        <v>0</v>
      </c>
      <c r="AB1219" s="138">
        <f t="shared" si="559"/>
        <v>0</v>
      </c>
      <c r="AC1219" s="138">
        <f t="shared" si="560"/>
        <v>0</v>
      </c>
      <c r="AD1219" s="138">
        <f>AC1219+LOOKUP(V1219,Sheet2!A$3:A$24,Sheet2!J$3:J$24)</f>
        <v>0</v>
      </c>
      <c r="AE1219" s="138">
        <f t="shared" si="561"/>
        <v>0</v>
      </c>
      <c r="AF1219" s="138">
        <f t="shared" si="562"/>
        <v>0</v>
      </c>
      <c r="AG1219" s="137">
        <f>LOOKUP(V1219,Sheet2!A$3:A$24,Sheet2!K$3:K$24)</f>
        <v>0</v>
      </c>
      <c r="AH1219" s="143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37">
        <f>LOOKUP(R1219,Sheet3!A$2:A$7,Sheet3!D$2:D$7)</f>
        <v>0</v>
      </c>
      <c r="AJ1219" s="137">
        <f t="shared" si="563"/>
        <v>0</v>
      </c>
      <c r="AK1219" s="137">
        <f t="shared" si="564"/>
        <v>0</v>
      </c>
      <c r="AL1219" s="138">
        <f t="shared" si="565"/>
        <v>0</v>
      </c>
      <c r="AM1219" s="138">
        <f t="shared" si="566"/>
        <v>0</v>
      </c>
      <c r="AN1219" s="138">
        <f t="shared" si="567"/>
        <v>0</v>
      </c>
      <c r="AO1219" s="138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2">
        <f t="shared" si="568"/>
        <v>0</v>
      </c>
      <c r="AR1219" s="153">
        <f>LOOKUP(S1219,Sheet3!F$2:F$9,Sheet3!G$2:G$9)*(AN1219-AJ1219)*(AN1219-AJ1219)/2*G1219*IF(L1219=1,2,IF(L1219=2,1,0))</f>
        <v>0</v>
      </c>
      <c r="AS1219" s="153">
        <f>LOOKUP(R1219,Sheet3!A$2:A$6,Sheet3!B$2:B$6)*AO1219*G1219</f>
        <v>0</v>
      </c>
      <c r="AT1219" s="153">
        <f>LOOKUP(R1219,Sheet3!A$2:A$6,Sheet3!C$2:C$6)*AO1219*G1219</f>
        <v>0</v>
      </c>
      <c r="AU1219" s="154">
        <f>IF(AND(AE1219&gt;3.5,AF1219&gt;3.5),LOOKUP(Sheet1!V1219,Sheet2!A$3:A$24,Sheet2!U$3:U$24),LOOKUP(V1219,Sheet2!A$3:A$24,Sheet2!T$3:T$24))*G1219</f>
        <v>0</v>
      </c>
      <c r="AV1219" s="154">
        <f>IF(AND(AE1219&gt;3.5,AF1219&gt;3.5),LOOKUP(Sheet1!V1219,Sheet2!A$3:A$24,Sheet2!W$3:W$24),LOOKUP(V1219,Sheet2!A$3:A$24,Sheet2!V$3:V$24))*G1219</f>
        <v>0</v>
      </c>
      <c r="AW1219" s="153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3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3">
        <f>LOOKUP(S1219,Sheet3!F$2:F$9,Sheet3!G$2:G$9)*MIN((((Z1219-Y1219)+(AD1219-AC1219))/2+AH1219+LOOKUP(V1219,Sheet2!A$3:A$24,Sheet2!K$3:K$24)),AN1219-AK1219)^2/2*G1219*IF(L1219=1,2,IF(L1219=2,1,0))</f>
        <v>0</v>
      </c>
      <c r="AZ1219" s="153">
        <f>IF(G1219=0,0,MAX(0,SUM(AQ1219:AR1219)-SUM(AS1219:AY1219)-BA1219-LOOKUP(V1219,Sheet2!A$3:A$24,Sheet2!Y$3:Y$24)*G1219))</f>
        <v>0</v>
      </c>
      <c r="BA1219" s="154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58">
        <f>IF(S1219="A",LOOKUP(S1219,Sheet3!F$2:F$9,Sheet3!H$2:H$9)*(AN1219+AJ1219+0.5)*G1219*IF(L1219=1,2,IF(L1219=2,1,0)),0)</f>
        <v>0</v>
      </c>
      <c r="BC1219" s="159">
        <f t="shared" si="569"/>
        <v>0</v>
      </c>
      <c r="BD1219" s="123">
        <f>LOOKUP($S1219,Sheet3!$F$2:$F$9,Sheet3!I$2:I$9)*$G1219*IF($L1219=1,2,IF($L1219=2,1,0))</f>
        <v>0</v>
      </c>
      <c r="BE1219" s="123">
        <f>LOOKUP($S1219,Sheet3!$F$2:$F$9,Sheet3!J$2:J$9)*$G1219*IF($L1219=1,2,IF($L1219=2,1,0))</f>
        <v>0</v>
      </c>
      <c r="BF1219" s="123">
        <f>LOOKUP($S1219,Sheet3!$F$2:$F$9,Sheet3!K$2:K$9)*$G1219*IF($L1219=1,2,IF($L1219=2,1,0))</f>
        <v>0</v>
      </c>
      <c r="BG1219" s="123">
        <f>LOOKUP($S1219,Sheet3!$F$2:$F$9,Sheet3!L$2:L$9)*$G1219*IF($L1219=1,2,IF($L1219=2,1,0))</f>
        <v>0</v>
      </c>
      <c r="BH1219" s="122">
        <f>LOOKUP($S1219,Sheet3!$F$2:$F$9,Sheet3!M$2:M$9)*$G1219*IF($L1219=1,2,IF($L1219=2,1,0))*2</f>
        <v>0</v>
      </c>
      <c r="BI1219" s="122">
        <f>(AO1219-Sheet3!$Q$4*IF($L1219=1,2,IF($L1219=2,1,0)))*LOOKUP(S1219,Sheet3!F$2:F$9,Sheet3!M$2:M$9)*ROUNDUP(G1219/Sheet3!$Q$7,0)</f>
        <v>0</v>
      </c>
      <c r="BJ1219" s="122">
        <f>IF(S1219="E",LOOKUP(Sheet3!$G$7,Sheet3!$A$18:$A$21,Sheet3!$B$18:$B$21),0)*G1219*AN1219*2</f>
        <v>0</v>
      </c>
      <c r="BK1219" s="122">
        <f>IF(S1219="E",LOOKUP(Sheet3!$G$7,Sheet3!$A$18:$A$21,Sheet3!$C$18:$C$21),0)*G1219*AN1219*2/1000</f>
        <v>0</v>
      </c>
      <c r="BL1219" s="122">
        <f>IF(S1219="E",LOOKUP(Sheet3!$G$7,Sheet3!$A$18:$A$21,Sheet3!$D$18:$D$21),0)*G1219*AN1219*2/1000</f>
        <v>0</v>
      </c>
      <c r="BN1219" s="124">
        <f t="shared" si="570"/>
        <v>0</v>
      </c>
      <c r="BO1219" s="124">
        <f t="shared" si="571"/>
        <v>0</v>
      </c>
      <c r="BP1219" s="115"/>
      <c r="BQ1219" s="56">
        <f t="shared" si="575"/>
        <v>0</v>
      </c>
      <c r="BR1219" s="52">
        <f t="shared" si="539"/>
        <v>0</v>
      </c>
      <c r="BS1219" s="52">
        <f t="shared" si="540"/>
        <v>0</v>
      </c>
      <c r="BT1219" s="52">
        <f>IF(OR(LOOKUP(V1219,Sheet2!A$3:A$25,Sheet2!B$3:B$25)=1,G1219=0),0,AW1219-AO1219*0.2*G1219)</f>
        <v>0</v>
      </c>
      <c r="BU1219" s="52">
        <f t="shared" si="572"/>
        <v>0</v>
      </c>
      <c r="BV1219" s="52">
        <f t="shared" si="573"/>
        <v>0</v>
      </c>
      <c r="BW1219" s="32">
        <f t="shared" si="574"/>
        <v>0</v>
      </c>
    </row>
    <row r="1220" spans="1:75">
      <c r="A1220" s="110"/>
      <c r="D1220" s="110">
        <f t="shared" si="548"/>
        <v>0</v>
      </c>
      <c r="E1220" s="32"/>
      <c r="L1220" s="32">
        <v>1</v>
      </c>
      <c r="M1220" s="32">
        <v>0</v>
      </c>
      <c r="N1220" s="32">
        <v>0</v>
      </c>
      <c r="O1220" s="32">
        <v>0</v>
      </c>
      <c r="P1220" s="32">
        <f t="shared" si="576"/>
        <v>0</v>
      </c>
      <c r="R1220" s="111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2">
        <f t="shared" ref="S1220:S1283" si="577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3">
        <f t="shared" si="544"/>
        <v>0</v>
      </c>
      <c r="V1220" s="137">
        <f t="shared" si="554"/>
        <v>0</v>
      </c>
      <c r="W1220" s="138">
        <f t="shared" si="555"/>
        <v>0</v>
      </c>
      <c r="X1220" s="138">
        <f t="shared" si="556"/>
        <v>0</v>
      </c>
      <c r="Y1220" s="138">
        <f t="shared" si="557"/>
        <v>0</v>
      </c>
      <c r="Z1220" s="138">
        <f>Y1220+LOOKUP(V1220,Sheet2!A$3:A$24,Sheet2!J$3:J$24)</f>
        <v>0</v>
      </c>
      <c r="AA1220" s="138">
        <f t="shared" si="558"/>
        <v>0</v>
      </c>
      <c r="AB1220" s="138">
        <f t="shared" si="559"/>
        <v>0</v>
      </c>
      <c r="AC1220" s="138">
        <f t="shared" si="560"/>
        <v>0</v>
      </c>
      <c r="AD1220" s="138">
        <f>AC1220+LOOKUP(V1220,Sheet2!A$3:A$24,Sheet2!J$3:J$24)</f>
        <v>0</v>
      </c>
      <c r="AE1220" s="138">
        <f t="shared" si="561"/>
        <v>0</v>
      </c>
      <c r="AF1220" s="138">
        <f t="shared" si="562"/>
        <v>0</v>
      </c>
      <c r="AG1220" s="137">
        <f>LOOKUP(V1220,Sheet2!A$3:A$24,Sheet2!K$3:K$24)</f>
        <v>0</v>
      </c>
      <c r="AH1220" s="143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37">
        <f>LOOKUP(R1220,Sheet3!A$2:A$7,Sheet3!D$2:D$7)</f>
        <v>0</v>
      </c>
      <c r="AJ1220" s="137">
        <f t="shared" si="563"/>
        <v>0</v>
      </c>
      <c r="AK1220" s="137">
        <f t="shared" si="564"/>
        <v>0</v>
      </c>
      <c r="AL1220" s="138">
        <f t="shared" si="565"/>
        <v>0</v>
      </c>
      <c r="AM1220" s="138">
        <f t="shared" si="566"/>
        <v>0</v>
      </c>
      <c r="AN1220" s="138">
        <f t="shared" si="567"/>
        <v>0</v>
      </c>
      <c r="AO1220" s="138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2">
        <f t="shared" si="568"/>
        <v>0</v>
      </c>
      <c r="AR1220" s="153">
        <f>LOOKUP(S1220,Sheet3!F$2:F$9,Sheet3!G$2:G$9)*(AN1220-AJ1220)*(AN1220-AJ1220)/2*G1220*IF(L1220=1,2,IF(L1220=2,1,0))</f>
        <v>0</v>
      </c>
      <c r="AS1220" s="153">
        <f>LOOKUP(R1220,Sheet3!A$2:A$6,Sheet3!B$2:B$6)*AO1220*G1220</f>
        <v>0</v>
      </c>
      <c r="AT1220" s="153">
        <f>LOOKUP(R1220,Sheet3!A$2:A$6,Sheet3!C$2:C$6)*AO1220*G1220</f>
        <v>0</v>
      </c>
      <c r="AU1220" s="154">
        <f>IF(AND(AE1220&gt;3.5,AF1220&gt;3.5),LOOKUP(Sheet1!V1220,Sheet2!A$3:A$24,Sheet2!U$3:U$24),LOOKUP(V1220,Sheet2!A$3:A$24,Sheet2!T$3:T$24))*G1220</f>
        <v>0</v>
      </c>
      <c r="AV1220" s="154">
        <f>IF(AND(AE1220&gt;3.5,AF1220&gt;3.5),LOOKUP(Sheet1!V1220,Sheet2!A$3:A$24,Sheet2!W$3:W$24),LOOKUP(V1220,Sheet2!A$3:A$24,Sheet2!V$3:V$24))*G1220</f>
        <v>0</v>
      </c>
      <c r="AW1220" s="153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3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3">
        <f>LOOKUP(S1220,Sheet3!F$2:F$9,Sheet3!G$2:G$9)*MIN((((Z1220-Y1220)+(AD1220-AC1220))/2+AH1220+LOOKUP(V1220,Sheet2!A$3:A$24,Sheet2!K$3:K$24)),AN1220-AK1220)^2/2*G1220*IF(L1220=1,2,IF(L1220=2,1,0))</f>
        <v>0</v>
      </c>
      <c r="AZ1220" s="153">
        <f>IF(G1220=0,0,MAX(0,SUM(AQ1220:AR1220)-SUM(AS1220:AY1220)-BA1220-LOOKUP(V1220,Sheet2!A$3:A$24,Sheet2!Y$3:Y$24)*G1220))</f>
        <v>0</v>
      </c>
      <c r="BA1220" s="154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58">
        <f>IF(S1220="A",LOOKUP(S1220,Sheet3!F$2:F$9,Sheet3!H$2:H$9)*(AN1220+AJ1220+0.5)*G1220*IF(L1220=1,2,IF(L1220=2,1,0)),0)</f>
        <v>0</v>
      </c>
      <c r="BC1220" s="159">
        <f t="shared" si="569"/>
        <v>0</v>
      </c>
      <c r="BD1220" s="123">
        <f>LOOKUP($S1220,Sheet3!$F$2:$F$9,Sheet3!I$2:I$9)*$G1220*IF($L1220=1,2,IF($L1220=2,1,0))</f>
        <v>0</v>
      </c>
      <c r="BE1220" s="123">
        <f>LOOKUP($S1220,Sheet3!$F$2:$F$9,Sheet3!J$2:J$9)*$G1220*IF($L1220=1,2,IF($L1220=2,1,0))</f>
        <v>0</v>
      </c>
      <c r="BF1220" s="123">
        <f>LOOKUP($S1220,Sheet3!$F$2:$F$9,Sheet3!K$2:K$9)*$G1220*IF($L1220=1,2,IF($L1220=2,1,0))</f>
        <v>0</v>
      </c>
      <c r="BG1220" s="123">
        <f>LOOKUP($S1220,Sheet3!$F$2:$F$9,Sheet3!L$2:L$9)*$G1220*IF($L1220=1,2,IF($L1220=2,1,0))</f>
        <v>0</v>
      </c>
      <c r="BH1220" s="122">
        <f>LOOKUP($S1220,Sheet3!$F$2:$F$9,Sheet3!M$2:M$9)*$G1220*IF($L1220=1,2,IF($L1220=2,1,0))*2</f>
        <v>0</v>
      </c>
      <c r="BI1220" s="122">
        <f>(AO1220-Sheet3!$Q$4*IF($L1220=1,2,IF($L1220=2,1,0)))*LOOKUP(S1220,Sheet3!F$2:F$9,Sheet3!M$2:M$9)*ROUNDUP(G1220/Sheet3!$Q$7,0)</f>
        <v>0</v>
      </c>
      <c r="BJ1220" s="122">
        <f>IF(S1220="E",LOOKUP(Sheet3!$G$7,Sheet3!$A$18:$A$21,Sheet3!$B$18:$B$21),0)*G1220*AN1220*2</f>
        <v>0</v>
      </c>
      <c r="BK1220" s="122">
        <f>IF(S1220="E",LOOKUP(Sheet3!$G$7,Sheet3!$A$18:$A$21,Sheet3!$C$18:$C$21),0)*G1220*AN1220*2/1000</f>
        <v>0</v>
      </c>
      <c r="BL1220" s="122">
        <f>IF(S1220="E",LOOKUP(Sheet3!$G$7,Sheet3!$A$18:$A$21,Sheet3!$D$18:$D$21),0)*G1220*AN1220*2/1000</f>
        <v>0</v>
      </c>
      <c r="BN1220" s="124">
        <f t="shared" si="570"/>
        <v>0</v>
      </c>
      <c r="BO1220" s="124">
        <f t="shared" si="571"/>
        <v>0</v>
      </c>
      <c r="BP1220" s="115"/>
      <c r="BQ1220" s="56">
        <f t="shared" si="575"/>
        <v>0</v>
      </c>
      <c r="BR1220" s="52">
        <f t="shared" ref="BR1220:BR1283" si="578">IF(OR(S1220="a",S1220="E",S1220="无"),BN1220,0)</f>
        <v>0</v>
      </c>
      <c r="BS1220" s="52">
        <f t="shared" ref="BS1220:BS1283" si="579">IF(OR(S1220="a",S1220="E",S1220="无"),0,BN1220)</f>
        <v>0</v>
      </c>
      <c r="BT1220" s="52">
        <f>IF(OR(LOOKUP(V1220,Sheet2!A$3:A$25,Sheet2!B$3:B$25)=1,G1220=0),0,AW1220-AO1220*0.2*G1220)</f>
        <v>0</v>
      </c>
      <c r="BU1220" s="52">
        <f t="shared" si="572"/>
        <v>0</v>
      </c>
      <c r="BV1220" s="52">
        <f t="shared" si="573"/>
        <v>0</v>
      </c>
      <c r="BW1220" s="32">
        <f t="shared" si="574"/>
        <v>0</v>
      </c>
    </row>
    <row r="1221" spans="1:75">
      <c r="A1221" s="110"/>
      <c r="D1221" s="110">
        <f t="shared" si="548"/>
        <v>0</v>
      </c>
      <c r="E1221" s="32"/>
      <c r="L1221" s="32">
        <v>1</v>
      </c>
      <c r="M1221" s="32">
        <v>0</v>
      </c>
      <c r="N1221" s="32">
        <v>0</v>
      </c>
      <c r="O1221" s="32">
        <v>0</v>
      </c>
      <c r="P1221" s="32">
        <f t="shared" si="576"/>
        <v>0</v>
      </c>
      <c r="R1221" s="111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2">
        <f t="shared" si="577"/>
        <v>0</v>
      </c>
      <c r="T1221" s="113">
        <f t="shared" ref="T1221:T1284" si="580">IF(G1221=0,0,IF(OR(AE1221&lt;0.5,AF1221&lt;0.5),"Y",0))</f>
        <v>0</v>
      </c>
      <c r="V1221" s="137">
        <f t="shared" ref="V1221:V1284" si="581">IF(G1221=0,0,IF(NOT(H1221=0),H1221,V1220))</f>
        <v>0</v>
      </c>
      <c r="W1221" s="138">
        <f t="shared" ref="W1221:W1284" si="582">IF($G1221=0,0,D1221)</f>
        <v>0</v>
      </c>
      <c r="X1221" s="138">
        <f t="shared" ref="X1221:X1284" si="583">IF($G1221=0,0,E1221)</f>
        <v>0</v>
      </c>
      <c r="Y1221" s="138">
        <f t="shared" ref="Y1221:Y1284" si="584">IF($G1221=0,0,F1221)</f>
        <v>0</v>
      </c>
      <c r="Z1221" s="138">
        <f>Y1221+LOOKUP(V1221,Sheet2!A$3:A$24,Sheet2!J$3:J$24)</f>
        <v>0</v>
      </c>
      <c r="AA1221" s="138">
        <f t="shared" ref="AA1221:AA1284" si="585">IF($G1221=0,0,D1222)</f>
        <v>0</v>
      </c>
      <c r="AB1221" s="138">
        <f t="shared" ref="AB1221:AB1284" si="586">IF($G1221=0,0,E1222)</f>
        <v>0</v>
      </c>
      <c r="AC1221" s="138">
        <f t="shared" ref="AC1221:AC1284" si="587">IF($G1221=0,0,F1222)</f>
        <v>0</v>
      </c>
      <c r="AD1221" s="138">
        <f>AC1221+LOOKUP(V1221,Sheet2!A$3:A$24,Sheet2!J$3:J$24)</f>
        <v>0</v>
      </c>
      <c r="AE1221" s="138">
        <f t="shared" ref="AE1221:AE1284" si="588">X1221-Z1221</f>
        <v>0</v>
      </c>
      <c r="AF1221" s="138">
        <f t="shared" ref="AF1221:AF1284" si="589">AB1221-AD1221</f>
        <v>0</v>
      </c>
      <c r="AG1221" s="137">
        <f>LOOKUP(V1221,Sheet2!A$3:A$24,Sheet2!K$3:K$24)</f>
        <v>0</v>
      </c>
      <c r="AH1221" s="143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37">
        <f>LOOKUP(R1221,Sheet3!A$2:A$7,Sheet3!D$2:D$7)</f>
        <v>0</v>
      </c>
      <c r="AJ1221" s="137">
        <f t="shared" ref="AJ1221:AJ1284" si="590">IF(B1221=0,0,IF(NOT(I1221=0),I1221,AJ1220))</f>
        <v>0</v>
      </c>
      <c r="AK1221" s="137">
        <f t="shared" ref="AK1221:AK1284" si="591">IF(B1221=0,0,IF(NOT(J1221=0),J1221,AK1220))</f>
        <v>0</v>
      </c>
      <c r="AL1221" s="138">
        <f t="shared" ref="AL1221:AL1284" si="592">IF(G1221=0,0,IF(W1221=0,X1221-Y1221+AH1221+AI1221,W1221-Y1221+AH1221+AI1221))</f>
        <v>0</v>
      </c>
      <c r="AM1221" s="138">
        <f t="shared" ref="AM1221:AM1284" si="593">IF(G1221=0,0,IF(AA1221=0,AB1221-AC1221+AH1221+AI1221,AA1221-AC1221+AH1221+AI1221))</f>
        <v>0</v>
      </c>
      <c r="AN1221" s="138">
        <f t="shared" ref="AN1221:AN1284" si="594">(AL1221+AM1221)/2</f>
        <v>0</v>
      </c>
      <c r="AO1221" s="138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2">
        <f t="shared" ref="AQ1221:AQ1284" si="595">IF(G1221=0,0,AN1221*AO1221*G1221)</f>
        <v>0</v>
      </c>
      <c r="AR1221" s="153">
        <f>LOOKUP(S1221,Sheet3!F$2:F$9,Sheet3!G$2:G$9)*(AN1221-AJ1221)*(AN1221-AJ1221)/2*G1221*IF(L1221=1,2,IF(L1221=2,1,0))</f>
        <v>0</v>
      </c>
      <c r="AS1221" s="153">
        <f>LOOKUP(R1221,Sheet3!A$2:A$6,Sheet3!B$2:B$6)*AO1221*G1221</f>
        <v>0</v>
      </c>
      <c r="AT1221" s="153">
        <f>LOOKUP(R1221,Sheet3!A$2:A$6,Sheet3!C$2:C$6)*AO1221*G1221</f>
        <v>0</v>
      </c>
      <c r="AU1221" s="154">
        <f>IF(AND(AE1221&gt;3.5,AF1221&gt;3.5),LOOKUP(Sheet1!V1221,Sheet2!A$3:A$24,Sheet2!U$3:U$24),LOOKUP(V1221,Sheet2!A$3:A$24,Sheet2!T$3:T$24))*G1221</f>
        <v>0</v>
      </c>
      <c r="AV1221" s="154">
        <f>IF(AND(AE1221&gt;3.5,AF1221&gt;3.5),LOOKUP(Sheet1!V1221,Sheet2!A$3:A$24,Sheet2!W$3:W$24),LOOKUP(V1221,Sheet2!A$3:A$24,Sheet2!V$3:V$24))*G1221</f>
        <v>0</v>
      </c>
      <c r="AW1221" s="153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3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3">
        <f>LOOKUP(S1221,Sheet3!F$2:F$9,Sheet3!G$2:G$9)*MIN((((Z1221-Y1221)+(AD1221-AC1221))/2+AH1221+LOOKUP(V1221,Sheet2!A$3:A$24,Sheet2!K$3:K$24)),AN1221-AK1221)^2/2*G1221*IF(L1221=1,2,IF(L1221=2,1,0))</f>
        <v>0</v>
      </c>
      <c r="AZ1221" s="153">
        <f>IF(G1221=0,0,MAX(0,SUM(AQ1221:AR1221)-SUM(AS1221:AY1221)-BA1221-LOOKUP(V1221,Sheet2!A$3:A$24,Sheet2!Y$3:Y$24)*G1221))</f>
        <v>0</v>
      </c>
      <c r="BA1221" s="154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58">
        <f>IF(S1221="A",LOOKUP(S1221,Sheet3!F$2:F$9,Sheet3!H$2:H$9)*(AN1221+AJ1221+0.5)*G1221*IF(L1221=1,2,IF(L1221=2,1,0)),0)</f>
        <v>0</v>
      </c>
      <c r="BC1221" s="159">
        <f t="shared" ref="BC1221:BC1284" si="596">IF(BB1221=0,0,(AN1221+AJ1221+1.5)*G1221/1.5*2)</f>
        <v>0</v>
      </c>
      <c r="BD1221" s="123">
        <f>LOOKUP($S1221,Sheet3!$F$2:$F$9,Sheet3!I$2:I$9)*$G1221*IF($L1221=1,2,IF($L1221=2,1,0))</f>
        <v>0</v>
      </c>
      <c r="BE1221" s="123">
        <f>LOOKUP($S1221,Sheet3!$F$2:$F$9,Sheet3!J$2:J$9)*$G1221*IF($L1221=1,2,IF($L1221=2,1,0))</f>
        <v>0</v>
      </c>
      <c r="BF1221" s="123">
        <f>LOOKUP($S1221,Sheet3!$F$2:$F$9,Sheet3!K$2:K$9)*$G1221*IF($L1221=1,2,IF($L1221=2,1,0))</f>
        <v>0</v>
      </c>
      <c r="BG1221" s="123">
        <f>LOOKUP($S1221,Sheet3!$F$2:$F$9,Sheet3!L$2:L$9)*$G1221*IF($L1221=1,2,IF($L1221=2,1,0))</f>
        <v>0</v>
      </c>
      <c r="BH1221" s="122">
        <f>LOOKUP($S1221,Sheet3!$F$2:$F$9,Sheet3!M$2:M$9)*$G1221*IF($L1221=1,2,IF($L1221=2,1,0))*2</f>
        <v>0</v>
      </c>
      <c r="BI1221" s="122">
        <f>(AO1221-Sheet3!$Q$4*IF($L1221=1,2,IF($L1221=2,1,0)))*LOOKUP(S1221,Sheet3!F$2:F$9,Sheet3!M$2:M$9)*ROUNDUP(G1221/Sheet3!$Q$7,0)</f>
        <v>0</v>
      </c>
      <c r="BJ1221" s="122">
        <f>IF(S1221="E",LOOKUP(Sheet3!$G$7,Sheet3!$A$18:$A$21,Sheet3!$B$18:$B$21),0)*G1221*AN1221*2</f>
        <v>0</v>
      </c>
      <c r="BK1221" s="122">
        <f>IF(S1221="E",LOOKUP(Sheet3!$G$7,Sheet3!$A$18:$A$21,Sheet3!$C$18:$C$21),0)*G1221*AN1221*2/1000</f>
        <v>0</v>
      </c>
      <c r="BL1221" s="122">
        <f>IF(S1221="E",LOOKUP(Sheet3!$G$7,Sheet3!$A$18:$A$21,Sheet3!$D$18:$D$21),0)*G1221*AN1221*2/1000</f>
        <v>0</v>
      </c>
      <c r="BN1221" s="124">
        <f t="shared" ref="BN1221:BN1284" si="597">IF(O1221=1,(AQ1221+AR1221)*(AN1221-P1221)/AN1221,AQ1221+AR1221)</f>
        <v>0</v>
      </c>
      <c r="BO1221" s="124">
        <f t="shared" ref="BO1221:BO1284" si="598">P1221*G1221*AO1221</f>
        <v>0</v>
      </c>
      <c r="BP1221" s="115"/>
      <c r="BQ1221" s="56">
        <f t="shared" si="575"/>
        <v>0</v>
      </c>
      <c r="BR1221" s="52">
        <f t="shared" si="578"/>
        <v>0</v>
      </c>
      <c r="BS1221" s="52">
        <f t="shared" si="579"/>
        <v>0</v>
      </c>
      <c r="BT1221" s="52">
        <f>IF(OR(LOOKUP(V1221,Sheet2!A$3:A$25,Sheet2!B$3:B$25)=1,G1221=0),0,AW1221-AO1221*0.2*G1221)</f>
        <v>0</v>
      </c>
      <c r="BU1221" s="52">
        <f t="shared" ref="BU1221:BU1284" si="599">(MAX(AL1221,AM1221)+AJ1221)*1+AO1221*0.5</f>
        <v>0</v>
      </c>
      <c r="BV1221" s="52">
        <f t="shared" ref="BV1221:BV1284" si="600">(MAX(AL1221,AM1221)+AJ1221)*2+AO1221*0.5</f>
        <v>0</v>
      </c>
      <c r="BW1221" s="32">
        <f t="shared" ref="BW1221:BW1284" si="601">IF(N1221=1,G1221,0)</f>
        <v>0</v>
      </c>
    </row>
    <row r="1222" spans="1:75">
      <c r="A1222" s="110"/>
      <c r="D1222" s="110">
        <f t="shared" si="548"/>
        <v>0</v>
      </c>
      <c r="E1222" s="32"/>
      <c r="L1222" s="32">
        <v>1</v>
      </c>
      <c r="M1222" s="32">
        <v>0</v>
      </c>
      <c r="N1222" s="32">
        <v>0</v>
      </c>
      <c r="O1222" s="32">
        <v>0</v>
      </c>
      <c r="P1222" s="32">
        <f t="shared" si="576"/>
        <v>0</v>
      </c>
      <c r="R1222" s="111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2">
        <f t="shared" si="577"/>
        <v>0</v>
      </c>
      <c r="T1222" s="113">
        <f t="shared" si="580"/>
        <v>0</v>
      </c>
      <c r="V1222" s="137">
        <f t="shared" si="581"/>
        <v>0</v>
      </c>
      <c r="W1222" s="138">
        <f t="shared" si="582"/>
        <v>0</v>
      </c>
      <c r="X1222" s="138">
        <f t="shared" si="583"/>
        <v>0</v>
      </c>
      <c r="Y1222" s="138">
        <f t="shared" si="584"/>
        <v>0</v>
      </c>
      <c r="Z1222" s="138">
        <f>Y1222+LOOKUP(V1222,Sheet2!A$3:A$24,Sheet2!J$3:J$24)</f>
        <v>0</v>
      </c>
      <c r="AA1222" s="138">
        <f t="shared" si="585"/>
        <v>0</v>
      </c>
      <c r="AB1222" s="138">
        <f t="shared" si="586"/>
        <v>0</v>
      </c>
      <c r="AC1222" s="138">
        <f t="shared" si="587"/>
        <v>0</v>
      </c>
      <c r="AD1222" s="138">
        <f>AC1222+LOOKUP(V1222,Sheet2!A$3:A$24,Sheet2!J$3:J$24)</f>
        <v>0</v>
      </c>
      <c r="AE1222" s="138">
        <f t="shared" si="588"/>
        <v>0</v>
      </c>
      <c r="AF1222" s="138">
        <f t="shared" si="589"/>
        <v>0</v>
      </c>
      <c r="AG1222" s="137">
        <f>LOOKUP(V1222,Sheet2!A$3:A$24,Sheet2!K$3:K$24)</f>
        <v>0</v>
      </c>
      <c r="AH1222" s="143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37">
        <f>LOOKUP(R1222,Sheet3!A$2:A$7,Sheet3!D$2:D$7)</f>
        <v>0</v>
      </c>
      <c r="AJ1222" s="137">
        <f t="shared" si="590"/>
        <v>0</v>
      </c>
      <c r="AK1222" s="137">
        <f t="shared" si="591"/>
        <v>0</v>
      </c>
      <c r="AL1222" s="138">
        <f t="shared" si="592"/>
        <v>0</v>
      </c>
      <c r="AM1222" s="138">
        <f t="shared" si="593"/>
        <v>0</v>
      </c>
      <c r="AN1222" s="138">
        <f t="shared" si="594"/>
        <v>0</v>
      </c>
      <c r="AO1222" s="138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2">
        <f t="shared" si="595"/>
        <v>0</v>
      </c>
      <c r="AR1222" s="153">
        <f>LOOKUP(S1222,Sheet3!F$2:F$9,Sheet3!G$2:G$9)*(AN1222-AJ1222)*(AN1222-AJ1222)/2*G1222*IF(L1222=1,2,IF(L1222=2,1,0))</f>
        <v>0</v>
      </c>
      <c r="AS1222" s="153">
        <f>LOOKUP(R1222,Sheet3!A$2:A$6,Sheet3!B$2:B$6)*AO1222*G1222</f>
        <v>0</v>
      </c>
      <c r="AT1222" s="153">
        <f>LOOKUP(R1222,Sheet3!A$2:A$6,Sheet3!C$2:C$6)*AO1222*G1222</f>
        <v>0</v>
      </c>
      <c r="AU1222" s="154">
        <f>IF(AND(AE1222&gt;3.5,AF1222&gt;3.5),LOOKUP(Sheet1!V1222,Sheet2!A$3:A$24,Sheet2!U$3:U$24),LOOKUP(V1222,Sheet2!A$3:A$24,Sheet2!T$3:T$24))*G1222</f>
        <v>0</v>
      </c>
      <c r="AV1222" s="154">
        <f>IF(AND(AE1222&gt;3.5,AF1222&gt;3.5),LOOKUP(Sheet1!V1222,Sheet2!A$3:A$24,Sheet2!W$3:W$24),LOOKUP(V1222,Sheet2!A$3:A$24,Sheet2!V$3:V$24))*G1222</f>
        <v>0</v>
      </c>
      <c r="AW1222" s="153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3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3">
        <f>LOOKUP(S1222,Sheet3!F$2:F$9,Sheet3!G$2:G$9)*MIN((((Z1222-Y1222)+(AD1222-AC1222))/2+AH1222+LOOKUP(V1222,Sheet2!A$3:A$24,Sheet2!K$3:K$24)),AN1222-AK1222)^2/2*G1222*IF(L1222=1,2,IF(L1222=2,1,0))</f>
        <v>0</v>
      </c>
      <c r="AZ1222" s="153">
        <f>IF(G1222=0,0,MAX(0,SUM(AQ1222:AR1222)-SUM(AS1222:AY1222)-BA1222-LOOKUP(V1222,Sheet2!A$3:A$24,Sheet2!Y$3:Y$24)*G1222))</f>
        <v>0</v>
      </c>
      <c r="BA1222" s="154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58">
        <f>IF(S1222="A",LOOKUP(S1222,Sheet3!F$2:F$9,Sheet3!H$2:H$9)*(AN1222+AJ1222+0.5)*G1222*IF(L1222=1,2,IF(L1222=2,1,0)),0)</f>
        <v>0</v>
      </c>
      <c r="BC1222" s="159">
        <f t="shared" si="596"/>
        <v>0</v>
      </c>
      <c r="BD1222" s="123">
        <f>LOOKUP($S1222,Sheet3!$F$2:$F$9,Sheet3!I$2:I$9)*$G1222*IF($L1222=1,2,IF($L1222=2,1,0))</f>
        <v>0</v>
      </c>
      <c r="BE1222" s="123">
        <f>LOOKUP($S1222,Sheet3!$F$2:$F$9,Sheet3!J$2:J$9)*$G1222*IF($L1222=1,2,IF($L1222=2,1,0))</f>
        <v>0</v>
      </c>
      <c r="BF1222" s="123">
        <f>LOOKUP($S1222,Sheet3!$F$2:$F$9,Sheet3!K$2:K$9)*$G1222*IF($L1222=1,2,IF($L1222=2,1,0))</f>
        <v>0</v>
      </c>
      <c r="BG1222" s="123">
        <f>LOOKUP($S1222,Sheet3!$F$2:$F$9,Sheet3!L$2:L$9)*$G1222*IF($L1222=1,2,IF($L1222=2,1,0))</f>
        <v>0</v>
      </c>
      <c r="BH1222" s="122">
        <f>LOOKUP($S1222,Sheet3!$F$2:$F$9,Sheet3!M$2:M$9)*$G1222*IF($L1222=1,2,IF($L1222=2,1,0))*2</f>
        <v>0</v>
      </c>
      <c r="BI1222" s="122">
        <f>(AO1222-Sheet3!$Q$4*IF($L1222=1,2,IF($L1222=2,1,0)))*LOOKUP(S1222,Sheet3!F$2:F$9,Sheet3!M$2:M$9)*ROUNDUP(G1222/Sheet3!$Q$7,0)</f>
        <v>0</v>
      </c>
      <c r="BJ1222" s="122">
        <f>IF(S1222="E",LOOKUP(Sheet3!$G$7,Sheet3!$A$18:$A$21,Sheet3!$B$18:$B$21),0)*G1222*AN1222*2</f>
        <v>0</v>
      </c>
      <c r="BK1222" s="122">
        <f>IF(S1222="E",LOOKUP(Sheet3!$G$7,Sheet3!$A$18:$A$21,Sheet3!$C$18:$C$21),0)*G1222*AN1222*2/1000</f>
        <v>0</v>
      </c>
      <c r="BL1222" s="122">
        <f>IF(S1222="E",LOOKUP(Sheet3!$G$7,Sheet3!$A$18:$A$21,Sheet3!$D$18:$D$21),0)*G1222*AN1222*2/1000</f>
        <v>0</v>
      </c>
      <c r="BN1222" s="124">
        <f t="shared" si="597"/>
        <v>0</v>
      </c>
      <c r="BO1222" s="124">
        <f t="shared" si="598"/>
        <v>0</v>
      </c>
      <c r="BP1222" s="115"/>
      <c r="BQ1222" s="56">
        <f t="shared" si="575"/>
        <v>0</v>
      </c>
      <c r="BR1222" s="52">
        <f t="shared" si="578"/>
        <v>0</v>
      </c>
      <c r="BS1222" s="52">
        <f t="shared" si="579"/>
        <v>0</v>
      </c>
      <c r="BT1222" s="52">
        <f>IF(OR(LOOKUP(V1222,Sheet2!A$3:A$25,Sheet2!B$3:B$25)=1,G1222=0),0,AW1222-AO1222*0.2*G1222)</f>
        <v>0</v>
      </c>
      <c r="BU1222" s="52">
        <f t="shared" si="599"/>
        <v>0</v>
      </c>
      <c r="BV1222" s="52">
        <f t="shared" si="600"/>
        <v>0</v>
      </c>
      <c r="BW1222" s="32">
        <f t="shared" si="601"/>
        <v>0</v>
      </c>
    </row>
    <row r="1223" spans="1:75">
      <c r="A1223" s="110"/>
      <c r="D1223" s="110">
        <f t="shared" si="548"/>
        <v>0</v>
      </c>
      <c r="E1223" s="32"/>
      <c r="L1223" s="32">
        <v>1</v>
      </c>
      <c r="M1223" s="32">
        <v>0</v>
      </c>
      <c r="N1223" s="32">
        <v>0</v>
      </c>
      <c r="O1223" s="32">
        <v>0</v>
      </c>
      <c r="P1223" s="32">
        <f t="shared" si="576"/>
        <v>0</v>
      </c>
      <c r="R1223" s="111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2">
        <f t="shared" si="577"/>
        <v>0</v>
      </c>
      <c r="T1223" s="113">
        <f t="shared" si="580"/>
        <v>0</v>
      </c>
      <c r="V1223" s="137">
        <f t="shared" si="581"/>
        <v>0</v>
      </c>
      <c r="W1223" s="138">
        <f t="shared" si="582"/>
        <v>0</v>
      </c>
      <c r="X1223" s="138">
        <f t="shared" si="583"/>
        <v>0</v>
      </c>
      <c r="Y1223" s="138">
        <f t="shared" si="584"/>
        <v>0</v>
      </c>
      <c r="Z1223" s="138">
        <f>Y1223+LOOKUP(V1223,Sheet2!A$3:A$24,Sheet2!J$3:J$24)</f>
        <v>0</v>
      </c>
      <c r="AA1223" s="138">
        <f t="shared" si="585"/>
        <v>0</v>
      </c>
      <c r="AB1223" s="138">
        <f t="shared" si="586"/>
        <v>0</v>
      </c>
      <c r="AC1223" s="138">
        <f t="shared" si="587"/>
        <v>0</v>
      </c>
      <c r="AD1223" s="138">
        <f>AC1223+LOOKUP(V1223,Sheet2!A$3:A$24,Sheet2!J$3:J$24)</f>
        <v>0</v>
      </c>
      <c r="AE1223" s="138">
        <f t="shared" si="588"/>
        <v>0</v>
      </c>
      <c r="AF1223" s="138">
        <f t="shared" si="589"/>
        <v>0</v>
      </c>
      <c r="AG1223" s="137">
        <f>LOOKUP(V1223,Sheet2!A$3:A$24,Sheet2!K$3:K$24)</f>
        <v>0</v>
      </c>
      <c r="AH1223" s="143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37">
        <f>LOOKUP(R1223,Sheet3!A$2:A$7,Sheet3!D$2:D$7)</f>
        <v>0</v>
      </c>
      <c r="AJ1223" s="137">
        <f t="shared" si="590"/>
        <v>0</v>
      </c>
      <c r="AK1223" s="137">
        <f t="shared" si="591"/>
        <v>0</v>
      </c>
      <c r="AL1223" s="138">
        <f t="shared" si="592"/>
        <v>0</v>
      </c>
      <c r="AM1223" s="138">
        <f t="shared" si="593"/>
        <v>0</v>
      </c>
      <c r="AN1223" s="138">
        <f t="shared" si="594"/>
        <v>0</v>
      </c>
      <c r="AO1223" s="138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2">
        <f t="shared" si="595"/>
        <v>0</v>
      </c>
      <c r="AR1223" s="153">
        <f>LOOKUP(S1223,Sheet3!F$2:F$9,Sheet3!G$2:G$9)*(AN1223-AJ1223)*(AN1223-AJ1223)/2*G1223*IF(L1223=1,2,IF(L1223=2,1,0))</f>
        <v>0</v>
      </c>
      <c r="AS1223" s="153">
        <f>LOOKUP(R1223,Sheet3!A$2:A$6,Sheet3!B$2:B$6)*AO1223*G1223</f>
        <v>0</v>
      </c>
      <c r="AT1223" s="153">
        <f>LOOKUP(R1223,Sheet3!A$2:A$6,Sheet3!C$2:C$6)*AO1223*G1223</f>
        <v>0</v>
      </c>
      <c r="AU1223" s="154">
        <f>IF(AND(AE1223&gt;3.5,AF1223&gt;3.5),LOOKUP(Sheet1!V1223,Sheet2!A$3:A$24,Sheet2!U$3:U$24),LOOKUP(V1223,Sheet2!A$3:A$24,Sheet2!T$3:T$24))*G1223</f>
        <v>0</v>
      </c>
      <c r="AV1223" s="154">
        <f>IF(AND(AE1223&gt;3.5,AF1223&gt;3.5),LOOKUP(Sheet1!V1223,Sheet2!A$3:A$24,Sheet2!W$3:W$24),LOOKUP(V1223,Sheet2!A$3:A$24,Sheet2!V$3:V$24))*G1223</f>
        <v>0</v>
      </c>
      <c r="AW1223" s="153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3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3">
        <f>LOOKUP(S1223,Sheet3!F$2:F$9,Sheet3!G$2:G$9)*MIN((((Z1223-Y1223)+(AD1223-AC1223))/2+AH1223+LOOKUP(V1223,Sheet2!A$3:A$24,Sheet2!K$3:K$24)),AN1223-AK1223)^2/2*G1223*IF(L1223=1,2,IF(L1223=2,1,0))</f>
        <v>0</v>
      </c>
      <c r="AZ1223" s="153">
        <f>IF(G1223=0,0,MAX(0,SUM(AQ1223:AR1223)-SUM(AS1223:AY1223)-BA1223-LOOKUP(V1223,Sheet2!A$3:A$24,Sheet2!Y$3:Y$24)*G1223))</f>
        <v>0</v>
      </c>
      <c r="BA1223" s="154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58">
        <f>IF(S1223="A",LOOKUP(S1223,Sheet3!F$2:F$9,Sheet3!H$2:H$9)*(AN1223+AJ1223+0.5)*G1223*IF(L1223=1,2,IF(L1223=2,1,0)),0)</f>
        <v>0</v>
      </c>
      <c r="BC1223" s="159">
        <f t="shared" si="596"/>
        <v>0</v>
      </c>
      <c r="BD1223" s="123">
        <f>LOOKUP($S1223,Sheet3!$F$2:$F$9,Sheet3!I$2:I$9)*$G1223*IF($L1223=1,2,IF($L1223=2,1,0))</f>
        <v>0</v>
      </c>
      <c r="BE1223" s="123">
        <f>LOOKUP($S1223,Sheet3!$F$2:$F$9,Sheet3!J$2:J$9)*$G1223*IF($L1223=1,2,IF($L1223=2,1,0))</f>
        <v>0</v>
      </c>
      <c r="BF1223" s="123">
        <f>LOOKUP($S1223,Sheet3!$F$2:$F$9,Sheet3!K$2:K$9)*$G1223*IF($L1223=1,2,IF($L1223=2,1,0))</f>
        <v>0</v>
      </c>
      <c r="BG1223" s="123">
        <f>LOOKUP($S1223,Sheet3!$F$2:$F$9,Sheet3!L$2:L$9)*$G1223*IF($L1223=1,2,IF($L1223=2,1,0))</f>
        <v>0</v>
      </c>
      <c r="BH1223" s="122">
        <f>LOOKUP($S1223,Sheet3!$F$2:$F$9,Sheet3!M$2:M$9)*$G1223*IF($L1223=1,2,IF($L1223=2,1,0))*2</f>
        <v>0</v>
      </c>
      <c r="BI1223" s="122">
        <f>(AO1223-Sheet3!$Q$4*IF($L1223=1,2,IF($L1223=2,1,0)))*LOOKUP(S1223,Sheet3!F$2:F$9,Sheet3!M$2:M$9)*ROUNDUP(G1223/Sheet3!$Q$7,0)</f>
        <v>0</v>
      </c>
      <c r="BJ1223" s="122">
        <f>IF(S1223="E",LOOKUP(Sheet3!$G$7,Sheet3!$A$18:$A$21,Sheet3!$B$18:$B$21),0)*G1223*AN1223*2</f>
        <v>0</v>
      </c>
      <c r="BK1223" s="122">
        <f>IF(S1223="E",LOOKUP(Sheet3!$G$7,Sheet3!$A$18:$A$21,Sheet3!$C$18:$C$21),0)*G1223*AN1223*2/1000</f>
        <v>0</v>
      </c>
      <c r="BL1223" s="122">
        <f>IF(S1223="E",LOOKUP(Sheet3!$G$7,Sheet3!$A$18:$A$21,Sheet3!$D$18:$D$21),0)*G1223*AN1223*2/1000</f>
        <v>0</v>
      </c>
      <c r="BN1223" s="124">
        <f t="shared" si="597"/>
        <v>0</v>
      </c>
      <c r="BO1223" s="124">
        <f t="shared" si="598"/>
        <v>0</v>
      </c>
      <c r="BP1223" s="115"/>
      <c r="BQ1223" s="56">
        <f t="shared" si="575"/>
        <v>0</v>
      </c>
      <c r="BR1223" s="52">
        <f t="shared" si="578"/>
        <v>0</v>
      </c>
      <c r="BS1223" s="52">
        <f t="shared" si="579"/>
        <v>0</v>
      </c>
      <c r="BT1223" s="52">
        <f>IF(OR(LOOKUP(V1223,Sheet2!A$3:A$25,Sheet2!B$3:B$25)=1,G1223=0),0,AW1223-AO1223*0.2*G1223)</f>
        <v>0</v>
      </c>
      <c r="BU1223" s="52">
        <f t="shared" si="599"/>
        <v>0</v>
      </c>
      <c r="BV1223" s="52">
        <f t="shared" si="600"/>
        <v>0</v>
      </c>
      <c r="BW1223" s="32">
        <f t="shared" si="601"/>
        <v>0</v>
      </c>
    </row>
    <row r="1224" spans="1:75">
      <c r="A1224" s="110"/>
      <c r="D1224" s="110">
        <f t="shared" si="548"/>
        <v>0</v>
      </c>
      <c r="E1224" s="32"/>
      <c r="L1224" s="32">
        <v>1</v>
      </c>
      <c r="M1224" s="32">
        <v>0</v>
      </c>
      <c r="N1224" s="32">
        <v>0</v>
      </c>
      <c r="O1224" s="32">
        <v>0</v>
      </c>
      <c r="P1224" s="32">
        <f t="shared" si="576"/>
        <v>0</v>
      </c>
      <c r="R1224" s="111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2">
        <f t="shared" si="577"/>
        <v>0</v>
      </c>
      <c r="T1224" s="113">
        <f t="shared" si="580"/>
        <v>0</v>
      </c>
      <c r="V1224" s="137">
        <f t="shared" si="581"/>
        <v>0</v>
      </c>
      <c r="W1224" s="138">
        <f t="shared" si="582"/>
        <v>0</v>
      </c>
      <c r="X1224" s="138">
        <f t="shared" si="583"/>
        <v>0</v>
      </c>
      <c r="Y1224" s="138">
        <f t="shared" si="584"/>
        <v>0</v>
      </c>
      <c r="Z1224" s="138">
        <f>Y1224+LOOKUP(V1224,Sheet2!A$3:A$24,Sheet2!J$3:J$24)</f>
        <v>0</v>
      </c>
      <c r="AA1224" s="138">
        <f t="shared" si="585"/>
        <v>0</v>
      </c>
      <c r="AB1224" s="138">
        <f t="shared" si="586"/>
        <v>0</v>
      </c>
      <c r="AC1224" s="138">
        <f t="shared" si="587"/>
        <v>0</v>
      </c>
      <c r="AD1224" s="138">
        <f>AC1224+LOOKUP(V1224,Sheet2!A$3:A$24,Sheet2!J$3:J$24)</f>
        <v>0</v>
      </c>
      <c r="AE1224" s="138">
        <f t="shared" si="588"/>
        <v>0</v>
      </c>
      <c r="AF1224" s="138">
        <f t="shared" si="589"/>
        <v>0</v>
      </c>
      <c r="AG1224" s="137">
        <f>LOOKUP(V1224,Sheet2!A$3:A$24,Sheet2!K$3:K$24)</f>
        <v>0</v>
      </c>
      <c r="AH1224" s="143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37">
        <f>LOOKUP(R1224,Sheet3!A$2:A$7,Sheet3!D$2:D$7)</f>
        <v>0</v>
      </c>
      <c r="AJ1224" s="137">
        <f t="shared" si="590"/>
        <v>0</v>
      </c>
      <c r="AK1224" s="137">
        <f t="shared" si="591"/>
        <v>0</v>
      </c>
      <c r="AL1224" s="138">
        <f t="shared" si="592"/>
        <v>0</v>
      </c>
      <c r="AM1224" s="138">
        <f t="shared" si="593"/>
        <v>0</v>
      </c>
      <c r="AN1224" s="138">
        <f t="shared" si="594"/>
        <v>0</v>
      </c>
      <c r="AO1224" s="138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2">
        <f t="shared" si="595"/>
        <v>0</v>
      </c>
      <c r="AR1224" s="153">
        <f>LOOKUP(S1224,Sheet3!F$2:F$9,Sheet3!G$2:G$9)*(AN1224-AJ1224)*(AN1224-AJ1224)/2*G1224*IF(L1224=1,2,IF(L1224=2,1,0))</f>
        <v>0</v>
      </c>
      <c r="AS1224" s="153">
        <f>LOOKUP(R1224,Sheet3!A$2:A$6,Sheet3!B$2:B$6)*AO1224*G1224</f>
        <v>0</v>
      </c>
      <c r="AT1224" s="153">
        <f>LOOKUP(R1224,Sheet3!A$2:A$6,Sheet3!C$2:C$6)*AO1224*G1224</f>
        <v>0</v>
      </c>
      <c r="AU1224" s="154">
        <f>IF(AND(AE1224&gt;3.5,AF1224&gt;3.5),LOOKUP(Sheet1!V1224,Sheet2!A$3:A$24,Sheet2!U$3:U$24),LOOKUP(V1224,Sheet2!A$3:A$24,Sheet2!T$3:T$24))*G1224</f>
        <v>0</v>
      </c>
      <c r="AV1224" s="154">
        <f>IF(AND(AE1224&gt;3.5,AF1224&gt;3.5),LOOKUP(Sheet1!V1224,Sheet2!A$3:A$24,Sheet2!W$3:W$24),LOOKUP(V1224,Sheet2!A$3:A$24,Sheet2!V$3:V$24))*G1224</f>
        <v>0</v>
      </c>
      <c r="AW1224" s="153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3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3">
        <f>LOOKUP(S1224,Sheet3!F$2:F$9,Sheet3!G$2:G$9)*MIN((((Z1224-Y1224)+(AD1224-AC1224))/2+AH1224+LOOKUP(V1224,Sheet2!A$3:A$24,Sheet2!K$3:K$24)),AN1224-AK1224)^2/2*G1224*IF(L1224=1,2,IF(L1224=2,1,0))</f>
        <v>0</v>
      </c>
      <c r="AZ1224" s="153">
        <f>IF(G1224=0,0,MAX(0,SUM(AQ1224:AR1224)-SUM(AS1224:AY1224)-BA1224-LOOKUP(V1224,Sheet2!A$3:A$24,Sheet2!Y$3:Y$24)*G1224))</f>
        <v>0</v>
      </c>
      <c r="BA1224" s="154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58">
        <f>IF(S1224="A",LOOKUP(S1224,Sheet3!F$2:F$9,Sheet3!H$2:H$9)*(AN1224+AJ1224+0.5)*G1224*IF(L1224=1,2,IF(L1224=2,1,0)),0)</f>
        <v>0</v>
      </c>
      <c r="BC1224" s="159">
        <f t="shared" si="596"/>
        <v>0</v>
      </c>
      <c r="BD1224" s="123">
        <f>LOOKUP($S1224,Sheet3!$F$2:$F$9,Sheet3!I$2:I$9)*$G1224*IF($L1224=1,2,IF($L1224=2,1,0))</f>
        <v>0</v>
      </c>
      <c r="BE1224" s="123">
        <f>LOOKUP($S1224,Sheet3!$F$2:$F$9,Sheet3!J$2:J$9)*$G1224*IF($L1224=1,2,IF($L1224=2,1,0))</f>
        <v>0</v>
      </c>
      <c r="BF1224" s="123">
        <f>LOOKUP($S1224,Sheet3!$F$2:$F$9,Sheet3!K$2:K$9)*$G1224*IF($L1224=1,2,IF($L1224=2,1,0))</f>
        <v>0</v>
      </c>
      <c r="BG1224" s="123">
        <f>LOOKUP($S1224,Sheet3!$F$2:$F$9,Sheet3!L$2:L$9)*$G1224*IF($L1224=1,2,IF($L1224=2,1,0))</f>
        <v>0</v>
      </c>
      <c r="BH1224" s="122">
        <f>LOOKUP($S1224,Sheet3!$F$2:$F$9,Sheet3!M$2:M$9)*$G1224*IF($L1224=1,2,IF($L1224=2,1,0))*2</f>
        <v>0</v>
      </c>
      <c r="BI1224" s="122">
        <f>(AO1224-Sheet3!$Q$4*IF($L1224=1,2,IF($L1224=2,1,0)))*LOOKUP(S1224,Sheet3!F$2:F$9,Sheet3!M$2:M$9)*ROUNDUP(G1224/Sheet3!$Q$7,0)</f>
        <v>0</v>
      </c>
      <c r="BJ1224" s="122">
        <f>IF(S1224="E",LOOKUP(Sheet3!$G$7,Sheet3!$A$18:$A$21,Sheet3!$B$18:$B$21),0)*G1224*AN1224*2</f>
        <v>0</v>
      </c>
      <c r="BK1224" s="122">
        <f>IF(S1224="E",LOOKUP(Sheet3!$G$7,Sheet3!$A$18:$A$21,Sheet3!$C$18:$C$21),0)*G1224*AN1224*2/1000</f>
        <v>0</v>
      </c>
      <c r="BL1224" s="122">
        <f>IF(S1224="E",LOOKUP(Sheet3!$G$7,Sheet3!$A$18:$A$21,Sheet3!$D$18:$D$21),0)*G1224*AN1224*2/1000</f>
        <v>0</v>
      </c>
      <c r="BN1224" s="124">
        <f t="shared" si="597"/>
        <v>0</v>
      </c>
      <c r="BO1224" s="124">
        <f t="shared" si="598"/>
        <v>0</v>
      </c>
      <c r="BP1224" s="115"/>
      <c r="BQ1224" s="56">
        <f t="shared" si="575"/>
        <v>0</v>
      </c>
      <c r="BR1224" s="52">
        <f t="shared" si="578"/>
        <v>0</v>
      </c>
      <c r="BS1224" s="52">
        <f t="shared" si="579"/>
        <v>0</v>
      </c>
      <c r="BT1224" s="52">
        <f>IF(OR(LOOKUP(V1224,Sheet2!A$3:A$25,Sheet2!B$3:B$25)=1,G1224=0),0,AW1224-AO1224*0.2*G1224)</f>
        <v>0</v>
      </c>
      <c r="BU1224" s="52">
        <f t="shared" si="599"/>
        <v>0</v>
      </c>
      <c r="BV1224" s="52">
        <f t="shared" si="600"/>
        <v>0</v>
      </c>
      <c r="BW1224" s="32">
        <f t="shared" si="601"/>
        <v>0</v>
      </c>
    </row>
    <row r="1225" spans="1:75">
      <c r="A1225" s="110"/>
      <c r="D1225" s="110">
        <f t="shared" si="548"/>
        <v>0</v>
      </c>
      <c r="E1225" s="32"/>
      <c r="L1225" s="32">
        <v>1</v>
      </c>
      <c r="M1225" s="32">
        <v>0</v>
      </c>
      <c r="N1225" s="32">
        <v>0</v>
      </c>
      <c r="O1225" s="32">
        <v>0</v>
      </c>
      <c r="P1225" s="32">
        <f t="shared" si="576"/>
        <v>0</v>
      </c>
      <c r="R1225" s="111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2">
        <f t="shared" si="577"/>
        <v>0</v>
      </c>
      <c r="T1225" s="113">
        <f t="shared" si="580"/>
        <v>0</v>
      </c>
      <c r="V1225" s="137">
        <f t="shared" si="581"/>
        <v>0</v>
      </c>
      <c r="W1225" s="138">
        <f t="shared" si="582"/>
        <v>0</v>
      </c>
      <c r="X1225" s="138">
        <f t="shared" si="583"/>
        <v>0</v>
      </c>
      <c r="Y1225" s="138">
        <f t="shared" si="584"/>
        <v>0</v>
      </c>
      <c r="Z1225" s="138">
        <f>Y1225+LOOKUP(V1225,Sheet2!A$3:A$24,Sheet2!J$3:J$24)</f>
        <v>0</v>
      </c>
      <c r="AA1225" s="138">
        <f t="shared" si="585"/>
        <v>0</v>
      </c>
      <c r="AB1225" s="138">
        <f t="shared" si="586"/>
        <v>0</v>
      </c>
      <c r="AC1225" s="138">
        <f t="shared" si="587"/>
        <v>0</v>
      </c>
      <c r="AD1225" s="138">
        <f>AC1225+LOOKUP(V1225,Sheet2!A$3:A$24,Sheet2!J$3:J$24)</f>
        <v>0</v>
      </c>
      <c r="AE1225" s="138">
        <f t="shared" si="588"/>
        <v>0</v>
      </c>
      <c r="AF1225" s="138">
        <f t="shared" si="589"/>
        <v>0</v>
      </c>
      <c r="AG1225" s="137">
        <f>LOOKUP(V1225,Sheet2!A$3:A$24,Sheet2!K$3:K$24)</f>
        <v>0</v>
      </c>
      <c r="AH1225" s="143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37">
        <f>LOOKUP(R1225,Sheet3!A$2:A$7,Sheet3!D$2:D$7)</f>
        <v>0</v>
      </c>
      <c r="AJ1225" s="137">
        <f t="shared" si="590"/>
        <v>0</v>
      </c>
      <c r="AK1225" s="137">
        <f t="shared" si="591"/>
        <v>0</v>
      </c>
      <c r="AL1225" s="138">
        <f t="shared" si="592"/>
        <v>0</v>
      </c>
      <c r="AM1225" s="138">
        <f t="shared" si="593"/>
        <v>0</v>
      </c>
      <c r="AN1225" s="138">
        <f t="shared" si="594"/>
        <v>0</v>
      </c>
      <c r="AO1225" s="138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2">
        <f t="shared" si="595"/>
        <v>0</v>
      </c>
      <c r="AR1225" s="153">
        <f>LOOKUP(S1225,Sheet3!F$2:F$9,Sheet3!G$2:G$9)*(AN1225-AJ1225)*(AN1225-AJ1225)/2*G1225*IF(L1225=1,2,IF(L1225=2,1,0))</f>
        <v>0</v>
      </c>
      <c r="AS1225" s="153">
        <f>LOOKUP(R1225,Sheet3!A$2:A$6,Sheet3!B$2:B$6)*AO1225*G1225</f>
        <v>0</v>
      </c>
      <c r="AT1225" s="153">
        <f>LOOKUP(R1225,Sheet3!A$2:A$6,Sheet3!C$2:C$6)*AO1225*G1225</f>
        <v>0</v>
      </c>
      <c r="AU1225" s="154">
        <f>IF(AND(AE1225&gt;3.5,AF1225&gt;3.5),LOOKUP(Sheet1!V1225,Sheet2!A$3:A$24,Sheet2!U$3:U$24),LOOKUP(V1225,Sheet2!A$3:A$24,Sheet2!T$3:T$24))*G1225</f>
        <v>0</v>
      </c>
      <c r="AV1225" s="154">
        <f>IF(AND(AE1225&gt;3.5,AF1225&gt;3.5),LOOKUP(Sheet1!V1225,Sheet2!A$3:A$24,Sheet2!W$3:W$24),LOOKUP(V1225,Sheet2!A$3:A$24,Sheet2!V$3:V$24))*G1225</f>
        <v>0</v>
      </c>
      <c r="AW1225" s="153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3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3">
        <f>LOOKUP(S1225,Sheet3!F$2:F$9,Sheet3!G$2:G$9)*MIN((((Z1225-Y1225)+(AD1225-AC1225))/2+AH1225+LOOKUP(V1225,Sheet2!A$3:A$24,Sheet2!K$3:K$24)),AN1225-AK1225)^2/2*G1225*IF(L1225=1,2,IF(L1225=2,1,0))</f>
        <v>0</v>
      </c>
      <c r="AZ1225" s="153">
        <f>IF(G1225=0,0,MAX(0,SUM(AQ1225:AR1225)-SUM(AS1225:AY1225)-BA1225-LOOKUP(V1225,Sheet2!A$3:A$24,Sheet2!Y$3:Y$24)*G1225))</f>
        <v>0</v>
      </c>
      <c r="BA1225" s="154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58">
        <f>IF(S1225="A",LOOKUP(S1225,Sheet3!F$2:F$9,Sheet3!H$2:H$9)*(AN1225+AJ1225+0.5)*G1225*IF(L1225=1,2,IF(L1225=2,1,0)),0)</f>
        <v>0</v>
      </c>
      <c r="BC1225" s="159">
        <f t="shared" si="596"/>
        <v>0</v>
      </c>
      <c r="BD1225" s="123">
        <f>LOOKUP($S1225,Sheet3!$F$2:$F$9,Sheet3!I$2:I$9)*$G1225*IF($L1225=1,2,IF($L1225=2,1,0))</f>
        <v>0</v>
      </c>
      <c r="BE1225" s="123">
        <f>LOOKUP($S1225,Sheet3!$F$2:$F$9,Sheet3!J$2:J$9)*$G1225*IF($L1225=1,2,IF($L1225=2,1,0))</f>
        <v>0</v>
      </c>
      <c r="BF1225" s="123">
        <f>LOOKUP($S1225,Sheet3!$F$2:$F$9,Sheet3!K$2:K$9)*$G1225*IF($L1225=1,2,IF($L1225=2,1,0))</f>
        <v>0</v>
      </c>
      <c r="BG1225" s="123">
        <f>LOOKUP($S1225,Sheet3!$F$2:$F$9,Sheet3!L$2:L$9)*$G1225*IF($L1225=1,2,IF($L1225=2,1,0))</f>
        <v>0</v>
      </c>
      <c r="BH1225" s="122">
        <f>LOOKUP($S1225,Sheet3!$F$2:$F$9,Sheet3!M$2:M$9)*$G1225*IF($L1225=1,2,IF($L1225=2,1,0))*2</f>
        <v>0</v>
      </c>
      <c r="BI1225" s="122">
        <f>(AO1225-Sheet3!$Q$4*IF($L1225=1,2,IF($L1225=2,1,0)))*LOOKUP(S1225,Sheet3!F$2:F$9,Sheet3!M$2:M$9)*ROUNDUP(G1225/Sheet3!$Q$7,0)</f>
        <v>0</v>
      </c>
      <c r="BJ1225" s="122">
        <f>IF(S1225="E",LOOKUP(Sheet3!$G$7,Sheet3!$A$18:$A$21,Sheet3!$B$18:$B$21),0)*G1225*AN1225*2</f>
        <v>0</v>
      </c>
      <c r="BK1225" s="122">
        <f>IF(S1225="E",LOOKUP(Sheet3!$G$7,Sheet3!$A$18:$A$21,Sheet3!$C$18:$C$21),0)*G1225*AN1225*2/1000</f>
        <v>0</v>
      </c>
      <c r="BL1225" s="122">
        <f>IF(S1225="E",LOOKUP(Sheet3!$G$7,Sheet3!$A$18:$A$21,Sheet3!$D$18:$D$21),0)*G1225*AN1225*2/1000</f>
        <v>0</v>
      </c>
      <c r="BN1225" s="124">
        <f t="shared" si="597"/>
        <v>0</v>
      </c>
      <c r="BO1225" s="124">
        <f t="shared" si="598"/>
        <v>0</v>
      </c>
      <c r="BP1225" s="115"/>
      <c r="BQ1225" s="56">
        <f t="shared" si="575"/>
        <v>0</v>
      </c>
      <c r="BR1225" s="52">
        <f t="shared" si="578"/>
        <v>0</v>
      </c>
      <c r="BS1225" s="52">
        <f t="shared" si="579"/>
        <v>0</v>
      </c>
      <c r="BT1225" s="52">
        <f>IF(OR(LOOKUP(V1225,Sheet2!A$3:A$25,Sheet2!B$3:B$25)=1,G1225=0),0,AW1225-AO1225*0.2*G1225)</f>
        <v>0</v>
      </c>
      <c r="BU1225" s="52">
        <f t="shared" si="599"/>
        <v>0</v>
      </c>
      <c r="BV1225" s="52">
        <f t="shared" si="600"/>
        <v>0</v>
      </c>
      <c r="BW1225" s="32">
        <f t="shared" si="601"/>
        <v>0</v>
      </c>
    </row>
    <row r="1226" spans="1:75">
      <c r="A1226" s="110"/>
      <c r="D1226" s="110">
        <f t="shared" si="548"/>
        <v>0</v>
      </c>
      <c r="E1226" s="32"/>
      <c r="L1226" s="32">
        <v>1</v>
      </c>
      <c r="M1226" s="32">
        <v>0</v>
      </c>
      <c r="N1226" s="32">
        <v>0</v>
      </c>
      <c r="O1226" s="32">
        <v>0</v>
      </c>
      <c r="P1226" s="32">
        <f t="shared" si="576"/>
        <v>0</v>
      </c>
      <c r="R1226" s="111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2">
        <f t="shared" si="577"/>
        <v>0</v>
      </c>
      <c r="T1226" s="113">
        <f t="shared" si="580"/>
        <v>0</v>
      </c>
      <c r="V1226" s="137">
        <f t="shared" si="581"/>
        <v>0</v>
      </c>
      <c r="W1226" s="138">
        <f t="shared" si="582"/>
        <v>0</v>
      </c>
      <c r="X1226" s="138">
        <f t="shared" si="583"/>
        <v>0</v>
      </c>
      <c r="Y1226" s="138">
        <f t="shared" si="584"/>
        <v>0</v>
      </c>
      <c r="Z1226" s="138">
        <f>Y1226+LOOKUP(V1226,Sheet2!A$3:A$24,Sheet2!J$3:J$24)</f>
        <v>0</v>
      </c>
      <c r="AA1226" s="138">
        <f t="shared" si="585"/>
        <v>0</v>
      </c>
      <c r="AB1226" s="138">
        <f t="shared" si="586"/>
        <v>0</v>
      </c>
      <c r="AC1226" s="138">
        <f t="shared" si="587"/>
        <v>0</v>
      </c>
      <c r="AD1226" s="138">
        <f>AC1226+LOOKUP(V1226,Sheet2!A$3:A$24,Sheet2!J$3:J$24)</f>
        <v>0</v>
      </c>
      <c r="AE1226" s="138">
        <f t="shared" si="588"/>
        <v>0</v>
      </c>
      <c r="AF1226" s="138">
        <f t="shared" si="589"/>
        <v>0</v>
      </c>
      <c r="AG1226" s="137">
        <f>LOOKUP(V1226,Sheet2!A$3:A$24,Sheet2!K$3:K$24)</f>
        <v>0</v>
      </c>
      <c r="AH1226" s="143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37">
        <f>LOOKUP(R1226,Sheet3!A$2:A$7,Sheet3!D$2:D$7)</f>
        <v>0</v>
      </c>
      <c r="AJ1226" s="137">
        <f t="shared" si="590"/>
        <v>0</v>
      </c>
      <c r="AK1226" s="137">
        <f t="shared" si="591"/>
        <v>0</v>
      </c>
      <c r="AL1226" s="138">
        <f t="shared" si="592"/>
        <v>0</v>
      </c>
      <c r="AM1226" s="138">
        <f t="shared" si="593"/>
        <v>0</v>
      </c>
      <c r="AN1226" s="138">
        <f t="shared" si="594"/>
        <v>0</v>
      </c>
      <c r="AO1226" s="138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2">
        <f t="shared" si="595"/>
        <v>0</v>
      </c>
      <c r="AR1226" s="153">
        <f>LOOKUP(S1226,Sheet3!F$2:F$9,Sheet3!G$2:G$9)*(AN1226-AJ1226)*(AN1226-AJ1226)/2*G1226*IF(L1226=1,2,IF(L1226=2,1,0))</f>
        <v>0</v>
      </c>
      <c r="AS1226" s="153">
        <f>LOOKUP(R1226,Sheet3!A$2:A$6,Sheet3!B$2:B$6)*AO1226*G1226</f>
        <v>0</v>
      </c>
      <c r="AT1226" s="153">
        <f>LOOKUP(R1226,Sheet3!A$2:A$6,Sheet3!C$2:C$6)*AO1226*G1226</f>
        <v>0</v>
      </c>
      <c r="AU1226" s="154">
        <f>IF(AND(AE1226&gt;3.5,AF1226&gt;3.5),LOOKUP(Sheet1!V1226,Sheet2!A$3:A$24,Sheet2!U$3:U$24),LOOKUP(V1226,Sheet2!A$3:A$24,Sheet2!T$3:T$24))*G1226</f>
        <v>0</v>
      </c>
      <c r="AV1226" s="154">
        <f>IF(AND(AE1226&gt;3.5,AF1226&gt;3.5),LOOKUP(Sheet1!V1226,Sheet2!A$3:A$24,Sheet2!W$3:W$24),LOOKUP(V1226,Sheet2!A$3:A$24,Sheet2!V$3:V$24))*G1226</f>
        <v>0</v>
      </c>
      <c r="AW1226" s="153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3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3">
        <f>LOOKUP(S1226,Sheet3!F$2:F$9,Sheet3!G$2:G$9)*MIN((((Z1226-Y1226)+(AD1226-AC1226))/2+AH1226+LOOKUP(V1226,Sheet2!A$3:A$24,Sheet2!K$3:K$24)),AN1226-AK1226)^2/2*G1226*IF(L1226=1,2,IF(L1226=2,1,0))</f>
        <v>0</v>
      </c>
      <c r="AZ1226" s="153">
        <f>IF(G1226=0,0,MAX(0,SUM(AQ1226:AR1226)-SUM(AS1226:AY1226)-BA1226-LOOKUP(V1226,Sheet2!A$3:A$24,Sheet2!Y$3:Y$24)*G1226))</f>
        <v>0</v>
      </c>
      <c r="BA1226" s="154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58">
        <f>IF(S1226="A",LOOKUP(S1226,Sheet3!F$2:F$9,Sheet3!H$2:H$9)*(AN1226+AJ1226+0.5)*G1226*IF(L1226=1,2,IF(L1226=2,1,0)),0)</f>
        <v>0</v>
      </c>
      <c r="BC1226" s="159">
        <f t="shared" si="596"/>
        <v>0</v>
      </c>
      <c r="BD1226" s="123">
        <f>LOOKUP($S1226,Sheet3!$F$2:$F$9,Sheet3!I$2:I$9)*$G1226*IF($L1226=1,2,IF($L1226=2,1,0))</f>
        <v>0</v>
      </c>
      <c r="BE1226" s="123">
        <f>LOOKUP($S1226,Sheet3!$F$2:$F$9,Sheet3!J$2:J$9)*$G1226*IF($L1226=1,2,IF($L1226=2,1,0))</f>
        <v>0</v>
      </c>
      <c r="BF1226" s="123">
        <f>LOOKUP($S1226,Sheet3!$F$2:$F$9,Sheet3!K$2:K$9)*$G1226*IF($L1226=1,2,IF($L1226=2,1,0))</f>
        <v>0</v>
      </c>
      <c r="BG1226" s="123">
        <f>LOOKUP($S1226,Sheet3!$F$2:$F$9,Sheet3!L$2:L$9)*$G1226*IF($L1226=1,2,IF($L1226=2,1,0))</f>
        <v>0</v>
      </c>
      <c r="BH1226" s="122">
        <f>LOOKUP($S1226,Sheet3!$F$2:$F$9,Sheet3!M$2:M$9)*$G1226*IF($L1226=1,2,IF($L1226=2,1,0))*2</f>
        <v>0</v>
      </c>
      <c r="BI1226" s="122">
        <f>(AO1226-Sheet3!$Q$4*IF($L1226=1,2,IF($L1226=2,1,0)))*LOOKUP(S1226,Sheet3!F$2:F$9,Sheet3!M$2:M$9)*ROUNDUP(G1226/Sheet3!$Q$7,0)</f>
        <v>0</v>
      </c>
      <c r="BJ1226" s="122">
        <f>IF(S1226="E",LOOKUP(Sheet3!$G$7,Sheet3!$A$18:$A$21,Sheet3!$B$18:$B$21),0)*G1226*AN1226*2</f>
        <v>0</v>
      </c>
      <c r="BK1226" s="122">
        <f>IF(S1226="E",LOOKUP(Sheet3!$G$7,Sheet3!$A$18:$A$21,Sheet3!$C$18:$C$21),0)*G1226*AN1226*2/1000</f>
        <v>0</v>
      </c>
      <c r="BL1226" s="122">
        <f>IF(S1226="E",LOOKUP(Sheet3!$G$7,Sheet3!$A$18:$A$21,Sheet3!$D$18:$D$21),0)*G1226*AN1226*2/1000</f>
        <v>0</v>
      </c>
      <c r="BN1226" s="124">
        <f t="shared" si="597"/>
        <v>0</v>
      </c>
      <c r="BO1226" s="124">
        <f t="shared" si="598"/>
        <v>0</v>
      </c>
      <c r="BP1226" s="115"/>
      <c r="BQ1226" s="56">
        <f t="shared" si="575"/>
        <v>0</v>
      </c>
      <c r="BR1226" s="52">
        <f t="shared" si="578"/>
        <v>0</v>
      </c>
      <c r="BS1226" s="52">
        <f t="shared" si="579"/>
        <v>0</v>
      </c>
      <c r="BT1226" s="52">
        <f>IF(OR(LOOKUP(V1226,Sheet2!A$3:A$25,Sheet2!B$3:B$25)=1,G1226=0),0,AW1226-AO1226*0.2*G1226)</f>
        <v>0</v>
      </c>
      <c r="BU1226" s="52">
        <f t="shared" si="599"/>
        <v>0</v>
      </c>
      <c r="BV1226" s="52">
        <f t="shared" si="600"/>
        <v>0</v>
      </c>
      <c r="BW1226" s="32">
        <f t="shared" si="601"/>
        <v>0</v>
      </c>
    </row>
    <row r="1227" spans="1:75">
      <c r="A1227" s="110"/>
      <c r="D1227" s="110">
        <f t="shared" si="548"/>
        <v>0</v>
      </c>
      <c r="E1227" s="32"/>
      <c r="L1227" s="32">
        <v>1</v>
      </c>
      <c r="M1227" s="32">
        <v>0</v>
      </c>
      <c r="N1227" s="32">
        <v>0</v>
      </c>
      <c r="O1227" s="32">
        <v>0</v>
      </c>
      <c r="P1227" s="32">
        <f t="shared" si="576"/>
        <v>0</v>
      </c>
      <c r="R1227" s="111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2">
        <f t="shared" si="577"/>
        <v>0</v>
      </c>
      <c r="T1227" s="113">
        <f t="shared" si="580"/>
        <v>0</v>
      </c>
      <c r="V1227" s="137">
        <f t="shared" si="581"/>
        <v>0</v>
      </c>
      <c r="W1227" s="138">
        <f t="shared" si="582"/>
        <v>0</v>
      </c>
      <c r="X1227" s="138">
        <f t="shared" si="583"/>
        <v>0</v>
      </c>
      <c r="Y1227" s="138">
        <f t="shared" si="584"/>
        <v>0</v>
      </c>
      <c r="Z1227" s="138">
        <f>Y1227+LOOKUP(V1227,Sheet2!A$3:A$24,Sheet2!J$3:J$24)</f>
        <v>0</v>
      </c>
      <c r="AA1227" s="138">
        <f t="shared" si="585"/>
        <v>0</v>
      </c>
      <c r="AB1227" s="138">
        <f t="shared" si="586"/>
        <v>0</v>
      </c>
      <c r="AC1227" s="138">
        <f t="shared" si="587"/>
        <v>0</v>
      </c>
      <c r="AD1227" s="138">
        <f>AC1227+LOOKUP(V1227,Sheet2!A$3:A$24,Sheet2!J$3:J$24)</f>
        <v>0</v>
      </c>
      <c r="AE1227" s="138">
        <f t="shared" si="588"/>
        <v>0</v>
      </c>
      <c r="AF1227" s="138">
        <f t="shared" si="589"/>
        <v>0</v>
      </c>
      <c r="AG1227" s="137">
        <f>LOOKUP(V1227,Sheet2!A$3:A$24,Sheet2!K$3:K$24)</f>
        <v>0</v>
      </c>
      <c r="AH1227" s="143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37">
        <f>LOOKUP(R1227,Sheet3!A$2:A$7,Sheet3!D$2:D$7)</f>
        <v>0</v>
      </c>
      <c r="AJ1227" s="137">
        <f t="shared" si="590"/>
        <v>0</v>
      </c>
      <c r="AK1227" s="137">
        <f t="shared" si="591"/>
        <v>0</v>
      </c>
      <c r="AL1227" s="138">
        <f t="shared" si="592"/>
        <v>0</v>
      </c>
      <c r="AM1227" s="138">
        <f t="shared" si="593"/>
        <v>0</v>
      </c>
      <c r="AN1227" s="138">
        <f t="shared" si="594"/>
        <v>0</v>
      </c>
      <c r="AO1227" s="138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2">
        <f t="shared" si="595"/>
        <v>0</v>
      </c>
      <c r="AR1227" s="153">
        <f>LOOKUP(S1227,Sheet3!F$2:F$9,Sheet3!G$2:G$9)*(AN1227-AJ1227)*(AN1227-AJ1227)/2*G1227*IF(L1227=1,2,IF(L1227=2,1,0))</f>
        <v>0</v>
      </c>
      <c r="AS1227" s="153">
        <f>LOOKUP(R1227,Sheet3!A$2:A$6,Sheet3!B$2:B$6)*AO1227*G1227</f>
        <v>0</v>
      </c>
      <c r="AT1227" s="153">
        <f>LOOKUP(R1227,Sheet3!A$2:A$6,Sheet3!C$2:C$6)*AO1227*G1227</f>
        <v>0</v>
      </c>
      <c r="AU1227" s="154">
        <f>IF(AND(AE1227&gt;3.5,AF1227&gt;3.5),LOOKUP(Sheet1!V1227,Sheet2!A$3:A$24,Sheet2!U$3:U$24),LOOKUP(V1227,Sheet2!A$3:A$24,Sheet2!T$3:T$24))*G1227</f>
        <v>0</v>
      </c>
      <c r="AV1227" s="154">
        <f>IF(AND(AE1227&gt;3.5,AF1227&gt;3.5),LOOKUP(Sheet1!V1227,Sheet2!A$3:A$24,Sheet2!W$3:W$24),LOOKUP(V1227,Sheet2!A$3:A$24,Sheet2!V$3:V$24))*G1227</f>
        <v>0</v>
      </c>
      <c r="AW1227" s="153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3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3">
        <f>LOOKUP(S1227,Sheet3!F$2:F$9,Sheet3!G$2:G$9)*MIN((((Z1227-Y1227)+(AD1227-AC1227))/2+AH1227+LOOKUP(V1227,Sheet2!A$3:A$24,Sheet2!K$3:K$24)),AN1227-AK1227)^2/2*G1227*IF(L1227=1,2,IF(L1227=2,1,0))</f>
        <v>0</v>
      </c>
      <c r="AZ1227" s="153">
        <f>IF(G1227=0,0,MAX(0,SUM(AQ1227:AR1227)-SUM(AS1227:AY1227)-BA1227-LOOKUP(V1227,Sheet2!A$3:A$24,Sheet2!Y$3:Y$24)*G1227))</f>
        <v>0</v>
      </c>
      <c r="BA1227" s="154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58">
        <f>IF(S1227="A",LOOKUP(S1227,Sheet3!F$2:F$9,Sheet3!H$2:H$9)*(AN1227+AJ1227+0.5)*G1227*IF(L1227=1,2,IF(L1227=2,1,0)),0)</f>
        <v>0</v>
      </c>
      <c r="BC1227" s="159">
        <f t="shared" si="596"/>
        <v>0</v>
      </c>
      <c r="BD1227" s="123">
        <f>LOOKUP($S1227,Sheet3!$F$2:$F$9,Sheet3!I$2:I$9)*$G1227*IF($L1227=1,2,IF($L1227=2,1,0))</f>
        <v>0</v>
      </c>
      <c r="BE1227" s="123">
        <f>LOOKUP($S1227,Sheet3!$F$2:$F$9,Sheet3!J$2:J$9)*$G1227*IF($L1227=1,2,IF($L1227=2,1,0))</f>
        <v>0</v>
      </c>
      <c r="BF1227" s="123">
        <f>LOOKUP($S1227,Sheet3!$F$2:$F$9,Sheet3!K$2:K$9)*$G1227*IF($L1227=1,2,IF($L1227=2,1,0))</f>
        <v>0</v>
      </c>
      <c r="BG1227" s="123">
        <f>LOOKUP($S1227,Sheet3!$F$2:$F$9,Sheet3!L$2:L$9)*$G1227*IF($L1227=1,2,IF($L1227=2,1,0))</f>
        <v>0</v>
      </c>
      <c r="BH1227" s="122">
        <f>LOOKUP($S1227,Sheet3!$F$2:$F$9,Sheet3!M$2:M$9)*$G1227*IF($L1227=1,2,IF($L1227=2,1,0))*2</f>
        <v>0</v>
      </c>
      <c r="BI1227" s="122">
        <f>(AO1227-Sheet3!$Q$4*IF($L1227=1,2,IF($L1227=2,1,0)))*LOOKUP(S1227,Sheet3!F$2:F$9,Sheet3!M$2:M$9)*ROUNDUP(G1227/Sheet3!$Q$7,0)</f>
        <v>0</v>
      </c>
      <c r="BJ1227" s="122">
        <f>IF(S1227="E",LOOKUP(Sheet3!$G$7,Sheet3!$A$18:$A$21,Sheet3!$B$18:$B$21),0)*G1227*AN1227*2</f>
        <v>0</v>
      </c>
      <c r="BK1227" s="122">
        <f>IF(S1227="E",LOOKUP(Sheet3!$G$7,Sheet3!$A$18:$A$21,Sheet3!$C$18:$C$21),0)*G1227*AN1227*2/1000</f>
        <v>0</v>
      </c>
      <c r="BL1227" s="122">
        <f>IF(S1227="E",LOOKUP(Sheet3!$G$7,Sheet3!$A$18:$A$21,Sheet3!$D$18:$D$21),0)*G1227*AN1227*2/1000</f>
        <v>0</v>
      </c>
      <c r="BN1227" s="124">
        <f t="shared" si="597"/>
        <v>0</v>
      </c>
      <c r="BO1227" s="124">
        <f t="shared" si="598"/>
        <v>0</v>
      </c>
      <c r="BP1227" s="115"/>
      <c r="BQ1227" s="56">
        <f t="shared" si="575"/>
        <v>0</v>
      </c>
      <c r="BR1227" s="52">
        <f t="shared" si="578"/>
        <v>0</v>
      </c>
      <c r="BS1227" s="52">
        <f t="shared" si="579"/>
        <v>0</v>
      </c>
      <c r="BT1227" s="52">
        <f>IF(OR(LOOKUP(V1227,Sheet2!A$3:A$25,Sheet2!B$3:B$25)=1,G1227=0),0,AW1227-AO1227*0.2*G1227)</f>
        <v>0</v>
      </c>
      <c r="BU1227" s="52">
        <f t="shared" si="599"/>
        <v>0</v>
      </c>
      <c r="BV1227" s="52">
        <f t="shared" si="600"/>
        <v>0</v>
      </c>
      <c r="BW1227" s="32">
        <f t="shared" si="601"/>
        <v>0</v>
      </c>
    </row>
    <row r="1228" spans="1:75">
      <c r="A1228" s="110"/>
      <c r="D1228" s="110">
        <f t="shared" si="548"/>
        <v>0</v>
      </c>
      <c r="E1228" s="32"/>
      <c r="L1228" s="32">
        <v>1</v>
      </c>
      <c r="M1228" s="32">
        <v>0</v>
      </c>
      <c r="N1228" s="32">
        <v>0</v>
      </c>
      <c r="O1228" s="32">
        <v>0</v>
      </c>
      <c r="P1228" s="32">
        <f t="shared" si="576"/>
        <v>0</v>
      </c>
      <c r="R1228" s="111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2">
        <f t="shared" si="577"/>
        <v>0</v>
      </c>
      <c r="T1228" s="113">
        <f t="shared" si="580"/>
        <v>0</v>
      </c>
      <c r="V1228" s="137">
        <f t="shared" si="581"/>
        <v>0</v>
      </c>
      <c r="W1228" s="138">
        <f t="shared" si="582"/>
        <v>0</v>
      </c>
      <c r="X1228" s="138">
        <f t="shared" si="583"/>
        <v>0</v>
      </c>
      <c r="Y1228" s="138">
        <f t="shared" si="584"/>
        <v>0</v>
      </c>
      <c r="Z1228" s="138">
        <f>Y1228+LOOKUP(V1228,Sheet2!A$3:A$24,Sheet2!J$3:J$24)</f>
        <v>0</v>
      </c>
      <c r="AA1228" s="138">
        <f t="shared" si="585"/>
        <v>0</v>
      </c>
      <c r="AB1228" s="138">
        <f t="shared" si="586"/>
        <v>0</v>
      </c>
      <c r="AC1228" s="138">
        <f t="shared" si="587"/>
        <v>0</v>
      </c>
      <c r="AD1228" s="138">
        <f>AC1228+LOOKUP(V1228,Sheet2!A$3:A$24,Sheet2!J$3:J$24)</f>
        <v>0</v>
      </c>
      <c r="AE1228" s="138">
        <f t="shared" si="588"/>
        <v>0</v>
      </c>
      <c r="AF1228" s="138">
        <f t="shared" si="589"/>
        <v>0</v>
      </c>
      <c r="AG1228" s="137">
        <f>LOOKUP(V1228,Sheet2!A$3:A$24,Sheet2!K$3:K$24)</f>
        <v>0</v>
      </c>
      <c r="AH1228" s="143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37">
        <f>LOOKUP(R1228,Sheet3!A$2:A$7,Sheet3!D$2:D$7)</f>
        <v>0</v>
      </c>
      <c r="AJ1228" s="137">
        <f t="shared" si="590"/>
        <v>0</v>
      </c>
      <c r="AK1228" s="137">
        <f t="shared" si="591"/>
        <v>0</v>
      </c>
      <c r="AL1228" s="138">
        <f t="shared" si="592"/>
        <v>0</v>
      </c>
      <c r="AM1228" s="138">
        <f t="shared" si="593"/>
        <v>0</v>
      </c>
      <c r="AN1228" s="138">
        <f t="shared" si="594"/>
        <v>0</v>
      </c>
      <c r="AO1228" s="138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2">
        <f t="shared" si="595"/>
        <v>0</v>
      </c>
      <c r="AR1228" s="153">
        <f>LOOKUP(S1228,Sheet3!F$2:F$9,Sheet3!G$2:G$9)*(AN1228-AJ1228)*(AN1228-AJ1228)/2*G1228*IF(L1228=1,2,IF(L1228=2,1,0))</f>
        <v>0</v>
      </c>
      <c r="AS1228" s="153">
        <f>LOOKUP(R1228,Sheet3!A$2:A$6,Sheet3!B$2:B$6)*AO1228*G1228</f>
        <v>0</v>
      </c>
      <c r="AT1228" s="153">
        <f>LOOKUP(R1228,Sheet3!A$2:A$6,Sheet3!C$2:C$6)*AO1228*G1228</f>
        <v>0</v>
      </c>
      <c r="AU1228" s="154">
        <f>IF(AND(AE1228&gt;3.5,AF1228&gt;3.5),LOOKUP(Sheet1!V1228,Sheet2!A$3:A$24,Sheet2!U$3:U$24),LOOKUP(V1228,Sheet2!A$3:A$24,Sheet2!T$3:T$24))*G1228</f>
        <v>0</v>
      </c>
      <c r="AV1228" s="154">
        <f>IF(AND(AE1228&gt;3.5,AF1228&gt;3.5),LOOKUP(Sheet1!V1228,Sheet2!A$3:A$24,Sheet2!W$3:W$24),LOOKUP(V1228,Sheet2!A$3:A$24,Sheet2!V$3:V$24))*G1228</f>
        <v>0</v>
      </c>
      <c r="AW1228" s="153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3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3">
        <f>LOOKUP(S1228,Sheet3!F$2:F$9,Sheet3!G$2:G$9)*MIN((((Z1228-Y1228)+(AD1228-AC1228))/2+AH1228+LOOKUP(V1228,Sheet2!A$3:A$24,Sheet2!K$3:K$24)),AN1228-AK1228)^2/2*G1228*IF(L1228=1,2,IF(L1228=2,1,0))</f>
        <v>0</v>
      </c>
      <c r="AZ1228" s="153">
        <f>IF(G1228=0,0,MAX(0,SUM(AQ1228:AR1228)-SUM(AS1228:AY1228)-BA1228-LOOKUP(V1228,Sheet2!A$3:A$24,Sheet2!Y$3:Y$24)*G1228))</f>
        <v>0</v>
      </c>
      <c r="BA1228" s="154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58">
        <f>IF(S1228="A",LOOKUP(S1228,Sheet3!F$2:F$9,Sheet3!H$2:H$9)*(AN1228+AJ1228+0.5)*G1228*IF(L1228=1,2,IF(L1228=2,1,0)),0)</f>
        <v>0</v>
      </c>
      <c r="BC1228" s="159">
        <f t="shared" si="596"/>
        <v>0</v>
      </c>
      <c r="BD1228" s="123">
        <f>LOOKUP($S1228,Sheet3!$F$2:$F$9,Sheet3!I$2:I$9)*$G1228*IF($L1228=1,2,IF($L1228=2,1,0))</f>
        <v>0</v>
      </c>
      <c r="BE1228" s="123">
        <f>LOOKUP($S1228,Sheet3!$F$2:$F$9,Sheet3!J$2:J$9)*$G1228*IF($L1228=1,2,IF($L1228=2,1,0))</f>
        <v>0</v>
      </c>
      <c r="BF1228" s="123">
        <f>LOOKUP($S1228,Sheet3!$F$2:$F$9,Sheet3!K$2:K$9)*$G1228*IF($L1228=1,2,IF($L1228=2,1,0))</f>
        <v>0</v>
      </c>
      <c r="BG1228" s="123">
        <f>LOOKUP($S1228,Sheet3!$F$2:$F$9,Sheet3!L$2:L$9)*$G1228*IF($L1228=1,2,IF($L1228=2,1,0))</f>
        <v>0</v>
      </c>
      <c r="BH1228" s="122">
        <f>LOOKUP($S1228,Sheet3!$F$2:$F$9,Sheet3!M$2:M$9)*$G1228*IF($L1228=1,2,IF($L1228=2,1,0))*2</f>
        <v>0</v>
      </c>
      <c r="BI1228" s="122">
        <f>(AO1228-Sheet3!$Q$4*IF($L1228=1,2,IF($L1228=2,1,0)))*LOOKUP(S1228,Sheet3!F$2:F$9,Sheet3!M$2:M$9)*ROUNDUP(G1228/Sheet3!$Q$7,0)</f>
        <v>0</v>
      </c>
      <c r="BJ1228" s="122">
        <f>IF(S1228="E",LOOKUP(Sheet3!$G$7,Sheet3!$A$18:$A$21,Sheet3!$B$18:$B$21),0)*G1228*AN1228*2</f>
        <v>0</v>
      </c>
      <c r="BK1228" s="122">
        <f>IF(S1228="E",LOOKUP(Sheet3!$G$7,Sheet3!$A$18:$A$21,Sheet3!$C$18:$C$21),0)*G1228*AN1228*2/1000</f>
        <v>0</v>
      </c>
      <c r="BL1228" s="122">
        <f>IF(S1228="E",LOOKUP(Sheet3!$G$7,Sheet3!$A$18:$A$21,Sheet3!$D$18:$D$21),0)*G1228*AN1228*2/1000</f>
        <v>0</v>
      </c>
      <c r="BN1228" s="124">
        <f t="shared" si="597"/>
        <v>0</v>
      </c>
      <c r="BO1228" s="124">
        <f t="shared" si="598"/>
        <v>0</v>
      </c>
      <c r="BP1228" s="115"/>
      <c r="BQ1228" s="56">
        <f t="shared" si="575"/>
        <v>0</v>
      </c>
      <c r="BR1228" s="52">
        <f t="shared" si="578"/>
        <v>0</v>
      </c>
      <c r="BS1228" s="52">
        <f t="shared" si="579"/>
        <v>0</v>
      </c>
      <c r="BT1228" s="52">
        <f>IF(OR(LOOKUP(V1228,Sheet2!A$3:A$25,Sheet2!B$3:B$25)=1,G1228=0),0,AW1228-AO1228*0.2*G1228)</f>
        <v>0</v>
      </c>
      <c r="BU1228" s="52">
        <f t="shared" si="599"/>
        <v>0</v>
      </c>
      <c r="BV1228" s="52">
        <f t="shared" si="600"/>
        <v>0</v>
      </c>
      <c r="BW1228" s="32">
        <f t="shared" si="601"/>
        <v>0</v>
      </c>
    </row>
    <row r="1229" spans="1:75">
      <c r="A1229" s="110"/>
      <c r="D1229" s="110">
        <f t="shared" si="548"/>
        <v>0</v>
      </c>
      <c r="E1229" s="32"/>
      <c r="L1229" s="32">
        <v>1</v>
      </c>
      <c r="M1229" s="32">
        <v>0</v>
      </c>
      <c r="N1229" s="32">
        <v>0</v>
      </c>
      <c r="O1229" s="32">
        <v>0</v>
      </c>
      <c r="P1229" s="32">
        <f t="shared" si="576"/>
        <v>0</v>
      </c>
      <c r="R1229" s="111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2">
        <f t="shared" si="577"/>
        <v>0</v>
      </c>
      <c r="T1229" s="113">
        <f t="shared" si="580"/>
        <v>0</v>
      </c>
      <c r="V1229" s="137">
        <f t="shared" si="581"/>
        <v>0</v>
      </c>
      <c r="W1229" s="138">
        <f t="shared" si="582"/>
        <v>0</v>
      </c>
      <c r="X1229" s="138">
        <f t="shared" si="583"/>
        <v>0</v>
      </c>
      <c r="Y1229" s="138">
        <f t="shared" si="584"/>
        <v>0</v>
      </c>
      <c r="Z1229" s="138">
        <f>Y1229+LOOKUP(V1229,Sheet2!A$3:A$24,Sheet2!J$3:J$24)</f>
        <v>0</v>
      </c>
      <c r="AA1229" s="138">
        <f t="shared" si="585"/>
        <v>0</v>
      </c>
      <c r="AB1229" s="138">
        <f t="shared" si="586"/>
        <v>0</v>
      </c>
      <c r="AC1229" s="138">
        <f t="shared" si="587"/>
        <v>0</v>
      </c>
      <c r="AD1229" s="138">
        <f>AC1229+LOOKUP(V1229,Sheet2!A$3:A$24,Sheet2!J$3:J$24)</f>
        <v>0</v>
      </c>
      <c r="AE1229" s="138">
        <f t="shared" si="588"/>
        <v>0</v>
      </c>
      <c r="AF1229" s="138">
        <f t="shared" si="589"/>
        <v>0</v>
      </c>
      <c r="AG1229" s="137">
        <f>LOOKUP(V1229,Sheet2!A$3:A$24,Sheet2!K$3:K$24)</f>
        <v>0</v>
      </c>
      <c r="AH1229" s="143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37">
        <f>LOOKUP(R1229,Sheet3!A$2:A$7,Sheet3!D$2:D$7)</f>
        <v>0</v>
      </c>
      <c r="AJ1229" s="137">
        <f t="shared" si="590"/>
        <v>0</v>
      </c>
      <c r="AK1229" s="137">
        <f t="shared" si="591"/>
        <v>0</v>
      </c>
      <c r="AL1229" s="138">
        <f t="shared" si="592"/>
        <v>0</v>
      </c>
      <c r="AM1229" s="138">
        <f t="shared" si="593"/>
        <v>0</v>
      </c>
      <c r="AN1229" s="138">
        <f t="shared" si="594"/>
        <v>0</v>
      </c>
      <c r="AO1229" s="138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2">
        <f t="shared" si="595"/>
        <v>0</v>
      </c>
      <c r="AR1229" s="153">
        <f>LOOKUP(S1229,Sheet3!F$2:F$9,Sheet3!G$2:G$9)*(AN1229-AJ1229)*(AN1229-AJ1229)/2*G1229*IF(L1229=1,2,IF(L1229=2,1,0))</f>
        <v>0</v>
      </c>
      <c r="AS1229" s="153">
        <f>LOOKUP(R1229,Sheet3!A$2:A$6,Sheet3!B$2:B$6)*AO1229*G1229</f>
        <v>0</v>
      </c>
      <c r="AT1229" s="153">
        <f>LOOKUP(R1229,Sheet3!A$2:A$6,Sheet3!C$2:C$6)*AO1229*G1229</f>
        <v>0</v>
      </c>
      <c r="AU1229" s="154">
        <f>IF(AND(AE1229&gt;3.5,AF1229&gt;3.5),LOOKUP(Sheet1!V1229,Sheet2!A$3:A$24,Sheet2!U$3:U$24),LOOKUP(V1229,Sheet2!A$3:A$24,Sheet2!T$3:T$24))*G1229</f>
        <v>0</v>
      </c>
      <c r="AV1229" s="154">
        <f>IF(AND(AE1229&gt;3.5,AF1229&gt;3.5),LOOKUP(Sheet1!V1229,Sheet2!A$3:A$24,Sheet2!W$3:W$24),LOOKUP(V1229,Sheet2!A$3:A$24,Sheet2!V$3:V$24))*G1229</f>
        <v>0</v>
      </c>
      <c r="AW1229" s="153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3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3">
        <f>LOOKUP(S1229,Sheet3!F$2:F$9,Sheet3!G$2:G$9)*MIN((((Z1229-Y1229)+(AD1229-AC1229))/2+AH1229+LOOKUP(V1229,Sheet2!A$3:A$24,Sheet2!K$3:K$24)),AN1229-AK1229)^2/2*G1229*IF(L1229=1,2,IF(L1229=2,1,0))</f>
        <v>0</v>
      </c>
      <c r="AZ1229" s="153">
        <f>IF(G1229=0,0,MAX(0,SUM(AQ1229:AR1229)-SUM(AS1229:AY1229)-BA1229-LOOKUP(V1229,Sheet2!A$3:A$24,Sheet2!Y$3:Y$24)*G1229))</f>
        <v>0</v>
      </c>
      <c r="BA1229" s="154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58">
        <f>IF(S1229="A",LOOKUP(S1229,Sheet3!F$2:F$9,Sheet3!H$2:H$9)*(AN1229+AJ1229+0.5)*G1229*IF(L1229=1,2,IF(L1229=2,1,0)),0)</f>
        <v>0</v>
      </c>
      <c r="BC1229" s="159">
        <f t="shared" si="596"/>
        <v>0</v>
      </c>
      <c r="BD1229" s="123">
        <f>LOOKUP($S1229,Sheet3!$F$2:$F$9,Sheet3!I$2:I$9)*$G1229*IF($L1229=1,2,IF($L1229=2,1,0))</f>
        <v>0</v>
      </c>
      <c r="BE1229" s="123">
        <f>LOOKUP($S1229,Sheet3!$F$2:$F$9,Sheet3!J$2:J$9)*$G1229*IF($L1229=1,2,IF($L1229=2,1,0))</f>
        <v>0</v>
      </c>
      <c r="BF1229" s="123">
        <f>LOOKUP($S1229,Sheet3!$F$2:$F$9,Sheet3!K$2:K$9)*$G1229*IF($L1229=1,2,IF($L1229=2,1,0))</f>
        <v>0</v>
      </c>
      <c r="BG1229" s="123">
        <f>LOOKUP($S1229,Sheet3!$F$2:$F$9,Sheet3!L$2:L$9)*$G1229*IF($L1229=1,2,IF($L1229=2,1,0))</f>
        <v>0</v>
      </c>
      <c r="BH1229" s="122">
        <f>LOOKUP($S1229,Sheet3!$F$2:$F$9,Sheet3!M$2:M$9)*$G1229*IF($L1229=1,2,IF($L1229=2,1,0))*2</f>
        <v>0</v>
      </c>
      <c r="BI1229" s="122">
        <f>(AO1229-Sheet3!$Q$4*IF($L1229=1,2,IF($L1229=2,1,0)))*LOOKUP(S1229,Sheet3!F$2:F$9,Sheet3!M$2:M$9)*ROUNDUP(G1229/Sheet3!$Q$7,0)</f>
        <v>0</v>
      </c>
      <c r="BJ1229" s="122">
        <f>IF(S1229="E",LOOKUP(Sheet3!$G$7,Sheet3!$A$18:$A$21,Sheet3!$B$18:$B$21),0)*G1229*AN1229*2</f>
        <v>0</v>
      </c>
      <c r="BK1229" s="122">
        <f>IF(S1229="E",LOOKUP(Sheet3!$G$7,Sheet3!$A$18:$A$21,Sheet3!$C$18:$C$21),0)*G1229*AN1229*2/1000</f>
        <v>0</v>
      </c>
      <c r="BL1229" s="122">
        <f>IF(S1229="E",LOOKUP(Sheet3!$G$7,Sheet3!$A$18:$A$21,Sheet3!$D$18:$D$21),0)*G1229*AN1229*2/1000</f>
        <v>0</v>
      </c>
      <c r="BN1229" s="124">
        <f t="shared" si="597"/>
        <v>0</v>
      </c>
      <c r="BO1229" s="124">
        <f t="shared" si="598"/>
        <v>0</v>
      </c>
      <c r="BP1229" s="115"/>
      <c r="BQ1229" s="56">
        <f t="shared" si="575"/>
        <v>0</v>
      </c>
      <c r="BR1229" s="52">
        <f t="shared" si="578"/>
        <v>0</v>
      </c>
      <c r="BS1229" s="52">
        <f t="shared" si="579"/>
        <v>0</v>
      </c>
      <c r="BT1229" s="52">
        <f>IF(OR(LOOKUP(V1229,Sheet2!A$3:A$25,Sheet2!B$3:B$25)=1,G1229=0),0,AW1229-AO1229*0.2*G1229)</f>
        <v>0</v>
      </c>
      <c r="BU1229" s="52">
        <f t="shared" si="599"/>
        <v>0</v>
      </c>
      <c r="BV1229" s="52">
        <f t="shared" si="600"/>
        <v>0</v>
      </c>
      <c r="BW1229" s="32">
        <f t="shared" si="601"/>
        <v>0</v>
      </c>
    </row>
    <row r="1230" spans="1:75">
      <c r="A1230" s="110"/>
      <c r="D1230" s="110">
        <f t="shared" si="548"/>
        <v>0</v>
      </c>
      <c r="E1230" s="32"/>
      <c r="L1230" s="32">
        <v>1</v>
      </c>
      <c r="M1230" s="32">
        <v>0</v>
      </c>
      <c r="N1230" s="32">
        <v>0</v>
      </c>
      <c r="O1230" s="32">
        <v>0</v>
      </c>
      <c r="P1230" s="32">
        <f t="shared" si="576"/>
        <v>0</v>
      </c>
      <c r="R1230" s="111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2">
        <f t="shared" si="577"/>
        <v>0</v>
      </c>
      <c r="T1230" s="113">
        <f t="shared" si="580"/>
        <v>0</v>
      </c>
      <c r="V1230" s="137">
        <f t="shared" si="581"/>
        <v>0</v>
      </c>
      <c r="W1230" s="138">
        <f t="shared" si="582"/>
        <v>0</v>
      </c>
      <c r="X1230" s="138">
        <f t="shared" si="583"/>
        <v>0</v>
      </c>
      <c r="Y1230" s="138">
        <f t="shared" si="584"/>
        <v>0</v>
      </c>
      <c r="Z1230" s="138">
        <f>Y1230+LOOKUP(V1230,Sheet2!A$3:A$24,Sheet2!J$3:J$24)</f>
        <v>0</v>
      </c>
      <c r="AA1230" s="138">
        <f t="shared" si="585"/>
        <v>0</v>
      </c>
      <c r="AB1230" s="138">
        <f t="shared" si="586"/>
        <v>0</v>
      </c>
      <c r="AC1230" s="138">
        <f t="shared" si="587"/>
        <v>0</v>
      </c>
      <c r="AD1230" s="138">
        <f>AC1230+LOOKUP(V1230,Sheet2!A$3:A$24,Sheet2!J$3:J$24)</f>
        <v>0</v>
      </c>
      <c r="AE1230" s="138">
        <f t="shared" si="588"/>
        <v>0</v>
      </c>
      <c r="AF1230" s="138">
        <f t="shared" si="589"/>
        <v>0</v>
      </c>
      <c r="AG1230" s="137">
        <f>LOOKUP(V1230,Sheet2!A$3:A$24,Sheet2!K$3:K$24)</f>
        <v>0</v>
      </c>
      <c r="AH1230" s="143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37">
        <f>LOOKUP(R1230,Sheet3!A$2:A$7,Sheet3!D$2:D$7)</f>
        <v>0</v>
      </c>
      <c r="AJ1230" s="137">
        <f t="shared" si="590"/>
        <v>0</v>
      </c>
      <c r="AK1230" s="137">
        <f t="shared" si="591"/>
        <v>0</v>
      </c>
      <c r="AL1230" s="138">
        <f t="shared" si="592"/>
        <v>0</v>
      </c>
      <c r="AM1230" s="138">
        <f t="shared" si="593"/>
        <v>0</v>
      </c>
      <c r="AN1230" s="138">
        <f t="shared" si="594"/>
        <v>0</v>
      </c>
      <c r="AO1230" s="138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2">
        <f t="shared" si="595"/>
        <v>0</v>
      </c>
      <c r="AR1230" s="153">
        <f>LOOKUP(S1230,Sheet3!F$2:F$9,Sheet3!G$2:G$9)*(AN1230-AJ1230)*(AN1230-AJ1230)/2*G1230*IF(L1230=1,2,IF(L1230=2,1,0))</f>
        <v>0</v>
      </c>
      <c r="AS1230" s="153">
        <f>LOOKUP(R1230,Sheet3!A$2:A$6,Sheet3!B$2:B$6)*AO1230*G1230</f>
        <v>0</v>
      </c>
      <c r="AT1230" s="153">
        <f>LOOKUP(R1230,Sheet3!A$2:A$6,Sheet3!C$2:C$6)*AO1230*G1230</f>
        <v>0</v>
      </c>
      <c r="AU1230" s="154">
        <f>IF(AND(AE1230&gt;3.5,AF1230&gt;3.5),LOOKUP(Sheet1!V1230,Sheet2!A$3:A$24,Sheet2!U$3:U$24),LOOKUP(V1230,Sheet2!A$3:A$24,Sheet2!T$3:T$24))*G1230</f>
        <v>0</v>
      </c>
      <c r="AV1230" s="154">
        <f>IF(AND(AE1230&gt;3.5,AF1230&gt;3.5),LOOKUP(Sheet1!V1230,Sheet2!A$3:A$24,Sheet2!W$3:W$24),LOOKUP(V1230,Sheet2!A$3:A$24,Sheet2!V$3:V$24))*G1230</f>
        <v>0</v>
      </c>
      <c r="AW1230" s="153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3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3">
        <f>LOOKUP(S1230,Sheet3!F$2:F$9,Sheet3!G$2:G$9)*MIN((((Z1230-Y1230)+(AD1230-AC1230))/2+AH1230+LOOKUP(V1230,Sheet2!A$3:A$24,Sheet2!K$3:K$24)),AN1230-AK1230)^2/2*G1230*IF(L1230=1,2,IF(L1230=2,1,0))</f>
        <v>0</v>
      </c>
      <c r="AZ1230" s="153">
        <f>IF(G1230=0,0,MAX(0,SUM(AQ1230:AR1230)-SUM(AS1230:AY1230)-BA1230-LOOKUP(V1230,Sheet2!A$3:A$24,Sheet2!Y$3:Y$24)*G1230))</f>
        <v>0</v>
      </c>
      <c r="BA1230" s="154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58">
        <f>IF(S1230="A",LOOKUP(S1230,Sheet3!F$2:F$9,Sheet3!H$2:H$9)*(AN1230+AJ1230+0.5)*G1230*IF(L1230=1,2,IF(L1230=2,1,0)),0)</f>
        <v>0</v>
      </c>
      <c r="BC1230" s="159">
        <f t="shared" si="596"/>
        <v>0</v>
      </c>
      <c r="BD1230" s="123">
        <f>LOOKUP($S1230,Sheet3!$F$2:$F$9,Sheet3!I$2:I$9)*$G1230*IF($L1230=1,2,IF($L1230=2,1,0))</f>
        <v>0</v>
      </c>
      <c r="BE1230" s="123">
        <f>LOOKUP($S1230,Sheet3!$F$2:$F$9,Sheet3!J$2:J$9)*$G1230*IF($L1230=1,2,IF($L1230=2,1,0))</f>
        <v>0</v>
      </c>
      <c r="BF1230" s="123">
        <f>LOOKUP($S1230,Sheet3!$F$2:$F$9,Sheet3!K$2:K$9)*$G1230*IF($L1230=1,2,IF($L1230=2,1,0))</f>
        <v>0</v>
      </c>
      <c r="BG1230" s="123">
        <f>LOOKUP($S1230,Sheet3!$F$2:$F$9,Sheet3!L$2:L$9)*$G1230*IF($L1230=1,2,IF($L1230=2,1,0))</f>
        <v>0</v>
      </c>
      <c r="BH1230" s="122">
        <f>LOOKUP($S1230,Sheet3!$F$2:$F$9,Sheet3!M$2:M$9)*$G1230*IF($L1230=1,2,IF($L1230=2,1,0))*2</f>
        <v>0</v>
      </c>
      <c r="BI1230" s="122">
        <f>(AO1230-Sheet3!$Q$4*IF($L1230=1,2,IF($L1230=2,1,0)))*LOOKUP(S1230,Sheet3!F$2:F$9,Sheet3!M$2:M$9)*ROUNDUP(G1230/Sheet3!$Q$7,0)</f>
        <v>0</v>
      </c>
      <c r="BJ1230" s="122">
        <f>IF(S1230="E",LOOKUP(Sheet3!$G$7,Sheet3!$A$18:$A$21,Sheet3!$B$18:$B$21),0)*G1230*AN1230*2</f>
        <v>0</v>
      </c>
      <c r="BK1230" s="122">
        <f>IF(S1230="E",LOOKUP(Sheet3!$G$7,Sheet3!$A$18:$A$21,Sheet3!$C$18:$C$21),0)*G1230*AN1230*2/1000</f>
        <v>0</v>
      </c>
      <c r="BL1230" s="122">
        <f>IF(S1230="E",LOOKUP(Sheet3!$G$7,Sheet3!$A$18:$A$21,Sheet3!$D$18:$D$21),0)*G1230*AN1230*2/1000</f>
        <v>0</v>
      </c>
      <c r="BN1230" s="124">
        <f t="shared" si="597"/>
        <v>0</v>
      </c>
      <c r="BO1230" s="124">
        <f t="shared" si="598"/>
        <v>0</v>
      </c>
      <c r="BP1230" s="115"/>
      <c r="BQ1230" s="56">
        <f t="shared" si="575"/>
        <v>0</v>
      </c>
      <c r="BR1230" s="52">
        <f t="shared" si="578"/>
        <v>0</v>
      </c>
      <c r="BS1230" s="52">
        <f t="shared" si="579"/>
        <v>0</v>
      </c>
      <c r="BT1230" s="52">
        <f>IF(OR(LOOKUP(V1230,Sheet2!A$3:A$25,Sheet2!B$3:B$25)=1,G1230=0),0,AW1230-AO1230*0.2*G1230)</f>
        <v>0</v>
      </c>
      <c r="BU1230" s="52">
        <f t="shared" si="599"/>
        <v>0</v>
      </c>
      <c r="BV1230" s="52">
        <f t="shared" si="600"/>
        <v>0</v>
      </c>
      <c r="BW1230" s="32">
        <f t="shared" si="601"/>
        <v>0</v>
      </c>
    </row>
    <row r="1231" spans="1:75">
      <c r="A1231" s="110"/>
      <c r="D1231" s="110">
        <f t="shared" si="548"/>
        <v>0</v>
      </c>
      <c r="E1231" s="32"/>
      <c r="L1231" s="32">
        <v>1</v>
      </c>
      <c r="M1231" s="32">
        <v>0</v>
      </c>
      <c r="N1231" s="32">
        <v>0</v>
      </c>
      <c r="O1231" s="32">
        <v>0</v>
      </c>
      <c r="P1231" s="32">
        <f t="shared" ref="P1231:P1256" si="602">IF(O1231=0,0,AN1231)</f>
        <v>0</v>
      </c>
      <c r="R1231" s="111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2">
        <f t="shared" si="577"/>
        <v>0</v>
      </c>
      <c r="T1231" s="113">
        <f t="shared" si="580"/>
        <v>0</v>
      </c>
      <c r="V1231" s="137">
        <f t="shared" si="581"/>
        <v>0</v>
      </c>
      <c r="W1231" s="138">
        <f t="shared" si="582"/>
        <v>0</v>
      </c>
      <c r="X1231" s="138">
        <f t="shared" si="583"/>
        <v>0</v>
      </c>
      <c r="Y1231" s="138">
        <f t="shared" si="584"/>
        <v>0</v>
      </c>
      <c r="Z1231" s="138">
        <f>Y1231+LOOKUP(V1231,Sheet2!A$3:A$24,Sheet2!J$3:J$24)</f>
        <v>0</v>
      </c>
      <c r="AA1231" s="138">
        <f t="shared" si="585"/>
        <v>0</v>
      </c>
      <c r="AB1231" s="138">
        <f t="shared" si="586"/>
        <v>0</v>
      </c>
      <c r="AC1231" s="138">
        <f t="shared" si="587"/>
        <v>0</v>
      </c>
      <c r="AD1231" s="138">
        <f>AC1231+LOOKUP(V1231,Sheet2!A$3:A$24,Sheet2!J$3:J$24)</f>
        <v>0</v>
      </c>
      <c r="AE1231" s="138">
        <f t="shared" si="588"/>
        <v>0</v>
      </c>
      <c r="AF1231" s="138">
        <f t="shared" si="589"/>
        <v>0</v>
      </c>
      <c r="AG1231" s="137">
        <f>LOOKUP(V1231,Sheet2!A$3:A$24,Sheet2!K$3:K$24)</f>
        <v>0</v>
      </c>
      <c r="AH1231" s="143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37">
        <f>LOOKUP(R1231,Sheet3!A$2:A$7,Sheet3!D$2:D$7)</f>
        <v>0</v>
      </c>
      <c r="AJ1231" s="137">
        <f t="shared" si="590"/>
        <v>0</v>
      </c>
      <c r="AK1231" s="137">
        <f t="shared" si="591"/>
        <v>0</v>
      </c>
      <c r="AL1231" s="138">
        <f t="shared" si="592"/>
        <v>0</v>
      </c>
      <c r="AM1231" s="138">
        <f t="shared" si="593"/>
        <v>0</v>
      </c>
      <c r="AN1231" s="138">
        <f t="shared" si="594"/>
        <v>0</v>
      </c>
      <c r="AO1231" s="138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2">
        <f t="shared" si="595"/>
        <v>0</v>
      </c>
      <c r="AR1231" s="153">
        <f>LOOKUP(S1231,Sheet3!F$2:F$9,Sheet3!G$2:G$9)*(AN1231-AJ1231)*(AN1231-AJ1231)/2*G1231*IF(L1231=1,2,IF(L1231=2,1,0))</f>
        <v>0</v>
      </c>
      <c r="AS1231" s="153">
        <f>LOOKUP(R1231,Sheet3!A$2:A$6,Sheet3!B$2:B$6)*AO1231*G1231</f>
        <v>0</v>
      </c>
      <c r="AT1231" s="153">
        <f>LOOKUP(R1231,Sheet3!A$2:A$6,Sheet3!C$2:C$6)*AO1231*G1231</f>
        <v>0</v>
      </c>
      <c r="AU1231" s="154">
        <f>IF(AND(AE1231&gt;3.5,AF1231&gt;3.5),LOOKUP(Sheet1!V1231,Sheet2!A$3:A$24,Sheet2!U$3:U$24),LOOKUP(V1231,Sheet2!A$3:A$24,Sheet2!T$3:T$24))*G1231</f>
        <v>0</v>
      </c>
      <c r="AV1231" s="154">
        <f>IF(AND(AE1231&gt;3.5,AF1231&gt;3.5),LOOKUP(Sheet1!V1231,Sheet2!A$3:A$24,Sheet2!W$3:W$24),LOOKUP(V1231,Sheet2!A$3:A$24,Sheet2!V$3:V$24))*G1231</f>
        <v>0</v>
      </c>
      <c r="AW1231" s="153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3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3">
        <f>LOOKUP(S1231,Sheet3!F$2:F$9,Sheet3!G$2:G$9)*MIN((((Z1231-Y1231)+(AD1231-AC1231))/2+AH1231+LOOKUP(V1231,Sheet2!A$3:A$24,Sheet2!K$3:K$24)),AN1231-AK1231)^2/2*G1231*IF(L1231=1,2,IF(L1231=2,1,0))</f>
        <v>0</v>
      </c>
      <c r="AZ1231" s="153">
        <f>IF(G1231=0,0,MAX(0,SUM(AQ1231:AR1231)-SUM(AS1231:AY1231)-BA1231-LOOKUP(V1231,Sheet2!A$3:A$24,Sheet2!Y$3:Y$24)*G1231))</f>
        <v>0</v>
      </c>
      <c r="BA1231" s="154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58">
        <f>IF(S1231="A",LOOKUP(S1231,Sheet3!F$2:F$9,Sheet3!H$2:H$9)*(AN1231+AJ1231+0.5)*G1231*IF(L1231=1,2,IF(L1231=2,1,0)),0)</f>
        <v>0</v>
      </c>
      <c r="BC1231" s="159">
        <f t="shared" si="596"/>
        <v>0</v>
      </c>
      <c r="BD1231" s="123">
        <f>LOOKUP($S1231,Sheet3!$F$2:$F$9,Sheet3!I$2:I$9)*$G1231*IF($L1231=1,2,IF($L1231=2,1,0))</f>
        <v>0</v>
      </c>
      <c r="BE1231" s="123">
        <f>LOOKUP($S1231,Sheet3!$F$2:$F$9,Sheet3!J$2:J$9)*$G1231*IF($L1231=1,2,IF($L1231=2,1,0))</f>
        <v>0</v>
      </c>
      <c r="BF1231" s="123">
        <f>LOOKUP($S1231,Sheet3!$F$2:$F$9,Sheet3!K$2:K$9)*$G1231*IF($L1231=1,2,IF($L1231=2,1,0))</f>
        <v>0</v>
      </c>
      <c r="BG1231" s="123">
        <f>LOOKUP($S1231,Sheet3!$F$2:$F$9,Sheet3!L$2:L$9)*$G1231*IF($L1231=1,2,IF($L1231=2,1,0))</f>
        <v>0</v>
      </c>
      <c r="BH1231" s="122">
        <f>LOOKUP($S1231,Sheet3!$F$2:$F$9,Sheet3!M$2:M$9)*$G1231*IF($L1231=1,2,IF($L1231=2,1,0))*2</f>
        <v>0</v>
      </c>
      <c r="BI1231" s="122">
        <f>(AO1231-Sheet3!$Q$4*IF($L1231=1,2,IF($L1231=2,1,0)))*LOOKUP(S1231,Sheet3!F$2:F$9,Sheet3!M$2:M$9)*ROUNDUP(G1231/Sheet3!$Q$7,0)</f>
        <v>0</v>
      </c>
      <c r="BJ1231" s="122">
        <f>IF(S1231="E",LOOKUP(Sheet3!$G$7,Sheet3!$A$18:$A$21,Sheet3!$B$18:$B$21),0)*G1231*AN1231*2</f>
        <v>0</v>
      </c>
      <c r="BK1231" s="122">
        <f>IF(S1231="E",LOOKUP(Sheet3!$G$7,Sheet3!$A$18:$A$21,Sheet3!$C$18:$C$21),0)*G1231*AN1231*2/1000</f>
        <v>0</v>
      </c>
      <c r="BL1231" s="122">
        <f>IF(S1231="E",LOOKUP(Sheet3!$G$7,Sheet3!$A$18:$A$21,Sheet3!$D$18:$D$21),0)*G1231*AN1231*2/1000</f>
        <v>0</v>
      </c>
      <c r="BN1231" s="124">
        <f t="shared" si="597"/>
        <v>0</v>
      </c>
      <c r="BO1231" s="124">
        <f t="shared" si="598"/>
        <v>0</v>
      </c>
      <c r="BP1231" s="115"/>
      <c r="BQ1231" s="56">
        <f t="shared" si="575"/>
        <v>0</v>
      </c>
      <c r="BR1231" s="52">
        <f t="shared" si="578"/>
        <v>0</v>
      </c>
      <c r="BS1231" s="52">
        <f t="shared" si="579"/>
        <v>0</v>
      </c>
      <c r="BT1231" s="52">
        <f>IF(OR(LOOKUP(V1231,Sheet2!A$3:A$25,Sheet2!B$3:B$25)=1,G1231=0),0,AW1231-AO1231*0.2*G1231)</f>
        <v>0</v>
      </c>
      <c r="BU1231" s="52">
        <f t="shared" si="599"/>
        <v>0</v>
      </c>
      <c r="BV1231" s="52">
        <f t="shared" si="600"/>
        <v>0</v>
      </c>
      <c r="BW1231" s="32">
        <f t="shared" si="601"/>
        <v>0</v>
      </c>
    </row>
    <row r="1232" spans="1:75">
      <c r="A1232" s="110"/>
      <c r="D1232" s="110">
        <f t="shared" si="548"/>
        <v>0</v>
      </c>
      <c r="E1232" s="32"/>
      <c r="L1232" s="32">
        <v>1</v>
      </c>
      <c r="M1232" s="32">
        <v>0</v>
      </c>
      <c r="N1232" s="32">
        <v>0</v>
      </c>
      <c r="O1232" s="32">
        <v>0</v>
      </c>
      <c r="P1232" s="32">
        <f t="shared" si="602"/>
        <v>0</v>
      </c>
      <c r="R1232" s="111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2">
        <f t="shared" si="577"/>
        <v>0</v>
      </c>
      <c r="T1232" s="113">
        <f t="shared" si="580"/>
        <v>0</v>
      </c>
      <c r="V1232" s="137">
        <f t="shared" si="581"/>
        <v>0</v>
      </c>
      <c r="W1232" s="138">
        <f t="shared" si="582"/>
        <v>0</v>
      </c>
      <c r="X1232" s="138">
        <f t="shared" si="583"/>
        <v>0</v>
      </c>
      <c r="Y1232" s="138">
        <f t="shared" si="584"/>
        <v>0</v>
      </c>
      <c r="Z1232" s="138">
        <f>Y1232+LOOKUP(V1232,Sheet2!A$3:A$24,Sheet2!J$3:J$24)</f>
        <v>0</v>
      </c>
      <c r="AA1232" s="138">
        <f t="shared" si="585"/>
        <v>0</v>
      </c>
      <c r="AB1232" s="138">
        <f t="shared" si="586"/>
        <v>0</v>
      </c>
      <c r="AC1232" s="138">
        <f t="shared" si="587"/>
        <v>0</v>
      </c>
      <c r="AD1232" s="138">
        <f>AC1232+LOOKUP(V1232,Sheet2!A$3:A$24,Sheet2!J$3:J$24)</f>
        <v>0</v>
      </c>
      <c r="AE1232" s="138">
        <f t="shared" si="588"/>
        <v>0</v>
      </c>
      <c r="AF1232" s="138">
        <f t="shared" si="589"/>
        <v>0</v>
      </c>
      <c r="AG1232" s="137">
        <f>LOOKUP(V1232,Sheet2!A$3:A$24,Sheet2!K$3:K$24)</f>
        <v>0</v>
      </c>
      <c r="AH1232" s="143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37">
        <f>LOOKUP(R1232,Sheet3!A$2:A$7,Sheet3!D$2:D$7)</f>
        <v>0</v>
      </c>
      <c r="AJ1232" s="137">
        <f t="shared" si="590"/>
        <v>0</v>
      </c>
      <c r="AK1232" s="137">
        <f t="shared" si="591"/>
        <v>0</v>
      </c>
      <c r="AL1232" s="138">
        <f t="shared" si="592"/>
        <v>0</v>
      </c>
      <c r="AM1232" s="138">
        <f t="shared" si="593"/>
        <v>0</v>
      </c>
      <c r="AN1232" s="138">
        <f t="shared" si="594"/>
        <v>0</v>
      </c>
      <c r="AO1232" s="138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2">
        <f t="shared" si="595"/>
        <v>0</v>
      </c>
      <c r="AR1232" s="153">
        <f>LOOKUP(S1232,Sheet3!F$2:F$9,Sheet3!G$2:G$9)*(AN1232-AJ1232)*(AN1232-AJ1232)/2*G1232*IF(L1232=1,2,IF(L1232=2,1,0))</f>
        <v>0</v>
      </c>
      <c r="AS1232" s="153">
        <f>LOOKUP(R1232,Sheet3!A$2:A$6,Sheet3!B$2:B$6)*AO1232*G1232</f>
        <v>0</v>
      </c>
      <c r="AT1232" s="153">
        <f>LOOKUP(R1232,Sheet3!A$2:A$6,Sheet3!C$2:C$6)*AO1232*G1232</f>
        <v>0</v>
      </c>
      <c r="AU1232" s="154">
        <f>IF(AND(AE1232&gt;3.5,AF1232&gt;3.5),LOOKUP(Sheet1!V1232,Sheet2!A$3:A$24,Sheet2!U$3:U$24),LOOKUP(V1232,Sheet2!A$3:A$24,Sheet2!T$3:T$24))*G1232</f>
        <v>0</v>
      </c>
      <c r="AV1232" s="154">
        <f>IF(AND(AE1232&gt;3.5,AF1232&gt;3.5),LOOKUP(Sheet1!V1232,Sheet2!A$3:A$24,Sheet2!W$3:W$24),LOOKUP(V1232,Sheet2!A$3:A$24,Sheet2!V$3:V$24))*G1232</f>
        <v>0</v>
      </c>
      <c r="AW1232" s="153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3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3">
        <f>LOOKUP(S1232,Sheet3!F$2:F$9,Sheet3!G$2:G$9)*MIN((((Z1232-Y1232)+(AD1232-AC1232))/2+AH1232+LOOKUP(V1232,Sheet2!A$3:A$24,Sheet2!K$3:K$24)),AN1232-AK1232)^2/2*G1232*IF(L1232=1,2,IF(L1232=2,1,0))</f>
        <v>0</v>
      </c>
      <c r="AZ1232" s="153">
        <f>IF(G1232=0,0,MAX(0,SUM(AQ1232:AR1232)-SUM(AS1232:AY1232)-BA1232-LOOKUP(V1232,Sheet2!A$3:A$24,Sheet2!Y$3:Y$24)*G1232))</f>
        <v>0</v>
      </c>
      <c r="BA1232" s="154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58">
        <f>IF(S1232="A",LOOKUP(S1232,Sheet3!F$2:F$9,Sheet3!H$2:H$9)*(AN1232+AJ1232+0.5)*G1232*IF(L1232=1,2,IF(L1232=2,1,0)),0)</f>
        <v>0</v>
      </c>
      <c r="BC1232" s="159">
        <f t="shared" si="596"/>
        <v>0</v>
      </c>
      <c r="BD1232" s="123">
        <f>LOOKUP($S1232,Sheet3!$F$2:$F$9,Sheet3!I$2:I$9)*$G1232*IF($L1232=1,2,IF($L1232=2,1,0))</f>
        <v>0</v>
      </c>
      <c r="BE1232" s="123">
        <f>LOOKUP($S1232,Sheet3!$F$2:$F$9,Sheet3!J$2:J$9)*$G1232*IF($L1232=1,2,IF($L1232=2,1,0))</f>
        <v>0</v>
      </c>
      <c r="BF1232" s="123">
        <f>LOOKUP($S1232,Sheet3!$F$2:$F$9,Sheet3!K$2:K$9)*$G1232*IF($L1232=1,2,IF($L1232=2,1,0))</f>
        <v>0</v>
      </c>
      <c r="BG1232" s="123">
        <f>LOOKUP($S1232,Sheet3!$F$2:$F$9,Sheet3!L$2:L$9)*$G1232*IF($L1232=1,2,IF($L1232=2,1,0))</f>
        <v>0</v>
      </c>
      <c r="BH1232" s="122">
        <f>LOOKUP($S1232,Sheet3!$F$2:$F$9,Sheet3!M$2:M$9)*$G1232*IF($L1232=1,2,IF($L1232=2,1,0))*2</f>
        <v>0</v>
      </c>
      <c r="BI1232" s="122">
        <f>(AO1232-Sheet3!$Q$4*IF($L1232=1,2,IF($L1232=2,1,0)))*LOOKUP(S1232,Sheet3!F$2:F$9,Sheet3!M$2:M$9)*ROUNDUP(G1232/Sheet3!$Q$7,0)</f>
        <v>0</v>
      </c>
      <c r="BJ1232" s="122">
        <f>IF(S1232="E",LOOKUP(Sheet3!$G$7,Sheet3!$A$18:$A$21,Sheet3!$B$18:$B$21),0)*G1232*AN1232*2</f>
        <v>0</v>
      </c>
      <c r="BK1232" s="122">
        <f>IF(S1232="E",LOOKUP(Sheet3!$G$7,Sheet3!$A$18:$A$21,Sheet3!$C$18:$C$21),0)*G1232*AN1232*2/1000</f>
        <v>0</v>
      </c>
      <c r="BL1232" s="122">
        <f>IF(S1232="E",LOOKUP(Sheet3!$G$7,Sheet3!$A$18:$A$21,Sheet3!$D$18:$D$21),0)*G1232*AN1232*2/1000</f>
        <v>0</v>
      </c>
      <c r="BN1232" s="124">
        <f t="shared" si="597"/>
        <v>0</v>
      </c>
      <c r="BO1232" s="124">
        <f t="shared" si="598"/>
        <v>0</v>
      </c>
      <c r="BP1232" s="115"/>
      <c r="BQ1232" s="56">
        <f t="shared" si="575"/>
        <v>0</v>
      </c>
      <c r="BR1232" s="52">
        <f t="shared" si="578"/>
        <v>0</v>
      </c>
      <c r="BS1232" s="52">
        <f t="shared" si="579"/>
        <v>0</v>
      </c>
      <c r="BT1232" s="52">
        <f>IF(OR(LOOKUP(V1232,Sheet2!A$3:A$25,Sheet2!B$3:B$25)=1,G1232=0),0,AW1232-AO1232*0.2*G1232)</f>
        <v>0</v>
      </c>
      <c r="BU1232" s="52">
        <f t="shared" si="599"/>
        <v>0</v>
      </c>
      <c r="BV1232" s="52">
        <f t="shared" si="600"/>
        <v>0</v>
      </c>
      <c r="BW1232" s="32">
        <f t="shared" si="601"/>
        <v>0</v>
      </c>
    </row>
    <row r="1233" spans="1:75">
      <c r="A1233" s="110"/>
      <c r="D1233" s="110">
        <f t="shared" si="548"/>
        <v>0</v>
      </c>
      <c r="E1233" s="32"/>
      <c r="L1233" s="32">
        <v>1</v>
      </c>
      <c r="M1233" s="32">
        <v>0</v>
      </c>
      <c r="N1233" s="32">
        <v>0</v>
      </c>
      <c r="O1233" s="32">
        <v>0</v>
      </c>
      <c r="P1233" s="32">
        <f t="shared" si="602"/>
        <v>0</v>
      </c>
      <c r="R1233" s="111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2">
        <f t="shared" si="577"/>
        <v>0</v>
      </c>
      <c r="T1233" s="113">
        <f t="shared" si="580"/>
        <v>0</v>
      </c>
      <c r="V1233" s="137">
        <f t="shared" si="581"/>
        <v>0</v>
      </c>
      <c r="W1233" s="138">
        <f t="shared" si="582"/>
        <v>0</v>
      </c>
      <c r="X1233" s="138">
        <f t="shared" si="583"/>
        <v>0</v>
      </c>
      <c r="Y1233" s="138">
        <f t="shared" si="584"/>
        <v>0</v>
      </c>
      <c r="Z1233" s="138">
        <f>Y1233+LOOKUP(V1233,Sheet2!A$3:A$24,Sheet2!J$3:J$24)</f>
        <v>0</v>
      </c>
      <c r="AA1233" s="138">
        <f t="shared" si="585"/>
        <v>0</v>
      </c>
      <c r="AB1233" s="138">
        <f t="shared" si="586"/>
        <v>0</v>
      </c>
      <c r="AC1233" s="138">
        <f t="shared" si="587"/>
        <v>0</v>
      </c>
      <c r="AD1233" s="138">
        <f>AC1233+LOOKUP(V1233,Sheet2!A$3:A$24,Sheet2!J$3:J$24)</f>
        <v>0</v>
      </c>
      <c r="AE1233" s="138">
        <f t="shared" si="588"/>
        <v>0</v>
      </c>
      <c r="AF1233" s="138">
        <f t="shared" si="589"/>
        <v>0</v>
      </c>
      <c r="AG1233" s="137">
        <f>LOOKUP(V1233,Sheet2!A$3:A$24,Sheet2!K$3:K$24)</f>
        <v>0</v>
      </c>
      <c r="AH1233" s="143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37">
        <f>LOOKUP(R1233,Sheet3!A$2:A$7,Sheet3!D$2:D$7)</f>
        <v>0</v>
      </c>
      <c r="AJ1233" s="137">
        <f t="shared" si="590"/>
        <v>0</v>
      </c>
      <c r="AK1233" s="137">
        <f t="shared" si="591"/>
        <v>0</v>
      </c>
      <c r="AL1233" s="138">
        <f t="shared" si="592"/>
        <v>0</v>
      </c>
      <c r="AM1233" s="138">
        <f t="shared" si="593"/>
        <v>0</v>
      </c>
      <c r="AN1233" s="138">
        <f t="shared" si="594"/>
        <v>0</v>
      </c>
      <c r="AO1233" s="138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2">
        <f t="shared" si="595"/>
        <v>0</v>
      </c>
      <c r="AR1233" s="153">
        <f>LOOKUP(S1233,Sheet3!F$2:F$9,Sheet3!G$2:G$9)*(AN1233-AJ1233)*(AN1233-AJ1233)/2*G1233*IF(L1233=1,2,IF(L1233=2,1,0))</f>
        <v>0</v>
      </c>
      <c r="AS1233" s="153">
        <f>LOOKUP(R1233,Sheet3!A$2:A$6,Sheet3!B$2:B$6)*AO1233*G1233</f>
        <v>0</v>
      </c>
      <c r="AT1233" s="153">
        <f>LOOKUP(R1233,Sheet3!A$2:A$6,Sheet3!C$2:C$6)*AO1233*G1233</f>
        <v>0</v>
      </c>
      <c r="AU1233" s="154">
        <f>IF(AND(AE1233&gt;3.5,AF1233&gt;3.5),LOOKUP(Sheet1!V1233,Sheet2!A$3:A$24,Sheet2!U$3:U$24),LOOKUP(V1233,Sheet2!A$3:A$24,Sheet2!T$3:T$24))*G1233</f>
        <v>0</v>
      </c>
      <c r="AV1233" s="154">
        <f>IF(AND(AE1233&gt;3.5,AF1233&gt;3.5),LOOKUP(Sheet1!V1233,Sheet2!A$3:A$24,Sheet2!W$3:W$24),LOOKUP(V1233,Sheet2!A$3:A$24,Sheet2!V$3:V$24))*G1233</f>
        <v>0</v>
      </c>
      <c r="AW1233" s="153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3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3">
        <f>LOOKUP(S1233,Sheet3!F$2:F$9,Sheet3!G$2:G$9)*MIN((((Z1233-Y1233)+(AD1233-AC1233))/2+AH1233+LOOKUP(V1233,Sheet2!A$3:A$24,Sheet2!K$3:K$24)),AN1233-AK1233)^2/2*G1233*IF(L1233=1,2,IF(L1233=2,1,0))</f>
        <v>0</v>
      </c>
      <c r="AZ1233" s="153">
        <f>IF(G1233=0,0,MAX(0,SUM(AQ1233:AR1233)-SUM(AS1233:AY1233)-BA1233-LOOKUP(V1233,Sheet2!A$3:A$24,Sheet2!Y$3:Y$24)*G1233))</f>
        <v>0</v>
      </c>
      <c r="BA1233" s="154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58">
        <f>IF(S1233="A",LOOKUP(S1233,Sheet3!F$2:F$9,Sheet3!H$2:H$9)*(AN1233+AJ1233+0.5)*G1233*IF(L1233=1,2,IF(L1233=2,1,0)),0)</f>
        <v>0</v>
      </c>
      <c r="BC1233" s="159">
        <f t="shared" si="596"/>
        <v>0</v>
      </c>
      <c r="BD1233" s="123">
        <f>LOOKUP($S1233,Sheet3!$F$2:$F$9,Sheet3!I$2:I$9)*$G1233*IF($L1233=1,2,IF($L1233=2,1,0))</f>
        <v>0</v>
      </c>
      <c r="BE1233" s="123">
        <f>LOOKUP($S1233,Sheet3!$F$2:$F$9,Sheet3!J$2:J$9)*$G1233*IF($L1233=1,2,IF($L1233=2,1,0))</f>
        <v>0</v>
      </c>
      <c r="BF1233" s="123">
        <f>LOOKUP($S1233,Sheet3!$F$2:$F$9,Sheet3!K$2:K$9)*$G1233*IF($L1233=1,2,IF($L1233=2,1,0))</f>
        <v>0</v>
      </c>
      <c r="BG1233" s="123">
        <f>LOOKUP($S1233,Sheet3!$F$2:$F$9,Sheet3!L$2:L$9)*$G1233*IF($L1233=1,2,IF($L1233=2,1,0))</f>
        <v>0</v>
      </c>
      <c r="BH1233" s="122">
        <f>LOOKUP($S1233,Sheet3!$F$2:$F$9,Sheet3!M$2:M$9)*$G1233*IF($L1233=1,2,IF($L1233=2,1,0))*2</f>
        <v>0</v>
      </c>
      <c r="BI1233" s="122">
        <f>(AO1233-Sheet3!$Q$4*IF($L1233=1,2,IF($L1233=2,1,0)))*LOOKUP(S1233,Sheet3!F$2:F$9,Sheet3!M$2:M$9)*ROUNDUP(G1233/Sheet3!$Q$7,0)</f>
        <v>0</v>
      </c>
      <c r="BJ1233" s="122">
        <f>IF(S1233="E",LOOKUP(Sheet3!$G$7,Sheet3!$A$18:$A$21,Sheet3!$B$18:$B$21),0)*G1233*AN1233*2</f>
        <v>0</v>
      </c>
      <c r="BK1233" s="122">
        <f>IF(S1233="E",LOOKUP(Sheet3!$G$7,Sheet3!$A$18:$A$21,Sheet3!$C$18:$C$21),0)*G1233*AN1233*2/1000</f>
        <v>0</v>
      </c>
      <c r="BL1233" s="122">
        <f>IF(S1233="E",LOOKUP(Sheet3!$G$7,Sheet3!$A$18:$A$21,Sheet3!$D$18:$D$21),0)*G1233*AN1233*2/1000</f>
        <v>0</v>
      </c>
      <c r="BN1233" s="124">
        <f t="shared" si="597"/>
        <v>0</v>
      </c>
      <c r="BO1233" s="124">
        <f t="shared" si="598"/>
        <v>0</v>
      </c>
      <c r="BP1233" s="115"/>
      <c r="BQ1233" s="56">
        <f t="shared" si="575"/>
        <v>0</v>
      </c>
      <c r="BR1233" s="52">
        <f t="shared" si="578"/>
        <v>0</v>
      </c>
      <c r="BS1233" s="52">
        <f t="shared" si="579"/>
        <v>0</v>
      </c>
      <c r="BT1233" s="52">
        <f>IF(OR(LOOKUP(V1233,Sheet2!A$3:A$25,Sheet2!B$3:B$25)=1,G1233=0),0,AW1233-AO1233*0.2*G1233)</f>
        <v>0</v>
      </c>
      <c r="BU1233" s="52">
        <f t="shared" si="599"/>
        <v>0</v>
      </c>
      <c r="BV1233" s="52">
        <f t="shared" si="600"/>
        <v>0</v>
      </c>
      <c r="BW1233" s="32">
        <f t="shared" si="601"/>
        <v>0</v>
      </c>
    </row>
    <row r="1234" spans="1:75">
      <c r="A1234" s="110"/>
      <c r="D1234" s="110">
        <f t="shared" si="548"/>
        <v>0</v>
      </c>
      <c r="E1234" s="32"/>
      <c r="L1234" s="32">
        <v>1</v>
      </c>
      <c r="M1234" s="32">
        <v>0</v>
      </c>
      <c r="N1234" s="32">
        <v>0</v>
      </c>
      <c r="O1234" s="32">
        <v>0</v>
      </c>
      <c r="P1234" s="32">
        <f t="shared" si="602"/>
        <v>0</v>
      </c>
      <c r="R1234" s="111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2">
        <f t="shared" si="577"/>
        <v>0</v>
      </c>
      <c r="T1234" s="113">
        <f t="shared" si="580"/>
        <v>0</v>
      </c>
      <c r="V1234" s="137">
        <f t="shared" si="581"/>
        <v>0</v>
      </c>
      <c r="W1234" s="138">
        <f t="shared" si="582"/>
        <v>0</v>
      </c>
      <c r="X1234" s="138">
        <f t="shared" si="583"/>
        <v>0</v>
      </c>
      <c r="Y1234" s="138">
        <f t="shared" si="584"/>
        <v>0</v>
      </c>
      <c r="Z1234" s="138">
        <f>Y1234+LOOKUP(V1234,Sheet2!A$3:A$24,Sheet2!J$3:J$24)</f>
        <v>0</v>
      </c>
      <c r="AA1234" s="138">
        <f t="shared" si="585"/>
        <v>0</v>
      </c>
      <c r="AB1234" s="138">
        <f t="shared" si="586"/>
        <v>0</v>
      </c>
      <c r="AC1234" s="138">
        <f t="shared" si="587"/>
        <v>0</v>
      </c>
      <c r="AD1234" s="138">
        <f>AC1234+LOOKUP(V1234,Sheet2!A$3:A$24,Sheet2!J$3:J$24)</f>
        <v>0</v>
      </c>
      <c r="AE1234" s="138">
        <f t="shared" si="588"/>
        <v>0</v>
      </c>
      <c r="AF1234" s="138">
        <f t="shared" si="589"/>
        <v>0</v>
      </c>
      <c r="AG1234" s="137">
        <f>LOOKUP(V1234,Sheet2!A$3:A$24,Sheet2!K$3:K$24)</f>
        <v>0</v>
      </c>
      <c r="AH1234" s="143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37">
        <f>LOOKUP(R1234,Sheet3!A$2:A$7,Sheet3!D$2:D$7)</f>
        <v>0</v>
      </c>
      <c r="AJ1234" s="137">
        <f t="shared" si="590"/>
        <v>0</v>
      </c>
      <c r="AK1234" s="137">
        <f t="shared" si="591"/>
        <v>0</v>
      </c>
      <c r="AL1234" s="138">
        <f t="shared" si="592"/>
        <v>0</v>
      </c>
      <c r="AM1234" s="138">
        <f t="shared" si="593"/>
        <v>0</v>
      </c>
      <c r="AN1234" s="138">
        <f t="shared" si="594"/>
        <v>0</v>
      </c>
      <c r="AO1234" s="138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2">
        <f t="shared" si="595"/>
        <v>0</v>
      </c>
      <c r="AR1234" s="153">
        <f>LOOKUP(S1234,Sheet3!F$2:F$9,Sheet3!G$2:G$9)*(AN1234-AJ1234)*(AN1234-AJ1234)/2*G1234*IF(L1234=1,2,IF(L1234=2,1,0))</f>
        <v>0</v>
      </c>
      <c r="AS1234" s="153">
        <f>LOOKUP(R1234,Sheet3!A$2:A$6,Sheet3!B$2:B$6)*AO1234*G1234</f>
        <v>0</v>
      </c>
      <c r="AT1234" s="153">
        <f>LOOKUP(R1234,Sheet3!A$2:A$6,Sheet3!C$2:C$6)*AO1234*G1234</f>
        <v>0</v>
      </c>
      <c r="AU1234" s="154">
        <f>IF(AND(AE1234&gt;3.5,AF1234&gt;3.5),LOOKUP(Sheet1!V1234,Sheet2!A$3:A$24,Sheet2!U$3:U$24),LOOKUP(V1234,Sheet2!A$3:A$24,Sheet2!T$3:T$24))*G1234</f>
        <v>0</v>
      </c>
      <c r="AV1234" s="154">
        <f>IF(AND(AE1234&gt;3.5,AF1234&gt;3.5),LOOKUP(Sheet1!V1234,Sheet2!A$3:A$24,Sheet2!W$3:W$24),LOOKUP(V1234,Sheet2!A$3:A$24,Sheet2!V$3:V$24))*G1234</f>
        <v>0</v>
      </c>
      <c r="AW1234" s="153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3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3">
        <f>LOOKUP(S1234,Sheet3!F$2:F$9,Sheet3!G$2:G$9)*MIN((((Z1234-Y1234)+(AD1234-AC1234))/2+AH1234+LOOKUP(V1234,Sheet2!A$3:A$24,Sheet2!K$3:K$24)),AN1234-AK1234)^2/2*G1234*IF(L1234=1,2,IF(L1234=2,1,0))</f>
        <v>0</v>
      </c>
      <c r="AZ1234" s="153">
        <f>IF(G1234=0,0,MAX(0,SUM(AQ1234:AR1234)-SUM(AS1234:AY1234)-BA1234-LOOKUP(V1234,Sheet2!A$3:A$24,Sheet2!Y$3:Y$24)*G1234))</f>
        <v>0</v>
      </c>
      <c r="BA1234" s="154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58">
        <f>IF(S1234="A",LOOKUP(S1234,Sheet3!F$2:F$9,Sheet3!H$2:H$9)*(AN1234+AJ1234+0.5)*G1234*IF(L1234=1,2,IF(L1234=2,1,0)),0)</f>
        <v>0</v>
      </c>
      <c r="BC1234" s="159">
        <f t="shared" si="596"/>
        <v>0</v>
      </c>
      <c r="BD1234" s="123">
        <f>LOOKUP($S1234,Sheet3!$F$2:$F$9,Sheet3!I$2:I$9)*$G1234*IF($L1234=1,2,IF($L1234=2,1,0))</f>
        <v>0</v>
      </c>
      <c r="BE1234" s="123">
        <f>LOOKUP($S1234,Sheet3!$F$2:$F$9,Sheet3!J$2:J$9)*$G1234*IF($L1234=1,2,IF($L1234=2,1,0))</f>
        <v>0</v>
      </c>
      <c r="BF1234" s="123">
        <f>LOOKUP($S1234,Sheet3!$F$2:$F$9,Sheet3!K$2:K$9)*$G1234*IF($L1234=1,2,IF($L1234=2,1,0))</f>
        <v>0</v>
      </c>
      <c r="BG1234" s="123">
        <f>LOOKUP($S1234,Sheet3!$F$2:$F$9,Sheet3!L$2:L$9)*$G1234*IF($L1234=1,2,IF($L1234=2,1,0))</f>
        <v>0</v>
      </c>
      <c r="BH1234" s="122">
        <f>LOOKUP($S1234,Sheet3!$F$2:$F$9,Sheet3!M$2:M$9)*$G1234*IF($L1234=1,2,IF($L1234=2,1,0))*2</f>
        <v>0</v>
      </c>
      <c r="BI1234" s="122">
        <f>(AO1234-Sheet3!$Q$4*IF($L1234=1,2,IF($L1234=2,1,0)))*LOOKUP(S1234,Sheet3!F$2:F$9,Sheet3!M$2:M$9)*ROUNDUP(G1234/Sheet3!$Q$7,0)</f>
        <v>0</v>
      </c>
      <c r="BJ1234" s="122">
        <f>IF(S1234="E",LOOKUP(Sheet3!$G$7,Sheet3!$A$18:$A$21,Sheet3!$B$18:$B$21),0)*G1234*AN1234*2</f>
        <v>0</v>
      </c>
      <c r="BK1234" s="122">
        <f>IF(S1234="E",LOOKUP(Sheet3!$G$7,Sheet3!$A$18:$A$21,Sheet3!$C$18:$C$21),0)*G1234*AN1234*2/1000</f>
        <v>0</v>
      </c>
      <c r="BL1234" s="122">
        <f>IF(S1234="E",LOOKUP(Sheet3!$G$7,Sheet3!$A$18:$A$21,Sheet3!$D$18:$D$21),0)*G1234*AN1234*2/1000</f>
        <v>0</v>
      </c>
      <c r="BN1234" s="124">
        <f t="shared" si="597"/>
        <v>0</v>
      </c>
      <c r="BO1234" s="124">
        <f t="shared" si="598"/>
        <v>0</v>
      </c>
      <c r="BP1234" s="115"/>
      <c r="BQ1234" s="56">
        <f t="shared" si="575"/>
        <v>0</v>
      </c>
      <c r="BR1234" s="52">
        <f t="shared" si="578"/>
        <v>0</v>
      </c>
      <c r="BS1234" s="52">
        <f t="shared" si="579"/>
        <v>0</v>
      </c>
      <c r="BT1234" s="52">
        <f>IF(OR(LOOKUP(V1234,Sheet2!A$3:A$25,Sheet2!B$3:B$25)=1,G1234=0),0,AW1234-AO1234*0.2*G1234)</f>
        <v>0</v>
      </c>
      <c r="BU1234" s="52">
        <f t="shared" si="599"/>
        <v>0</v>
      </c>
      <c r="BV1234" s="52">
        <f t="shared" si="600"/>
        <v>0</v>
      </c>
      <c r="BW1234" s="32">
        <f t="shared" si="601"/>
        <v>0</v>
      </c>
    </row>
    <row r="1235" spans="1:75">
      <c r="A1235" s="110"/>
      <c r="D1235" s="110">
        <f t="shared" si="548"/>
        <v>0</v>
      </c>
      <c r="E1235" s="32"/>
      <c r="L1235" s="32">
        <v>1</v>
      </c>
      <c r="M1235" s="32">
        <v>0</v>
      </c>
      <c r="N1235" s="32">
        <v>0</v>
      </c>
      <c r="O1235" s="32">
        <v>0</v>
      </c>
      <c r="P1235" s="32">
        <f t="shared" si="602"/>
        <v>0</v>
      </c>
      <c r="R1235" s="111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2">
        <f t="shared" si="577"/>
        <v>0</v>
      </c>
      <c r="T1235" s="113">
        <f t="shared" si="580"/>
        <v>0</v>
      </c>
      <c r="V1235" s="137">
        <f t="shared" si="581"/>
        <v>0</v>
      </c>
      <c r="W1235" s="138">
        <f t="shared" si="582"/>
        <v>0</v>
      </c>
      <c r="X1235" s="138">
        <f t="shared" si="583"/>
        <v>0</v>
      </c>
      <c r="Y1235" s="138">
        <f t="shared" si="584"/>
        <v>0</v>
      </c>
      <c r="Z1235" s="138">
        <f>Y1235+LOOKUP(V1235,Sheet2!A$3:A$24,Sheet2!J$3:J$24)</f>
        <v>0</v>
      </c>
      <c r="AA1235" s="138">
        <f t="shared" si="585"/>
        <v>0</v>
      </c>
      <c r="AB1235" s="138">
        <f t="shared" si="586"/>
        <v>0</v>
      </c>
      <c r="AC1235" s="138">
        <f t="shared" si="587"/>
        <v>0</v>
      </c>
      <c r="AD1235" s="138">
        <f>AC1235+LOOKUP(V1235,Sheet2!A$3:A$24,Sheet2!J$3:J$24)</f>
        <v>0</v>
      </c>
      <c r="AE1235" s="138">
        <f t="shared" si="588"/>
        <v>0</v>
      </c>
      <c r="AF1235" s="138">
        <f t="shared" si="589"/>
        <v>0</v>
      </c>
      <c r="AG1235" s="137">
        <f>LOOKUP(V1235,Sheet2!A$3:A$24,Sheet2!K$3:K$24)</f>
        <v>0</v>
      </c>
      <c r="AH1235" s="143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37">
        <f>LOOKUP(R1235,Sheet3!A$2:A$7,Sheet3!D$2:D$7)</f>
        <v>0</v>
      </c>
      <c r="AJ1235" s="137">
        <f t="shared" si="590"/>
        <v>0</v>
      </c>
      <c r="AK1235" s="137">
        <f t="shared" si="591"/>
        <v>0</v>
      </c>
      <c r="AL1235" s="138">
        <f t="shared" si="592"/>
        <v>0</v>
      </c>
      <c r="AM1235" s="138">
        <f t="shared" si="593"/>
        <v>0</v>
      </c>
      <c r="AN1235" s="138">
        <f t="shared" si="594"/>
        <v>0</v>
      </c>
      <c r="AO1235" s="138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2">
        <f t="shared" si="595"/>
        <v>0</v>
      </c>
      <c r="AR1235" s="153">
        <f>LOOKUP(S1235,Sheet3!F$2:F$9,Sheet3!G$2:G$9)*(AN1235-AJ1235)*(AN1235-AJ1235)/2*G1235*IF(L1235=1,2,IF(L1235=2,1,0))</f>
        <v>0</v>
      </c>
      <c r="AS1235" s="153">
        <f>LOOKUP(R1235,Sheet3!A$2:A$6,Sheet3!B$2:B$6)*AO1235*G1235</f>
        <v>0</v>
      </c>
      <c r="AT1235" s="153">
        <f>LOOKUP(R1235,Sheet3!A$2:A$6,Sheet3!C$2:C$6)*AO1235*G1235</f>
        <v>0</v>
      </c>
      <c r="AU1235" s="154">
        <f>IF(AND(AE1235&gt;3.5,AF1235&gt;3.5),LOOKUP(Sheet1!V1235,Sheet2!A$3:A$24,Sheet2!U$3:U$24),LOOKUP(V1235,Sheet2!A$3:A$24,Sheet2!T$3:T$24))*G1235</f>
        <v>0</v>
      </c>
      <c r="AV1235" s="154">
        <f>IF(AND(AE1235&gt;3.5,AF1235&gt;3.5),LOOKUP(Sheet1!V1235,Sheet2!A$3:A$24,Sheet2!W$3:W$24),LOOKUP(V1235,Sheet2!A$3:A$24,Sheet2!V$3:V$24))*G1235</f>
        <v>0</v>
      </c>
      <c r="AW1235" s="153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3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3">
        <f>LOOKUP(S1235,Sheet3!F$2:F$9,Sheet3!G$2:G$9)*MIN((((Z1235-Y1235)+(AD1235-AC1235))/2+AH1235+LOOKUP(V1235,Sheet2!A$3:A$24,Sheet2!K$3:K$24)),AN1235-AK1235)^2/2*G1235*IF(L1235=1,2,IF(L1235=2,1,0))</f>
        <v>0</v>
      </c>
      <c r="AZ1235" s="153">
        <f>IF(G1235=0,0,MAX(0,SUM(AQ1235:AR1235)-SUM(AS1235:AY1235)-BA1235-LOOKUP(V1235,Sheet2!A$3:A$24,Sheet2!Y$3:Y$24)*G1235))</f>
        <v>0</v>
      </c>
      <c r="BA1235" s="154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58">
        <f>IF(S1235="A",LOOKUP(S1235,Sheet3!F$2:F$9,Sheet3!H$2:H$9)*(AN1235+AJ1235+0.5)*G1235*IF(L1235=1,2,IF(L1235=2,1,0)),0)</f>
        <v>0</v>
      </c>
      <c r="BC1235" s="159">
        <f t="shared" si="596"/>
        <v>0</v>
      </c>
      <c r="BD1235" s="123">
        <f>LOOKUP($S1235,Sheet3!$F$2:$F$9,Sheet3!I$2:I$9)*$G1235*IF($L1235=1,2,IF($L1235=2,1,0))</f>
        <v>0</v>
      </c>
      <c r="BE1235" s="123">
        <f>LOOKUP($S1235,Sheet3!$F$2:$F$9,Sheet3!J$2:J$9)*$G1235*IF($L1235=1,2,IF($L1235=2,1,0))</f>
        <v>0</v>
      </c>
      <c r="BF1235" s="123">
        <f>LOOKUP($S1235,Sheet3!$F$2:$F$9,Sheet3!K$2:K$9)*$G1235*IF($L1235=1,2,IF($L1235=2,1,0))</f>
        <v>0</v>
      </c>
      <c r="BG1235" s="123">
        <f>LOOKUP($S1235,Sheet3!$F$2:$F$9,Sheet3!L$2:L$9)*$G1235*IF($L1235=1,2,IF($L1235=2,1,0))</f>
        <v>0</v>
      </c>
      <c r="BH1235" s="122">
        <f>LOOKUP($S1235,Sheet3!$F$2:$F$9,Sheet3!M$2:M$9)*$G1235*IF($L1235=1,2,IF($L1235=2,1,0))*2</f>
        <v>0</v>
      </c>
      <c r="BI1235" s="122">
        <f>(AO1235-Sheet3!$Q$4*IF($L1235=1,2,IF($L1235=2,1,0)))*LOOKUP(S1235,Sheet3!F$2:F$9,Sheet3!M$2:M$9)*ROUNDUP(G1235/Sheet3!$Q$7,0)</f>
        <v>0</v>
      </c>
      <c r="BJ1235" s="122">
        <f>IF(S1235="E",LOOKUP(Sheet3!$G$7,Sheet3!$A$18:$A$21,Sheet3!$B$18:$B$21),0)*G1235*AN1235*2</f>
        <v>0</v>
      </c>
      <c r="BK1235" s="122">
        <f>IF(S1235="E",LOOKUP(Sheet3!$G$7,Sheet3!$A$18:$A$21,Sheet3!$C$18:$C$21),0)*G1235*AN1235*2/1000</f>
        <v>0</v>
      </c>
      <c r="BL1235" s="122">
        <f>IF(S1235="E",LOOKUP(Sheet3!$G$7,Sheet3!$A$18:$A$21,Sheet3!$D$18:$D$21),0)*G1235*AN1235*2/1000</f>
        <v>0</v>
      </c>
      <c r="BN1235" s="124">
        <f t="shared" si="597"/>
        <v>0</v>
      </c>
      <c r="BO1235" s="124">
        <f t="shared" si="598"/>
        <v>0</v>
      </c>
      <c r="BP1235" s="115"/>
      <c r="BQ1235" s="56">
        <f t="shared" si="575"/>
        <v>0</v>
      </c>
      <c r="BR1235" s="52">
        <f t="shared" si="578"/>
        <v>0</v>
      </c>
      <c r="BS1235" s="52">
        <f t="shared" si="579"/>
        <v>0</v>
      </c>
      <c r="BT1235" s="52">
        <f>IF(OR(LOOKUP(V1235,Sheet2!A$3:A$25,Sheet2!B$3:B$25)=1,G1235=0),0,AW1235-AO1235*0.2*G1235)</f>
        <v>0</v>
      </c>
      <c r="BU1235" s="52">
        <f t="shared" si="599"/>
        <v>0</v>
      </c>
      <c r="BV1235" s="52">
        <f t="shared" si="600"/>
        <v>0</v>
      </c>
      <c r="BW1235" s="32">
        <f t="shared" si="601"/>
        <v>0</v>
      </c>
    </row>
    <row r="1236" spans="1:75">
      <c r="A1236" s="110"/>
      <c r="D1236" s="110">
        <f t="shared" si="548"/>
        <v>0</v>
      </c>
      <c r="E1236" s="32"/>
      <c r="L1236" s="32">
        <v>1</v>
      </c>
      <c r="M1236" s="32">
        <v>0</v>
      </c>
      <c r="N1236" s="32">
        <v>0</v>
      </c>
      <c r="O1236" s="32">
        <v>0</v>
      </c>
      <c r="P1236" s="32">
        <f t="shared" si="602"/>
        <v>0</v>
      </c>
      <c r="R1236" s="111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2">
        <f t="shared" si="577"/>
        <v>0</v>
      </c>
      <c r="T1236" s="113">
        <f t="shared" si="580"/>
        <v>0</v>
      </c>
      <c r="V1236" s="137">
        <f t="shared" si="581"/>
        <v>0</v>
      </c>
      <c r="W1236" s="138">
        <f t="shared" si="582"/>
        <v>0</v>
      </c>
      <c r="X1236" s="138">
        <f t="shared" si="583"/>
        <v>0</v>
      </c>
      <c r="Y1236" s="138">
        <f t="shared" si="584"/>
        <v>0</v>
      </c>
      <c r="Z1236" s="138">
        <f>Y1236+LOOKUP(V1236,Sheet2!A$3:A$24,Sheet2!J$3:J$24)</f>
        <v>0</v>
      </c>
      <c r="AA1236" s="138">
        <f t="shared" si="585"/>
        <v>0</v>
      </c>
      <c r="AB1236" s="138">
        <f t="shared" si="586"/>
        <v>0</v>
      </c>
      <c r="AC1236" s="138">
        <f t="shared" si="587"/>
        <v>0</v>
      </c>
      <c r="AD1236" s="138">
        <f>AC1236+LOOKUP(V1236,Sheet2!A$3:A$24,Sheet2!J$3:J$24)</f>
        <v>0</v>
      </c>
      <c r="AE1236" s="138">
        <f t="shared" si="588"/>
        <v>0</v>
      </c>
      <c r="AF1236" s="138">
        <f t="shared" si="589"/>
        <v>0</v>
      </c>
      <c r="AG1236" s="137">
        <f>LOOKUP(V1236,Sheet2!A$3:A$24,Sheet2!K$3:K$24)</f>
        <v>0</v>
      </c>
      <c r="AH1236" s="143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37">
        <f>LOOKUP(R1236,Sheet3!A$2:A$7,Sheet3!D$2:D$7)</f>
        <v>0</v>
      </c>
      <c r="AJ1236" s="137">
        <f t="shared" si="590"/>
        <v>0</v>
      </c>
      <c r="AK1236" s="137">
        <f t="shared" si="591"/>
        <v>0</v>
      </c>
      <c r="AL1236" s="138">
        <f t="shared" si="592"/>
        <v>0</v>
      </c>
      <c r="AM1236" s="138">
        <f t="shared" si="593"/>
        <v>0</v>
      </c>
      <c r="AN1236" s="138">
        <f t="shared" si="594"/>
        <v>0</v>
      </c>
      <c r="AO1236" s="138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2">
        <f t="shared" si="595"/>
        <v>0</v>
      </c>
      <c r="AR1236" s="153">
        <f>LOOKUP(S1236,Sheet3!F$2:F$9,Sheet3!G$2:G$9)*(AN1236-AJ1236)*(AN1236-AJ1236)/2*G1236*IF(L1236=1,2,IF(L1236=2,1,0))</f>
        <v>0</v>
      </c>
      <c r="AS1236" s="153">
        <f>LOOKUP(R1236,Sheet3!A$2:A$6,Sheet3!B$2:B$6)*AO1236*G1236</f>
        <v>0</v>
      </c>
      <c r="AT1236" s="153">
        <f>LOOKUP(R1236,Sheet3!A$2:A$6,Sheet3!C$2:C$6)*AO1236*G1236</f>
        <v>0</v>
      </c>
      <c r="AU1236" s="154">
        <f>IF(AND(AE1236&gt;3.5,AF1236&gt;3.5),LOOKUP(Sheet1!V1236,Sheet2!A$3:A$24,Sheet2!U$3:U$24),LOOKUP(V1236,Sheet2!A$3:A$24,Sheet2!T$3:T$24))*G1236</f>
        <v>0</v>
      </c>
      <c r="AV1236" s="154">
        <f>IF(AND(AE1236&gt;3.5,AF1236&gt;3.5),LOOKUP(Sheet1!V1236,Sheet2!A$3:A$24,Sheet2!W$3:W$24),LOOKUP(V1236,Sheet2!A$3:A$24,Sheet2!V$3:V$24))*G1236</f>
        <v>0</v>
      </c>
      <c r="AW1236" s="153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3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3">
        <f>LOOKUP(S1236,Sheet3!F$2:F$9,Sheet3!G$2:G$9)*MIN((((Z1236-Y1236)+(AD1236-AC1236))/2+AH1236+LOOKUP(V1236,Sheet2!A$3:A$24,Sheet2!K$3:K$24)),AN1236-AK1236)^2/2*G1236*IF(L1236=1,2,IF(L1236=2,1,0))</f>
        <v>0</v>
      </c>
      <c r="AZ1236" s="153">
        <f>IF(G1236=0,0,MAX(0,SUM(AQ1236:AR1236)-SUM(AS1236:AY1236)-BA1236-LOOKUP(V1236,Sheet2!A$3:A$24,Sheet2!Y$3:Y$24)*G1236))</f>
        <v>0</v>
      </c>
      <c r="BA1236" s="154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58">
        <f>IF(S1236="A",LOOKUP(S1236,Sheet3!F$2:F$9,Sheet3!H$2:H$9)*(AN1236+AJ1236+0.5)*G1236*IF(L1236=1,2,IF(L1236=2,1,0)),0)</f>
        <v>0</v>
      </c>
      <c r="BC1236" s="159">
        <f t="shared" si="596"/>
        <v>0</v>
      </c>
      <c r="BD1236" s="123">
        <f>LOOKUP($S1236,Sheet3!$F$2:$F$9,Sheet3!I$2:I$9)*$G1236*IF($L1236=1,2,IF($L1236=2,1,0))</f>
        <v>0</v>
      </c>
      <c r="BE1236" s="123">
        <f>LOOKUP($S1236,Sheet3!$F$2:$F$9,Sheet3!J$2:J$9)*$G1236*IF($L1236=1,2,IF($L1236=2,1,0))</f>
        <v>0</v>
      </c>
      <c r="BF1236" s="123">
        <f>LOOKUP($S1236,Sheet3!$F$2:$F$9,Sheet3!K$2:K$9)*$G1236*IF($L1236=1,2,IF($L1236=2,1,0))</f>
        <v>0</v>
      </c>
      <c r="BG1236" s="123">
        <f>LOOKUP($S1236,Sheet3!$F$2:$F$9,Sheet3!L$2:L$9)*$G1236*IF($L1236=1,2,IF($L1236=2,1,0))</f>
        <v>0</v>
      </c>
      <c r="BH1236" s="122">
        <f>LOOKUP($S1236,Sheet3!$F$2:$F$9,Sheet3!M$2:M$9)*$G1236*IF($L1236=1,2,IF($L1236=2,1,0))*2</f>
        <v>0</v>
      </c>
      <c r="BI1236" s="122">
        <f>(AO1236-Sheet3!$Q$4*IF($L1236=1,2,IF($L1236=2,1,0)))*LOOKUP(S1236,Sheet3!F$2:F$9,Sheet3!M$2:M$9)*ROUNDUP(G1236/Sheet3!$Q$7,0)</f>
        <v>0</v>
      </c>
      <c r="BJ1236" s="122">
        <f>IF(S1236="E",LOOKUP(Sheet3!$G$7,Sheet3!$A$18:$A$21,Sheet3!$B$18:$B$21),0)*G1236*AN1236*2</f>
        <v>0</v>
      </c>
      <c r="BK1236" s="122">
        <f>IF(S1236="E",LOOKUP(Sheet3!$G$7,Sheet3!$A$18:$A$21,Sheet3!$C$18:$C$21),0)*G1236*AN1236*2/1000</f>
        <v>0</v>
      </c>
      <c r="BL1236" s="122">
        <f>IF(S1236="E",LOOKUP(Sheet3!$G$7,Sheet3!$A$18:$A$21,Sheet3!$D$18:$D$21),0)*G1236*AN1236*2/1000</f>
        <v>0</v>
      </c>
      <c r="BN1236" s="124">
        <f t="shared" si="597"/>
        <v>0</v>
      </c>
      <c r="BO1236" s="124">
        <f t="shared" si="598"/>
        <v>0</v>
      </c>
      <c r="BP1236" s="115"/>
      <c r="BQ1236" s="56">
        <f t="shared" si="575"/>
        <v>0</v>
      </c>
      <c r="BR1236" s="52">
        <f t="shared" si="578"/>
        <v>0</v>
      </c>
      <c r="BS1236" s="52">
        <f t="shared" si="579"/>
        <v>0</v>
      </c>
      <c r="BT1236" s="52">
        <f>IF(OR(LOOKUP(V1236,Sheet2!A$3:A$25,Sheet2!B$3:B$25)=1,G1236=0),0,AW1236-AO1236*0.2*G1236)</f>
        <v>0</v>
      </c>
      <c r="BU1236" s="52">
        <f t="shared" si="599"/>
        <v>0</v>
      </c>
      <c r="BV1236" s="52">
        <f t="shared" si="600"/>
        <v>0</v>
      </c>
      <c r="BW1236" s="32">
        <f t="shared" si="601"/>
        <v>0</v>
      </c>
    </row>
    <row r="1237" spans="1:75">
      <c r="A1237" s="110"/>
      <c r="D1237" s="110">
        <f t="shared" si="548"/>
        <v>0</v>
      </c>
      <c r="E1237" s="32"/>
      <c r="L1237" s="32">
        <v>1</v>
      </c>
      <c r="M1237" s="32">
        <v>0</v>
      </c>
      <c r="N1237" s="32">
        <v>0</v>
      </c>
      <c r="O1237" s="32">
        <v>0</v>
      </c>
      <c r="P1237" s="32">
        <f t="shared" si="602"/>
        <v>0</v>
      </c>
      <c r="R1237" s="111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2">
        <f t="shared" si="577"/>
        <v>0</v>
      </c>
      <c r="T1237" s="113">
        <f t="shared" si="580"/>
        <v>0</v>
      </c>
      <c r="V1237" s="137">
        <f t="shared" si="581"/>
        <v>0</v>
      </c>
      <c r="W1237" s="138">
        <f t="shared" si="582"/>
        <v>0</v>
      </c>
      <c r="X1237" s="138">
        <f t="shared" si="583"/>
        <v>0</v>
      </c>
      <c r="Y1237" s="138">
        <f t="shared" si="584"/>
        <v>0</v>
      </c>
      <c r="Z1237" s="138">
        <f>Y1237+LOOKUP(V1237,Sheet2!A$3:A$24,Sheet2!J$3:J$24)</f>
        <v>0</v>
      </c>
      <c r="AA1237" s="138">
        <f t="shared" si="585"/>
        <v>0</v>
      </c>
      <c r="AB1237" s="138">
        <f t="shared" si="586"/>
        <v>0</v>
      </c>
      <c r="AC1237" s="138">
        <f t="shared" si="587"/>
        <v>0</v>
      </c>
      <c r="AD1237" s="138">
        <f>AC1237+LOOKUP(V1237,Sheet2!A$3:A$24,Sheet2!J$3:J$24)</f>
        <v>0</v>
      </c>
      <c r="AE1237" s="138">
        <f t="shared" si="588"/>
        <v>0</v>
      </c>
      <c r="AF1237" s="138">
        <f t="shared" si="589"/>
        <v>0</v>
      </c>
      <c r="AG1237" s="137">
        <f>LOOKUP(V1237,Sheet2!A$3:A$24,Sheet2!K$3:K$24)</f>
        <v>0</v>
      </c>
      <c r="AH1237" s="143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37">
        <f>LOOKUP(R1237,Sheet3!A$2:A$7,Sheet3!D$2:D$7)</f>
        <v>0</v>
      </c>
      <c r="AJ1237" s="137">
        <f t="shared" si="590"/>
        <v>0</v>
      </c>
      <c r="AK1237" s="137">
        <f t="shared" si="591"/>
        <v>0</v>
      </c>
      <c r="AL1237" s="138">
        <f t="shared" si="592"/>
        <v>0</v>
      </c>
      <c r="AM1237" s="138">
        <f t="shared" si="593"/>
        <v>0</v>
      </c>
      <c r="AN1237" s="138">
        <f t="shared" si="594"/>
        <v>0</v>
      </c>
      <c r="AO1237" s="138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2">
        <f t="shared" si="595"/>
        <v>0</v>
      </c>
      <c r="AR1237" s="153">
        <f>LOOKUP(S1237,Sheet3!F$2:F$9,Sheet3!G$2:G$9)*(AN1237-AJ1237)*(AN1237-AJ1237)/2*G1237*IF(L1237=1,2,IF(L1237=2,1,0))</f>
        <v>0</v>
      </c>
      <c r="AS1237" s="153">
        <f>LOOKUP(R1237,Sheet3!A$2:A$6,Sheet3!B$2:B$6)*AO1237*G1237</f>
        <v>0</v>
      </c>
      <c r="AT1237" s="153">
        <f>LOOKUP(R1237,Sheet3!A$2:A$6,Sheet3!C$2:C$6)*AO1237*G1237</f>
        <v>0</v>
      </c>
      <c r="AU1237" s="154">
        <f>IF(AND(AE1237&gt;3.5,AF1237&gt;3.5),LOOKUP(Sheet1!V1237,Sheet2!A$3:A$24,Sheet2!U$3:U$24),LOOKUP(V1237,Sheet2!A$3:A$24,Sheet2!T$3:T$24))*G1237</f>
        <v>0</v>
      </c>
      <c r="AV1237" s="154">
        <f>IF(AND(AE1237&gt;3.5,AF1237&gt;3.5),LOOKUP(Sheet1!V1237,Sheet2!A$3:A$24,Sheet2!W$3:W$24),LOOKUP(V1237,Sheet2!A$3:A$24,Sheet2!V$3:V$24))*G1237</f>
        <v>0</v>
      </c>
      <c r="AW1237" s="153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3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3">
        <f>LOOKUP(S1237,Sheet3!F$2:F$9,Sheet3!G$2:G$9)*MIN((((Z1237-Y1237)+(AD1237-AC1237))/2+AH1237+LOOKUP(V1237,Sheet2!A$3:A$24,Sheet2!K$3:K$24)),AN1237-AK1237)^2/2*G1237*IF(L1237=1,2,IF(L1237=2,1,0))</f>
        <v>0</v>
      </c>
      <c r="AZ1237" s="153">
        <f>IF(G1237=0,0,MAX(0,SUM(AQ1237:AR1237)-SUM(AS1237:AY1237)-BA1237-LOOKUP(V1237,Sheet2!A$3:A$24,Sheet2!Y$3:Y$24)*G1237))</f>
        <v>0</v>
      </c>
      <c r="BA1237" s="154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58">
        <f>IF(S1237="A",LOOKUP(S1237,Sheet3!F$2:F$9,Sheet3!H$2:H$9)*(AN1237+AJ1237+0.5)*G1237*IF(L1237=1,2,IF(L1237=2,1,0)),0)</f>
        <v>0</v>
      </c>
      <c r="BC1237" s="159">
        <f t="shared" si="596"/>
        <v>0</v>
      </c>
      <c r="BD1237" s="123">
        <f>LOOKUP($S1237,Sheet3!$F$2:$F$9,Sheet3!I$2:I$9)*$G1237*IF($L1237=1,2,IF($L1237=2,1,0))</f>
        <v>0</v>
      </c>
      <c r="BE1237" s="123">
        <f>LOOKUP($S1237,Sheet3!$F$2:$F$9,Sheet3!J$2:J$9)*$G1237*IF($L1237=1,2,IF($L1237=2,1,0))</f>
        <v>0</v>
      </c>
      <c r="BF1237" s="123">
        <f>LOOKUP($S1237,Sheet3!$F$2:$F$9,Sheet3!K$2:K$9)*$G1237*IF($L1237=1,2,IF($L1237=2,1,0))</f>
        <v>0</v>
      </c>
      <c r="BG1237" s="123">
        <f>LOOKUP($S1237,Sheet3!$F$2:$F$9,Sheet3!L$2:L$9)*$G1237*IF($L1237=1,2,IF($L1237=2,1,0))</f>
        <v>0</v>
      </c>
      <c r="BH1237" s="122">
        <f>LOOKUP($S1237,Sheet3!$F$2:$F$9,Sheet3!M$2:M$9)*$G1237*IF($L1237=1,2,IF($L1237=2,1,0))*2</f>
        <v>0</v>
      </c>
      <c r="BI1237" s="122">
        <f>(AO1237-Sheet3!$Q$4*IF($L1237=1,2,IF($L1237=2,1,0)))*LOOKUP(S1237,Sheet3!F$2:F$9,Sheet3!M$2:M$9)*ROUNDUP(G1237/Sheet3!$Q$7,0)</f>
        <v>0</v>
      </c>
      <c r="BJ1237" s="122">
        <f>IF(S1237="E",LOOKUP(Sheet3!$G$7,Sheet3!$A$18:$A$21,Sheet3!$B$18:$B$21),0)*G1237*AN1237*2</f>
        <v>0</v>
      </c>
      <c r="BK1237" s="122">
        <f>IF(S1237="E",LOOKUP(Sheet3!$G$7,Sheet3!$A$18:$A$21,Sheet3!$C$18:$C$21),0)*G1237*AN1237*2/1000</f>
        <v>0</v>
      </c>
      <c r="BL1237" s="122">
        <f>IF(S1237="E",LOOKUP(Sheet3!$G$7,Sheet3!$A$18:$A$21,Sheet3!$D$18:$D$21),0)*G1237*AN1237*2/1000</f>
        <v>0</v>
      </c>
      <c r="BN1237" s="124">
        <f t="shared" si="597"/>
        <v>0</v>
      </c>
      <c r="BO1237" s="124">
        <f t="shared" si="598"/>
        <v>0</v>
      </c>
      <c r="BP1237" s="115"/>
      <c r="BQ1237" s="56">
        <f t="shared" si="575"/>
        <v>0</v>
      </c>
      <c r="BR1237" s="52">
        <f t="shared" si="578"/>
        <v>0</v>
      </c>
      <c r="BS1237" s="52">
        <f t="shared" si="579"/>
        <v>0</v>
      </c>
      <c r="BT1237" s="52">
        <f>IF(OR(LOOKUP(V1237,Sheet2!A$3:A$25,Sheet2!B$3:B$25)=1,G1237=0),0,AW1237-AO1237*0.2*G1237)</f>
        <v>0</v>
      </c>
      <c r="BU1237" s="52">
        <f t="shared" si="599"/>
        <v>0</v>
      </c>
      <c r="BV1237" s="52">
        <f t="shared" si="600"/>
        <v>0</v>
      </c>
      <c r="BW1237" s="32">
        <f t="shared" si="601"/>
        <v>0</v>
      </c>
    </row>
    <row r="1238" spans="1:75">
      <c r="A1238" s="110"/>
      <c r="D1238" s="110">
        <f t="shared" si="548"/>
        <v>0</v>
      </c>
      <c r="E1238" s="32"/>
      <c r="L1238" s="32">
        <v>1</v>
      </c>
      <c r="M1238" s="32">
        <v>0</v>
      </c>
      <c r="N1238" s="32">
        <v>0</v>
      </c>
      <c r="O1238" s="32">
        <v>0</v>
      </c>
      <c r="P1238" s="32">
        <f t="shared" si="602"/>
        <v>0</v>
      </c>
      <c r="R1238" s="111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2">
        <f t="shared" si="577"/>
        <v>0</v>
      </c>
      <c r="T1238" s="113">
        <f t="shared" si="580"/>
        <v>0</v>
      </c>
      <c r="V1238" s="137">
        <f t="shared" si="581"/>
        <v>0</v>
      </c>
      <c r="W1238" s="138">
        <f t="shared" si="582"/>
        <v>0</v>
      </c>
      <c r="X1238" s="138">
        <f t="shared" si="583"/>
        <v>0</v>
      </c>
      <c r="Y1238" s="138">
        <f t="shared" si="584"/>
        <v>0</v>
      </c>
      <c r="Z1238" s="138">
        <f>Y1238+LOOKUP(V1238,Sheet2!A$3:A$24,Sheet2!J$3:J$24)</f>
        <v>0</v>
      </c>
      <c r="AA1238" s="138">
        <f t="shared" si="585"/>
        <v>0</v>
      </c>
      <c r="AB1238" s="138">
        <f t="shared" si="586"/>
        <v>0</v>
      </c>
      <c r="AC1238" s="138">
        <f t="shared" si="587"/>
        <v>0</v>
      </c>
      <c r="AD1238" s="138">
        <f>AC1238+LOOKUP(V1238,Sheet2!A$3:A$24,Sheet2!J$3:J$24)</f>
        <v>0</v>
      </c>
      <c r="AE1238" s="138">
        <f t="shared" si="588"/>
        <v>0</v>
      </c>
      <c r="AF1238" s="138">
        <f t="shared" si="589"/>
        <v>0</v>
      </c>
      <c r="AG1238" s="137">
        <f>LOOKUP(V1238,Sheet2!A$3:A$24,Sheet2!K$3:K$24)</f>
        <v>0</v>
      </c>
      <c r="AH1238" s="143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37">
        <f>LOOKUP(R1238,Sheet3!A$2:A$7,Sheet3!D$2:D$7)</f>
        <v>0</v>
      </c>
      <c r="AJ1238" s="137">
        <f t="shared" si="590"/>
        <v>0</v>
      </c>
      <c r="AK1238" s="137">
        <f t="shared" si="591"/>
        <v>0</v>
      </c>
      <c r="AL1238" s="138">
        <f t="shared" si="592"/>
        <v>0</v>
      </c>
      <c r="AM1238" s="138">
        <f t="shared" si="593"/>
        <v>0</v>
      </c>
      <c r="AN1238" s="138">
        <f t="shared" si="594"/>
        <v>0</v>
      </c>
      <c r="AO1238" s="138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2">
        <f t="shared" si="595"/>
        <v>0</v>
      </c>
      <c r="AR1238" s="153">
        <f>LOOKUP(S1238,Sheet3!F$2:F$9,Sheet3!G$2:G$9)*(AN1238-AJ1238)*(AN1238-AJ1238)/2*G1238*IF(L1238=1,2,IF(L1238=2,1,0))</f>
        <v>0</v>
      </c>
      <c r="AS1238" s="153">
        <f>LOOKUP(R1238,Sheet3!A$2:A$6,Sheet3!B$2:B$6)*AO1238*G1238</f>
        <v>0</v>
      </c>
      <c r="AT1238" s="153">
        <f>LOOKUP(R1238,Sheet3!A$2:A$6,Sheet3!C$2:C$6)*AO1238*G1238</f>
        <v>0</v>
      </c>
      <c r="AU1238" s="154">
        <f>IF(AND(AE1238&gt;3.5,AF1238&gt;3.5),LOOKUP(Sheet1!V1238,Sheet2!A$3:A$24,Sheet2!U$3:U$24),LOOKUP(V1238,Sheet2!A$3:A$24,Sheet2!T$3:T$24))*G1238</f>
        <v>0</v>
      </c>
      <c r="AV1238" s="154">
        <f>IF(AND(AE1238&gt;3.5,AF1238&gt;3.5),LOOKUP(Sheet1!V1238,Sheet2!A$3:A$24,Sheet2!W$3:W$24),LOOKUP(V1238,Sheet2!A$3:A$24,Sheet2!V$3:V$24))*G1238</f>
        <v>0</v>
      </c>
      <c r="AW1238" s="153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3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3">
        <f>LOOKUP(S1238,Sheet3!F$2:F$9,Sheet3!G$2:G$9)*MIN((((Z1238-Y1238)+(AD1238-AC1238))/2+AH1238+LOOKUP(V1238,Sheet2!A$3:A$24,Sheet2!K$3:K$24)),AN1238-AK1238)^2/2*G1238*IF(L1238=1,2,IF(L1238=2,1,0))</f>
        <v>0</v>
      </c>
      <c r="AZ1238" s="153">
        <f>IF(G1238=0,0,MAX(0,SUM(AQ1238:AR1238)-SUM(AS1238:AY1238)-BA1238-LOOKUP(V1238,Sheet2!A$3:A$24,Sheet2!Y$3:Y$24)*G1238))</f>
        <v>0</v>
      </c>
      <c r="BA1238" s="154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58">
        <f>IF(S1238="A",LOOKUP(S1238,Sheet3!F$2:F$9,Sheet3!H$2:H$9)*(AN1238+AJ1238+0.5)*G1238*IF(L1238=1,2,IF(L1238=2,1,0)),0)</f>
        <v>0</v>
      </c>
      <c r="BC1238" s="159">
        <f t="shared" si="596"/>
        <v>0</v>
      </c>
      <c r="BD1238" s="123">
        <f>LOOKUP($S1238,Sheet3!$F$2:$F$9,Sheet3!I$2:I$9)*$G1238*IF($L1238=1,2,IF($L1238=2,1,0))</f>
        <v>0</v>
      </c>
      <c r="BE1238" s="123">
        <f>LOOKUP($S1238,Sheet3!$F$2:$F$9,Sheet3!J$2:J$9)*$G1238*IF($L1238=1,2,IF($L1238=2,1,0))</f>
        <v>0</v>
      </c>
      <c r="BF1238" s="123">
        <f>LOOKUP($S1238,Sheet3!$F$2:$F$9,Sheet3!K$2:K$9)*$G1238*IF($L1238=1,2,IF($L1238=2,1,0))</f>
        <v>0</v>
      </c>
      <c r="BG1238" s="123">
        <f>LOOKUP($S1238,Sheet3!$F$2:$F$9,Sheet3!L$2:L$9)*$G1238*IF($L1238=1,2,IF($L1238=2,1,0))</f>
        <v>0</v>
      </c>
      <c r="BH1238" s="122">
        <f>LOOKUP($S1238,Sheet3!$F$2:$F$9,Sheet3!M$2:M$9)*$G1238*IF($L1238=1,2,IF($L1238=2,1,0))*2</f>
        <v>0</v>
      </c>
      <c r="BI1238" s="122">
        <f>(AO1238-Sheet3!$Q$4*IF($L1238=1,2,IF($L1238=2,1,0)))*LOOKUP(S1238,Sheet3!F$2:F$9,Sheet3!M$2:M$9)*ROUNDUP(G1238/Sheet3!$Q$7,0)</f>
        <v>0</v>
      </c>
      <c r="BJ1238" s="122">
        <f>IF(S1238="E",LOOKUP(Sheet3!$G$7,Sheet3!$A$18:$A$21,Sheet3!$B$18:$B$21),0)*G1238*AN1238*2</f>
        <v>0</v>
      </c>
      <c r="BK1238" s="122">
        <f>IF(S1238="E",LOOKUP(Sheet3!$G$7,Sheet3!$A$18:$A$21,Sheet3!$C$18:$C$21),0)*G1238*AN1238*2/1000</f>
        <v>0</v>
      </c>
      <c r="BL1238" s="122">
        <f>IF(S1238="E",LOOKUP(Sheet3!$G$7,Sheet3!$A$18:$A$21,Sheet3!$D$18:$D$21),0)*G1238*AN1238*2/1000</f>
        <v>0</v>
      </c>
      <c r="BN1238" s="124">
        <f t="shared" si="597"/>
        <v>0</v>
      </c>
      <c r="BO1238" s="124">
        <f t="shared" si="598"/>
        <v>0</v>
      </c>
      <c r="BP1238" s="115"/>
      <c r="BQ1238" s="56">
        <f t="shared" si="575"/>
        <v>0</v>
      </c>
      <c r="BR1238" s="52">
        <f t="shared" si="578"/>
        <v>0</v>
      </c>
      <c r="BS1238" s="52">
        <f t="shared" si="579"/>
        <v>0</v>
      </c>
      <c r="BT1238" s="52">
        <f>IF(OR(LOOKUP(V1238,Sheet2!A$3:A$25,Sheet2!B$3:B$25)=1,G1238=0),0,AW1238-AO1238*0.2*G1238)</f>
        <v>0</v>
      </c>
      <c r="BU1238" s="52">
        <f t="shared" si="599"/>
        <v>0</v>
      </c>
      <c r="BV1238" s="52">
        <f t="shared" si="600"/>
        <v>0</v>
      </c>
      <c r="BW1238" s="32">
        <f t="shared" si="601"/>
        <v>0</v>
      </c>
    </row>
    <row r="1239" spans="1:75">
      <c r="A1239" s="110"/>
      <c r="D1239" s="110">
        <f t="shared" si="548"/>
        <v>0</v>
      </c>
      <c r="E1239" s="32"/>
      <c r="L1239" s="32">
        <v>1</v>
      </c>
      <c r="M1239" s="32">
        <v>0</v>
      </c>
      <c r="N1239" s="32">
        <v>0</v>
      </c>
      <c r="O1239" s="32">
        <v>0</v>
      </c>
      <c r="P1239" s="32">
        <f t="shared" si="602"/>
        <v>0</v>
      </c>
      <c r="R1239" s="111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2">
        <f t="shared" si="577"/>
        <v>0</v>
      </c>
      <c r="T1239" s="113">
        <f t="shared" si="580"/>
        <v>0</v>
      </c>
      <c r="V1239" s="137">
        <f t="shared" si="581"/>
        <v>0</v>
      </c>
      <c r="W1239" s="138">
        <f t="shared" si="582"/>
        <v>0</v>
      </c>
      <c r="X1239" s="138">
        <f t="shared" si="583"/>
        <v>0</v>
      </c>
      <c r="Y1239" s="138">
        <f t="shared" si="584"/>
        <v>0</v>
      </c>
      <c r="Z1239" s="138">
        <f>Y1239+LOOKUP(V1239,Sheet2!A$3:A$24,Sheet2!J$3:J$24)</f>
        <v>0</v>
      </c>
      <c r="AA1239" s="138">
        <f t="shared" si="585"/>
        <v>0</v>
      </c>
      <c r="AB1239" s="138">
        <f t="shared" si="586"/>
        <v>0</v>
      </c>
      <c r="AC1239" s="138">
        <f t="shared" si="587"/>
        <v>0</v>
      </c>
      <c r="AD1239" s="138">
        <f>AC1239+LOOKUP(V1239,Sheet2!A$3:A$24,Sheet2!J$3:J$24)</f>
        <v>0</v>
      </c>
      <c r="AE1239" s="138">
        <f t="shared" si="588"/>
        <v>0</v>
      </c>
      <c r="AF1239" s="138">
        <f t="shared" si="589"/>
        <v>0</v>
      </c>
      <c r="AG1239" s="137">
        <f>LOOKUP(V1239,Sheet2!A$3:A$24,Sheet2!K$3:K$24)</f>
        <v>0</v>
      </c>
      <c r="AH1239" s="143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37">
        <f>LOOKUP(R1239,Sheet3!A$2:A$7,Sheet3!D$2:D$7)</f>
        <v>0</v>
      </c>
      <c r="AJ1239" s="137">
        <f t="shared" si="590"/>
        <v>0</v>
      </c>
      <c r="AK1239" s="137">
        <f t="shared" si="591"/>
        <v>0</v>
      </c>
      <c r="AL1239" s="138">
        <f t="shared" si="592"/>
        <v>0</v>
      </c>
      <c r="AM1239" s="138">
        <f t="shared" si="593"/>
        <v>0</v>
      </c>
      <c r="AN1239" s="138">
        <f t="shared" si="594"/>
        <v>0</v>
      </c>
      <c r="AO1239" s="138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2">
        <f t="shared" si="595"/>
        <v>0</v>
      </c>
      <c r="AR1239" s="153">
        <f>LOOKUP(S1239,Sheet3!F$2:F$9,Sheet3!G$2:G$9)*(AN1239-AJ1239)*(AN1239-AJ1239)/2*G1239*IF(L1239=1,2,IF(L1239=2,1,0))</f>
        <v>0</v>
      </c>
      <c r="AS1239" s="153">
        <f>LOOKUP(R1239,Sheet3!A$2:A$6,Sheet3!B$2:B$6)*AO1239*G1239</f>
        <v>0</v>
      </c>
      <c r="AT1239" s="153">
        <f>LOOKUP(R1239,Sheet3!A$2:A$6,Sheet3!C$2:C$6)*AO1239*G1239</f>
        <v>0</v>
      </c>
      <c r="AU1239" s="154">
        <f>IF(AND(AE1239&gt;3.5,AF1239&gt;3.5),LOOKUP(Sheet1!V1239,Sheet2!A$3:A$24,Sheet2!U$3:U$24),LOOKUP(V1239,Sheet2!A$3:A$24,Sheet2!T$3:T$24))*G1239</f>
        <v>0</v>
      </c>
      <c r="AV1239" s="154">
        <f>IF(AND(AE1239&gt;3.5,AF1239&gt;3.5),LOOKUP(Sheet1!V1239,Sheet2!A$3:A$24,Sheet2!W$3:W$24),LOOKUP(V1239,Sheet2!A$3:A$24,Sheet2!V$3:V$24))*G1239</f>
        <v>0</v>
      </c>
      <c r="AW1239" s="153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3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3">
        <f>LOOKUP(S1239,Sheet3!F$2:F$9,Sheet3!G$2:G$9)*MIN((((Z1239-Y1239)+(AD1239-AC1239))/2+AH1239+LOOKUP(V1239,Sheet2!A$3:A$24,Sheet2!K$3:K$24)),AN1239-AK1239)^2/2*G1239*IF(L1239=1,2,IF(L1239=2,1,0))</f>
        <v>0</v>
      </c>
      <c r="AZ1239" s="153">
        <f>IF(G1239=0,0,MAX(0,SUM(AQ1239:AR1239)-SUM(AS1239:AY1239)-BA1239-LOOKUP(V1239,Sheet2!A$3:A$24,Sheet2!Y$3:Y$24)*G1239))</f>
        <v>0</v>
      </c>
      <c r="BA1239" s="154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58">
        <f>IF(S1239="A",LOOKUP(S1239,Sheet3!F$2:F$9,Sheet3!H$2:H$9)*(AN1239+AJ1239+0.5)*G1239*IF(L1239=1,2,IF(L1239=2,1,0)),0)</f>
        <v>0</v>
      </c>
      <c r="BC1239" s="159">
        <f t="shared" si="596"/>
        <v>0</v>
      </c>
      <c r="BD1239" s="123">
        <f>LOOKUP($S1239,Sheet3!$F$2:$F$9,Sheet3!I$2:I$9)*$G1239*IF($L1239=1,2,IF($L1239=2,1,0))</f>
        <v>0</v>
      </c>
      <c r="BE1239" s="123">
        <f>LOOKUP($S1239,Sheet3!$F$2:$F$9,Sheet3!J$2:J$9)*$G1239*IF($L1239=1,2,IF($L1239=2,1,0))</f>
        <v>0</v>
      </c>
      <c r="BF1239" s="123">
        <f>LOOKUP($S1239,Sheet3!$F$2:$F$9,Sheet3!K$2:K$9)*$G1239*IF($L1239=1,2,IF($L1239=2,1,0))</f>
        <v>0</v>
      </c>
      <c r="BG1239" s="123">
        <f>LOOKUP($S1239,Sheet3!$F$2:$F$9,Sheet3!L$2:L$9)*$G1239*IF($L1239=1,2,IF($L1239=2,1,0))</f>
        <v>0</v>
      </c>
      <c r="BH1239" s="122">
        <f>LOOKUP($S1239,Sheet3!$F$2:$F$9,Sheet3!M$2:M$9)*$G1239*IF($L1239=1,2,IF($L1239=2,1,0))*2</f>
        <v>0</v>
      </c>
      <c r="BI1239" s="122">
        <f>(AO1239-Sheet3!$Q$4*IF($L1239=1,2,IF($L1239=2,1,0)))*LOOKUP(S1239,Sheet3!F$2:F$9,Sheet3!M$2:M$9)*ROUNDUP(G1239/Sheet3!$Q$7,0)</f>
        <v>0</v>
      </c>
      <c r="BJ1239" s="122">
        <f>IF(S1239="E",LOOKUP(Sheet3!$G$7,Sheet3!$A$18:$A$21,Sheet3!$B$18:$B$21),0)*G1239*AN1239*2</f>
        <v>0</v>
      </c>
      <c r="BK1239" s="122">
        <f>IF(S1239="E",LOOKUP(Sheet3!$G$7,Sheet3!$A$18:$A$21,Sheet3!$C$18:$C$21),0)*G1239*AN1239*2/1000</f>
        <v>0</v>
      </c>
      <c r="BL1239" s="122">
        <f>IF(S1239="E",LOOKUP(Sheet3!$G$7,Sheet3!$A$18:$A$21,Sheet3!$D$18:$D$21),0)*G1239*AN1239*2/1000</f>
        <v>0</v>
      </c>
      <c r="BN1239" s="124">
        <f t="shared" si="597"/>
        <v>0</v>
      </c>
      <c r="BO1239" s="124">
        <f t="shared" si="598"/>
        <v>0</v>
      </c>
      <c r="BP1239" s="115"/>
      <c r="BQ1239" s="56">
        <f t="shared" si="575"/>
        <v>0</v>
      </c>
      <c r="BR1239" s="52">
        <f t="shared" si="578"/>
        <v>0</v>
      </c>
      <c r="BS1239" s="52">
        <f t="shared" si="579"/>
        <v>0</v>
      </c>
      <c r="BT1239" s="52">
        <f>IF(OR(LOOKUP(V1239,Sheet2!A$3:A$25,Sheet2!B$3:B$25)=1,G1239=0),0,AW1239-AO1239*0.2*G1239)</f>
        <v>0</v>
      </c>
      <c r="BU1239" s="52">
        <f t="shared" si="599"/>
        <v>0</v>
      </c>
      <c r="BV1239" s="52">
        <f t="shared" si="600"/>
        <v>0</v>
      </c>
      <c r="BW1239" s="32">
        <f t="shared" si="601"/>
        <v>0</v>
      </c>
    </row>
    <row r="1240" spans="1:75">
      <c r="A1240" s="110"/>
      <c r="D1240" s="110">
        <f t="shared" si="548"/>
        <v>0</v>
      </c>
      <c r="E1240" s="32"/>
      <c r="L1240" s="32">
        <v>1</v>
      </c>
      <c r="M1240" s="32">
        <v>0</v>
      </c>
      <c r="N1240" s="32">
        <v>0</v>
      </c>
      <c r="O1240" s="32">
        <v>0</v>
      </c>
      <c r="P1240" s="32">
        <f t="shared" si="602"/>
        <v>0</v>
      </c>
      <c r="R1240" s="111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2">
        <f t="shared" si="577"/>
        <v>0</v>
      </c>
      <c r="T1240" s="113">
        <f t="shared" si="580"/>
        <v>0</v>
      </c>
      <c r="V1240" s="137">
        <f t="shared" si="581"/>
        <v>0</v>
      </c>
      <c r="W1240" s="138">
        <f t="shared" si="582"/>
        <v>0</v>
      </c>
      <c r="X1240" s="138">
        <f t="shared" si="583"/>
        <v>0</v>
      </c>
      <c r="Y1240" s="138">
        <f t="shared" si="584"/>
        <v>0</v>
      </c>
      <c r="Z1240" s="138">
        <f>Y1240+LOOKUP(V1240,Sheet2!A$3:A$24,Sheet2!J$3:J$24)</f>
        <v>0</v>
      </c>
      <c r="AA1240" s="138">
        <f t="shared" si="585"/>
        <v>0</v>
      </c>
      <c r="AB1240" s="138">
        <f t="shared" si="586"/>
        <v>0</v>
      </c>
      <c r="AC1240" s="138">
        <f t="shared" si="587"/>
        <v>0</v>
      </c>
      <c r="AD1240" s="138">
        <f>AC1240+LOOKUP(V1240,Sheet2!A$3:A$24,Sheet2!J$3:J$24)</f>
        <v>0</v>
      </c>
      <c r="AE1240" s="138">
        <f t="shared" si="588"/>
        <v>0</v>
      </c>
      <c r="AF1240" s="138">
        <f t="shared" si="589"/>
        <v>0</v>
      </c>
      <c r="AG1240" s="137">
        <f>LOOKUP(V1240,Sheet2!A$3:A$24,Sheet2!K$3:K$24)</f>
        <v>0</v>
      </c>
      <c r="AH1240" s="143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37">
        <f>LOOKUP(R1240,Sheet3!A$2:A$7,Sheet3!D$2:D$7)</f>
        <v>0</v>
      </c>
      <c r="AJ1240" s="137">
        <f t="shared" si="590"/>
        <v>0</v>
      </c>
      <c r="AK1240" s="137">
        <f t="shared" si="591"/>
        <v>0</v>
      </c>
      <c r="AL1240" s="138">
        <f t="shared" si="592"/>
        <v>0</v>
      </c>
      <c r="AM1240" s="138">
        <f t="shared" si="593"/>
        <v>0</v>
      </c>
      <c r="AN1240" s="138">
        <f t="shared" si="594"/>
        <v>0</v>
      </c>
      <c r="AO1240" s="138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2">
        <f t="shared" si="595"/>
        <v>0</v>
      </c>
      <c r="AR1240" s="153">
        <f>LOOKUP(S1240,Sheet3!F$2:F$9,Sheet3!G$2:G$9)*(AN1240-AJ1240)*(AN1240-AJ1240)/2*G1240*IF(L1240=1,2,IF(L1240=2,1,0))</f>
        <v>0</v>
      </c>
      <c r="AS1240" s="153">
        <f>LOOKUP(R1240,Sheet3!A$2:A$6,Sheet3!B$2:B$6)*AO1240*G1240</f>
        <v>0</v>
      </c>
      <c r="AT1240" s="153">
        <f>LOOKUP(R1240,Sheet3!A$2:A$6,Sheet3!C$2:C$6)*AO1240*G1240</f>
        <v>0</v>
      </c>
      <c r="AU1240" s="154">
        <f>IF(AND(AE1240&gt;3.5,AF1240&gt;3.5),LOOKUP(Sheet1!V1240,Sheet2!A$3:A$24,Sheet2!U$3:U$24),LOOKUP(V1240,Sheet2!A$3:A$24,Sheet2!T$3:T$24))*G1240</f>
        <v>0</v>
      </c>
      <c r="AV1240" s="154">
        <f>IF(AND(AE1240&gt;3.5,AF1240&gt;3.5),LOOKUP(Sheet1!V1240,Sheet2!A$3:A$24,Sheet2!W$3:W$24),LOOKUP(V1240,Sheet2!A$3:A$24,Sheet2!V$3:V$24))*G1240</f>
        <v>0</v>
      </c>
      <c r="AW1240" s="153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3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3">
        <f>LOOKUP(S1240,Sheet3!F$2:F$9,Sheet3!G$2:G$9)*MIN((((Z1240-Y1240)+(AD1240-AC1240))/2+AH1240+LOOKUP(V1240,Sheet2!A$3:A$24,Sheet2!K$3:K$24)),AN1240-AK1240)^2/2*G1240*IF(L1240=1,2,IF(L1240=2,1,0))</f>
        <v>0</v>
      </c>
      <c r="AZ1240" s="153">
        <f>IF(G1240=0,0,MAX(0,SUM(AQ1240:AR1240)-SUM(AS1240:AY1240)-BA1240-LOOKUP(V1240,Sheet2!A$3:A$24,Sheet2!Y$3:Y$24)*G1240))</f>
        <v>0</v>
      </c>
      <c r="BA1240" s="154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58">
        <f>IF(S1240="A",LOOKUP(S1240,Sheet3!F$2:F$9,Sheet3!H$2:H$9)*(AN1240+AJ1240+0.5)*G1240*IF(L1240=1,2,IF(L1240=2,1,0)),0)</f>
        <v>0</v>
      </c>
      <c r="BC1240" s="159">
        <f t="shared" si="596"/>
        <v>0</v>
      </c>
      <c r="BD1240" s="123">
        <f>LOOKUP($S1240,Sheet3!$F$2:$F$9,Sheet3!I$2:I$9)*$G1240*IF($L1240=1,2,IF($L1240=2,1,0))</f>
        <v>0</v>
      </c>
      <c r="BE1240" s="123">
        <f>LOOKUP($S1240,Sheet3!$F$2:$F$9,Sheet3!J$2:J$9)*$G1240*IF($L1240=1,2,IF($L1240=2,1,0))</f>
        <v>0</v>
      </c>
      <c r="BF1240" s="123">
        <f>LOOKUP($S1240,Sheet3!$F$2:$F$9,Sheet3!K$2:K$9)*$G1240*IF($L1240=1,2,IF($L1240=2,1,0))</f>
        <v>0</v>
      </c>
      <c r="BG1240" s="123">
        <f>LOOKUP($S1240,Sheet3!$F$2:$F$9,Sheet3!L$2:L$9)*$G1240*IF($L1240=1,2,IF($L1240=2,1,0))</f>
        <v>0</v>
      </c>
      <c r="BH1240" s="122">
        <f>LOOKUP($S1240,Sheet3!$F$2:$F$9,Sheet3!M$2:M$9)*$G1240*IF($L1240=1,2,IF($L1240=2,1,0))*2</f>
        <v>0</v>
      </c>
      <c r="BI1240" s="122">
        <f>(AO1240-Sheet3!$Q$4*IF($L1240=1,2,IF($L1240=2,1,0)))*LOOKUP(S1240,Sheet3!F$2:F$9,Sheet3!M$2:M$9)*ROUNDUP(G1240/Sheet3!$Q$7,0)</f>
        <v>0</v>
      </c>
      <c r="BJ1240" s="122">
        <f>IF(S1240="E",LOOKUP(Sheet3!$G$7,Sheet3!$A$18:$A$21,Sheet3!$B$18:$B$21),0)*G1240*AN1240*2</f>
        <v>0</v>
      </c>
      <c r="BK1240" s="122">
        <f>IF(S1240="E",LOOKUP(Sheet3!$G$7,Sheet3!$A$18:$A$21,Sheet3!$C$18:$C$21),0)*G1240*AN1240*2/1000</f>
        <v>0</v>
      </c>
      <c r="BL1240" s="122">
        <f>IF(S1240="E",LOOKUP(Sheet3!$G$7,Sheet3!$A$18:$A$21,Sheet3!$D$18:$D$21),0)*G1240*AN1240*2/1000</f>
        <v>0</v>
      </c>
      <c r="BN1240" s="124">
        <f t="shared" si="597"/>
        <v>0</v>
      </c>
      <c r="BO1240" s="124">
        <f t="shared" si="598"/>
        <v>0</v>
      </c>
      <c r="BP1240" s="115"/>
      <c r="BQ1240" s="56">
        <f t="shared" si="575"/>
        <v>0</v>
      </c>
      <c r="BR1240" s="52">
        <f t="shared" si="578"/>
        <v>0</v>
      </c>
      <c r="BS1240" s="52">
        <f t="shared" si="579"/>
        <v>0</v>
      </c>
      <c r="BT1240" s="52">
        <f>IF(OR(LOOKUP(V1240,Sheet2!A$3:A$25,Sheet2!B$3:B$25)=1,G1240=0),0,AW1240-AO1240*0.2*G1240)</f>
        <v>0</v>
      </c>
      <c r="BU1240" s="52">
        <f t="shared" si="599"/>
        <v>0</v>
      </c>
      <c r="BV1240" s="52">
        <f t="shared" si="600"/>
        <v>0</v>
      </c>
      <c r="BW1240" s="32">
        <f t="shared" si="601"/>
        <v>0</v>
      </c>
    </row>
    <row r="1241" spans="1:75">
      <c r="A1241" s="110"/>
      <c r="D1241" s="110">
        <f t="shared" ref="D1241:D1297" si="603">IF(AND(B1241=0,E1241=0),0,IF(B1241&gt;E1241,E1241-C1241-AJ1241,IF(AJ1241&gt;(E1241-B1241),E1241-AJ1241-C1241,B1241-C1241)))</f>
        <v>0</v>
      </c>
      <c r="E1241" s="32"/>
      <c r="L1241" s="32">
        <v>1</v>
      </c>
      <c r="M1241" s="32">
        <v>0</v>
      </c>
      <c r="N1241" s="32">
        <v>0</v>
      </c>
      <c r="O1241" s="32">
        <v>0</v>
      </c>
      <c r="P1241" s="32">
        <f t="shared" si="602"/>
        <v>0</v>
      </c>
      <c r="R1241" s="111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2">
        <f t="shared" si="577"/>
        <v>0</v>
      </c>
      <c r="T1241" s="113">
        <f t="shared" si="580"/>
        <v>0</v>
      </c>
      <c r="V1241" s="137">
        <f t="shared" si="581"/>
        <v>0</v>
      </c>
      <c r="W1241" s="138">
        <f t="shared" si="582"/>
        <v>0</v>
      </c>
      <c r="X1241" s="138">
        <f t="shared" si="583"/>
        <v>0</v>
      </c>
      <c r="Y1241" s="138">
        <f t="shared" si="584"/>
        <v>0</v>
      </c>
      <c r="Z1241" s="138">
        <f>Y1241+LOOKUP(V1241,Sheet2!A$3:A$24,Sheet2!J$3:J$24)</f>
        <v>0</v>
      </c>
      <c r="AA1241" s="138">
        <f t="shared" si="585"/>
        <v>0</v>
      </c>
      <c r="AB1241" s="138">
        <f t="shared" si="586"/>
        <v>0</v>
      </c>
      <c r="AC1241" s="138">
        <f t="shared" si="587"/>
        <v>0</v>
      </c>
      <c r="AD1241" s="138">
        <f>AC1241+LOOKUP(V1241,Sheet2!A$3:A$24,Sheet2!J$3:J$24)</f>
        <v>0</v>
      </c>
      <c r="AE1241" s="138">
        <f t="shared" si="588"/>
        <v>0</v>
      </c>
      <c r="AF1241" s="138">
        <f t="shared" si="589"/>
        <v>0</v>
      </c>
      <c r="AG1241" s="137">
        <f>LOOKUP(V1241,Sheet2!A$3:A$24,Sheet2!K$3:K$24)</f>
        <v>0</v>
      </c>
      <c r="AH1241" s="143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37">
        <f>LOOKUP(R1241,Sheet3!A$2:A$7,Sheet3!D$2:D$7)</f>
        <v>0</v>
      </c>
      <c r="AJ1241" s="137">
        <f t="shared" si="590"/>
        <v>0</v>
      </c>
      <c r="AK1241" s="137">
        <f t="shared" si="591"/>
        <v>0</v>
      </c>
      <c r="AL1241" s="138">
        <f t="shared" si="592"/>
        <v>0</v>
      </c>
      <c r="AM1241" s="138">
        <f t="shared" si="593"/>
        <v>0</v>
      </c>
      <c r="AN1241" s="138">
        <f t="shared" si="594"/>
        <v>0</v>
      </c>
      <c r="AO1241" s="138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2">
        <f t="shared" si="595"/>
        <v>0</v>
      </c>
      <c r="AR1241" s="153">
        <f>LOOKUP(S1241,Sheet3!F$2:F$9,Sheet3!G$2:G$9)*(AN1241-AJ1241)*(AN1241-AJ1241)/2*G1241*IF(L1241=1,2,IF(L1241=2,1,0))</f>
        <v>0</v>
      </c>
      <c r="AS1241" s="153">
        <f>LOOKUP(R1241,Sheet3!A$2:A$6,Sheet3!B$2:B$6)*AO1241*G1241</f>
        <v>0</v>
      </c>
      <c r="AT1241" s="153">
        <f>LOOKUP(R1241,Sheet3!A$2:A$6,Sheet3!C$2:C$6)*AO1241*G1241</f>
        <v>0</v>
      </c>
      <c r="AU1241" s="154">
        <f>IF(AND(AE1241&gt;3.5,AF1241&gt;3.5),LOOKUP(Sheet1!V1241,Sheet2!A$3:A$24,Sheet2!U$3:U$24),LOOKUP(V1241,Sheet2!A$3:A$24,Sheet2!T$3:T$24))*G1241</f>
        <v>0</v>
      </c>
      <c r="AV1241" s="154">
        <f>IF(AND(AE1241&gt;3.5,AF1241&gt;3.5),LOOKUP(Sheet1!V1241,Sheet2!A$3:A$24,Sheet2!W$3:W$24),LOOKUP(V1241,Sheet2!A$3:A$24,Sheet2!V$3:V$24))*G1241</f>
        <v>0</v>
      </c>
      <c r="AW1241" s="153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3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3">
        <f>LOOKUP(S1241,Sheet3!F$2:F$9,Sheet3!G$2:G$9)*MIN((((Z1241-Y1241)+(AD1241-AC1241))/2+AH1241+LOOKUP(V1241,Sheet2!A$3:A$24,Sheet2!K$3:K$24)),AN1241-AK1241)^2/2*G1241*IF(L1241=1,2,IF(L1241=2,1,0))</f>
        <v>0</v>
      </c>
      <c r="AZ1241" s="153">
        <f>IF(G1241=0,0,MAX(0,SUM(AQ1241:AR1241)-SUM(AS1241:AY1241)-BA1241-LOOKUP(V1241,Sheet2!A$3:A$24,Sheet2!Y$3:Y$24)*G1241))</f>
        <v>0</v>
      </c>
      <c r="BA1241" s="154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58">
        <f>IF(S1241="A",LOOKUP(S1241,Sheet3!F$2:F$9,Sheet3!H$2:H$9)*(AN1241+AJ1241+0.5)*G1241*IF(L1241=1,2,IF(L1241=2,1,0)),0)</f>
        <v>0</v>
      </c>
      <c r="BC1241" s="159">
        <f t="shared" si="596"/>
        <v>0</v>
      </c>
      <c r="BD1241" s="123">
        <f>LOOKUP($S1241,Sheet3!$F$2:$F$9,Sheet3!I$2:I$9)*$G1241*IF($L1241=1,2,IF($L1241=2,1,0))</f>
        <v>0</v>
      </c>
      <c r="BE1241" s="123">
        <f>LOOKUP($S1241,Sheet3!$F$2:$F$9,Sheet3!J$2:J$9)*$G1241*IF($L1241=1,2,IF($L1241=2,1,0))</f>
        <v>0</v>
      </c>
      <c r="BF1241" s="123">
        <f>LOOKUP($S1241,Sheet3!$F$2:$F$9,Sheet3!K$2:K$9)*$G1241*IF($L1241=1,2,IF($L1241=2,1,0))</f>
        <v>0</v>
      </c>
      <c r="BG1241" s="123">
        <f>LOOKUP($S1241,Sheet3!$F$2:$F$9,Sheet3!L$2:L$9)*$G1241*IF($L1241=1,2,IF($L1241=2,1,0))</f>
        <v>0</v>
      </c>
      <c r="BH1241" s="122">
        <f>LOOKUP($S1241,Sheet3!$F$2:$F$9,Sheet3!M$2:M$9)*$G1241*IF($L1241=1,2,IF($L1241=2,1,0))*2</f>
        <v>0</v>
      </c>
      <c r="BI1241" s="122">
        <f>(AO1241-Sheet3!$Q$4*IF($L1241=1,2,IF($L1241=2,1,0)))*LOOKUP(S1241,Sheet3!F$2:F$9,Sheet3!M$2:M$9)*ROUNDUP(G1241/Sheet3!$Q$7,0)</f>
        <v>0</v>
      </c>
      <c r="BJ1241" s="122">
        <f>IF(S1241="E",LOOKUP(Sheet3!$G$7,Sheet3!$A$18:$A$21,Sheet3!$B$18:$B$21),0)*G1241*AN1241*2</f>
        <v>0</v>
      </c>
      <c r="BK1241" s="122">
        <f>IF(S1241="E",LOOKUP(Sheet3!$G$7,Sheet3!$A$18:$A$21,Sheet3!$C$18:$C$21),0)*G1241*AN1241*2/1000</f>
        <v>0</v>
      </c>
      <c r="BL1241" s="122">
        <f>IF(S1241="E",LOOKUP(Sheet3!$G$7,Sheet3!$A$18:$A$21,Sheet3!$D$18:$D$21),0)*G1241*AN1241*2/1000</f>
        <v>0</v>
      </c>
      <c r="BN1241" s="124">
        <f t="shared" si="597"/>
        <v>0</v>
      </c>
      <c r="BO1241" s="124">
        <f t="shared" si="598"/>
        <v>0</v>
      </c>
      <c r="BP1241" s="115"/>
      <c r="BQ1241" s="56">
        <f t="shared" si="575"/>
        <v>0</v>
      </c>
      <c r="BR1241" s="52">
        <f t="shared" si="578"/>
        <v>0</v>
      </c>
      <c r="BS1241" s="52">
        <f t="shared" si="579"/>
        <v>0</v>
      </c>
      <c r="BT1241" s="52">
        <f>IF(OR(LOOKUP(V1241,Sheet2!A$3:A$25,Sheet2!B$3:B$25)=1,G1241=0),0,AW1241-AO1241*0.2*G1241)</f>
        <v>0</v>
      </c>
      <c r="BU1241" s="52">
        <f t="shared" si="599"/>
        <v>0</v>
      </c>
      <c r="BV1241" s="52">
        <f t="shared" si="600"/>
        <v>0</v>
      </c>
      <c r="BW1241" s="32">
        <f t="shared" si="601"/>
        <v>0</v>
      </c>
    </row>
    <row r="1242" spans="1:75">
      <c r="A1242" s="110"/>
      <c r="D1242" s="110">
        <f t="shared" si="603"/>
        <v>0</v>
      </c>
      <c r="E1242" s="32"/>
      <c r="L1242" s="32">
        <v>1</v>
      </c>
      <c r="M1242" s="32">
        <v>0</v>
      </c>
      <c r="N1242" s="32">
        <v>0</v>
      </c>
      <c r="O1242" s="32">
        <v>0</v>
      </c>
      <c r="P1242" s="32">
        <f t="shared" si="602"/>
        <v>0</v>
      </c>
      <c r="R1242" s="111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2">
        <f t="shared" si="577"/>
        <v>0</v>
      </c>
      <c r="T1242" s="113">
        <f t="shared" si="580"/>
        <v>0</v>
      </c>
      <c r="V1242" s="137">
        <f t="shared" si="581"/>
        <v>0</v>
      </c>
      <c r="W1242" s="138">
        <f t="shared" si="582"/>
        <v>0</v>
      </c>
      <c r="X1242" s="138">
        <f t="shared" si="583"/>
        <v>0</v>
      </c>
      <c r="Y1242" s="138">
        <f t="shared" si="584"/>
        <v>0</v>
      </c>
      <c r="Z1242" s="138">
        <f>Y1242+LOOKUP(V1242,Sheet2!A$3:A$24,Sheet2!J$3:J$24)</f>
        <v>0</v>
      </c>
      <c r="AA1242" s="138">
        <f t="shared" si="585"/>
        <v>0</v>
      </c>
      <c r="AB1242" s="138">
        <f t="shared" si="586"/>
        <v>0</v>
      </c>
      <c r="AC1242" s="138">
        <f t="shared" si="587"/>
        <v>0</v>
      </c>
      <c r="AD1242" s="138">
        <f>AC1242+LOOKUP(V1242,Sheet2!A$3:A$24,Sheet2!J$3:J$24)</f>
        <v>0</v>
      </c>
      <c r="AE1242" s="138">
        <f t="shared" si="588"/>
        <v>0</v>
      </c>
      <c r="AF1242" s="138">
        <f t="shared" si="589"/>
        <v>0</v>
      </c>
      <c r="AG1242" s="137">
        <f>LOOKUP(V1242,Sheet2!A$3:A$24,Sheet2!K$3:K$24)</f>
        <v>0</v>
      </c>
      <c r="AH1242" s="143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37">
        <f>LOOKUP(R1242,Sheet3!A$2:A$7,Sheet3!D$2:D$7)</f>
        <v>0</v>
      </c>
      <c r="AJ1242" s="137">
        <f t="shared" si="590"/>
        <v>0</v>
      </c>
      <c r="AK1242" s="137">
        <f t="shared" si="591"/>
        <v>0</v>
      </c>
      <c r="AL1242" s="138">
        <f t="shared" si="592"/>
        <v>0</v>
      </c>
      <c r="AM1242" s="138">
        <f t="shared" si="593"/>
        <v>0</v>
      </c>
      <c r="AN1242" s="138">
        <f t="shared" si="594"/>
        <v>0</v>
      </c>
      <c r="AO1242" s="138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2">
        <f t="shared" si="595"/>
        <v>0</v>
      </c>
      <c r="AR1242" s="153">
        <f>LOOKUP(S1242,Sheet3!F$2:F$9,Sheet3!G$2:G$9)*(AN1242-AJ1242)*(AN1242-AJ1242)/2*G1242*IF(L1242=1,2,IF(L1242=2,1,0))</f>
        <v>0</v>
      </c>
      <c r="AS1242" s="153">
        <f>LOOKUP(R1242,Sheet3!A$2:A$6,Sheet3!B$2:B$6)*AO1242*G1242</f>
        <v>0</v>
      </c>
      <c r="AT1242" s="153">
        <f>LOOKUP(R1242,Sheet3!A$2:A$6,Sheet3!C$2:C$6)*AO1242*G1242</f>
        <v>0</v>
      </c>
      <c r="AU1242" s="154">
        <f>IF(AND(AE1242&gt;3.5,AF1242&gt;3.5),LOOKUP(Sheet1!V1242,Sheet2!A$3:A$24,Sheet2!U$3:U$24),LOOKUP(V1242,Sheet2!A$3:A$24,Sheet2!T$3:T$24))*G1242</f>
        <v>0</v>
      </c>
      <c r="AV1242" s="154">
        <f>IF(AND(AE1242&gt;3.5,AF1242&gt;3.5),LOOKUP(Sheet1!V1242,Sheet2!A$3:A$24,Sheet2!W$3:W$24),LOOKUP(V1242,Sheet2!A$3:A$24,Sheet2!V$3:V$24))*G1242</f>
        <v>0</v>
      </c>
      <c r="AW1242" s="153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3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3">
        <f>LOOKUP(S1242,Sheet3!F$2:F$9,Sheet3!G$2:G$9)*MIN((((Z1242-Y1242)+(AD1242-AC1242))/2+AH1242+LOOKUP(V1242,Sheet2!A$3:A$24,Sheet2!K$3:K$24)),AN1242-AK1242)^2/2*G1242*IF(L1242=1,2,IF(L1242=2,1,0))</f>
        <v>0</v>
      </c>
      <c r="AZ1242" s="153">
        <f>IF(G1242=0,0,MAX(0,SUM(AQ1242:AR1242)-SUM(AS1242:AY1242)-BA1242-LOOKUP(V1242,Sheet2!A$3:A$24,Sheet2!Y$3:Y$24)*G1242))</f>
        <v>0</v>
      </c>
      <c r="BA1242" s="154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58">
        <f>IF(S1242="A",LOOKUP(S1242,Sheet3!F$2:F$9,Sheet3!H$2:H$9)*(AN1242+AJ1242+0.5)*G1242*IF(L1242=1,2,IF(L1242=2,1,0)),0)</f>
        <v>0</v>
      </c>
      <c r="BC1242" s="159">
        <f t="shared" si="596"/>
        <v>0</v>
      </c>
      <c r="BD1242" s="123">
        <f>LOOKUP($S1242,Sheet3!$F$2:$F$9,Sheet3!I$2:I$9)*$G1242*IF($L1242=1,2,IF($L1242=2,1,0))</f>
        <v>0</v>
      </c>
      <c r="BE1242" s="123">
        <f>LOOKUP($S1242,Sheet3!$F$2:$F$9,Sheet3!J$2:J$9)*$G1242*IF($L1242=1,2,IF($L1242=2,1,0))</f>
        <v>0</v>
      </c>
      <c r="BF1242" s="123">
        <f>LOOKUP($S1242,Sheet3!$F$2:$F$9,Sheet3!K$2:K$9)*$G1242*IF($L1242=1,2,IF($L1242=2,1,0))</f>
        <v>0</v>
      </c>
      <c r="BG1242" s="123">
        <f>LOOKUP($S1242,Sheet3!$F$2:$F$9,Sheet3!L$2:L$9)*$G1242*IF($L1242=1,2,IF($L1242=2,1,0))</f>
        <v>0</v>
      </c>
      <c r="BH1242" s="122">
        <f>LOOKUP($S1242,Sheet3!$F$2:$F$9,Sheet3!M$2:M$9)*$G1242*IF($L1242=1,2,IF($L1242=2,1,0))*2</f>
        <v>0</v>
      </c>
      <c r="BI1242" s="122">
        <f>(AO1242-Sheet3!$Q$4*IF($L1242=1,2,IF($L1242=2,1,0)))*LOOKUP(S1242,Sheet3!F$2:F$9,Sheet3!M$2:M$9)*ROUNDUP(G1242/Sheet3!$Q$7,0)</f>
        <v>0</v>
      </c>
      <c r="BJ1242" s="122">
        <f>IF(S1242="E",LOOKUP(Sheet3!$G$7,Sheet3!$A$18:$A$21,Sheet3!$B$18:$B$21),0)*G1242*AN1242*2</f>
        <v>0</v>
      </c>
      <c r="BK1242" s="122">
        <f>IF(S1242="E",LOOKUP(Sheet3!$G$7,Sheet3!$A$18:$A$21,Sheet3!$C$18:$C$21),0)*G1242*AN1242*2/1000</f>
        <v>0</v>
      </c>
      <c r="BL1242" s="122">
        <f>IF(S1242="E",LOOKUP(Sheet3!$G$7,Sheet3!$A$18:$A$21,Sheet3!$D$18:$D$21),0)*G1242*AN1242*2/1000</f>
        <v>0</v>
      </c>
      <c r="BN1242" s="124">
        <f t="shared" si="597"/>
        <v>0</v>
      </c>
      <c r="BO1242" s="124">
        <f t="shared" si="598"/>
        <v>0</v>
      </c>
      <c r="BP1242" s="115"/>
      <c r="BQ1242" s="56">
        <f t="shared" si="575"/>
        <v>0</v>
      </c>
      <c r="BR1242" s="52">
        <f t="shared" si="578"/>
        <v>0</v>
      </c>
      <c r="BS1242" s="52">
        <f t="shared" si="579"/>
        <v>0</v>
      </c>
      <c r="BT1242" s="52">
        <f>IF(OR(LOOKUP(V1242,Sheet2!A$3:A$25,Sheet2!B$3:B$25)=1,G1242=0),0,AW1242-AO1242*0.2*G1242)</f>
        <v>0</v>
      </c>
      <c r="BU1242" s="52">
        <f t="shared" si="599"/>
        <v>0</v>
      </c>
      <c r="BV1242" s="52">
        <f t="shared" si="600"/>
        <v>0</v>
      </c>
      <c r="BW1242" s="32">
        <f t="shared" si="601"/>
        <v>0</v>
      </c>
    </row>
    <row r="1243" spans="1:75">
      <c r="A1243" s="110"/>
      <c r="D1243" s="110">
        <f t="shared" si="603"/>
        <v>0</v>
      </c>
      <c r="E1243" s="32"/>
      <c r="L1243" s="32">
        <v>1</v>
      </c>
      <c r="M1243" s="32">
        <v>0</v>
      </c>
      <c r="N1243" s="32">
        <v>0</v>
      </c>
      <c r="O1243" s="32">
        <v>0</v>
      </c>
      <c r="P1243" s="32">
        <f t="shared" si="602"/>
        <v>0</v>
      </c>
      <c r="R1243" s="111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2">
        <f t="shared" si="577"/>
        <v>0</v>
      </c>
      <c r="T1243" s="113">
        <f t="shared" si="580"/>
        <v>0</v>
      </c>
      <c r="V1243" s="137">
        <f t="shared" si="581"/>
        <v>0</v>
      </c>
      <c r="W1243" s="138">
        <f t="shared" si="582"/>
        <v>0</v>
      </c>
      <c r="X1243" s="138">
        <f t="shared" si="583"/>
        <v>0</v>
      </c>
      <c r="Y1243" s="138">
        <f t="shared" si="584"/>
        <v>0</v>
      </c>
      <c r="Z1243" s="138">
        <f>Y1243+LOOKUP(V1243,Sheet2!A$3:A$24,Sheet2!J$3:J$24)</f>
        <v>0</v>
      </c>
      <c r="AA1243" s="138">
        <f t="shared" si="585"/>
        <v>0</v>
      </c>
      <c r="AB1243" s="138">
        <f t="shared" si="586"/>
        <v>0</v>
      </c>
      <c r="AC1243" s="138">
        <f t="shared" si="587"/>
        <v>0</v>
      </c>
      <c r="AD1243" s="138">
        <f>AC1243+LOOKUP(V1243,Sheet2!A$3:A$24,Sheet2!J$3:J$24)</f>
        <v>0</v>
      </c>
      <c r="AE1243" s="138">
        <f t="shared" si="588"/>
        <v>0</v>
      </c>
      <c r="AF1243" s="138">
        <f t="shared" si="589"/>
        <v>0</v>
      </c>
      <c r="AG1243" s="137">
        <f>LOOKUP(V1243,Sheet2!A$3:A$24,Sheet2!K$3:K$24)</f>
        <v>0</v>
      </c>
      <c r="AH1243" s="143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37">
        <f>LOOKUP(R1243,Sheet3!A$2:A$7,Sheet3!D$2:D$7)</f>
        <v>0</v>
      </c>
      <c r="AJ1243" s="137">
        <f t="shared" si="590"/>
        <v>0</v>
      </c>
      <c r="AK1243" s="137">
        <f t="shared" si="591"/>
        <v>0</v>
      </c>
      <c r="AL1243" s="138">
        <f t="shared" si="592"/>
        <v>0</v>
      </c>
      <c r="AM1243" s="138">
        <f t="shared" si="593"/>
        <v>0</v>
      </c>
      <c r="AN1243" s="138">
        <f t="shared" si="594"/>
        <v>0</v>
      </c>
      <c r="AO1243" s="138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2">
        <f t="shared" si="595"/>
        <v>0</v>
      </c>
      <c r="AR1243" s="153">
        <f>LOOKUP(S1243,Sheet3!F$2:F$9,Sheet3!G$2:G$9)*(AN1243-AJ1243)*(AN1243-AJ1243)/2*G1243*IF(L1243=1,2,IF(L1243=2,1,0))</f>
        <v>0</v>
      </c>
      <c r="AS1243" s="153">
        <f>LOOKUP(R1243,Sheet3!A$2:A$6,Sheet3!B$2:B$6)*AO1243*G1243</f>
        <v>0</v>
      </c>
      <c r="AT1243" s="153">
        <f>LOOKUP(R1243,Sheet3!A$2:A$6,Sheet3!C$2:C$6)*AO1243*G1243</f>
        <v>0</v>
      </c>
      <c r="AU1243" s="154">
        <f>IF(AND(AE1243&gt;3.5,AF1243&gt;3.5),LOOKUP(Sheet1!V1243,Sheet2!A$3:A$24,Sheet2!U$3:U$24),LOOKUP(V1243,Sheet2!A$3:A$24,Sheet2!T$3:T$24))*G1243</f>
        <v>0</v>
      </c>
      <c r="AV1243" s="154">
        <f>IF(AND(AE1243&gt;3.5,AF1243&gt;3.5),LOOKUP(Sheet1!V1243,Sheet2!A$3:A$24,Sheet2!W$3:W$24),LOOKUP(V1243,Sheet2!A$3:A$24,Sheet2!V$3:V$24))*G1243</f>
        <v>0</v>
      </c>
      <c r="AW1243" s="153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3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3">
        <f>LOOKUP(S1243,Sheet3!F$2:F$9,Sheet3!G$2:G$9)*MIN((((Z1243-Y1243)+(AD1243-AC1243))/2+AH1243+LOOKUP(V1243,Sheet2!A$3:A$24,Sheet2!K$3:K$24)),AN1243-AK1243)^2/2*G1243*IF(L1243=1,2,IF(L1243=2,1,0))</f>
        <v>0</v>
      </c>
      <c r="AZ1243" s="153">
        <f>IF(G1243=0,0,MAX(0,SUM(AQ1243:AR1243)-SUM(AS1243:AY1243)-BA1243-LOOKUP(V1243,Sheet2!A$3:A$24,Sheet2!Y$3:Y$24)*G1243))</f>
        <v>0</v>
      </c>
      <c r="BA1243" s="154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58">
        <f>IF(S1243="A",LOOKUP(S1243,Sheet3!F$2:F$9,Sheet3!H$2:H$9)*(AN1243+AJ1243+0.5)*G1243*IF(L1243=1,2,IF(L1243=2,1,0)),0)</f>
        <v>0</v>
      </c>
      <c r="BC1243" s="159">
        <f t="shared" si="596"/>
        <v>0</v>
      </c>
      <c r="BD1243" s="123">
        <f>LOOKUP($S1243,Sheet3!$F$2:$F$9,Sheet3!I$2:I$9)*$G1243*IF($L1243=1,2,IF($L1243=2,1,0))</f>
        <v>0</v>
      </c>
      <c r="BE1243" s="123">
        <f>LOOKUP($S1243,Sheet3!$F$2:$F$9,Sheet3!J$2:J$9)*$G1243*IF($L1243=1,2,IF($L1243=2,1,0))</f>
        <v>0</v>
      </c>
      <c r="BF1243" s="123">
        <f>LOOKUP($S1243,Sheet3!$F$2:$F$9,Sheet3!K$2:K$9)*$G1243*IF($L1243=1,2,IF($L1243=2,1,0))</f>
        <v>0</v>
      </c>
      <c r="BG1243" s="123">
        <f>LOOKUP($S1243,Sheet3!$F$2:$F$9,Sheet3!L$2:L$9)*$G1243*IF($L1243=1,2,IF($L1243=2,1,0))</f>
        <v>0</v>
      </c>
      <c r="BH1243" s="122">
        <f>LOOKUP($S1243,Sheet3!$F$2:$F$9,Sheet3!M$2:M$9)*$G1243*IF($L1243=1,2,IF($L1243=2,1,0))*2</f>
        <v>0</v>
      </c>
      <c r="BI1243" s="122">
        <f>(AO1243-Sheet3!$Q$4*IF($L1243=1,2,IF($L1243=2,1,0)))*LOOKUP(S1243,Sheet3!F$2:F$9,Sheet3!M$2:M$9)*ROUNDUP(G1243/Sheet3!$Q$7,0)</f>
        <v>0</v>
      </c>
      <c r="BJ1243" s="122">
        <f>IF(S1243="E",LOOKUP(Sheet3!$G$7,Sheet3!$A$18:$A$21,Sheet3!$B$18:$B$21),0)*G1243*AN1243*2</f>
        <v>0</v>
      </c>
      <c r="BK1243" s="122">
        <f>IF(S1243="E",LOOKUP(Sheet3!$G$7,Sheet3!$A$18:$A$21,Sheet3!$C$18:$C$21),0)*G1243*AN1243*2/1000</f>
        <v>0</v>
      </c>
      <c r="BL1243" s="122">
        <f>IF(S1243="E",LOOKUP(Sheet3!$G$7,Sheet3!$A$18:$A$21,Sheet3!$D$18:$D$21),0)*G1243*AN1243*2/1000</f>
        <v>0</v>
      </c>
      <c r="BN1243" s="124">
        <f t="shared" si="597"/>
        <v>0</v>
      </c>
      <c r="BO1243" s="124">
        <f t="shared" si="598"/>
        <v>0</v>
      </c>
      <c r="BP1243" s="115"/>
      <c r="BQ1243" s="56">
        <f t="shared" si="575"/>
        <v>0</v>
      </c>
      <c r="BR1243" s="52">
        <f t="shared" si="578"/>
        <v>0</v>
      </c>
      <c r="BS1243" s="52">
        <f t="shared" si="579"/>
        <v>0</v>
      </c>
      <c r="BT1243" s="52">
        <f>IF(OR(LOOKUP(V1243,Sheet2!A$3:A$25,Sheet2!B$3:B$25)=1,G1243=0),0,AW1243-AO1243*0.2*G1243)</f>
        <v>0</v>
      </c>
      <c r="BU1243" s="52">
        <f t="shared" si="599"/>
        <v>0</v>
      </c>
      <c r="BV1243" s="52">
        <f t="shared" si="600"/>
        <v>0</v>
      </c>
      <c r="BW1243" s="32">
        <f t="shared" si="601"/>
        <v>0</v>
      </c>
    </row>
    <row r="1244" spans="1:75">
      <c r="A1244" s="110"/>
      <c r="D1244" s="110">
        <f t="shared" si="603"/>
        <v>0</v>
      </c>
      <c r="E1244" s="32"/>
      <c r="L1244" s="32">
        <v>1</v>
      </c>
      <c r="M1244" s="32">
        <v>0</v>
      </c>
      <c r="N1244" s="32">
        <v>0</v>
      </c>
      <c r="O1244" s="32">
        <v>0</v>
      </c>
      <c r="P1244" s="32">
        <f t="shared" si="602"/>
        <v>0</v>
      </c>
      <c r="R1244" s="111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2">
        <f t="shared" si="577"/>
        <v>0</v>
      </c>
      <c r="T1244" s="113">
        <f t="shared" si="580"/>
        <v>0</v>
      </c>
      <c r="V1244" s="137">
        <f t="shared" si="581"/>
        <v>0</v>
      </c>
      <c r="W1244" s="138">
        <f t="shared" si="582"/>
        <v>0</v>
      </c>
      <c r="X1244" s="138">
        <f t="shared" si="583"/>
        <v>0</v>
      </c>
      <c r="Y1244" s="138">
        <f t="shared" si="584"/>
        <v>0</v>
      </c>
      <c r="Z1244" s="138">
        <f>Y1244+LOOKUP(V1244,Sheet2!A$3:A$24,Sheet2!J$3:J$24)</f>
        <v>0</v>
      </c>
      <c r="AA1244" s="138">
        <f t="shared" si="585"/>
        <v>0</v>
      </c>
      <c r="AB1244" s="138">
        <f t="shared" si="586"/>
        <v>0</v>
      </c>
      <c r="AC1244" s="138">
        <f t="shared" si="587"/>
        <v>0</v>
      </c>
      <c r="AD1244" s="138">
        <f>AC1244+LOOKUP(V1244,Sheet2!A$3:A$24,Sheet2!J$3:J$24)</f>
        <v>0</v>
      </c>
      <c r="AE1244" s="138">
        <f t="shared" si="588"/>
        <v>0</v>
      </c>
      <c r="AF1244" s="138">
        <f t="shared" si="589"/>
        <v>0</v>
      </c>
      <c r="AG1244" s="137">
        <f>LOOKUP(V1244,Sheet2!A$3:A$24,Sheet2!K$3:K$24)</f>
        <v>0</v>
      </c>
      <c r="AH1244" s="143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37">
        <f>LOOKUP(R1244,Sheet3!A$2:A$7,Sheet3!D$2:D$7)</f>
        <v>0</v>
      </c>
      <c r="AJ1244" s="137">
        <f t="shared" si="590"/>
        <v>0</v>
      </c>
      <c r="AK1244" s="137">
        <f t="shared" si="591"/>
        <v>0</v>
      </c>
      <c r="AL1244" s="138">
        <f t="shared" si="592"/>
        <v>0</v>
      </c>
      <c r="AM1244" s="138">
        <f t="shared" si="593"/>
        <v>0</v>
      </c>
      <c r="AN1244" s="138">
        <f t="shared" si="594"/>
        <v>0</v>
      </c>
      <c r="AO1244" s="138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2">
        <f t="shared" si="595"/>
        <v>0</v>
      </c>
      <c r="AR1244" s="153">
        <f>LOOKUP(S1244,Sheet3!F$2:F$9,Sheet3!G$2:G$9)*(AN1244-AJ1244)*(AN1244-AJ1244)/2*G1244*IF(L1244=1,2,IF(L1244=2,1,0))</f>
        <v>0</v>
      </c>
      <c r="AS1244" s="153">
        <f>LOOKUP(R1244,Sheet3!A$2:A$6,Sheet3!B$2:B$6)*AO1244*G1244</f>
        <v>0</v>
      </c>
      <c r="AT1244" s="153">
        <f>LOOKUP(R1244,Sheet3!A$2:A$6,Sheet3!C$2:C$6)*AO1244*G1244</f>
        <v>0</v>
      </c>
      <c r="AU1244" s="154">
        <f>IF(AND(AE1244&gt;3.5,AF1244&gt;3.5),LOOKUP(Sheet1!V1244,Sheet2!A$3:A$24,Sheet2!U$3:U$24),LOOKUP(V1244,Sheet2!A$3:A$24,Sheet2!T$3:T$24))*G1244</f>
        <v>0</v>
      </c>
      <c r="AV1244" s="154">
        <f>IF(AND(AE1244&gt;3.5,AF1244&gt;3.5),LOOKUP(Sheet1!V1244,Sheet2!A$3:A$24,Sheet2!W$3:W$24),LOOKUP(V1244,Sheet2!A$3:A$24,Sheet2!V$3:V$24))*G1244</f>
        <v>0</v>
      </c>
      <c r="AW1244" s="153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3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3">
        <f>LOOKUP(S1244,Sheet3!F$2:F$9,Sheet3!G$2:G$9)*MIN((((Z1244-Y1244)+(AD1244-AC1244))/2+AH1244+LOOKUP(V1244,Sheet2!A$3:A$24,Sheet2!K$3:K$24)),AN1244-AK1244)^2/2*G1244*IF(L1244=1,2,IF(L1244=2,1,0))</f>
        <v>0</v>
      </c>
      <c r="AZ1244" s="153">
        <f>IF(G1244=0,0,MAX(0,SUM(AQ1244:AR1244)-SUM(AS1244:AY1244)-BA1244-LOOKUP(V1244,Sheet2!A$3:A$24,Sheet2!Y$3:Y$24)*G1244))</f>
        <v>0</v>
      </c>
      <c r="BA1244" s="154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58">
        <f>IF(S1244="A",LOOKUP(S1244,Sheet3!F$2:F$9,Sheet3!H$2:H$9)*(AN1244+AJ1244+0.5)*G1244*IF(L1244=1,2,IF(L1244=2,1,0)),0)</f>
        <v>0</v>
      </c>
      <c r="BC1244" s="159">
        <f t="shared" si="596"/>
        <v>0</v>
      </c>
      <c r="BD1244" s="123">
        <f>LOOKUP($S1244,Sheet3!$F$2:$F$9,Sheet3!I$2:I$9)*$G1244*IF($L1244=1,2,IF($L1244=2,1,0))</f>
        <v>0</v>
      </c>
      <c r="BE1244" s="123">
        <f>LOOKUP($S1244,Sheet3!$F$2:$F$9,Sheet3!J$2:J$9)*$G1244*IF($L1244=1,2,IF($L1244=2,1,0))</f>
        <v>0</v>
      </c>
      <c r="BF1244" s="123">
        <f>LOOKUP($S1244,Sheet3!$F$2:$F$9,Sheet3!K$2:K$9)*$G1244*IF($L1244=1,2,IF($L1244=2,1,0))</f>
        <v>0</v>
      </c>
      <c r="BG1244" s="123">
        <f>LOOKUP($S1244,Sheet3!$F$2:$F$9,Sheet3!L$2:L$9)*$G1244*IF($L1244=1,2,IF($L1244=2,1,0))</f>
        <v>0</v>
      </c>
      <c r="BH1244" s="122">
        <f>LOOKUP($S1244,Sheet3!$F$2:$F$9,Sheet3!M$2:M$9)*$G1244*IF($L1244=1,2,IF($L1244=2,1,0))*2</f>
        <v>0</v>
      </c>
      <c r="BI1244" s="122">
        <f>(AO1244-Sheet3!$Q$4*IF($L1244=1,2,IF($L1244=2,1,0)))*LOOKUP(S1244,Sheet3!F$2:F$9,Sheet3!M$2:M$9)*ROUNDUP(G1244/Sheet3!$Q$7,0)</f>
        <v>0</v>
      </c>
      <c r="BJ1244" s="122">
        <f>IF(S1244="E",LOOKUP(Sheet3!$G$7,Sheet3!$A$18:$A$21,Sheet3!$B$18:$B$21),0)*G1244*AN1244*2</f>
        <v>0</v>
      </c>
      <c r="BK1244" s="122">
        <f>IF(S1244="E",LOOKUP(Sheet3!$G$7,Sheet3!$A$18:$A$21,Sheet3!$C$18:$C$21),0)*G1244*AN1244*2/1000</f>
        <v>0</v>
      </c>
      <c r="BL1244" s="122">
        <f>IF(S1244="E",LOOKUP(Sheet3!$G$7,Sheet3!$A$18:$A$21,Sheet3!$D$18:$D$21),0)*G1244*AN1244*2/1000</f>
        <v>0</v>
      </c>
      <c r="BN1244" s="124">
        <f t="shared" si="597"/>
        <v>0</v>
      </c>
      <c r="BO1244" s="124">
        <f t="shared" si="598"/>
        <v>0</v>
      </c>
      <c r="BP1244" s="115"/>
      <c r="BQ1244" s="56">
        <f t="shared" si="575"/>
        <v>0</v>
      </c>
      <c r="BR1244" s="52">
        <f t="shared" si="578"/>
        <v>0</v>
      </c>
      <c r="BS1244" s="52">
        <f t="shared" si="579"/>
        <v>0</v>
      </c>
      <c r="BT1244" s="52">
        <f>IF(OR(LOOKUP(V1244,Sheet2!A$3:A$25,Sheet2!B$3:B$25)=1,G1244=0),0,AW1244-AO1244*0.2*G1244)</f>
        <v>0</v>
      </c>
      <c r="BU1244" s="52">
        <f t="shared" si="599"/>
        <v>0</v>
      </c>
      <c r="BV1244" s="52">
        <f t="shared" si="600"/>
        <v>0</v>
      </c>
      <c r="BW1244" s="32">
        <f t="shared" si="601"/>
        <v>0</v>
      </c>
    </row>
    <row r="1245" spans="1:75">
      <c r="A1245" s="110"/>
      <c r="D1245" s="110">
        <f t="shared" si="603"/>
        <v>0</v>
      </c>
      <c r="E1245" s="32"/>
      <c r="L1245" s="32">
        <v>1</v>
      </c>
      <c r="M1245" s="32">
        <v>0</v>
      </c>
      <c r="N1245" s="32">
        <v>0</v>
      </c>
      <c r="O1245" s="32">
        <v>0</v>
      </c>
      <c r="P1245" s="32">
        <f t="shared" si="602"/>
        <v>0</v>
      </c>
      <c r="R1245" s="111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2">
        <f t="shared" si="577"/>
        <v>0</v>
      </c>
      <c r="T1245" s="113">
        <f t="shared" si="580"/>
        <v>0</v>
      </c>
      <c r="V1245" s="137">
        <f t="shared" si="581"/>
        <v>0</v>
      </c>
      <c r="W1245" s="138">
        <f t="shared" si="582"/>
        <v>0</v>
      </c>
      <c r="X1245" s="138">
        <f t="shared" si="583"/>
        <v>0</v>
      </c>
      <c r="Y1245" s="138">
        <f t="shared" si="584"/>
        <v>0</v>
      </c>
      <c r="Z1245" s="138">
        <f>Y1245+LOOKUP(V1245,Sheet2!A$3:A$24,Sheet2!J$3:J$24)</f>
        <v>0</v>
      </c>
      <c r="AA1245" s="138">
        <f t="shared" si="585"/>
        <v>0</v>
      </c>
      <c r="AB1245" s="138">
        <f t="shared" si="586"/>
        <v>0</v>
      </c>
      <c r="AC1245" s="138">
        <f t="shared" si="587"/>
        <v>0</v>
      </c>
      <c r="AD1245" s="138">
        <f>AC1245+LOOKUP(V1245,Sheet2!A$3:A$24,Sheet2!J$3:J$24)</f>
        <v>0</v>
      </c>
      <c r="AE1245" s="138">
        <f t="shared" si="588"/>
        <v>0</v>
      </c>
      <c r="AF1245" s="138">
        <f t="shared" si="589"/>
        <v>0</v>
      </c>
      <c r="AG1245" s="137">
        <f>LOOKUP(V1245,Sheet2!A$3:A$24,Sheet2!K$3:K$24)</f>
        <v>0</v>
      </c>
      <c r="AH1245" s="143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37">
        <f>LOOKUP(R1245,Sheet3!A$2:A$7,Sheet3!D$2:D$7)</f>
        <v>0</v>
      </c>
      <c r="AJ1245" s="137">
        <f t="shared" si="590"/>
        <v>0</v>
      </c>
      <c r="AK1245" s="137">
        <f t="shared" si="591"/>
        <v>0</v>
      </c>
      <c r="AL1245" s="138">
        <f t="shared" si="592"/>
        <v>0</v>
      </c>
      <c r="AM1245" s="138">
        <f t="shared" si="593"/>
        <v>0</v>
      </c>
      <c r="AN1245" s="138">
        <f t="shared" si="594"/>
        <v>0</v>
      </c>
      <c r="AO1245" s="138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2">
        <f t="shared" si="595"/>
        <v>0</v>
      </c>
      <c r="AR1245" s="153">
        <f>LOOKUP(S1245,Sheet3!F$2:F$9,Sheet3!G$2:G$9)*(AN1245-AJ1245)*(AN1245-AJ1245)/2*G1245*IF(L1245=1,2,IF(L1245=2,1,0))</f>
        <v>0</v>
      </c>
      <c r="AS1245" s="153">
        <f>LOOKUP(R1245,Sheet3!A$2:A$6,Sheet3!B$2:B$6)*AO1245*G1245</f>
        <v>0</v>
      </c>
      <c r="AT1245" s="153">
        <f>LOOKUP(R1245,Sheet3!A$2:A$6,Sheet3!C$2:C$6)*AO1245*G1245</f>
        <v>0</v>
      </c>
      <c r="AU1245" s="154">
        <f>IF(AND(AE1245&gt;3.5,AF1245&gt;3.5),LOOKUP(Sheet1!V1245,Sheet2!A$3:A$24,Sheet2!U$3:U$24),LOOKUP(V1245,Sheet2!A$3:A$24,Sheet2!T$3:T$24))*G1245</f>
        <v>0</v>
      </c>
      <c r="AV1245" s="154">
        <f>IF(AND(AE1245&gt;3.5,AF1245&gt;3.5),LOOKUP(Sheet1!V1245,Sheet2!A$3:A$24,Sheet2!W$3:W$24),LOOKUP(V1245,Sheet2!A$3:A$24,Sheet2!V$3:V$24))*G1245</f>
        <v>0</v>
      </c>
      <c r="AW1245" s="153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3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3">
        <f>LOOKUP(S1245,Sheet3!F$2:F$9,Sheet3!G$2:G$9)*MIN((((Z1245-Y1245)+(AD1245-AC1245))/2+AH1245+LOOKUP(V1245,Sheet2!A$3:A$24,Sheet2!K$3:K$24)),AN1245-AK1245)^2/2*G1245*IF(L1245=1,2,IF(L1245=2,1,0))</f>
        <v>0</v>
      </c>
      <c r="AZ1245" s="153">
        <f>IF(G1245=0,0,MAX(0,SUM(AQ1245:AR1245)-SUM(AS1245:AY1245)-BA1245-LOOKUP(V1245,Sheet2!A$3:A$24,Sheet2!Y$3:Y$24)*G1245))</f>
        <v>0</v>
      </c>
      <c r="BA1245" s="154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58">
        <f>IF(S1245="A",LOOKUP(S1245,Sheet3!F$2:F$9,Sheet3!H$2:H$9)*(AN1245+AJ1245+0.5)*G1245*IF(L1245=1,2,IF(L1245=2,1,0)),0)</f>
        <v>0</v>
      </c>
      <c r="BC1245" s="159">
        <f t="shared" si="596"/>
        <v>0</v>
      </c>
      <c r="BD1245" s="123">
        <f>LOOKUP($S1245,Sheet3!$F$2:$F$9,Sheet3!I$2:I$9)*$G1245*IF($L1245=1,2,IF($L1245=2,1,0))</f>
        <v>0</v>
      </c>
      <c r="BE1245" s="123">
        <f>LOOKUP($S1245,Sheet3!$F$2:$F$9,Sheet3!J$2:J$9)*$G1245*IF($L1245=1,2,IF($L1245=2,1,0))</f>
        <v>0</v>
      </c>
      <c r="BF1245" s="123">
        <f>LOOKUP($S1245,Sheet3!$F$2:$F$9,Sheet3!K$2:K$9)*$G1245*IF($L1245=1,2,IF($L1245=2,1,0))</f>
        <v>0</v>
      </c>
      <c r="BG1245" s="123">
        <f>LOOKUP($S1245,Sheet3!$F$2:$F$9,Sheet3!L$2:L$9)*$G1245*IF($L1245=1,2,IF($L1245=2,1,0))</f>
        <v>0</v>
      </c>
      <c r="BH1245" s="122">
        <f>LOOKUP($S1245,Sheet3!$F$2:$F$9,Sheet3!M$2:M$9)*$G1245*IF($L1245=1,2,IF($L1245=2,1,0))*2</f>
        <v>0</v>
      </c>
      <c r="BI1245" s="122">
        <f>(AO1245-Sheet3!$Q$4*IF($L1245=1,2,IF($L1245=2,1,0)))*LOOKUP(S1245,Sheet3!F$2:F$9,Sheet3!M$2:M$9)*ROUNDUP(G1245/Sheet3!$Q$7,0)</f>
        <v>0</v>
      </c>
      <c r="BJ1245" s="122">
        <f>IF(S1245="E",LOOKUP(Sheet3!$G$7,Sheet3!$A$18:$A$21,Sheet3!$B$18:$B$21),0)*G1245*AN1245*2</f>
        <v>0</v>
      </c>
      <c r="BK1245" s="122">
        <f>IF(S1245="E",LOOKUP(Sheet3!$G$7,Sheet3!$A$18:$A$21,Sheet3!$C$18:$C$21),0)*G1245*AN1245*2/1000</f>
        <v>0</v>
      </c>
      <c r="BL1245" s="122">
        <f>IF(S1245="E",LOOKUP(Sheet3!$G$7,Sheet3!$A$18:$A$21,Sheet3!$D$18:$D$21),0)*G1245*AN1245*2/1000</f>
        <v>0</v>
      </c>
      <c r="BN1245" s="124">
        <f t="shared" si="597"/>
        <v>0</v>
      </c>
      <c r="BO1245" s="124">
        <f t="shared" si="598"/>
        <v>0</v>
      </c>
      <c r="BP1245" s="115"/>
      <c r="BQ1245" s="56">
        <f t="shared" si="575"/>
        <v>0</v>
      </c>
      <c r="BR1245" s="52">
        <f t="shared" si="578"/>
        <v>0</v>
      </c>
      <c r="BS1245" s="52">
        <f t="shared" si="579"/>
        <v>0</v>
      </c>
      <c r="BT1245" s="52">
        <f>IF(OR(LOOKUP(V1245,Sheet2!A$3:A$25,Sheet2!B$3:B$25)=1,G1245=0),0,AW1245-AO1245*0.2*G1245)</f>
        <v>0</v>
      </c>
      <c r="BU1245" s="52">
        <f t="shared" si="599"/>
        <v>0</v>
      </c>
      <c r="BV1245" s="52">
        <f t="shared" si="600"/>
        <v>0</v>
      </c>
      <c r="BW1245" s="32">
        <f t="shared" si="601"/>
        <v>0</v>
      </c>
    </row>
    <row r="1246" spans="1:75">
      <c r="A1246" s="110"/>
      <c r="D1246" s="110">
        <f t="shared" si="603"/>
        <v>0</v>
      </c>
      <c r="E1246" s="32"/>
      <c r="L1246" s="32">
        <v>1</v>
      </c>
      <c r="M1246" s="32">
        <v>0</v>
      </c>
      <c r="N1246" s="32">
        <v>0</v>
      </c>
      <c r="O1246" s="32">
        <v>0</v>
      </c>
      <c r="P1246" s="32">
        <f t="shared" si="602"/>
        <v>0</v>
      </c>
      <c r="R1246" s="111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2">
        <f t="shared" si="577"/>
        <v>0</v>
      </c>
      <c r="T1246" s="113">
        <f t="shared" si="580"/>
        <v>0</v>
      </c>
      <c r="V1246" s="137">
        <f t="shared" si="581"/>
        <v>0</v>
      </c>
      <c r="W1246" s="138">
        <f t="shared" si="582"/>
        <v>0</v>
      </c>
      <c r="X1246" s="138">
        <f t="shared" si="583"/>
        <v>0</v>
      </c>
      <c r="Y1246" s="138">
        <f t="shared" si="584"/>
        <v>0</v>
      </c>
      <c r="Z1246" s="138">
        <f>Y1246+LOOKUP(V1246,Sheet2!A$3:A$24,Sheet2!J$3:J$24)</f>
        <v>0</v>
      </c>
      <c r="AA1246" s="138">
        <f t="shared" si="585"/>
        <v>0</v>
      </c>
      <c r="AB1246" s="138">
        <f t="shared" si="586"/>
        <v>0</v>
      </c>
      <c r="AC1246" s="138">
        <f t="shared" si="587"/>
        <v>0</v>
      </c>
      <c r="AD1246" s="138">
        <f>AC1246+LOOKUP(V1246,Sheet2!A$3:A$24,Sheet2!J$3:J$24)</f>
        <v>0</v>
      </c>
      <c r="AE1246" s="138">
        <f t="shared" si="588"/>
        <v>0</v>
      </c>
      <c r="AF1246" s="138">
        <f t="shared" si="589"/>
        <v>0</v>
      </c>
      <c r="AG1246" s="137">
        <f>LOOKUP(V1246,Sheet2!A$3:A$24,Sheet2!K$3:K$24)</f>
        <v>0</v>
      </c>
      <c r="AH1246" s="143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37">
        <f>LOOKUP(R1246,Sheet3!A$2:A$7,Sheet3!D$2:D$7)</f>
        <v>0</v>
      </c>
      <c r="AJ1246" s="137">
        <f t="shared" si="590"/>
        <v>0</v>
      </c>
      <c r="AK1246" s="137">
        <f t="shared" si="591"/>
        <v>0</v>
      </c>
      <c r="AL1246" s="138">
        <f t="shared" si="592"/>
        <v>0</v>
      </c>
      <c r="AM1246" s="138">
        <f t="shared" si="593"/>
        <v>0</v>
      </c>
      <c r="AN1246" s="138">
        <f t="shared" si="594"/>
        <v>0</v>
      </c>
      <c r="AO1246" s="138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2">
        <f t="shared" si="595"/>
        <v>0</v>
      </c>
      <c r="AR1246" s="153">
        <f>LOOKUP(S1246,Sheet3!F$2:F$9,Sheet3!G$2:G$9)*(AN1246-AJ1246)*(AN1246-AJ1246)/2*G1246*IF(L1246=1,2,IF(L1246=2,1,0))</f>
        <v>0</v>
      </c>
      <c r="AS1246" s="153">
        <f>LOOKUP(R1246,Sheet3!A$2:A$6,Sheet3!B$2:B$6)*AO1246*G1246</f>
        <v>0</v>
      </c>
      <c r="AT1246" s="153">
        <f>LOOKUP(R1246,Sheet3!A$2:A$6,Sheet3!C$2:C$6)*AO1246*G1246</f>
        <v>0</v>
      </c>
      <c r="AU1246" s="154">
        <f>IF(AND(AE1246&gt;3.5,AF1246&gt;3.5),LOOKUP(Sheet1!V1246,Sheet2!A$3:A$24,Sheet2!U$3:U$24),LOOKUP(V1246,Sheet2!A$3:A$24,Sheet2!T$3:T$24))*G1246</f>
        <v>0</v>
      </c>
      <c r="AV1246" s="154">
        <f>IF(AND(AE1246&gt;3.5,AF1246&gt;3.5),LOOKUP(Sheet1!V1246,Sheet2!A$3:A$24,Sheet2!W$3:W$24),LOOKUP(V1246,Sheet2!A$3:A$24,Sheet2!V$3:V$24))*G1246</f>
        <v>0</v>
      </c>
      <c r="AW1246" s="153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3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3">
        <f>LOOKUP(S1246,Sheet3!F$2:F$9,Sheet3!G$2:G$9)*MIN((((Z1246-Y1246)+(AD1246-AC1246))/2+AH1246+LOOKUP(V1246,Sheet2!A$3:A$24,Sheet2!K$3:K$24)),AN1246-AK1246)^2/2*G1246*IF(L1246=1,2,IF(L1246=2,1,0))</f>
        <v>0</v>
      </c>
      <c r="AZ1246" s="153">
        <f>IF(G1246=0,0,MAX(0,SUM(AQ1246:AR1246)-SUM(AS1246:AY1246)-BA1246-LOOKUP(V1246,Sheet2!A$3:A$24,Sheet2!Y$3:Y$24)*G1246))</f>
        <v>0</v>
      </c>
      <c r="BA1246" s="154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58">
        <f>IF(S1246="A",LOOKUP(S1246,Sheet3!F$2:F$9,Sheet3!H$2:H$9)*(AN1246+AJ1246+0.5)*G1246*IF(L1246=1,2,IF(L1246=2,1,0)),0)</f>
        <v>0</v>
      </c>
      <c r="BC1246" s="159">
        <f t="shared" si="596"/>
        <v>0</v>
      </c>
      <c r="BD1246" s="123">
        <f>LOOKUP($S1246,Sheet3!$F$2:$F$9,Sheet3!I$2:I$9)*$G1246*IF($L1246=1,2,IF($L1246=2,1,0))</f>
        <v>0</v>
      </c>
      <c r="BE1246" s="123">
        <f>LOOKUP($S1246,Sheet3!$F$2:$F$9,Sheet3!J$2:J$9)*$G1246*IF($L1246=1,2,IF($L1246=2,1,0))</f>
        <v>0</v>
      </c>
      <c r="BF1246" s="123">
        <f>LOOKUP($S1246,Sheet3!$F$2:$F$9,Sheet3!K$2:K$9)*$G1246*IF($L1246=1,2,IF($L1246=2,1,0))</f>
        <v>0</v>
      </c>
      <c r="BG1246" s="123">
        <f>LOOKUP($S1246,Sheet3!$F$2:$F$9,Sheet3!L$2:L$9)*$G1246*IF($L1246=1,2,IF($L1246=2,1,0))</f>
        <v>0</v>
      </c>
      <c r="BH1246" s="122">
        <f>LOOKUP($S1246,Sheet3!$F$2:$F$9,Sheet3!M$2:M$9)*$G1246*IF($L1246=1,2,IF($L1246=2,1,0))*2</f>
        <v>0</v>
      </c>
      <c r="BI1246" s="122">
        <f>(AO1246-Sheet3!$Q$4*IF($L1246=1,2,IF($L1246=2,1,0)))*LOOKUP(S1246,Sheet3!F$2:F$9,Sheet3!M$2:M$9)*ROUNDUP(G1246/Sheet3!$Q$7,0)</f>
        <v>0</v>
      </c>
      <c r="BJ1246" s="122">
        <f>IF(S1246="E",LOOKUP(Sheet3!$G$7,Sheet3!$A$18:$A$21,Sheet3!$B$18:$B$21),0)*G1246*AN1246*2</f>
        <v>0</v>
      </c>
      <c r="BK1246" s="122">
        <f>IF(S1246="E",LOOKUP(Sheet3!$G$7,Sheet3!$A$18:$A$21,Sheet3!$C$18:$C$21),0)*G1246*AN1246*2/1000</f>
        <v>0</v>
      </c>
      <c r="BL1246" s="122">
        <f>IF(S1246="E",LOOKUP(Sheet3!$G$7,Sheet3!$A$18:$A$21,Sheet3!$D$18:$D$21),0)*G1246*AN1246*2/1000</f>
        <v>0</v>
      </c>
      <c r="BN1246" s="124">
        <f t="shared" si="597"/>
        <v>0</v>
      </c>
      <c r="BO1246" s="124">
        <f t="shared" si="598"/>
        <v>0</v>
      </c>
      <c r="BP1246" s="115"/>
      <c r="BQ1246" s="56">
        <f t="shared" si="575"/>
        <v>0</v>
      </c>
      <c r="BR1246" s="52">
        <f t="shared" si="578"/>
        <v>0</v>
      </c>
      <c r="BS1246" s="52">
        <f t="shared" si="579"/>
        <v>0</v>
      </c>
      <c r="BT1246" s="52">
        <f>IF(OR(LOOKUP(V1246,Sheet2!A$3:A$25,Sheet2!B$3:B$25)=1,G1246=0),0,AW1246-AO1246*0.2*G1246)</f>
        <v>0</v>
      </c>
      <c r="BU1246" s="52">
        <f t="shared" si="599"/>
        <v>0</v>
      </c>
      <c r="BV1246" s="52">
        <f t="shared" si="600"/>
        <v>0</v>
      </c>
      <c r="BW1246" s="32">
        <f t="shared" si="601"/>
        <v>0</v>
      </c>
    </row>
    <row r="1247" spans="1:75">
      <c r="A1247" s="110"/>
      <c r="D1247" s="110">
        <f t="shared" si="603"/>
        <v>0</v>
      </c>
      <c r="E1247" s="32"/>
      <c r="L1247" s="32">
        <v>1</v>
      </c>
      <c r="M1247" s="32">
        <v>0</v>
      </c>
      <c r="N1247" s="32">
        <v>0</v>
      </c>
      <c r="O1247" s="32">
        <v>0</v>
      </c>
      <c r="P1247" s="32">
        <f t="shared" si="602"/>
        <v>0</v>
      </c>
      <c r="R1247" s="111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2">
        <f t="shared" si="577"/>
        <v>0</v>
      </c>
      <c r="T1247" s="113">
        <f t="shared" si="580"/>
        <v>0</v>
      </c>
      <c r="V1247" s="137">
        <f t="shared" si="581"/>
        <v>0</v>
      </c>
      <c r="W1247" s="138">
        <f t="shared" si="582"/>
        <v>0</v>
      </c>
      <c r="X1247" s="138">
        <f t="shared" si="583"/>
        <v>0</v>
      </c>
      <c r="Y1247" s="138">
        <f t="shared" si="584"/>
        <v>0</v>
      </c>
      <c r="Z1247" s="138">
        <f>Y1247+LOOKUP(V1247,Sheet2!A$3:A$24,Sheet2!J$3:J$24)</f>
        <v>0</v>
      </c>
      <c r="AA1247" s="138">
        <f t="shared" si="585"/>
        <v>0</v>
      </c>
      <c r="AB1247" s="138">
        <f t="shared" si="586"/>
        <v>0</v>
      </c>
      <c r="AC1247" s="138">
        <f t="shared" si="587"/>
        <v>0</v>
      </c>
      <c r="AD1247" s="138">
        <f>AC1247+LOOKUP(V1247,Sheet2!A$3:A$24,Sheet2!J$3:J$24)</f>
        <v>0</v>
      </c>
      <c r="AE1247" s="138">
        <f t="shared" si="588"/>
        <v>0</v>
      </c>
      <c r="AF1247" s="138">
        <f t="shared" si="589"/>
        <v>0</v>
      </c>
      <c r="AG1247" s="137">
        <f>LOOKUP(V1247,Sheet2!A$3:A$24,Sheet2!K$3:K$24)</f>
        <v>0</v>
      </c>
      <c r="AH1247" s="143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37">
        <f>LOOKUP(R1247,Sheet3!A$2:A$7,Sheet3!D$2:D$7)</f>
        <v>0</v>
      </c>
      <c r="AJ1247" s="137">
        <f t="shared" si="590"/>
        <v>0</v>
      </c>
      <c r="AK1247" s="137">
        <f t="shared" si="591"/>
        <v>0</v>
      </c>
      <c r="AL1247" s="138">
        <f t="shared" si="592"/>
        <v>0</v>
      </c>
      <c r="AM1247" s="138">
        <f t="shared" si="593"/>
        <v>0</v>
      </c>
      <c r="AN1247" s="138">
        <f t="shared" si="594"/>
        <v>0</v>
      </c>
      <c r="AO1247" s="138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2">
        <f t="shared" si="595"/>
        <v>0</v>
      </c>
      <c r="AR1247" s="153">
        <f>LOOKUP(S1247,Sheet3!F$2:F$9,Sheet3!G$2:G$9)*(AN1247-AJ1247)*(AN1247-AJ1247)/2*G1247*IF(L1247=1,2,IF(L1247=2,1,0))</f>
        <v>0</v>
      </c>
      <c r="AS1247" s="153">
        <f>LOOKUP(R1247,Sheet3!A$2:A$6,Sheet3!B$2:B$6)*AO1247*G1247</f>
        <v>0</v>
      </c>
      <c r="AT1247" s="153">
        <f>LOOKUP(R1247,Sheet3!A$2:A$6,Sheet3!C$2:C$6)*AO1247*G1247</f>
        <v>0</v>
      </c>
      <c r="AU1247" s="154">
        <f>IF(AND(AE1247&gt;3.5,AF1247&gt;3.5),LOOKUP(Sheet1!V1247,Sheet2!A$3:A$24,Sheet2!U$3:U$24),LOOKUP(V1247,Sheet2!A$3:A$24,Sheet2!T$3:T$24))*G1247</f>
        <v>0</v>
      </c>
      <c r="AV1247" s="154">
        <f>IF(AND(AE1247&gt;3.5,AF1247&gt;3.5),LOOKUP(Sheet1!V1247,Sheet2!A$3:A$24,Sheet2!W$3:W$24),LOOKUP(V1247,Sheet2!A$3:A$24,Sheet2!V$3:V$24))*G1247</f>
        <v>0</v>
      </c>
      <c r="AW1247" s="153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3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3">
        <f>LOOKUP(S1247,Sheet3!F$2:F$9,Sheet3!G$2:G$9)*MIN((((Z1247-Y1247)+(AD1247-AC1247))/2+AH1247+LOOKUP(V1247,Sheet2!A$3:A$24,Sheet2!K$3:K$24)),AN1247-AK1247)^2/2*G1247*IF(L1247=1,2,IF(L1247=2,1,0))</f>
        <v>0</v>
      </c>
      <c r="AZ1247" s="153">
        <f>IF(G1247=0,0,MAX(0,SUM(AQ1247:AR1247)-SUM(AS1247:AY1247)-BA1247-LOOKUP(V1247,Sheet2!A$3:A$24,Sheet2!Y$3:Y$24)*G1247))</f>
        <v>0</v>
      </c>
      <c r="BA1247" s="154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58">
        <f>IF(S1247="A",LOOKUP(S1247,Sheet3!F$2:F$9,Sheet3!H$2:H$9)*(AN1247+AJ1247+0.5)*G1247*IF(L1247=1,2,IF(L1247=2,1,0)),0)</f>
        <v>0</v>
      </c>
      <c r="BC1247" s="159">
        <f t="shared" si="596"/>
        <v>0</v>
      </c>
      <c r="BD1247" s="123">
        <f>LOOKUP($S1247,Sheet3!$F$2:$F$9,Sheet3!I$2:I$9)*$G1247*IF($L1247=1,2,IF($L1247=2,1,0))</f>
        <v>0</v>
      </c>
      <c r="BE1247" s="123">
        <f>LOOKUP($S1247,Sheet3!$F$2:$F$9,Sheet3!J$2:J$9)*$G1247*IF($L1247=1,2,IF($L1247=2,1,0))</f>
        <v>0</v>
      </c>
      <c r="BF1247" s="123">
        <f>LOOKUP($S1247,Sheet3!$F$2:$F$9,Sheet3!K$2:K$9)*$G1247*IF($L1247=1,2,IF($L1247=2,1,0))</f>
        <v>0</v>
      </c>
      <c r="BG1247" s="123">
        <f>LOOKUP($S1247,Sheet3!$F$2:$F$9,Sheet3!L$2:L$9)*$G1247*IF($L1247=1,2,IF($L1247=2,1,0))</f>
        <v>0</v>
      </c>
      <c r="BH1247" s="122">
        <f>LOOKUP($S1247,Sheet3!$F$2:$F$9,Sheet3!M$2:M$9)*$G1247*IF($L1247=1,2,IF($L1247=2,1,0))*2</f>
        <v>0</v>
      </c>
      <c r="BI1247" s="122">
        <f>(AO1247-Sheet3!$Q$4*IF($L1247=1,2,IF($L1247=2,1,0)))*LOOKUP(S1247,Sheet3!F$2:F$9,Sheet3!M$2:M$9)*ROUNDUP(G1247/Sheet3!$Q$7,0)</f>
        <v>0</v>
      </c>
      <c r="BJ1247" s="122">
        <f>IF(S1247="E",LOOKUP(Sheet3!$G$7,Sheet3!$A$18:$A$21,Sheet3!$B$18:$B$21),0)*G1247*AN1247*2</f>
        <v>0</v>
      </c>
      <c r="BK1247" s="122">
        <f>IF(S1247="E",LOOKUP(Sheet3!$G$7,Sheet3!$A$18:$A$21,Sheet3!$C$18:$C$21),0)*G1247*AN1247*2/1000</f>
        <v>0</v>
      </c>
      <c r="BL1247" s="122">
        <f>IF(S1247="E",LOOKUP(Sheet3!$G$7,Sheet3!$A$18:$A$21,Sheet3!$D$18:$D$21),0)*G1247*AN1247*2/1000</f>
        <v>0</v>
      </c>
      <c r="BN1247" s="124">
        <f t="shared" si="597"/>
        <v>0</v>
      </c>
      <c r="BO1247" s="124">
        <f t="shared" si="598"/>
        <v>0</v>
      </c>
      <c r="BP1247" s="115"/>
      <c r="BQ1247" s="56">
        <f t="shared" si="575"/>
        <v>0</v>
      </c>
      <c r="BR1247" s="52">
        <f t="shared" si="578"/>
        <v>0</v>
      </c>
      <c r="BS1247" s="52">
        <f t="shared" si="579"/>
        <v>0</v>
      </c>
      <c r="BT1247" s="52">
        <f>IF(OR(LOOKUP(V1247,Sheet2!A$3:A$25,Sheet2!B$3:B$25)=1,G1247=0),0,AW1247-AO1247*0.2*G1247)</f>
        <v>0</v>
      </c>
      <c r="BU1247" s="52">
        <f t="shared" si="599"/>
        <v>0</v>
      </c>
      <c r="BV1247" s="52">
        <f t="shared" si="600"/>
        <v>0</v>
      </c>
      <c r="BW1247" s="32">
        <f t="shared" si="601"/>
        <v>0</v>
      </c>
    </row>
    <row r="1248" spans="1:75">
      <c r="A1248" s="110"/>
      <c r="D1248" s="110">
        <f t="shared" si="603"/>
        <v>0</v>
      </c>
      <c r="E1248" s="32"/>
      <c r="L1248" s="32">
        <v>1</v>
      </c>
      <c r="M1248" s="32">
        <v>0</v>
      </c>
      <c r="N1248" s="32">
        <v>0</v>
      </c>
      <c r="O1248" s="32">
        <v>0</v>
      </c>
      <c r="P1248" s="32">
        <f t="shared" si="602"/>
        <v>0</v>
      </c>
      <c r="R1248" s="111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2">
        <f t="shared" si="577"/>
        <v>0</v>
      </c>
      <c r="T1248" s="113">
        <f t="shared" si="580"/>
        <v>0</v>
      </c>
      <c r="V1248" s="137">
        <f t="shared" si="581"/>
        <v>0</v>
      </c>
      <c r="W1248" s="138">
        <f t="shared" si="582"/>
        <v>0</v>
      </c>
      <c r="X1248" s="138">
        <f t="shared" si="583"/>
        <v>0</v>
      </c>
      <c r="Y1248" s="138">
        <f t="shared" si="584"/>
        <v>0</v>
      </c>
      <c r="Z1248" s="138">
        <f>Y1248+LOOKUP(V1248,Sheet2!A$3:A$24,Sheet2!J$3:J$24)</f>
        <v>0</v>
      </c>
      <c r="AA1248" s="138">
        <f t="shared" si="585"/>
        <v>0</v>
      </c>
      <c r="AB1248" s="138">
        <f t="shared" si="586"/>
        <v>0</v>
      </c>
      <c r="AC1248" s="138">
        <f t="shared" si="587"/>
        <v>0</v>
      </c>
      <c r="AD1248" s="138">
        <f>AC1248+LOOKUP(V1248,Sheet2!A$3:A$24,Sheet2!J$3:J$24)</f>
        <v>0</v>
      </c>
      <c r="AE1248" s="138">
        <f t="shared" si="588"/>
        <v>0</v>
      </c>
      <c r="AF1248" s="138">
        <f t="shared" si="589"/>
        <v>0</v>
      </c>
      <c r="AG1248" s="137">
        <f>LOOKUP(V1248,Sheet2!A$3:A$24,Sheet2!K$3:K$24)</f>
        <v>0</v>
      </c>
      <c r="AH1248" s="143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37">
        <f>LOOKUP(R1248,Sheet3!A$2:A$7,Sheet3!D$2:D$7)</f>
        <v>0</v>
      </c>
      <c r="AJ1248" s="137">
        <f t="shared" si="590"/>
        <v>0</v>
      </c>
      <c r="AK1248" s="137">
        <f t="shared" si="591"/>
        <v>0</v>
      </c>
      <c r="AL1248" s="138">
        <f t="shared" si="592"/>
        <v>0</v>
      </c>
      <c r="AM1248" s="138">
        <f t="shared" si="593"/>
        <v>0</v>
      </c>
      <c r="AN1248" s="138">
        <f t="shared" si="594"/>
        <v>0</v>
      </c>
      <c r="AO1248" s="138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2">
        <f t="shared" si="595"/>
        <v>0</v>
      </c>
      <c r="AR1248" s="153">
        <f>LOOKUP(S1248,Sheet3!F$2:F$9,Sheet3!G$2:G$9)*(AN1248-AJ1248)*(AN1248-AJ1248)/2*G1248*IF(L1248=1,2,IF(L1248=2,1,0))</f>
        <v>0</v>
      </c>
      <c r="AS1248" s="153">
        <f>LOOKUP(R1248,Sheet3!A$2:A$6,Sheet3!B$2:B$6)*AO1248*G1248</f>
        <v>0</v>
      </c>
      <c r="AT1248" s="153">
        <f>LOOKUP(R1248,Sheet3!A$2:A$6,Sheet3!C$2:C$6)*AO1248*G1248</f>
        <v>0</v>
      </c>
      <c r="AU1248" s="154">
        <f>IF(AND(AE1248&gt;3.5,AF1248&gt;3.5),LOOKUP(Sheet1!V1248,Sheet2!A$3:A$24,Sheet2!U$3:U$24),LOOKUP(V1248,Sheet2!A$3:A$24,Sheet2!T$3:T$24))*G1248</f>
        <v>0</v>
      </c>
      <c r="AV1248" s="154">
        <f>IF(AND(AE1248&gt;3.5,AF1248&gt;3.5),LOOKUP(Sheet1!V1248,Sheet2!A$3:A$24,Sheet2!W$3:W$24),LOOKUP(V1248,Sheet2!A$3:A$24,Sheet2!V$3:V$24))*G1248</f>
        <v>0</v>
      </c>
      <c r="AW1248" s="153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3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3">
        <f>LOOKUP(S1248,Sheet3!F$2:F$9,Sheet3!G$2:G$9)*MIN((((Z1248-Y1248)+(AD1248-AC1248))/2+AH1248+LOOKUP(V1248,Sheet2!A$3:A$24,Sheet2!K$3:K$24)),AN1248-AK1248)^2/2*G1248*IF(L1248=1,2,IF(L1248=2,1,0))</f>
        <v>0</v>
      </c>
      <c r="AZ1248" s="153">
        <f>IF(G1248=0,0,MAX(0,SUM(AQ1248:AR1248)-SUM(AS1248:AY1248)-BA1248-LOOKUP(V1248,Sheet2!A$3:A$24,Sheet2!Y$3:Y$24)*G1248))</f>
        <v>0</v>
      </c>
      <c r="BA1248" s="154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58">
        <f>IF(S1248="A",LOOKUP(S1248,Sheet3!F$2:F$9,Sheet3!H$2:H$9)*(AN1248+AJ1248+0.5)*G1248*IF(L1248=1,2,IF(L1248=2,1,0)),0)</f>
        <v>0</v>
      </c>
      <c r="BC1248" s="159">
        <f t="shared" si="596"/>
        <v>0</v>
      </c>
      <c r="BD1248" s="123">
        <f>LOOKUP($S1248,Sheet3!$F$2:$F$9,Sheet3!I$2:I$9)*$G1248*IF($L1248=1,2,IF($L1248=2,1,0))</f>
        <v>0</v>
      </c>
      <c r="BE1248" s="123">
        <f>LOOKUP($S1248,Sheet3!$F$2:$F$9,Sheet3!J$2:J$9)*$G1248*IF($L1248=1,2,IF($L1248=2,1,0))</f>
        <v>0</v>
      </c>
      <c r="BF1248" s="123">
        <f>LOOKUP($S1248,Sheet3!$F$2:$F$9,Sheet3!K$2:K$9)*$G1248*IF($L1248=1,2,IF($L1248=2,1,0))</f>
        <v>0</v>
      </c>
      <c r="BG1248" s="123">
        <f>LOOKUP($S1248,Sheet3!$F$2:$F$9,Sheet3!L$2:L$9)*$G1248*IF($L1248=1,2,IF($L1248=2,1,0))</f>
        <v>0</v>
      </c>
      <c r="BH1248" s="122">
        <f>LOOKUP($S1248,Sheet3!$F$2:$F$9,Sheet3!M$2:M$9)*$G1248*IF($L1248=1,2,IF($L1248=2,1,0))*2</f>
        <v>0</v>
      </c>
      <c r="BI1248" s="122">
        <f>(AO1248-Sheet3!$Q$4*IF($L1248=1,2,IF($L1248=2,1,0)))*LOOKUP(S1248,Sheet3!F$2:F$9,Sheet3!M$2:M$9)*ROUNDUP(G1248/Sheet3!$Q$7,0)</f>
        <v>0</v>
      </c>
      <c r="BJ1248" s="122">
        <f>IF(S1248="E",LOOKUP(Sheet3!$G$7,Sheet3!$A$18:$A$21,Sheet3!$B$18:$B$21),0)*G1248*AN1248*2</f>
        <v>0</v>
      </c>
      <c r="BK1248" s="122">
        <f>IF(S1248="E",LOOKUP(Sheet3!$G$7,Sheet3!$A$18:$A$21,Sheet3!$C$18:$C$21),0)*G1248*AN1248*2/1000</f>
        <v>0</v>
      </c>
      <c r="BL1248" s="122">
        <f>IF(S1248="E",LOOKUP(Sheet3!$G$7,Sheet3!$A$18:$A$21,Sheet3!$D$18:$D$21),0)*G1248*AN1248*2/1000</f>
        <v>0</v>
      </c>
      <c r="BN1248" s="124">
        <f t="shared" si="597"/>
        <v>0</v>
      </c>
      <c r="BO1248" s="124">
        <f t="shared" si="598"/>
        <v>0</v>
      </c>
      <c r="BP1248" s="115"/>
      <c r="BQ1248" s="56">
        <f t="shared" si="575"/>
        <v>0</v>
      </c>
      <c r="BR1248" s="52">
        <f t="shared" si="578"/>
        <v>0</v>
      </c>
      <c r="BS1248" s="52">
        <f t="shared" si="579"/>
        <v>0</v>
      </c>
      <c r="BT1248" s="52">
        <f>IF(OR(LOOKUP(V1248,Sheet2!A$3:A$25,Sheet2!B$3:B$25)=1,G1248=0),0,AW1248-AO1248*0.2*G1248)</f>
        <v>0</v>
      </c>
      <c r="BU1248" s="52">
        <f t="shared" si="599"/>
        <v>0</v>
      </c>
      <c r="BV1248" s="52">
        <f t="shared" si="600"/>
        <v>0</v>
      </c>
      <c r="BW1248" s="32">
        <f t="shared" si="601"/>
        <v>0</v>
      </c>
    </row>
    <row r="1249" spans="1:75">
      <c r="A1249" s="110"/>
      <c r="D1249" s="110">
        <f t="shared" si="603"/>
        <v>0</v>
      </c>
      <c r="E1249" s="32"/>
      <c r="L1249" s="32">
        <v>1</v>
      </c>
      <c r="M1249" s="32">
        <v>0</v>
      </c>
      <c r="N1249" s="32">
        <v>0</v>
      </c>
      <c r="O1249" s="32">
        <v>0</v>
      </c>
      <c r="P1249" s="32">
        <f t="shared" si="602"/>
        <v>0</v>
      </c>
      <c r="R1249" s="111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2">
        <f t="shared" si="577"/>
        <v>0</v>
      </c>
      <c r="T1249" s="113">
        <f t="shared" si="580"/>
        <v>0</v>
      </c>
      <c r="V1249" s="137">
        <f t="shared" si="581"/>
        <v>0</v>
      </c>
      <c r="W1249" s="138">
        <f t="shared" si="582"/>
        <v>0</v>
      </c>
      <c r="X1249" s="138">
        <f t="shared" si="583"/>
        <v>0</v>
      </c>
      <c r="Y1249" s="138">
        <f t="shared" si="584"/>
        <v>0</v>
      </c>
      <c r="Z1249" s="138">
        <f>Y1249+LOOKUP(V1249,Sheet2!A$3:A$24,Sheet2!J$3:J$24)</f>
        <v>0</v>
      </c>
      <c r="AA1249" s="138">
        <f t="shared" si="585"/>
        <v>0</v>
      </c>
      <c r="AB1249" s="138">
        <f t="shared" si="586"/>
        <v>0</v>
      </c>
      <c r="AC1249" s="138">
        <f t="shared" si="587"/>
        <v>0</v>
      </c>
      <c r="AD1249" s="138">
        <f>AC1249+LOOKUP(V1249,Sheet2!A$3:A$24,Sheet2!J$3:J$24)</f>
        <v>0</v>
      </c>
      <c r="AE1249" s="138">
        <f t="shared" si="588"/>
        <v>0</v>
      </c>
      <c r="AF1249" s="138">
        <f t="shared" si="589"/>
        <v>0</v>
      </c>
      <c r="AG1249" s="137">
        <f>LOOKUP(V1249,Sheet2!A$3:A$24,Sheet2!K$3:K$24)</f>
        <v>0</v>
      </c>
      <c r="AH1249" s="143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37">
        <f>LOOKUP(R1249,Sheet3!A$2:A$7,Sheet3!D$2:D$7)</f>
        <v>0</v>
      </c>
      <c r="AJ1249" s="137">
        <f t="shared" si="590"/>
        <v>0</v>
      </c>
      <c r="AK1249" s="137">
        <f t="shared" si="591"/>
        <v>0</v>
      </c>
      <c r="AL1249" s="138">
        <f t="shared" si="592"/>
        <v>0</v>
      </c>
      <c r="AM1249" s="138">
        <f t="shared" si="593"/>
        <v>0</v>
      </c>
      <c r="AN1249" s="138">
        <f t="shared" si="594"/>
        <v>0</v>
      </c>
      <c r="AO1249" s="138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2">
        <f t="shared" si="595"/>
        <v>0</v>
      </c>
      <c r="AR1249" s="153">
        <f>LOOKUP(S1249,Sheet3!F$2:F$9,Sheet3!G$2:G$9)*(AN1249-AJ1249)*(AN1249-AJ1249)/2*G1249*IF(L1249=1,2,IF(L1249=2,1,0))</f>
        <v>0</v>
      </c>
      <c r="AS1249" s="153">
        <f>LOOKUP(R1249,Sheet3!A$2:A$6,Sheet3!B$2:B$6)*AO1249*G1249</f>
        <v>0</v>
      </c>
      <c r="AT1249" s="153">
        <f>LOOKUP(R1249,Sheet3!A$2:A$6,Sheet3!C$2:C$6)*AO1249*G1249</f>
        <v>0</v>
      </c>
      <c r="AU1249" s="154">
        <f>IF(AND(AE1249&gt;3.5,AF1249&gt;3.5),LOOKUP(Sheet1!V1249,Sheet2!A$3:A$24,Sheet2!U$3:U$24),LOOKUP(V1249,Sheet2!A$3:A$24,Sheet2!T$3:T$24))*G1249</f>
        <v>0</v>
      </c>
      <c r="AV1249" s="154">
        <f>IF(AND(AE1249&gt;3.5,AF1249&gt;3.5),LOOKUP(Sheet1!V1249,Sheet2!A$3:A$24,Sheet2!W$3:W$24),LOOKUP(V1249,Sheet2!A$3:A$24,Sheet2!V$3:V$24))*G1249</f>
        <v>0</v>
      </c>
      <c r="AW1249" s="153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3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3">
        <f>LOOKUP(S1249,Sheet3!F$2:F$9,Sheet3!G$2:G$9)*MIN((((Z1249-Y1249)+(AD1249-AC1249))/2+AH1249+LOOKUP(V1249,Sheet2!A$3:A$24,Sheet2!K$3:K$24)),AN1249-AK1249)^2/2*G1249*IF(L1249=1,2,IF(L1249=2,1,0))</f>
        <v>0</v>
      </c>
      <c r="AZ1249" s="153">
        <f>IF(G1249=0,0,MAX(0,SUM(AQ1249:AR1249)-SUM(AS1249:AY1249)-BA1249-LOOKUP(V1249,Sheet2!A$3:A$24,Sheet2!Y$3:Y$24)*G1249))</f>
        <v>0</v>
      </c>
      <c r="BA1249" s="154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58">
        <f>IF(S1249="A",LOOKUP(S1249,Sheet3!F$2:F$9,Sheet3!H$2:H$9)*(AN1249+AJ1249+0.5)*G1249*IF(L1249=1,2,IF(L1249=2,1,0)),0)</f>
        <v>0</v>
      </c>
      <c r="BC1249" s="159">
        <f t="shared" si="596"/>
        <v>0</v>
      </c>
      <c r="BD1249" s="123">
        <f>LOOKUP($S1249,Sheet3!$F$2:$F$9,Sheet3!I$2:I$9)*$G1249*IF($L1249=1,2,IF($L1249=2,1,0))</f>
        <v>0</v>
      </c>
      <c r="BE1249" s="123">
        <f>LOOKUP($S1249,Sheet3!$F$2:$F$9,Sheet3!J$2:J$9)*$G1249*IF($L1249=1,2,IF($L1249=2,1,0))</f>
        <v>0</v>
      </c>
      <c r="BF1249" s="123">
        <f>LOOKUP($S1249,Sheet3!$F$2:$F$9,Sheet3!K$2:K$9)*$G1249*IF($L1249=1,2,IF($L1249=2,1,0))</f>
        <v>0</v>
      </c>
      <c r="BG1249" s="123">
        <f>LOOKUP($S1249,Sheet3!$F$2:$F$9,Sheet3!L$2:L$9)*$G1249*IF($L1249=1,2,IF($L1249=2,1,0))</f>
        <v>0</v>
      </c>
      <c r="BH1249" s="122">
        <f>LOOKUP($S1249,Sheet3!$F$2:$F$9,Sheet3!M$2:M$9)*$G1249*IF($L1249=1,2,IF($L1249=2,1,0))*2</f>
        <v>0</v>
      </c>
      <c r="BI1249" s="122">
        <f>(AO1249-Sheet3!$Q$4*IF($L1249=1,2,IF($L1249=2,1,0)))*LOOKUP(S1249,Sheet3!F$2:F$9,Sheet3!M$2:M$9)*ROUNDUP(G1249/Sheet3!$Q$7,0)</f>
        <v>0</v>
      </c>
      <c r="BJ1249" s="122">
        <f>IF(S1249="E",LOOKUP(Sheet3!$G$7,Sheet3!$A$18:$A$21,Sheet3!$B$18:$B$21),0)*G1249*AN1249*2</f>
        <v>0</v>
      </c>
      <c r="BK1249" s="122">
        <f>IF(S1249="E",LOOKUP(Sheet3!$G$7,Sheet3!$A$18:$A$21,Sheet3!$C$18:$C$21),0)*G1249*AN1249*2/1000</f>
        <v>0</v>
      </c>
      <c r="BL1249" s="122">
        <f>IF(S1249="E",LOOKUP(Sheet3!$G$7,Sheet3!$A$18:$A$21,Sheet3!$D$18:$D$21),0)*G1249*AN1249*2/1000</f>
        <v>0</v>
      </c>
      <c r="BN1249" s="124">
        <f t="shared" si="597"/>
        <v>0</v>
      </c>
      <c r="BO1249" s="124">
        <f t="shared" si="598"/>
        <v>0</v>
      </c>
      <c r="BP1249" s="115"/>
      <c r="BQ1249" s="56">
        <f t="shared" si="575"/>
        <v>0</v>
      </c>
      <c r="BR1249" s="52">
        <f t="shared" si="578"/>
        <v>0</v>
      </c>
      <c r="BS1249" s="52">
        <f t="shared" si="579"/>
        <v>0</v>
      </c>
      <c r="BT1249" s="52">
        <f>IF(OR(LOOKUP(V1249,Sheet2!A$3:A$25,Sheet2!B$3:B$25)=1,G1249=0),0,AW1249-AO1249*0.2*G1249)</f>
        <v>0</v>
      </c>
      <c r="BU1249" s="52">
        <f t="shared" si="599"/>
        <v>0</v>
      </c>
      <c r="BV1249" s="52">
        <f t="shared" si="600"/>
        <v>0</v>
      </c>
      <c r="BW1249" s="32">
        <f t="shared" si="601"/>
        <v>0</v>
      </c>
    </row>
    <row r="1250" spans="1:75">
      <c r="A1250" s="110"/>
      <c r="D1250" s="110">
        <f t="shared" si="603"/>
        <v>0</v>
      </c>
      <c r="E1250" s="32"/>
      <c r="L1250" s="32">
        <v>1</v>
      </c>
      <c r="M1250" s="32">
        <v>0</v>
      </c>
      <c r="N1250" s="32">
        <v>0</v>
      </c>
      <c r="O1250" s="32">
        <v>0</v>
      </c>
      <c r="P1250" s="32">
        <f t="shared" si="602"/>
        <v>0</v>
      </c>
      <c r="R1250" s="111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2">
        <f t="shared" si="577"/>
        <v>0</v>
      </c>
      <c r="T1250" s="113">
        <f t="shared" si="580"/>
        <v>0</v>
      </c>
      <c r="V1250" s="137">
        <f t="shared" si="581"/>
        <v>0</v>
      </c>
      <c r="W1250" s="138">
        <f t="shared" si="582"/>
        <v>0</v>
      </c>
      <c r="X1250" s="138">
        <f t="shared" si="583"/>
        <v>0</v>
      </c>
      <c r="Y1250" s="138">
        <f t="shared" si="584"/>
        <v>0</v>
      </c>
      <c r="Z1250" s="138">
        <f>Y1250+LOOKUP(V1250,Sheet2!A$3:A$24,Sheet2!J$3:J$24)</f>
        <v>0</v>
      </c>
      <c r="AA1250" s="138">
        <f t="shared" si="585"/>
        <v>0</v>
      </c>
      <c r="AB1250" s="138">
        <f t="shared" si="586"/>
        <v>0</v>
      </c>
      <c r="AC1250" s="138">
        <f t="shared" si="587"/>
        <v>0</v>
      </c>
      <c r="AD1250" s="138">
        <f>AC1250+LOOKUP(V1250,Sheet2!A$3:A$24,Sheet2!J$3:J$24)</f>
        <v>0</v>
      </c>
      <c r="AE1250" s="138">
        <f t="shared" si="588"/>
        <v>0</v>
      </c>
      <c r="AF1250" s="138">
        <f t="shared" si="589"/>
        <v>0</v>
      </c>
      <c r="AG1250" s="137">
        <f>LOOKUP(V1250,Sheet2!A$3:A$24,Sheet2!K$3:K$24)</f>
        <v>0</v>
      </c>
      <c r="AH1250" s="143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37">
        <f>LOOKUP(R1250,Sheet3!A$2:A$7,Sheet3!D$2:D$7)</f>
        <v>0</v>
      </c>
      <c r="AJ1250" s="137">
        <f t="shared" si="590"/>
        <v>0</v>
      </c>
      <c r="AK1250" s="137">
        <f t="shared" si="591"/>
        <v>0</v>
      </c>
      <c r="AL1250" s="138">
        <f t="shared" si="592"/>
        <v>0</v>
      </c>
      <c r="AM1250" s="138">
        <f t="shared" si="593"/>
        <v>0</v>
      </c>
      <c r="AN1250" s="138">
        <f t="shared" si="594"/>
        <v>0</v>
      </c>
      <c r="AO1250" s="138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2">
        <f t="shared" si="595"/>
        <v>0</v>
      </c>
      <c r="AR1250" s="153">
        <f>LOOKUP(S1250,Sheet3!F$2:F$9,Sheet3!G$2:G$9)*(AN1250-AJ1250)*(AN1250-AJ1250)/2*G1250*IF(L1250=1,2,IF(L1250=2,1,0))</f>
        <v>0</v>
      </c>
      <c r="AS1250" s="153">
        <f>LOOKUP(R1250,Sheet3!A$2:A$6,Sheet3!B$2:B$6)*AO1250*G1250</f>
        <v>0</v>
      </c>
      <c r="AT1250" s="153">
        <f>LOOKUP(R1250,Sheet3!A$2:A$6,Sheet3!C$2:C$6)*AO1250*G1250</f>
        <v>0</v>
      </c>
      <c r="AU1250" s="154">
        <f>IF(AND(AE1250&gt;3.5,AF1250&gt;3.5),LOOKUP(Sheet1!V1250,Sheet2!A$3:A$24,Sheet2!U$3:U$24),LOOKUP(V1250,Sheet2!A$3:A$24,Sheet2!T$3:T$24))*G1250</f>
        <v>0</v>
      </c>
      <c r="AV1250" s="154">
        <f>IF(AND(AE1250&gt;3.5,AF1250&gt;3.5),LOOKUP(Sheet1!V1250,Sheet2!A$3:A$24,Sheet2!W$3:W$24),LOOKUP(V1250,Sheet2!A$3:A$24,Sheet2!V$3:V$24))*G1250</f>
        <v>0</v>
      </c>
      <c r="AW1250" s="153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3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3">
        <f>LOOKUP(S1250,Sheet3!F$2:F$9,Sheet3!G$2:G$9)*MIN((((Z1250-Y1250)+(AD1250-AC1250))/2+AH1250+LOOKUP(V1250,Sheet2!A$3:A$24,Sheet2!K$3:K$24)),AN1250-AK1250)^2/2*G1250*IF(L1250=1,2,IF(L1250=2,1,0))</f>
        <v>0</v>
      </c>
      <c r="AZ1250" s="153">
        <f>IF(G1250=0,0,MAX(0,SUM(AQ1250:AR1250)-SUM(AS1250:AY1250)-BA1250-LOOKUP(V1250,Sheet2!A$3:A$24,Sheet2!Y$3:Y$24)*G1250))</f>
        <v>0</v>
      </c>
      <c r="BA1250" s="154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58">
        <f>IF(S1250="A",LOOKUP(S1250,Sheet3!F$2:F$9,Sheet3!H$2:H$9)*(AN1250+AJ1250+0.5)*G1250*IF(L1250=1,2,IF(L1250=2,1,0)),0)</f>
        <v>0</v>
      </c>
      <c r="BC1250" s="159">
        <f t="shared" si="596"/>
        <v>0</v>
      </c>
      <c r="BD1250" s="123">
        <f>LOOKUP($S1250,Sheet3!$F$2:$F$9,Sheet3!I$2:I$9)*$G1250*IF($L1250=1,2,IF($L1250=2,1,0))</f>
        <v>0</v>
      </c>
      <c r="BE1250" s="123">
        <f>LOOKUP($S1250,Sheet3!$F$2:$F$9,Sheet3!J$2:J$9)*$G1250*IF($L1250=1,2,IF($L1250=2,1,0))</f>
        <v>0</v>
      </c>
      <c r="BF1250" s="123">
        <f>LOOKUP($S1250,Sheet3!$F$2:$F$9,Sheet3!K$2:K$9)*$G1250*IF($L1250=1,2,IF($L1250=2,1,0))</f>
        <v>0</v>
      </c>
      <c r="BG1250" s="123">
        <f>LOOKUP($S1250,Sheet3!$F$2:$F$9,Sheet3!L$2:L$9)*$G1250*IF($L1250=1,2,IF($L1250=2,1,0))</f>
        <v>0</v>
      </c>
      <c r="BH1250" s="122">
        <f>LOOKUP($S1250,Sheet3!$F$2:$F$9,Sheet3!M$2:M$9)*$G1250*IF($L1250=1,2,IF($L1250=2,1,0))*2</f>
        <v>0</v>
      </c>
      <c r="BI1250" s="122">
        <f>(AO1250-Sheet3!$Q$4*IF($L1250=1,2,IF($L1250=2,1,0)))*LOOKUP(S1250,Sheet3!F$2:F$9,Sheet3!M$2:M$9)*ROUNDUP(G1250/Sheet3!$Q$7,0)</f>
        <v>0</v>
      </c>
      <c r="BJ1250" s="122">
        <f>IF(S1250="E",LOOKUP(Sheet3!$G$7,Sheet3!$A$18:$A$21,Sheet3!$B$18:$B$21),0)*G1250*AN1250*2</f>
        <v>0</v>
      </c>
      <c r="BK1250" s="122">
        <f>IF(S1250="E",LOOKUP(Sheet3!$G$7,Sheet3!$A$18:$A$21,Sheet3!$C$18:$C$21),0)*G1250*AN1250*2/1000</f>
        <v>0</v>
      </c>
      <c r="BL1250" s="122">
        <f>IF(S1250="E",LOOKUP(Sheet3!$G$7,Sheet3!$A$18:$A$21,Sheet3!$D$18:$D$21),0)*G1250*AN1250*2/1000</f>
        <v>0</v>
      </c>
      <c r="BN1250" s="124">
        <f t="shared" si="597"/>
        <v>0</v>
      </c>
      <c r="BO1250" s="124">
        <f t="shared" si="598"/>
        <v>0</v>
      </c>
      <c r="BP1250" s="115"/>
      <c r="BQ1250" s="56">
        <f t="shared" si="575"/>
        <v>0</v>
      </c>
      <c r="BR1250" s="52">
        <f t="shared" si="578"/>
        <v>0</v>
      </c>
      <c r="BS1250" s="52">
        <f t="shared" si="579"/>
        <v>0</v>
      </c>
      <c r="BT1250" s="52">
        <f>IF(OR(LOOKUP(V1250,Sheet2!A$3:A$25,Sheet2!B$3:B$25)=1,G1250=0),0,AW1250-AO1250*0.2*G1250)</f>
        <v>0</v>
      </c>
      <c r="BU1250" s="52">
        <f t="shared" si="599"/>
        <v>0</v>
      </c>
      <c r="BV1250" s="52">
        <f t="shared" si="600"/>
        <v>0</v>
      </c>
      <c r="BW1250" s="32">
        <f t="shared" si="601"/>
        <v>0</v>
      </c>
    </row>
    <row r="1251" spans="1:75">
      <c r="A1251" s="110"/>
      <c r="D1251" s="110">
        <f t="shared" si="603"/>
        <v>0</v>
      </c>
      <c r="E1251" s="32"/>
      <c r="L1251" s="32">
        <v>1</v>
      </c>
      <c r="M1251" s="32">
        <v>0</v>
      </c>
      <c r="N1251" s="32">
        <v>0</v>
      </c>
      <c r="O1251" s="32">
        <v>0</v>
      </c>
      <c r="P1251" s="32">
        <f t="shared" si="602"/>
        <v>0</v>
      </c>
      <c r="R1251" s="111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2">
        <f t="shared" si="577"/>
        <v>0</v>
      </c>
      <c r="T1251" s="113">
        <f t="shared" si="580"/>
        <v>0</v>
      </c>
      <c r="V1251" s="137">
        <f t="shared" si="581"/>
        <v>0</v>
      </c>
      <c r="W1251" s="138">
        <f t="shared" si="582"/>
        <v>0</v>
      </c>
      <c r="X1251" s="138">
        <f t="shared" si="583"/>
        <v>0</v>
      </c>
      <c r="Y1251" s="138">
        <f t="shared" si="584"/>
        <v>0</v>
      </c>
      <c r="Z1251" s="138">
        <f>Y1251+LOOKUP(V1251,Sheet2!A$3:A$24,Sheet2!J$3:J$24)</f>
        <v>0</v>
      </c>
      <c r="AA1251" s="138">
        <f t="shared" si="585"/>
        <v>0</v>
      </c>
      <c r="AB1251" s="138">
        <f t="shared" si="586"/>
        <v>0</v>
      </c>
      <c r="AC1251" s="138">
        <f t="shared" si="587"/>
        <v>0</v>
      </c>
      <c r="AD1251" s="138">
        <f>AC1251+LOOKUP(V1251,Sheet2!A$3:A$24,Sheet2!J$3:J$24)</f>
        <v>0</v>
      </c>
      <c r="AE1251" s="138">
        <f t="shared" si="588"/>
        <v>0</v>
      </c>
      <c r="AF1251" s="138">
        <f t="shared" si="589"/>
        <v>0</v>
      </c>
      <c r="AG1251" s="137">
        <f>LOOKUP(V1251,Sheet2!A$3:A$24,Sheet2!K$3:K$24)</f>
        <v>0</v>
      </c>
      <c r="AH1251" s="143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37">
        <f>LOOKUP(R1251,Sheet3!A$2:A$7,Sheet3!D$2:D$7)</f>
        <v>0</v>
      </c>
      <c r="AJ1251" s="137">
        <f t="shared" si="590"/>
        <v>0</v>
      </c>
      <c r="AK1251" s="137">
        <f t="shared" si="591"/>
        <v>0</v>
      </c>
      <c r="AL1251" s="138">
        <f t="shared" si="592"/>
        <v>0</v>
      </c>
      <c r="AM1251" s="138">
        <f t="shared" si="593"/>
        <v>0</v>
      </c>
      <c r="AN1251" s="138">
        <f t="shared" si="594"/>
        <v>0</v>
      </c>
      <c r="AO1251" s="138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2">
        <f t="shared" si="595"/>
        <v>0</v>
      </c>
      <c r="AR1251" s="153">
        <f>LOOKUP(S1251,Sheet3!F$2:F$9,Sheet3!G$2:G$9)*(AN1251-AJ1251)*(AN1251-AJ1251)/2*G1251*IF(L1251=1,2,IF(L1251=2,1,0))</f>
        <v>0</v>
      </c>
      <c r="AS1251" s="153">
        <f>LOOKUP(R1251,Sheet3!A$2:A$6,Sheet3!B$2:B$6)*AO1251*G1251</f>
        <v>0</v>
      </c>
      <c r="AT1251" s="153">
        <f>LOOKUP(R1251,Sheet3!A$2:A$6,Sheet3!C$2:C$6)*AO1251*G1251</f>
        <v>0</v>
      </c>
      <c r="AU1251" s="154">
        <f>IF(AND(AE1251&gt;3.5,AF1251&gt;3.5),LOOKUP(Sheet1!V1251,Sheet2!A$3:A$24,Sheet2!U$3:U$24),LOOKUP(V1251,Sheet2!A$3:A$24,Sheet2!T$3:T$24))*G1251</f>
        <v>0</v>
      </c>
      <c r="AV1251" s="154">
        <f>IF(AND(AE1251&gt;3.5,AF1251&gt;3.5),LOOKUP(Sheet1!V1251,Sheet2!A$3:A$24,Sheet2!W$3:W$24),LOOKUP(V1251,Sheet2!A$3:A$24,Sheet2!V$3:V$24))*G1251</f>
        <v>0</v>
      </c>
      <c r="AW1251" s="153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3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3">
        <f>LOOKUP(S1251,Sheet3!F$2:F$9,Sheet3!G$2:G$9)*MIN((((Z1251-Y1251)+(AD1251-AC1251))/2+AH1251+LOOKUP(V1251,Sheet2!A$3:A$24,Sheet2!K$3:K$24)),AN1251-AK1251)^2/2*G1251*IF(L1251=1,2,IF(L1251=2,1,0))</f>
        <v>0</v>
      </c>
      <c r="AZ1251" s="153">
        <f>IF(G1251=0,0,MAX(0,SUM(AQ1251:AR1251)-SUM(AS1251:AY1251)-BA1251-LOOKUP(V1251,Sheet2!A$3:A$24,Sheet2!Y$3:Y$24)*G1251))</f>
        <v>0</v>
      </c>
      <c r="BA1251" s="154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58">
        <f>IF(S1251="A",LOOKUP(S1251,Sheet3!F$2:F$9,Sheet3!H$2:H$9)*(AN1251+AJ1251+0.5)*G1251*IF(L1251=1,2,IF(L1251=2,1,0)),0)</f>
        <v>0</v>
      </c>
      <c r="BC1251" s="159">
        <f t="shared" si="596"/>
        <v>0</v>
      </c>
      <c r="BD1251" s="123">
        <f>LOOKUP($S1251,Sheet3!$F$2:$F$9,Sheet3!I$2:I$9)*$G1251*IF($L1251=1,2,IF($L1251=2,1,0))</f>
        <v>0</v>
      </c>
      <c r="BE1251" s="123">
        <f>LOOKUP($S1251,Sheet3!$F$2:$F$9,Sheet3!J$2:J$9)*$G1251*IF($L1251=1,2,IF($L1251=2,1,0))</f>
        <v>0</v>
      </c>
      <c r="BF1251" s="123">
        <f>LOOKUP($S1251,Sheet3!$F$2:$F$9,Sheet3!K$2:K$9)*$G1251*IF($L1251=1,2,IF($L1251=2,1,0))</f>
        <v>0</v>
      </c>
      <c r="BG1251" s="123">
        <f>LOOKUP($S1251,Sheet3!$F$2:$F$9,Sheet3!L$2:L$9)*$G1251*IF($L1251=1,2,IF($L1251=2,1,0))</f>
        <v>0</v>
      </c>
      <c r="BH1251" s="122">
        <f>LOOKUP($S1251,Sheet3!$F$2:$F$9,Sheet3!M$2:M$9)*$G1251*IF($L1251=1,2,IF($L1251=2,1,0))*2</f>
        <v>0</v>
      </c>
      <c r="BI1251" s="122">
        <f>(AO1251-Sheet3!$Q$4*IF($L1251=1,2,IF($L1251=2,1,0)))*LOOKUP(S1251,Sheet3!F$2:F$9,Sheet3!M$2:M$9)*ROUNDUP(G1251/Sheet3!$Q$7,0)</f>
        <v>0</v>
      </c>
      <c r="BJ1251" s="122">
        <f>IF(S1251="E",LOOKUP(Sheet3!$G$7,Sheet3!$A$18:$A$21,Sheet3!$B$18:$B$21),0)*G1251*AN1251*2</f>
        <v>0</v>
      </c>
      <c r="BK1251" s="122">
        <f>IF(S1251="E",LOOKUP(Sheet3!$G$7,Sheet3!$A$18:$A$21,Sheet3!$C$18:$C$21),0)*G1251*AN1251*2/1000</f>
        <v>0</v>
      </c>
      <c r="BL1251" s="122">
        <f>IF(S1251="E",LOOKUP(Sheet3!$G$7,Sheet3!$A$18:$A$21,Sheet3!$D$18:$D$21),0)*G1251*AN1251*2/1000</f>
        <v>0</v>
      </c>
      <c r="BN1251" s="124">
        <f t="shared" si="597"/>
        <v>0</v>
      </c>
      <c r="BO1251" s="124">
        <f t="shared" si="598"/>
        <v>0</v>
      </c>
      <c r="BP1251" s="115"/>
      <c r="BQ1251" s="56">
        <f t="shared" si="575"/>
        <v>0</v>
      </c>
      <c r="BR1251" s="52">
        <f t="shared" si="578"/>
        <v>0</v>
      </c>
      <c r="BS1251" s="52">
        <f t="shared" si="579"/>
        <v>0</v>
      </c>
      <c r="BT1251" s="52">
        <f>IF(OR(LOOKUP(V1251,Sheet2!A$3:A$25,Sheet2!B$3:B$25)=1,G1251=0),0,AW1251-AO1251*0.2*G1251)</f>
        <v>0</v>
      </c>
      <c r="BU1251" s="52">
        <f t="shared" si="599"/>
        <v>0</v>
      </c>
      <c r="BV1251" s="52">
        <f t="shared" si="600"/>
        <v>0</v>
      </c>
      <c r="BW1251" s="32">
        <f t="shared" si="601"/>
        <v>0</v>
      </c>
    </row>
    <row r="1252" spans="1:75">
      <c r="A1252" s="110"/>
      <c r="D1252" s="110">
        <f t="shared" si="603"/>
        <v>0</v>
      </c>
      <c r="E1252" s="32"/>
      <c r="L1252" s="32">
        <v>1</v>
      </c>
      <c r="M1252" s="32">
        <v>0</v>
      </c>
      <c r="N1252" s="32">
        <v>0</v>
      </c>
      <c r="O1252" s="32">
        <v>0</v>
      </c>
      <c r="P1252" s="32">
        <f t="shared" si="602"/>
        <v>0</v>
      </c>
      <c r="R1252" s="111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2">
        <f t="shared" si="577"/>
        <v>0</v>
      </c>
      <c r="T1252" s="113">
        <f t="shared" si="580"/>
        <v>0</v>
      </c>
      <c r="V1252" s="137">
        <f t="shared" si="581"/>
        <v>0</v>
      </c>
      <c r="W1252" s="138">
        <f t="shared" si="582"/>
        <v>0</v>
      </c>
      <c r="X1252" s="138">
        <f t="shared" si="583"/>
        <v>0</v>
      </c>
      <c r="Y1252" s="138">
        <f t="shared" si="584"/>
        <v>0</v>
      </c>
      <c r="Z1252" s="138">
        <f>Y1252+LOOKUP(V1252,Sheet2!A$3:A$24,Sheet2!J$3:J$24)</f>
        <v>0</v>
      </c>
      <c r="AA1252" s="138">
        <f t="shared" si="585"/>
        <v>0</v>
      </c>
      <c r="AB1252" s="138">
        <f t="shared" si="586"/>
        <v>0</v>
      </c>
      <c r="AC1252" s="138">
        <f t="shared" si="587"/>
        <v>0</v>
      </c>
      <c r="AD1252" s="138">
        <f>AC1252+LOOKUP(V1252,Sheet2!A$3:A$24,Sheet2!J$3:J$24)</f>
        <v>0</v>
      </c>
      <c r="AE1252" s="138">
        <f t="shared" si="588"/>
        <v>0</v>
      </c>
      <c r="AF1252" s="138">
        <f t="shared" si="589"/>
        <v>0</v>
      </c>
      <c r="AG1252" s="137">
        <f>LOOKUP(V1252,Sheet2!A$3:A$24,Sheet2!K$3:K$24)</f>
        <v>0</v>
      </c>
      <c r="AH1252" s="143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37">
        <f>LOOKUP(R1252,Sheet3!A$2:A$7,Sheet3!D$2:D$7)</f>
        <v>0</v>
      </c>
      <c r="AJ1252" s="137">
        <f t="shared" si="590"/>
        <v>0</v>
      </c>
      <c r="AK1252" s="137">
        <f t="shared" si="591"/>
        <v>0</v>
      </c>
      <c r="AL1252" s="138">
        <f t="shared" si="592"/>
        <v>0</v>
      </c>
      <c r="AM1252" s="138">
        <f t="shared" si="593"/>
        <v>0</v>
      </c>
      <c r="AN1252" s="138">
        <f t="shared" si="594"/>
        <v>0</v>
      </c>
      <c r="AO1252" s="138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2">
        <f t="shared" si="595"/>
        <v>0</v>
      </c>
      <c r="AR1252" s="153">
        <f>LOOKUP(S1252,Sheet3!F$2:F$9,Sheet3!G$2:G$9)*(AN1252-AJ1252)*(AN1252-AJ1252)/2*G1252*IF(L1252=1,2,IF(L1252=2,1,0))</f>
        <v>0</v>
      </c>
      <c r="AS1252" s="153">
        <f>LOOKUP(R1252,Sheet3!A$2:A$6,Sheet3!B$2:B$6)*AO1252*G1252</f>
        <v>0</v>
      </c>
      <c r="AT1252" s="153">
        <f>LOOKUP(R1252,Sheet3!A$2:A$6,Sheet3!C$2:C$6)*AO1252*G1252</f>
        <v>0</v>
      </c>
      <c r="AU1252" s="154">
        <f>IF(AND(AE1252&gt;3.5,AF1252&gt;3.5),LOOKUP(Sheet1!V1252,Sheet2!A$3:A$24,Sheet2!U$3:U$24),LOOKUP(V1252,Sheet2!A$3:A$24,Sheet2!T$3:T$24))*G1252</f>
        <v>0</v>
      </c>
      <c r="AV1252" s="154">
        <f>IF(AND(AE1252&gt;3.5,AF1252&gt;3.5),LOOKUP(Sheet1!V1252,Sheet2!A$3:A$24,Sheet2!W$3:W$24),LOOKUP(V1252,Sheet2!A$3:A$24,Sheet2!V$3:V$24))*G1252</f>
        <v>0</v>
      </c>
      <c r="AW1252" s="153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3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3">
        <f>LOOKUP(S1252,Sheet3!F$2:F$9,Sheet3!G$2:G$9)*MIN((((Z1252-Y1252)+(AD1252-AC1252))/2+AH1252+LOOKUP(V1252,Sheet2!A$3:A$24,Sheet2!K$3:K$24)),AN1252-AK1252)^2/2*G1252*IF(L1252=1,2,IF(L1252=2,1,0))</f>
        <v>0</v>
      </c>
      <c r="AZ1252" s="153">
        <f>IF(G1252=0,0,MAX(0,SUM(AQ1252:AR1252)-SUM(AS1252:AY1252)-BA1252-LOOKUP(V1252,Sheet2!A$3:A$24,Sheet2!Y$3:Y$24)*G1252))</f>
        <v>0</v>
      </c>
      <c r="BA1252" s="154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58">
        <f>IF(S1252="A",LOOKUP(S1252,Sheet3!F$2:F$9,Sheet3!H$2:H$9)*(AN1252+AJ1252+0.5)*G1252*IF(L1252=1,2,IF(L1252=2,1,0)),0)</f>
        <v>0</v>
      </c>
      <c r="BC1252" s="159">
        <f t="shared" si="596"/>
        <v>0</v>
      </c>
      <c r="BD1252" s="123">
        <f>LOOKUP($S1252,Sheet3!$F$2:$F$9,Sheet3!I$2:I$9)*$G1252*IF($L1252=1,2,IF($L1252=2,1,0))</f>
        <v>0</v>
      </c>
      <c r="BE1252" s="123">
        <f>LOOKUP($S1252,Sheet3!$F$2:$F$9,Sheet3!J$2:J$9)*$G1252*IF($L1252=1,2,IF($L1252=2,1,0))</f>
        <v>0</v>
      </c>
      <c r="BF1252" s="123">
        <f>LOOKUP($S1252,Sheet3!$F$2:$F$9,Sheet3!K$2:K$9)*$G1252*IF($L1252=1,2,IF($L1252=2,1,0))</f>
        <v>0</v>
      </c>
      <c r="BG1252" s="123">
        <f>LOOKUP($S1252,Sheet3!$F$2:$F$9,Sheet3!L$2:L$9)*$G1252*IF($L1252=1,2,IF($L1252=2,1,0))</f>
        <v>0</v>
      </c>
      <c r="BH1252" s="122">
        <f>LOOKUP($S1252,Sheet3!$F$2:$F$9,Sheet3!M$2:M$9)*$G1252*IF($L1252=1,2,IF($L1252=2,1,0))*2</f>
        <v>0</v>
      </c>
      <c r="BI1252" s="122">
        <f>(AO1252-Sheet3!$Q$4*IF($L1252=1,2,IF($L1252=2,1,0)))*LOOKUP(S1252,Sheet3!F$2:F$9,Sheet3!M$2:M$9)*ROUNDUP(G1252/Sheet3!$Q$7,0)</f>
        <v>0</v>
      </c>
      <c r="BJ1252" s="122">
        <f>IF(S1252="E",LOOKUP(Sheet3!$G$7,Sheet3!$A$18:$A$21,Sheet3!$B$18:$B$21),0)*G1252*AN1252*2</f>
        <v>0</v>
      </c>
      <c r="BK1252" s="122">
        <f>IF(S1252="E",LOOKUP(Sheet3!$G$7,Sheet3!$A$18:$A$21,Sheet3!$C$18:$C$21),0)*G1252*AN1252*2/1000</f>
        <v>0</v>
      </c>
      <c r="BL1252" s="122">
        <f>IF(S1252="E",LOOKUP(Sheet3!$G$7,Sheet3!$A$18:$A$21,Sheet3!$D$18:$D$21),0)*G1252*AN1252*2/1000</f>
        <v>0</v>
      </c>
      <c r="BN1252" s="124">
        <f t="shared" si="597"/>
        <v>0</v>
      </c>
      <c r="BO1252" s="124">
        <f t="shared" si="598"/>
        <v>0</v>
      </c>
      <c r="BP1252" s="115"/>
      <c r="BQ1252" s="56">
        <f t="shared" si="575"/>
        <v>0</v>
      </c>
      <c r="BR1252" s="52">
        <f t="shared" si="578"/>
        <v>0</v>
      </c>
      <c r="BS1252" s="52">
        <f t="shared" si="579"/>
        <v>0</v>
      </c>
      <c r="BT1252" s="52">
        <f>IF(OR(LOOKUP(V1252,Sheet2!A$3:A$25,Sheet2!B$3:B$25)=1,G1252=0),0,AW1252-AO1252*0.2*G1252)</f>
        <v>0</v>
      </c>
      <c r="BU1252" s="52">
        <f t="shared" si="599"/>
        <v>0</v>
      </c>
      <c r="BV1252" s="52">
        <f t="shared" si="600"/>
        <v>0</v>
      </c>
      <c r="BW1252" s="32">
        <f t="shared" si="601"/>
        <v>0</v>
      </c>
    </row>
    <row r="1253" spans="1:75">
      <c r="A1253" s="110"/>
      <c r="D1253" s="110">
        <f t="shared" si="603"/>
        <v>0</v>
      </c>
      <c r="E1253" s="32"/>
      <c r="L1253" s="32">
        <v>1</v>
      </c>
      <c r="M1253" s="32">
        <v>0</v>
      </c>
      <c r="N1253" s="32">
        <v>0</v>
      </c>
      <c r="O1253" s="32">
        <v>0</v>
      </c>
      <c r="P1253" s="32">
        <f t="shared" si="602"/>
        <v>0</v>
      </c>
      <c r="R1253" s="111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2">
        <f t="shared" si="577"/>
        <v>0</v>
      </c>
      <c r="T1253" s="113">
        <f t="shared" si="580"/>
        <v>0</v>
      </c>
      <c r="V1253" s="137">
        <f t="shared" si="581"/>
        <v>0</v>
      </c>
      <c r="W1253" s="138">
        <f t="shared" si="582"/>
        <v>0</v>
      </c>
      <c r="X1253" s="138">
        <f t="shared" si="583"/>
        <v>0</v>
      </c>
      <c r="Y1253" s="138">
        <f t="shared" si="584"/>
        <v>0</v>
      </c>
      <c r="Z1253" s="138">
        <f>Y1253+LOOKUP(V1253,Sheet2!A$3:A$24,Sheet2!J$3:J$24)</f>
        <v>0</v>
      </c>
      <c r="AA1253" s="138">
        <f t="shared" si="585"/>
        <v>0</v>
      </c>
      <c r="AB1253" s="138">
        <f t="shared" si="586"/>
        <v>0</v>
      </c>
      <c r="AC1253" s="138">
        <f t="shared" si="587"/>
        <v>0</v>
      </c>
      <c r="AD1253" s="138">
        <f>AC1253+LOOKUP(V1253,Sheet2!A$3:A$24,Sheet2!J$3:J$24)</f>
        <v>0</v>
      </c>
      <c r="AE1253" s="138">
        <f t="shared" si="588"/>
        <v>0</v>
      </c>
      <c r="AF1253" s="138">
        <f t="shared" si="589"/>
        <v>0</v>
      </c>
      <c r="AG1253" s="137">
        <f>LOOKUP(V1253,Sheet2!A$3:A$24,Sheet2!K$3:K$24)</f>
        <v>0</v>
      </c>
      <c r="AH1253" s="143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37">
        <f>LOOKUP(R1253,Sheet3!A$2:A$7,Sheet3!D$2:D$7)</f>
        <v>0</v>
      </c>
      <c r="AJ1253" s="137">
        <f t="shared" si="590"/>
        <v>0</v>
      </c>
      <c r="AK1253" s="137">
        <f t="shared" si="591"/>
        <v>0</v>
      </c>
      <c r="AL1253" s="138">
        <f t="shared" si="592"/>
        <v>0</v>
      </c>
      <c r="AM1253" s="138">
        <f t="shared" si="593"/>
        <v>0</v>
      </c>
      <c r="AN1253" s="138">
        <f t="shared" si="594"/>
        <v>0</v>
      </c>
      <c r="AO1253" s="138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2">
        <f t="shared" si="595"/>
        <v>0</v>
      </c>
      <c r="AR1253" s="153">
        <f>LOOKUP(S1253,Sheet3!F$2:F$9,Sheet3!G$2:G$9)*(AN1253-AJ1253)*(AN1253-AJ1253)/2*G1253*IF(L1253=1,2,IF(L1253=2,1,0))</f>
        <v>0</v>
      </c>
      <c r="AS1253" s="153">
        <f>LOOKUP(R1253,Sheet3!A$2:A$6,Sheet3!B$2:B$6)*AO1253*G1253</f>
        <v>0</v>
      </c>
      <c r="AT1253" s="153">
        <f>LOOKUP(R1253,Sheet3!A$2:A$6,Sheet3!C$2:C$6)*AO1253*G1253</f>
        <v>0</v>
      </c>
      <c r="AU1253" s="154">
        <f>IF(AND(AE1253&gt;3.5,AF1253&gt;3.5),LOOKUP(Sheet1!V1253,Sheet2!A$3:A$24,Sheet2!U$3:U$24),LOOKUP(V1253,Sheet2!A$3:A$24,Sheet2!T$3:T$24))*G1253</f>
        <v>0</v>
      </c>
      <c r="AV1253" s="154">
        <f>IF(AND(AE1253&gt;3.5,AF1253&gt;3.5),LOOKUP(Sheet1!V1253,Sheet2!A$3:A$24,Sheet2!W$3:W$24),LOOKUP(V1253,Sheet2!A$3:A$24,Sheet2!V$3:V$24))*G1253</f>
        <v>0</v>
      </c>
      <c r="AW1253" s="153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3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3">
        <f>LOOKUP(S1253,Sheet3!F$2:F$9,Sheet3!G$2:G$9)*MIN((((Z1253-Y1253)+(AD1253-AC1253))/2+AH1253+LOOKUP(V1253,Sheet2!A$3:A$24,Sheet2!K$3:K$24)),AN1253-AK1253)^2/2*G1253*IF(L1253=1,2,IF(L1253=2,1,0))</f>
        <v>0</v>
      </c>
      <c r="AZ1253" s="153">
        <f>IF(G1253=0,0,MAX(0,SUM(AQ1253:AR1253)-SUM(AS1253:AY1253)-BA1253-LOOKUP(V1253,Sheet2!A$3:A$24,Sheet2!Y$3:Y$24)*G1253))</f>
        <v>0</v>
      </c>
      <c r="BA1253" s="154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58">
        <f>IF(S1253="A",LOOKUP(S1253,Sheet3!F$2:F$9,Sheet3!H$2:H$9)*(AN1253+AJ1253+0.5)*G1253*IF(L1253=1,2,IF(L1253=2,1,0)),0)</f>
        <v>0</v>
      </c>
      <c r="BC1253" s="159">
        <f t="shared" si="596"/>
        <v>0</v>
      </c>
      <c r="BD1253" s="123">
        <f>LOOKUP($S1253,Sheet3!$F$2:$F$9,Sheet3!I$2:I$9)*$G1253*IF($L1253=1,2,IF($L1253=2,1,0))</f>
        <v>0</v>
      </c>
      <c r="BE1253" s="123">
        <f>LOOKUP($S1253,Sheet3!$F$2:$F$9,Sheet3!J$2:J$9)*$G1253*IF($L1253=1,2,IF($L1253=2,1,0))</f>
        <v>0</v>
      </c>
      <c r="BF1253" s="123">
        <f>LOOKUP($S1253,Sheet3!$F$2:$F$9,Sheet3!K$2:K$9)*$G1253*IF($L1253=1,2,IF($L1253=2,1,0))</f>
        <v>0</v>
      </c>
      <c r="BG1253" s="123">
        <f>LOOKUP($S1253,Sheet3!$F$2:$F$9,Sheet3!L$2:L$9)*$G1253*IF($L1253=1,2,IF($L1253=2,1,0))</f>
        <v>0</v>
      </c>
      <c r="BH1253" s="122">
        <f>LOOKUP($S1253,Sheet3!$F$2:$F$9,Sheet3!M$2:M$9)*$G1253*IF($L1253=1,2,IF($L1253=2,1,0))*2</f>
        <v>0</v>
      </c>
      <c r="BI1253" s="122">
        <f>(AO1253-Sheet3!$Q$4*IF($L1253=1,2,IF($L1253=2,1,0)))*LOOKUP(S1253,Sheet3!F$2:F$9,Sheet3!M$2:M$9)*ROUNDUP(G1253/Sheet3!$Q$7,0)</f>
        <v>0</v>
      </c>
      <c r="BJ1253" s="122">
        <f>IF(S1253="E",LOOKUP(Sheet3!$G$7,Sheet3!$A$18:$A$21,Sheet3!$B$18:$B$21),0)*G1253*AN1253*2</f>
        <v>0</v>
      </c>
      <c r="BK1253" s="122">
        <f>IF(S1253="E",LOOKUP(Sheet3!$G$7,Sheet3!$A$18:$A$21,Sheet3!$C$18:$C$21),0)*G1253*AN1253*2/1000</f>
        <v>0</v>
      </c>
      <c r="BL1253" s="122">
        <f>IF(S1253="E",LOOKUP(Sheet3!$G$7,Sheet3!$A$18:$A$21,Sheet3!$D$18:$D$21),0)*G1253*AN1253*2/1000</f>
        <v>0</v>
      </c>
      <c r="BN1253" s="124">
        <f t="shared" si="597"/>
        <v>0</v>
      </c>
      <c r="BO1253" s="124">
        <f t="shared" si="598"/>
        <v>0</v>
      </c>
      <c r="BP1253" s="115"/>
      <c r="BQ1253" s="56">
        <f t="shared" si="575"/>
        <v>0</v>
      </c>
      <c r="BR1253" s="52">
        <f t="shared" si="578"/>
        <v>0</v>
      </c>
      <c r="BS1253" s="52">
        <f t="shared" si="579"/>
        <v>0</v>
      </c>
      <c r="BT1253" s="52">
        <f>IF(OR(LOOKUP(V1253,Sheet2!A$3:A$25,Sheet2!B$3:B$25)=1,G1253=0),0,AW1253-AO1253*0.2*G1253)</f>
        <v>0</v>
      </c>
      <c r="BU1253" s="52">
        <f t="shared" si="599"/>
        <v>0</v>
      </c>
      <c r="BV1253" s="52">
        <f t="shared" si="600"/>
        <v>0</v>
      </c>
      <c r="BW1253" s="32">
        <f t="shared" si="601"/>
        <v>0</v>
      </c>
    </row>
    <row r="1254" spans="1:75">
      <c r="A1254" s="110"/>
      <c r="D1254" s="110">
        <f t="shared" si="603"/>
        <v>0</v>
      </c>
      <c r="E1254" s="32"/>
      <c r="L1254" s="32">
        <v>1</v>
      </c>
      <c r="M1254" s="32">
        <v>0</v>
      </c>
      <c r="N1254" s="32">
        <v>0</v>
      </c>
      <c r="O1254" s="32">
        <v>0</v>
      </c>
      <c r="P1254" s="32">
        <f t="shared" si="602"/>
        <v>0</v>
      </c>
      <c r="R1254" s="111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2">
        <f t="shared" si="577"/>
        <v>0</v>
      </c>
      <c r="T1254" s="113">
        <f t="shared" si="580"/>
        <v>0</v>
      </c>
      <c r="V1254" s="137">
        <f t="shared" si="581"/>
        <v>0</v>
      </c>
      <c r="W1254" s="138">
        <f t="shared" si="582"/>
        <v>0</v>
      </c>
      <c r="X1254" s="138">
        <f t="shared" si="583"/>
        <v>0</v>
      </c>
      <c r="Y1254" s="138">
        <f t="shared" si="584"/>
        <v>0</v>
      </c>
      <c r="Z1254" s="138">
        <f>Y1254+LOOKUP(V1254,Sheet2!A$3:A$24,Sheet2!J$3:J$24)</f>
        <v>0</v>
      </c>
      <c r="AA1254" s="138">
        <f t="shared" si="585"/>
        <v>0</v>
      </c>
      <c r="AB1254" s="138">
        <f t="shared" si="586"/>
        <v>0</v>
      </c>
      <c r="AC1254" s="138">
        <f t="shared" si="587"/>
        <v>0</v>
      </c>
      <c r="AD1254" s="138">
        <f>AC1254+LOOKUP(V1254,Sheet2!A$3:A$24,Sheet2!J$3:J$24)</f>
        <v>0</v>
      </c>
      <c r="AE1254" s="138">
        <f t="shared" si="588"/>
        <v>0</v>
      </c>
      <c r="AF1254" s="138">
        <f t="shared" si="589"/>
        <v>0</v>
      </c>
      <c r="AG1254" s="137">
        <f>LOOKUP(V1254,Sheet2!A$3:A$24,Sheet2!K$3:K$24)</f>
        <v>0</v>
      </c>
      <c r="AH1254" s="143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37">
        <f>LOOKUP(R1254,Sheet3!A$2:A$7,Sheet3!D$2:D$7)</f>
        <v>0</v>
      </c>
      <c r="AJ1254" s="137">
        <f t="shared" si="590"/>
        <v>0</v>
      </c>
      <c r="AK1254" s="137">
        <f t="shared" si="591"/>
        <v>0</v>
      </c>
      <c r="AL1254" s="138">
        <f t="shared" si="592"/>
        <v>0</v>
      </c>
      <c r="AM1254" s="138">
        <f t="shared" si="593"/>
        <v>0</v>
      </c>
      <c r="AN1254" s="138">
        <f t="shared" si="594"/>
        <v>0</v>
      </c>
      <c r="AO1254" s="138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2">
        <f t="shared" si="595"/>
        <v>0</v>
      </c>
      <c r="AR1254" s="153">
        <f>LOOKUP(S1254,Sheet3!F$2:F$9,Sheet3!G$2:G$9)*(AN1254-AJ1254)*(AN1254-AJ1254)/2*G1254*IF(L1254=1,2,IF(L1254=2,1,0))</f>
        <v>0</v>
      </c>
      <c r="AS1254" s="153">
        <f>LOOKUP(R1254,Sheet3!A$2:A$6,Sheet3!B$2:B$6)*AO1254*G1254</f>
        <v>0</v>
      </c>
      <c r="AT1254" s="153">
        <f>LOOKUP(R1254,Sheet3!A$2:A$6,Sheet3!C$2:C$6)*AO1254*G1254</f>
        <v>0</v>
      </c>
      <c r="AU1254" s="154">
        <f>IF(AND(AE1254&gt;3.5,AF1254&gt;3.5),LOOKUP(Sheet1!V1254,Sheet2!A$3:A$24,Sheet2!U$3:U$24),LOOKUP(V1254,Sheet2!A$3:A$24,Sheet2!T$3:T$24))*G1254</f>
        <v>0</v>
      </c>
      <c r="AV1254" s="154">
        <f>IF(AND(AE1254&gt;3.5,AF1254&gt;3.5),LOOKUP(Sheet1!V1254,Sheet2!A$3:A$24,Sheet2!W$3:W$24),LOOKUP(V1254,Sheet2!A$3:A$24,Sheet2!V$3:V$24))*G1254</f>
        <v>0</v>
      </c>
      <c r="AW1254" s="153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3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3">
        <f>LOOKUP(S1254,Sheet3!F$2:F$9,Sheet3!G$2:G$9)*MIN((((Z1254-Y1254)+(AD1254-AC1254))/2+AH1254+LOOKUP(V1254,Sheet2!A$3:A$24,Sheet2!K$3:K$24)),AN1254-AK1254)^2/2*G1254*IF(L1254=1,2,IF(L1254=2,1,0))</f>
        <v>0</v>
      </c>
      <c r="AZ1254" s="153">
        <f>IF(G1254=0,0,MAX(0,SUM(AQ1254:AR1254)-SUM(AS1254:AY1254)-BA1254-LOOKUP(V1254,Sheet2!A$3:A$24,Sheet2!Y$3:Y$24)*G1254))</f>
        <v>0</v>
      </c>
      <c r="BA1254" s="154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58">
        <f>IF(S1254="A",LOOKUP(S1254,Sheet3!F$2:F$9,Sheet3!H$2:H$9)*(AN1254+AJ1254+0.5)*G1254*IF(L1254=1,2,IF(L1254=2,1,0)),0)</f>
        <v>0</v>
      </c>
      <c r="BC1254" s="159">
        <f t="shared" si="596"/>
        <v>0</v>
      </c>
      <c r="BD1254" s="123">
        <f>LOOKUP($S1254,Sheet3!$F$2:$F$9,Sheet3!I$2:I$9)*$G1254*IF($L1254=1,2,IF($L1254=2,1,0))</f>
        <v>0</v>
      </c>
      <c r="BE1254" s="123">
        <f>LOOKUP($S1254,Sheet3!$F$2:$F$9,Sheet3!J$2:J$9)*$G1254*IF($L1254=1,2,IF($L1254=2,1,0))</f>
        <v>0</v>
      </c>
      <c r="BF1254" s="123">
        <f>LOOKUP($S1254,Sheet3!$F$2:$F$9,Sheet3!K$2:K$9)*$G1254*IF($L1254=1,2,IF($L1254=2,1,0))</f>
        <v>0</v>
      </c>
      <c r="BG1254" s="123">
        <f>LOOKUP($S1254,Sheet3!$F$2:$F$9,Sheet3!L$2:L$9)*$G1254*IF($L1254=1,2,IF($L1254=2,1,0))</f>
        <v>0</v>
      </c>
      <c r="BH1254" s="122">
        <f>LOOKUP($S1254,Sheet3!$F$2:$F$9,Sheet3!M$2:M$9)*$G1254*IF($L1254=1,2,IF($L1254=2,1,0))*2</f>
        <v>0</v>
      </c>
      <c r="BI1254" s="122">
        <f>(AO1254-Sheet3!$Q$4*IF($L1254=1,2,IF($L1254=2,1,0)))*LOOKUP(S1254,Sheet3!F$2:F$9,Sheet3!M$2:M$9)*ROUNDUP(G1254/Sheet3!$Q$7,0)</f>
        <v>0</v>
      </c>
      <c r="BJ1254" s="122">
        <f>IF(S1254="E",LOOKUP(Sheet3!$G$7,Sheet3!$A$18:$A$21,Sheet3!$B$18:$B$21),0)*G1254*AN1254*2</f>
        <v>0</v>
      </c>
      <c r="BK1254" s="122">
        <f>IF(S1254="E",LOOKUP(Sheet3!$G$7,Sheet3!$A$18:$A$21,Sheet3!$C$18:$C$21),0)*G1254*AN1254*2/1000</f>
        <v>0</v>
      </c>
      <c r="BL1254" s="122">
        <f>IF(S1254="E",LOOKUP(Sheet3!$G$7,Sheet3!$A$18:$A$21,Sheet3!$D$18:$D$21),0)*G1254*AN1254*2/1000</f>
        <v>0</v>
      </c>
      <c r="BN1254" s="124">
        <f t="shared" si="597"/>
        <v>0</v>
      </c>
      <c r="BO1254" s="124">
        <f t="shared" si="598"/>
        <v>0</v>
      </c>
      <c r="BP1254" s="115"/>
      <c r="BQ1254" s="56">
        <f t="shared" si="575"/>
        <v>0</v>
      </c>
      <c r="BR1254" s="52">
        <f t="shared" si="578"/>
        <v>0</v>
      </c>
      <c r="BS1254" s="52">
        <f t="shared" si="579"/>
        <v>0</v>
      </c>
      <c r="BT1254" s="52">
        <f>IF(OR(LOOKUP(V1254,Sheet2!A$3:A$25,Sheet2!B$3:B$25)=1,G1254=0),0,AW1254-AO1254*0.2*G1254)</f>
        <v>0</v>
      </c>
      <c r="BU1254" s="52">
        <f t="shared" si="599"/>
        <v>0</v>
      </c>
      <c r="BV1254" s="52">
        <f t="shared" si="600"/>
        <v>0</v>
      </c>
      <c r="BW1254" s="32">
        <f t="shared" si="601"/>
        <v>0</v>
      </c>
    </row>
    <row r="1255" spans="1:75">
      <c r="A1255" s="110"/>
      <c r="D1255" s="110">
        <f t="shared" si="603"/>
        <v>0</v>
      </c>
      <c r="E1255" s="32"/>
      <c r="L1255" s="32">
        <v>1</v>
      </c>
      <c r="M1255" s="32">
        <v>0</v>
      </c>
      <c r="N1255" s="32">
        <v>0</v>
      </c>
      <c r="O1255" s="32">
        <v>0</v>
      </c>
      <c r="P1255" s="32">
        <f t="shared" si="602"/>
        <v>0</v>
      </c>
      <c r="R1255" s="111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2">
        <f t="shared" si="577"/>
        <v>0</v>
      </c>
      <c r="T1255" s="113">
        <f t="shared" si="580"/>
        <v>0</v>
      </c>
      <c r="V1255" s="137">
        <f t="shared" si="581"/>
        <v>0</v>
      </c>
      <c r="W1255" s="138">
        <f t="shared" si="582"/>
        <v>0</v>
      </c>
      <c r="X1255" s="138">
        <f t="shared" si="583"/>
        <v>0</v>
      </c>
      <c r="Y1255" s="138">
        <f t="shared" si="584"/>
        <v>0</v>
      </c>
      <c r="Z1255" s="138">
        <f>Y1255+LOOKUP(V1255,Sheet2!A$3:A$24,Sheet2!J$3:J$24)</f>
        <v>0</v>
      </c>
      <c r="AA1255" s="138">
        <f t="shared" si="585"/>
        <v>0</v>
      </c>
      <c r="AB1255" s="138">
        <f t="shared" si="586"/>
        <v>0</v>
      </c>
      <c r="AC1255" s="138">
        <f t="shared" si="587"/>
        <v>0</v>
      </c>
      <c r="AD1255" s="138">
        <f>AC1255+LOOKUP(V1255,Sheet2!A$3:A$24,Sheet2!J$3:J$24)</f>
        <v>0</v>
      </c>
      <c r="AE1255" s="138">
        <f t="shared" si="588"/>
        <v>0</v>
      </c>
      <c r="AF1255" s="138">
        <f t="shared" si="589"/>
        <v>0</v>
      </c>
      <c r="AG1255" s="137">
        <f>LOOKUP(V1255,Sheet2!A$3:A$24,Sheet2!K$3:K$24)</f>
        <v>0</v>
      </c>
      <c r="AH1255" s="143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37">
        <f>LOOKUP(R1255,Sheet3!A$2:A$7,Sheet3!D$2:D$7)</f>
        <v>0</v>
      </c>
      <c r="AJ1255" s="137">
        <f t="shared" si="590"/>
        <v>0</v>
      </c>
      <c r="AK1255" s="137">
        <f t="shared" si="591"/>
        <v>0</v>
      </c>
      <c r="AL1255" s="138">
        <f t="shared" si="592"/>
        <v>0</v>
      </c>
      <c r="AM1255" s="138">
        <f t="shared" si="593"/>
        <v>0</v>
      </c>
      <c r="AN1255" s="138">
        <f t="shared" si="594"/>
        <v>0</v>
      </c>
      <c r="AO1255" s="138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2">
        <f t="shared" si="595"/>
        <v>0</v>
      </c>
      <c r="AR1255" s="153">
        <f>LOOKUP(S1255,Sheet3!F$2:F$9,Sheet3!G$2:G$9)*(AN1255-AJ1255)*(AN1255-AJ1255)/2*G1255*IF(L1255=1,2,IF(L1255=2,1,0))</f>
        <v>0</v>
      </c>
      <c r="AS1255" s="153">
        <f>LOOKUP(R1255,Sheet3!A$2:A$6,Sheet3!B$2:B$6)*AO1255*G1255</f>
        <v>0</v>
      </c>
      <c r="AT1255" s="153">
        <f>LOOKUP(R1255,Sheet3!A$2:A$6,Sheet3!C$2:C$6)*AO1255*G1255</f>
        <v>0</v>
      </c>
      <c r="AU1255" s="154">
        <f>IF(AND(AE1255&gt;3.5,AF1255&gt;3.5),LOOKUP(Sheet1!V1255,Sheet2!A$3:A$24,Sheet2!U$3:U$24),LOOKUP(V1255,Sheet2!A$3:A$24,Sheet2!T$3:T$24))*G1255</f>
        <v>0</v>
      </c>
      <c r="AV1255" s="154">
        <f>IF(AND(AE1255&gt;3.5,AF1255&gt;3.5),LOOKUP(Sheet1!V1255,Sheet2!A$3:A$24,Sheet2!W$3:W$24),LOOKUP(V1255,Sheet2!A$3:A$24,Sheet2!V$3:V$24))*G1255</f>
        <v>0</v>
      </c>
      <c r="AW1255" s="153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3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3">
        <f>LOOKUP(S1255,Sheet3!F$2:F$9,Sheet3!G$2:G$9)*MIN((((Z1255-Y1255)+(AD1255-AC1255))/2+AH1255+LOOKUP(V1255,Sheet2!A$3:A$24,Sheet2!K$3:K$24)),AN1255-AK1255)^2/2*G1255*IF(L1255=1,2,IF(L1255=2,1,0))</f>
        <v>0</v>
      </c>
      <c r="AZ1255" s="153">
        <f>IF(G1255=0,0,MAX(0,SUM(AQ1255:AR1255)-SUM(AS1255:AY1255)-BA1255-LOOKUP(V1255,Sheet2!A$3:A$24,Sheet2!Y$3:Y$24)*G1255))</f>
        <v>0</v>
      </c>
      <c r="BA1255" s="154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58">
        <f>IF(S1255="A",LOOKUP(S1255,Sheet3!F$2:F$9,Sheet3!H$2:H$9)*(AN1255+AJ1255+0.5)*G1255*IF(L1255=1,2,IF(L1255=2,1,0)),0)</f>
        <v>0</v>
      </c>
      <c r="BC1255" s="159">
        <f t="shared" si="596"/>
        <v>0</v>
      </c>
      <c r="BD1255" s="123">
        <f>LOOKUP($S1255,Sheet3!$F$2:$F$9,Sheet3!I$2:I$9)*$G1255*IF($L1255=1,2,IF($L1255=2,1,0))</f>
        <v>0</v>
      </c>
      <c r="BE1255" s="123">
        <f>LOOKUP($S1255,Sheet3!$F$2:$F$9,Sheet3!J$2:J$9)*$G1255*IF($L1255=1,2,IF($L1255=2,1,0))</f>
        <v>0</v>
      </c>
      <c r="BF1255" s="123">
        <f>LOOKUP($S1255,Sheet3!$F$2:$F$9,Sheet3!K$2:K$9)*$G1255*IF($L1255=1,2,IF($L1255=2,1,0))</f>
        <v>0</v>
      </c>
      <c r="BG1255" s="123">
        <f>LOOKUP($S1255,Sheet3!$F$2:$F$9,Sheet3!L$2:L$9)*$G1255*IF($L1255=1,2,IF($L1255=2,1,0))</f>
        <v>0</v>
      </c>
      <c r="BH1255" s="122">
        <f>LOOKUP($S1255,Sheet3!$F$2:$F$9,Sheet3!M$2:M$9)*$G1255*IF($L1255=1,2,IF($L1255=2,1,0))*2</f>
        <v>0</v>
      </c>
      <c r="BI1255" s="122">
        <f>(AO1255-Sheet3!$Q$4*IF($L1255=1,2,IF($L1255=2,1,0)))*LOOKUP(S1255,Sheet3!F$2:F$9,Sheet3!M$2:M$9)*ROUNDUP(G1255/Sheet3!$Q$7,0)</f>
        <v>0</v>
      </c>
      <c r="BJ1255" s="122">
        <f>IF(S1255="E",LOOKUP(Sheet3!$G$7,Sheet3!$A$18:$A$21,Sheet3!$B$18:$B$21),0)*G1255*AN1255*2</f>
        <v>0</v>
      </c>
      <c r="BK1255" s="122">
        <f>IF(S1255="E",LOOKUP(Sheet3!$G$7,Sheet3!$A$18:$A$21,Sheet3!$C$18:$C$21),0)*G1255*AN1255*2/1000</f>
        <v>0</v>
      </c>
      <c r="BL1255" s="122">
        <f>IF(S1255="E",LOOKUP(Sheet3!$G$7,Sheet3!$A$18:$A$21,Sheet3!$D$18:$D$21),0)*G1255*AN1255*2/1000</f>
        <v>0</v>
      </c>
      <c r="BN1255" s="124">
        <f t="shared" si="597"/>
        <v>0</v>
      </c>
      <c r="BO1255" s="124">
        <f t="shared" si="598"/>
        <v>0</v>
      </c>
      <c r="BP1255" s="115"/>
      <c r="BQ1255" s="56">
        <f t="shared" si="575"/>
        <v>0</v>
      </c>
      <c r="BR1255" s="52">
        <f t="shared" si="578"/>
        <v>0</v>
      </c>
      <c r="BS1255" s="52">
        <f t="shared" si="579"/>
        <v>0</v>
      </c>
      <c r="BT1255" s="52">
        <f>IF(OR(LOOKUP(V1255,Sheet2!A$3:A$25,Sheet2!B$3:B$25)=1,G1255=0),0,AW1255-AO1255*0.2*G1255)</f>
        <v>0</v>
      </c>
      <c r="BU1255" s="52">
        <f t="shared" si="599"/>
        <v>0</v>
      </c>
      <c r="BV1255" s="52">
        <f t="shared" si="600"/>
        <v>0</v>
      </c>
      <c r="BW1255" s="32">
        <f t="shared" si="601"/>
        <v>0</v>
      </c>
    </row>
    <row r="1256" spans="1:75">
      <c r="A1256" s="110"/>
      <c r="D1256" s="110">
        <f t="shared" si="603"/>
        <v>0</v>
      </c>
      <c r="E1256" s="32"/>
      <c r="L1256" s="32">
        <v>1</v>
      </c>
      <c r="M1256" s="32">
        <v>0</v>
      </c>
      <c r="N1256" s="32">
        <v>0</v>
      </c>
      <c r="O1256" s="32">
        <v>0</v>
      </c>
      <c r="P1256" s="32">
        <f t="shared" si="602"/>
        <v>0</v>
      </c>
      <c r="R1256" s="111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2">
        <f t="shared" si="577"/>
        <v>0</v>
      </c>
      <c r="T1256" s="113">
        <f t="shared" si="580"/>
        <v>0</v>
      </c>
      <c r="V1256" s="137">
        <f t="shared" si="581"/>
        <v>0</v>
      </c>
      <c r="W1256" s="138">
        <f t="shared" si="582"/>
        <v>0</v>
      </c>
      <c r="X1256" s="138">
        <f t="shared" si="583"/>
        <v>0</v>
      </c>
      <c r="Y1256" s="138">
        <f t="shared" si="584"/>
        <v>0</v>
      </c>
      <c r="Z1256" s="138">
        <f>Y1256+LOOKUP(V1256,Sheet2!A$3:A$24,Sheet2!J$3:J$24)</f>
        <v>0</v>
      </c>
      <c r="AA1256" s="138">
        <f t="shared" si="585"/>
        <v>0</v>
      </c>
      <c r="AB1256" s="138">
        <f t="shared" si="586"/>
        <v>0</v>
      </c>
      <c r="AC1256" s="138">
        <f t="shared" si="587"/>
        <v>0</v>
      </c>
      <c r="AD1256" s="138">
        <f>AC1256+LOOKUP(V1256,Sheet2!A$3:A$24,Sheet2!J$3:J$24)</f>
        <v>0</v>
      </c>
      <c r="AE1256" s="138">
        <f t="shared" si="588"/>
        <v>0</v>
      </c>
      <c r="AF1256" s="138">
        <f t="shared" si="589"/>
        <v>0</v>
      </c>
      <c r="AG1256" s="137">
        <f>LOOKUP(V1256,Sheet2!A$3:A$24,Sheet2!K$3:K$24)</f>
        <v>0</v>
      </c>
      <c r="AH1256" s="143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37">
        <f>LOOKUP(R1256,Sheet3!A$2:A$7,Sheet3!D$2:D$7)</f>
        <v>0</v>
      </c>
      <c r="AJ1256" s="137">
        <f t="shared" si="590"/>
        <v>0</v>
      </c>
      <c r="AK1256" s="137">
        <f t="shared" si="591"/>
        <v>0</v>
      </c>
      <c r="AL1256" s="138">
        <f t="shared" si="592"/>
        <v>0</v>
      </c>
      <c r="AM1256" s="138">
        <f t="shared" si="593"/>
        <v>0</v>
      </c>
      <c r="AN1256" s="138">
        <f t="shared" si="594"/>
        <v>0</v>
      </c>
      <c r="AO1256" s="138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2">
        <f t="shared" si="595"/>
        <v>0</v>
      </c>
      <c r="AR1256" s="153">
        <f>LOOKUP(S1256,Sheet3!F$2:F$9,Sheet3!G$2:G$9)*(AN1256-AJ1256)*(AN1256-AJ1256)/2*G1256*IF(L1256=1,2,IF(L1256=2,1,0))</f>
        <v>0</v>
      </c>
      <c r="AS1256" s="153">
        <f>LOOKUP(R1256,Sheet3!A$2:A$6,Sheet3!B$2:B$6)*AO1256*G1256</f>
        <v>0</v>
      </c>
      <c r="AT1256" s="153">
        <f>LOOKUP(R1256,Sheet3!A$2:A$6,Sheet3!C$2:C$6)*AO1256*G1256</f>
        <v>0</v>
      </c>
      <c r="AU1256" s="154">
        <f>IF(AND(AE1256&gt;3.5,AF1256&gt;3.5),LOOKUP(Sheet1!V1256,Sheet2!A$3:A$24,Sheet2!U$3:U$24),LOOKUP(V1256,Sheet2!A$3:A$24,Sheet2!T$3:T$24))*G1256</f>
        <v>0</v>
      </c>
      <c r="AV1256" s="154">
        <f>IF(AND(AE1256&gt;3.5,AF1256&gt;3.5),LOOKUP(Sheet1!V1256,Sheet2!A$3:A$24,Sheet2!W$3:W$24),LOOKUP(V1256,Sheet2!A$3:A$24,Sheet2!V$3:V$24))*G1256</f>
        <v>0</v>
      </c>
      <c r="AW1256" s="153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3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3">
        <f>LOOKUP(S1256,Sheet3!F$2:F$9,Sheet3!G$2:G$9)*MIN((((Z1256-Y1256)+(AD1256-AC1256))/2+AH1256+LOOKUP(V1256,Sheet2!A$3:A$24,Sheet2!K$3:K$24)),AN1256-AK1256)^2/2*G1256*IF(L1256=1,2,IF(L1256=2,1,0))</f>
        <v>0</v>
      </c>
      <c r="AZ1256" s="153">
        <f>IF(G1256=0,0,MAX(0,SUM(AQ1256:AR1256)-SUM(AS1256:AY1256)-BA1256-LOOKUP(V1256,Sheet2!A$3:A$24,Sheet2!Y$3:Y$24)*G1256))</f>
        <v>0</v>
      </c>
      <c r="BA1256" s="154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58">
        <f>IF(S1256="A",LOOKUP(S1256,Sheet3!F$2:F$9,Sheet3!H$2:H$9)*(AN1256+AJ1256+0.5)*G1256*IF(L1256=1,2,IF(L1256=2,1,0)),0)</f>
        <v>0</v>
      </c>
      <c r="BC1256" s="159">
        <f t="shared" si="596"/>
        <v>0</v>
      </c>
      <c r="BD1256" s="123">
        <f>LOOKUP($S1256,Sheet3!$F$2:$F$9,Sheet3!I$2:I$9)*$G1256*IF($L1256=1,2,IF($L1256=2,1,0))</f>
        <v>0</v>
      </c>
      <c r="BE1256" s="123">
        <f>LOOKUP($S1256,Sheet3!$F$2:$F$9,Sheet3!J$2:J$9)*$G1256*IF($L1256=1,2,IF($L1256=2,1,0))</f>
        <v>0</v>
      </c>
      <c r="BF1256" s="123">
        <f>LOOKUP($S1256,Sheet3!$F$2:$F$9,Sheet3!K$2:K$9)*$G1256*IF($L1256=1,2,IF($L1256=2,1,0))</f>
        <v>0</v>
      </c>
      <c r="BG1256" s="123">
        <f>LOOKUP($S1256,Sheet3!$F$2:$F$9,Sheet3!L$2:L$9)*$G1256*IF($L1256=1,2,IF($L1256=2,1,0))</f>
        <v>0</v>
      </c>
      <c r="BH1256" s="122">
        <f>LOOKUP($S1256,Sheet3!$F$2:$F$9,Sheet3!M$2:M$9)*$G1256*IF($L1256=1,2,IF($L1256=2,1,0))*2</f>
        <v>0</v>
      </c>
      <c r="BI1256" s="122">
        <f>(AO1256-Sheet3!$Q$4*IF($L1256=1,2,IF($L1256=2,1,0)))*LOOKUP(S1256,Sheet3!F$2:F$9,Sheet3!M$2:M$9)*ROUNDUP(G1256/Sheet3!$Q$7,0)</f>
        <v>0</v>
      </c>
      <c r="BJ1256" s="122">
        <f>IF(S1256="E",LOOKUP(Sheet3!$G$7,Sheet3!$A$18:$A$21,Sheet3!$B$18:$B$21),0)*G1256*AN1256*2</f>
        <v>0</v>
      </c>
      <c r="BK1256" s="122">
        <f>IF(S1256="E",LOOKUP(Sheet3!$G$7,Sheet3!$A$18:$A$21,Sheet3!$C$18:$C$21),0)*G1256*AN1256*2/1000</f>
        <v>0</v>
      </c>
      <c r="BL1256" s="122">
        <f>IF(S1256="E",LOOKUP(Sheet3!$G$7,Sheet3!$A$18:$A$21,Sheet3!$D$18:$D$21),0)*G1256*AN1256*2/1000</f>
        <v>0</v>
      </c>
      <c r="BN1256" s="124">
        <f t="shared" si="597"/>
        <v>0</v>
      </c>
      <c r="BO1256" s="124">
        <f t="shared" si="598"/>
        <v>0</v>
      </c>
      <c r="BP1256" s="115"/>
      <c r="BQ1256" s="56">
        <f t="shared" si="575"/>
        <v>0</v>
      </c>
      <c r="BR1256" s="52">
        <f t="shared" si="578"/>
        <v>0</v>
      </c>
      <c r="BS1256" s="52">
        <f t="shared" si="579"/>
        <v>0</v>
      </c>
      <c r="BT1256" s="52">
        <f>IF(OR(LOOKUP(V1256,Sheet2!A$3:A$25,Sheet2!B$3:B$25)=1,G1256=0),0,AW1256-AO1256*0.2*G1256)</f>
        <v>0</v>
      </c>
      <c r="BU1256" s="52">
        <f t="shared" si="599"/>
        <v>0</v>
      </c>
      <c r="BV1256" s="52">
        <f t="shared" si="600"/>
        <v>0</v>
      </c>
      <c r="BW1256" s="32">
        <f t="shared" si="601"/>
        <v>0</v>
      </c>
    </row>
    <row r="1257" spans="1:75">
      <c r="A1257" s="110"/>
      <c r="D1257" s="110">
        <f t="shared" si="603"/>
        <v>0</v>
      </c>
      <c r="E1257" s="32"/>
      <c r="L1257" s="32">
        <v>1</v>
      </c>
      <c r="M1257" s="32">
        <v>0</v>
      </c>
      <c r="N1257" s="32">
        <v>0</v>
      </c>
      <c r="O1257" s="32">
        <v>0</v>
      </c>
      <c r="P1257" s="32">
        <f t="shared" ref="P1257:P1284" si="604">IF(O1257=0,0,AN1257)</f>
        <v>0</v>
      </c>
      <c r="R1257" s="111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2">
        <f t="shared" si="577"/>
        <v>0</v>
      </c>
      <c r="T1257" s="113">
        <f t="shared" si="580"/>
        <v>0</v>
      </c>
      <c r="V1257" s="137">
        <f t="shared" si="581"/>
        <v>0</v>
      </c>
      <c r="W1257" s="138">
        <f t="shared" si="582"/>
        <v>0</v>
      </c>
      <c r="X1257" s="138">
        <f t="shared" si="583"/>
        <v>0</v>
      </c>
      <c r="Y1257" s="138">
        <f t="shared" si="584"/>
        <v>0</v>
      </c>
      <c r="Z1257" s="138">
        <f>Y1257+LOOKUP(V1257,Sheet2!A$3:A$24,Sheet2!J$3:J$24)</f>
        <v>0</v>
      </c>
      <c r="AA1257" s="138">
        <f t="shared" si="585"/>
        <v>0</v>
      </c>
      <c r="AB1257" s="138">
        <f t="shared" si="586"/>
        <v>0</v>
      </c>
      <c r="AC1257" s="138">
        <f t="shared" si="587"/>
        <v>0</v>
      </c>
      <c r="AD1257" s="138">
        <f>AC1257+LOOKUP(V1257,Sheet2!A$3:A$24,Sheet2!J$3:J$24)</f>
        <v>0</v>
      </c>
      <c r="AE1257" s="138">
        <f t="shared" si="588"/>
        <v>0</v>
      </c>
      <c r="AF1257" s="138">
        <f t="shared" si="589"/>
        <v>0</v>
      </c>
      <c r="AG1257" s="137">
        <f>LOOKUP(V1257,Sheet2!A$3:A$24,Sheet2!K$3:K$24)</f>
        <v>0</v>
      </c>
      <c r="AH1257" s="143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37">
        <f>LOOKUP(R1257,Sheet3!A$2:A$7,Sheet3!D$2:D$7)</f>
        <v>0</v>
      </c>
      <c r="AJ1257" s="137">
        <f t="shared" si="590"/>
        <v>0</v>
      </c>
      <c r="AK1257" s="137">
        <f t="shared" si="591"/>
        <v>0</v>
      </c>
      <c r="AL1257" s="138">
        <f t="shared" si="592"/>
        <v>0</v>
      </c>
      <c r="AM1257" s="138">
        <f t="shared" si="593"/>
        <v>0</v>
      </c>
      <c r="AN1257" s="138">
        <f t="shared" si="594"/>
        <v>0</v>
      </c>
      <c r="AO1257" s="138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2">
        <f t="shared" si="595"/>
        <v>0</v>
      </c>
      <c r="AR1257" s="153">
        <f>LOOKUP(S1257,Sheet3!F$2:F$9,Sheet3!G$2:G$9)*(AN1257-AJ1257)*(AN1257-AJ1257)/2*G1257*IF(L1257=1,2,IF(L1257=2,1,0))</f>
        <v>0</v>
      </c>
      <c r="AS1257" s="153">
        <f>LOOKUP(R1257,Sheet3!A$2:A$6,Sheet3!B$2:B$6)*AO1257*G1257</f>
        <v>0</v>
      </c>
      <c r="AT1257" s="153">
        <f>LOOKUP(R1257,Sheet3!A$2:A$6,Sheet3!C$2:C$6)*AO1257*G1257</f>
        <v>0</v>
      </c>
      <c r="AU1257" s="154">
        <f>IF(AND(AE1257&gt;3.5,AF1257&gt;3.5),LOOKUP(Sheet1!V1257,Sheet2!A$3:A$24,Sheet2!U$3:U$24),LOOKUP(V1257,Sheet2!A$3:A$24,Sheet2!T$3:T$24))*G1257</f>
        <v>0</v>
      </c>
      <c r="AV1257" s="154">
        <f>IF(AND(AE1257&gt;3.5,AF1257&gt;3.5),LOOKUP(Sheet1!V1257,Sheet2!A$3:A$24,Sheet2!W$3:W$24),LOOKUP(V1257,Sheet2!A$3:A$24,Sheet2!V$3:V$24))*G1257</f>
        <v>0</v>
      </c>
      <c r="AW1257" s="153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3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3">
        <f>LOOKUP(S1257,Sheet3!F$2:F$9,Sheet3!G$2:G$9)*MIN((((Z1257-Y1257)+(AD1257-AC1257))/2+AH1257+LOOKUP(V1257,Sheet2!A$3:A$24,Sheet2!K$3:K$24)),AN1257-AK1257)^2/2*G1257*IF(L1257=1,2,IF(L1257=2,1,0))</f>
        <v>0</v>
      </c>
      <c r="AZ1257" s="153">
        <f>IF(G1257=0,0,MAX(0,SUM(AQ1257:AR1257)-SUM(AS1257:AY1257)-BA1257-LOOKUP(V1257,Sheet2!A$3:A$24,Sheet2!Y$3:Y$24)*G1257))</f>
        <v>0</v>
      </c>
      <c r="BA1257" s="154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58">
        <f>IF(S1257="A",LOOKUP(S1257,Sheet3!F$2:F$9,Sheet3!H$2:H$9)*(AN1257+AJ1257+0.5)*G1257*IF(L1257=1,2,IF(L1257=2,1,0)),0)</f>
        <v>0</v>
      </c>
      <c r="BC1257" s="159">
        <f t="shared" si="596"/>
        <v>0</v>
      </c>
      <c r="BD1257" s="123">
        <f>LOOKUP($S1257,Sheet3!$F$2:$F$9,Sheet3!I$2:I$9)*$G1257*IF($L1257=1,2,IF($L1257=2,1,0))</f>
        <v>0</v>
      </c>
      <c r="BE1257" s="123">
        <f>LOOKUP($S1257,Sheet3!$F$2:$F$9,Sheet3!J$2:J$9)*$G1257*IF($L1257=1,2,IF($L1257=2,1,0))</f>
        <v>0</v>
      </c>
      <c r="BF1257" s="123">
        <f>LOOKUP($S1257,Sheet3!$F$2:$F$9,Sheet3!K$2:K$9)*$G1257*IF($L1257=1,2,IF($L1257=2,1,0))</f>
        <v>0</v>
      </c>
      <c r="BG1257" s="123">
        <f>LOOKUP($S1257,Sheet3!$F$2:$F$9,Sheet3!L$2:L$9)*$G1257*IF($L1257=1,2,IF($L1257=2,1,0))</f>
        <v>0</v>
      </c>
      <c r="BH1257" s="122">
        <f>LOOKUP($S1257,Sheet3!$F$2:$F$9,Sheet3!M$2:M$9)*$G1257*IF($L1257=1,2,IF($L1257=2,1,0))*2</f>
        <v>0</v>
      </c>
      <c r="BI1257" s="122">
        <f>(AO1257-Sheet3!$Q$4*IF($L1257=1,2,IF($L1257=2,1,0)))*LOOKUP(S1257,Sheet3!F$2:F$9,Sheet3!M$2:M$9)*ROUNDUP(G1257/Sheet3!$Q$7,0)</f>
        <v>0</v>
      </c>
      <c r="BJ1257" s="122">
        <f>IF(S1257="E",LOOKUP(Sheet3!$G$7,Sheet3!$A$18:$A$21,Sheet3!$B$18:$B$21),0)*G1257*AN1257*2</f>
        <v>0</v>
      </c>
      <c r="BK1257" s="122">
        <f>IF(S1257="E",LOOKUP(Sheet3!$G$7,Sheet3!$A$18:$A$21,Sheet3!$C$18:$C$21),0)*G1257*AN1257*2/1000</f>
        <v>0</v>
      </c>
      <c r="BL1257" s="122">
        <f>IF(S1257="E",LOOKUP(Sheet3!$G$7,Sheet3!$A$18:$A$21,Sheet3!$D$18:$D$21),0)*G1257*AN1257*2/1000</f>
        <v>0</v>
      </c>
      <c r="BN1257" s="124">
        <f t="shared" si="597"/>
        <v>0</v>
      </c>
      <c r="BO1257" s="124">
        <f t="shared" si="598"/>
        <v>0</v>
      </c>
      <c r="BP1257" s="115"/>
      <c r="BQ1257" s="56">
        <f t="shared" si="575"/>
        <v>0</v>
      </c>
      <c r="BR1257" s="52">
        <f t="shared" si="578"/>
        <v>0</v>
      </c>
      <c r="BS1257" s="52">
        <f t="shared" si="579"/>
        <v>0</v>
      </c>
      <c r="BT1257" s="52">
        <f>IF(OR(LOOKUP(V1257,Sheet2!A$3:A$25,Sheet2!B$3:B$25)=1,G1257=0),0,AW1257-AO1257*0.2*G1257)</f>
        <v>0</v>
      </c>
      <c r="BU1257" s="52">
        <f t="shared" si="599"/>
        <v>0</v>
      </c>
      <c r="BV1257" s="52">
        <f t="shared" si="600"/>
        <v>0</v>
      </c>
      <c r="BW1257" s="32">
        <f t="shared" si="601"/>
        <v>0</v>
      </c>
    </row>
    <row r="1258" spans="1:75">
      <c r="A1258" s="110"/>
      <c r="D1258" s="110">
        <f t="shared" si="603"/>
        <v>0</v>
      </c>
      <c r="E1258" s="32"/>
      <c r="L1258" s="32">
        <v>1</v>
      </c>
      <c r="M1258" s="32">
        <v>0</v>
      </c>
      <c r="N1258" s="32">
        <v>0</v>
      </c>
      <c r="O1258" s="32">
        <v>0</v>
      </c>
      <c r="P1258" s="32">
        <f t="shared" si="604"/>
        <v>0</v>
      </c>
      <c r="R1258" s="111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2">
        <f t="shared" si="577"/>
        <v>0</v>
      </c>
      <c r="T1258" s="113">
        <f t="shared" si="580"/>
        <v>0</v>
      </c>
      <c r="V1258" s="137">
        <f t="shared" si="581"/>
        <v>0</v>
      </c>
      <c r="W1258" s="138">
        <f t="shared" si="582"/>
        <v>0</v>
      </c>
      <c r="X1258" s="138">
        <f t="shared" si="583"/>
        <v>0</v>
      </c>
      <c r="Y1258" s="138">
        <f t="shared" si="584"/>
        <v>0</v>
      </c>
      <c r="Z1258" s="138">
        <f>Y1258+LOOKUP(V1258,Sheet2!A$3:A$24,Sheet2!J$3:J$24)</f>
        <v>0</v>
      </c>
      <c r="AA1258" s="138">
        <f t="shared" si="585"/>
        <v>0</v>
      </c>
      <c r="AB1258" s="138">
        <f t="shared" si="586"/>
        <v>0</v>
      </c>
      <c r="AC1258" s="138">
        <f t="shared" si="587"/>
        <v>0</v>
      </c>
      <c r="AD1258" s="138">
        <f>AC1258+LOOKUP(V1258,Sheet2!A$3:A$24,Sheet2!J$3:J$24)</f>
        <v>0</v>
      </c>
      <c r="AE1258" s="138">
        <f t="shared" si="588"/>
        <v>0</v>
      </c>
      <c r="AF1258" s="138">
        <f t="shared" si="589"/>
        <v>0</v>
      </c>
      <c r="AG1258" s="137">
        <f>LOOKUP(V1258,Sheet2!A$3:A$24,Sheet2!K$3:K$24)</f>
        <v>0</v>
      </c>
      <c r="AH1258" s="143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37">
        <f>LOOKUP(R1258,Sheet3!A$2:A$7,Sheet3!D$2:D$7)</f>
        <v>0</v>
      </c>
      <c r="AJ1258" s="137">
        <f t="shared" si="590"/>
        <v>0</v>
      </c>
      <c r="AK1258" s="137">
        <f t="shared" si="591"/>
        <v>0</v>
      </c>
      <c r="AL1258" s="138">
        <f t="shared" si="592"/>
        <v>0</v>
      </c>
      <c r="AM1258" s="138">
        <f t="shared" si="593"/>
        <v>0</v>
      </c>
      <c r="AN1258" s="138">
        <f t="shared" si="594"/>
        <v>0</v>
      </c>
      <c r="AO1258" s="138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2">
        <f t="shared" si="595"/>
        <v>0</v>
      </c>
      <c r="AR1258" s="153">
        <f>LOOKUP(S1258,Sheet3!F$2:F$9,Sheet3!G$2:G$9)*(AN1258-AJ1258)*(AN1258-AJ1258)/2*G1258*IF(L1258=1,2,IF(L1258=2,1,0))</f>
        <v>0</v>
      </c>
      <c r="AS1258" s="153">
        <f>LOOKUP(R1258,Sheet3!A$2:A$6,Sheet3!B$2:B$6)*AO1258*G1258</f>
        <v>0</v>
      </c>
      <c r="AT1258" s="153">
        <f>LOOKUP(R1258,Sheet3!A$2:A$6,Sheet3!C$2:C$6)*AO1258*G1258</f>
        <v>0</v>
      </c>
      <c r="AU1258" s="154">
        <f>IF(AND(AE1258&gt;3.5,AF1258&gt;3.5),LOOKUP(Sheet1!V1258,Sheet2!A$3:A$24,Sheet2!U$3:U$24),LOOKUP(V1258,Sheet2!A$3:A$24,Sheet2!T$3:T$24))*G1258</f>
        <v>0</v>
      </c>
      <c r="AV1258" s="154">
        <f>IF(AND(AE1258&gt;3.5,AF1258&gt;3.5),LOOKUP(Sheet1!V1258,Sheet2!A$3:A$24,Sheet2!W$3:W$24),LOOKUP(V1258,Sheet2!A$3:A$24,Sheet2!V$3:V$24))*G1258</f>
        <v>0</v>
      </c>
      <c r="AW1258" s="153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3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3">
        <f>LOOKUP(S1258,Sheet3!F$2:F$9,Sheet3!G$2:G$9)*MIN((((Z1258-Y1258)+(AD1258-AC1258))/2+AH1258+LOOKUP(V1258,Sheet2!A$3:A$24,Sheet2!K$3:K$24)),AN1258-AK1258)^2/2*G1258*IF(L1258=1,2,IF(L1258=2,1,0))</f>
        <v>0</v>
      </c>
      <c r="AZ1258" s="153">
        <f>IF(G1258=0,0,MAX(0,SUM(AQ1258:AR1258)-SUM(AS1258:AY1258)-BA1258-LOOKUP(V1258,Sheet2!A$3:A$24,Sheet2!Y$3:Y$24)*G1258))</f>
        <v>0</v>
      </c>
      <c r="BA1258" s="154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58">
        <f>IF(S1258="A",LOOKUP(S1258,Sheet3!F$2:F$9,Sheet3!H$2:H$9)*(AN1258+AJ1258+0.5)*G1258*IF(L1258=1,2,IF(L1258=2,1,0)),0)</f>
        <v>0</v>
      </c>
      <c r="BC1258" s="159">
        <f t="shared" si="596"/>
        <v>0</v>
      </c>
      <c r="BD1258" s="123">
        <f>LOOKUP($S1258,Sheet3!$F$2:$F$9,Sheet3!I$2:I$9)*$G1258*IF($L1258=1,2,IF($L1258=2,1,0))</f>
        <v>0</v>
      </c>
      <c r="BE1258" s="123">
        <f>LOOKUP($S1258,Sheet3!$F$2:$F$9,Sheet3!J$2:J$9)*$G1258*IF($L1258=1,2,IF($L1258=2,1,0))</f>
        <v>0</v>
      </c>
      <c r="BF1258" s="123">
        <f>LOOKUP($S1258,Sheet3!$F$2:$F$9,Sheet3!K$2:K$9)*$G1258*IF($L1258=1,2,IF($L1258=2,1,0))</f>
        <v>0</v>
      </c>
      <c r="BG1258" s="123">
        <f>LOOKUP($S1258,Sheet3!$F$2:$F$9,Sheet3!L$2:L$9)*$G1258*IF($L1258=1,2,IF($L1258=2,1,0))</f>
        <v>0</v>
      </c>
      <c r="BH1258" s="122">
        <f>LOOKUP($S1258,Sheet3!$F$2:$F$9,Sheet3!M$2:M$9)*$G1258*IF($L1258=1,2,IF($L1258=2,1,0))*2</f>
        <v>0</v>
      </c>
      <c r="BI1258" s="122">
        <f>(AO1258-Sheet3!$Q$4*IF($L1258=1,2,IF($L1258=2,1,0)))*LOOKUP(S1258,Sheet3!F$2:F$9,Sheet3!M$2:M$9)*ROUNDUP(G1258/Sheet3!$Q$7,0)</f>
        <v>0</v>
      </c>
      <c r="BJ1258" s="122">
        <f>IF(S1258="E",LOOKUP(Sheet3!$G$7,Sheet3!$A$18:$A$21,Sheet3!$B$18:$B$21),0)*G1258*AN1258*2</f>
        <v>0</v>
      </c>
      <c r="BK1258" s="122">
        <f>IF(S1258="E",LOOKUP(Sheet3!$G$7,Sheet3!$A$18:$A$21,Sheet3!$C$18:$C$21),0)*G1258*AN1258*2/1000</f>
        <v>0</v>
      </c>
      <c r="BL1258" s="122">
        <f>IF(S1258="E",LOOKUP(Sheet3!$G$7,Sheet3!$A$18:$A$21,Sheet3!$D$18:$D$21),0)*G1258*AN1258*2/1000</f>
        <v>0</v>
      </c>
      <c r="BN1258" s="124">
        <f t="shared" si="597"/>
        <v>0</v>
      </c>
      <c r="BO1258" s="124">
        <f t="shared" si="598"/>
        <v>0</v>
      </c>
      <c r="BP1258" s="115"/>
      <c r="BQ1258" s="56">
        <f t="shared" si="575"/>
        <v>0</v>
      </c>
      <c r="BR1258" s="52">
        <f t="shared" si="578"/>
        <v>0</v>
      </c>
      <c r="BS1258" s="52">
        <f t="shared" si="579"/>
        <v>0</v>
      </c>
      <c r="BT1258" s="52">
        <f>IF(OR(LOOKUP(V1258,Sheet2!A$3:A$25,Sheet2!B$3:B$25)=1,G1258=0),0,AW1258-AO1258*0.2*G1258)</f>
        <v>0</v>
      </c>
      <c r="BU1258" s="52">
        <f t="shared" si="599"/>
        <v>0</v>
      </c>
      <c r="BV1258" s="52">
        <f t="shared" si="600"/>
        <v>0</v>
      </c>
      <c r="BW1258" s="32">
        <f t="shared" si="601"/>
        <v>0</v>
      </c>
    </row>
    <row r="1259" spans="1:75">
      <c r="A1259" s="110"/>
      <c r="D1259" s="110">
        <f t="shared" si="603"/>
        <v>0</v>
      </c>
      <c r="E1259" s="32"/>
      <c r="L1259" s="32">
        <v>1</v>
      </c>
      <c r="M1259" s="32">
        <v>0</v>
      </c>
      <c r="N1259" s="32">
        <v>0</v>
      </c>
      <c r="O1259" s="32">
        <v>0</v>
      </c>
      <c r="P1259" s="32">
        <f t="shared" si="604"/>
        <v>0</v>
      </c>
      <c r="R1259" s="111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2">
        <f t="shared" si="577"/>
        <v>0</v>
      </c>
      <c r="T1259" s="113">
        <f t="shared" si="580"/>
        <v>0</v>
      </c>
      <c r="V1259" s="137">
        <f t="shared" si="581"/>
        <v>0</v>
      </c>
      <c r="W1259" s="138">
        <f t="shared" si="582"/>
        <v>0</v>
      </c>
      <c r="X1259" s="138">
        <f t="shared" si="583"/>
        <v>0</v>
      </c>
      <c r="Y1259" s="138">
        <f t="shared" si="584"/>
        <v>0</v>
      </c>
      <c r="Z1259" s="138">
        <f>Y1259+LOOKUP(V1259,Sheet2!A$3:A$24,Sheet2!J$3:J$24)</f>
        <v>0</v>
      </c>
      <c r="AA1259" s="138">
        <f t="shared" si="585"/>
        <v>0</v>
      </c>
      <c r="AB1259" s="138">
        <f t="shared" si="586"/>
        <v>0</v>
      </c>
      <c r="AC1259" s="138">
        <f t="shared" si="587"/>
        <v>0</v>
      </c>
      <c r="AD1259" s="138">
        <f>AC1259+LOOKUP(V1259,Sheet2!A$3:A$24,Sheet2!J$3:J$24)</f>
        <v>0</v>
      </c>
      <c r="AE1259" s="138">
        <f t="shared" si="588"/>
        <v>0</v>
      </c>
      <c r="AF1259" s="138">
        <f t="shared" si="589"/>
        <v>0</v>
      </c>
      <c r="AG1259" s="137">
        <f>LOOKUP(V1259,Sheet2!A$3:A$24,Sheet2!K$3:K$24)</f>
        <v>0</v>
      </c>
      <c r="AH1259" s="143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37">
        <f>LOOKUP(R1259,Sheet3!A$2:A$7,Sheet3!D$2:D$7)</f>
        <v>0</v>
      </c>
      <c r="AJ1259" s="137">
        <f t="shared" si="590"/>
        <v>0</v>
      </c>
      <c r="AK1259" s="137">
        <f t="shared" si="591"/>
        <v>0</v>
      </c>
      <c r="AL1259" s="138">
        <f t="shared" si="592"/>
        <v>0</v>
      </c>
      <c r="AM1259" s="138">
        <f t="shared" si="593"/>
        <v>0</v>
      </c>
      <c r="AN1259" s="138">
        <f t="shared" si="594"/>
        <v>0</v>
      </c>
      <c r="AO1259" s="138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2">
        <f t="shared" si="595"/>
        <v>0</v>
      </c>
      <c r="AR1259" s="153">
        <f>LOOKUP(S1259,Sheet3!F$2:F$9,Sheet3!G$2:G$9)*(AN1259-AJ1259)*(AN1259-AJ1259)/2*G1259*IF(L1259=1,2,IF(L1259=2,1,0))</f>
        <v>0</v>
      </c>
      <c r="AS1259" s="153">
        <f>LOOKUP(R1259,Sheet3!A$2:A$6,Sheet3!B$2:B$6)*AO1259*G1259</f>
        <v>0</v>
      </c>
      <c r="AT1259" s="153">
        <f>LOOKUP(R1259,Sheet3!A$2:A$6,Sheet3!C$2:C$6)*AO1259*G1259</f>
        <v>0</v>
      </c>
      <c r="AU1259" s="154">
        <f>IF(AND(AE1259&gt;3.5,AF1259&gt;3.5),LOOKUP(Sheet1!V1259,Sheet2!A$3:A$24,Sheet2!U$3:U$24),LOOKUP(V1259,Sheet2!A$3:A$24,Sheet2!T$3:T$24))*G1259</f>
        <v>0</v>
      </c>
      <c r="AV1259" s="154">
        <f>IF(AND(AE1259&gt;3.5,AF1259&gt;3.5),LOOKUP(Sheet1!V1259,Sheet2!A$3:A$24,Sheet2!W$3:W$24),LOOKUP(V1259,Sheet2!A$3:A$24,Sheet2!V$3:V$24))*G1259</f>
        <v>0</v>
      </c>
      <c r="AW1259" s="153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3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3">
        <f>LOOKUP(S1259,Sheet3!F$2:F$9,Sheet3!G$2:G$9)*MIN((((Z1259-Y1259)+(AD1259-AC1259))/2+AH1259+LOOKUP(V1259,Sheet2!A$3:A$24,Sheet2!K$3:K$24)),AN1259-AK1259)^2/2*G1259*IF(L1259=1,2,IF(L1259=2,1,0))</f>
        <v>0</v>
      </c>
      <c r="AZ1259" s="153">
        <f>IF(G1259=0,0,MAX(0,SUM(AQ1259:AR1259)-SUM(AS1259:AY1259)-BA1259-LOOKUP(V1259,Sheet2!A$3:A$24,Sheet2!Y$3:Y$24)*G1259))</f>
        <v>0</v>
      </c>
      <c r="BA1259" s="154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58">
        <f>IF(S1259="A",LOOKUP(S1259,Sheet3!F$2:F$9,Sheet3!H$2:H$9)*(AN1259+AJ1259+0.5)*G1259*IF(L1259=1,2,IF(L1259=2,1,0)),0)</f>
        <v>0</v>
      </c>
      <c r="BC1259" s="159">
        <f t="shared" si="596"/>
        <v>0</v>
      </c>
      <c r="BD1259" s="123">
        <f>LOOKUP($S1259,Sheet3!$F$2:$F$9,Sheet3!I$2:I$9)*$G1259*IF($L1259=1,2,IF($L1259=2,1,0))</f>
        <v>0</v>
      </c>
      <c r="BE1259" s="123">
        <f>LOOKUP($S1259,Sheet3!$F$2:$F$9,Sheet3!J$2:J$9)*$G1259*IF($L1259=1,2,IF($L1259=2,1,0))</f>
        <v>0</v>
      </c>
      <c r="BF1259" s="123">
        <f>LOOKUP($S1259,Sheet3!$F$2:$F$9,Sheet3!K$2:K$9)*$G1259*IF($L1259=1,2,IF($L1259=2,1,0))</f>
        <v>0</v>
      </c>
      <c r="BG1259" s="123">
        <f>LOOKUP($S1259,Sheet3!$F$2:$F$9,Sheet3!L$2:L$9)*$G1259*IF($L1259=1,2,IF($L1259=2,1,0))</f>
        <v>0</v>
      </c>
      <c r="BH1259" s="122">
        <f>LOOKUP($S1259,Sheet3!$F$2:$F$9,Sheet3!M$2:M$9)*$G1259*IF($L1259=1,2,IF($L1259=2,1,0))*2</f>
        <v>0</v>
      </c>
      <c r="BI1259" s="122">
        <f>(AO1259-Sheet3!$Q$4*IF($L1259=1,2,IF($L1259=2,1,0)))*LOOKUP(S1259,Sheet3!F$2:F$9,Sheet3!M$2:M$9)*ROUNDUP(G1259/Sheet3!$Q$7,0)</f>
        <v>0</v>
      </c>
      <c r="BJ1259" s="122">
        <f>IF(S1259="E",LOOKUP(Sheet3!$G$7,Sheet3!$A$18:$A$21,Sheet3!$B$18:$B$21),0)*G1259*AN1259*2</f>
        <v>0</v>
      </c>
      <c r="BK1259" s="122">
        <f>IF(S1259="E",LOOKUP(Sheet3!$G$7,Sheet3!$A$18:$A$21,Sheet3!$C$18:$C$21),0)*G1259*AN1259*2/1000</f>
        <v>0</v>
      </c>
      <c r="BL1259" s="122">
        <f>IF(S1259="E",LOOKUP(Sheet3!$G$7,Sheet3!$A$18:$A$21,Sheet3!$D$18:$D$21),0)*G1259*AN1259*2/1000</f>
        <v>0</v>
      </c>
      <c r="BN1259" s="124">
        <f t="shared" si="597"/>
        <v>0</v>
      </c>
      <c r="BO1259" s="124">
        <f t="shared" si="598"/>
        <v>0</v>
      </c>
      <c r="BP1259" s="115"/>
      <c r="BQ1259" s="56">
        <f t="shared" si="575"/>
        <v>0</v>
      </c>
      <c r="BR1259" s="52">
        <f t="shared" si="578"/>
        <v>0</v>
      </c>
      <c r="BS1259" s="52">
        <f t="shared" si="579"/>
        <v>0</v>
      </c>
      <c r="BT1259" s="52">
        <f>IF(OR(LOOKUP(V1259,Sheet2!A$3:A$25,Sheet2!B$3:B$25)=1,G1259=0),0,AW1259-AO1259*0.2*G1259)</f>
        <v>0</v>
      </c>
      <c r="BU1259" s="52">
        <f t="shared" si="599"/>
        <v>0</v>
      </c>
      <c r="BV1259" s="52">
        <f t="shared" si="600"/>
        <v>0</v>
      </c>
      <c r="BW1259" s="32">
        <f t="shared" si="601"/>
        <v>0</v>
      </c>
    </row>
    <row r="1260" spans="1:75">
      <c r="A1260" s="110"/>
      <c r="D1260" s="110">
        <f t="shared" si="603"/>
        <v>0</v>
      </c>
      <c r="E1260" s="32"/>
      <c r="L1260" s="32">
        <v>1</v>
      </c>
      <c r="M1260" s="32">
        <v>0</v>
      </c>
      <c r="N1260" s="32">
        <v>0</v>
      </c>
      <c r="O1260" s="32">
        <v>0</v>
      </c>
      <c r="P1260" s="32">
        <f t="shared" si="604"/>
        <v>0</v>
      </c>
      <c r="R1260" s="111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2">
        <f t="shared" si="577"/>
        <v>0</v>
      </c>
      <c r="T1260" s="113">
        <f t="shared" si="580"/>
        <v>0</v>
      </c>
      <c r="V1260" s="137">
        <f t="shared" si="581"/>
        <v>0</v>
      </c>
      <c r="W1260" s="138">
        <f t="shared" si="582"/>
        <v>0</v>
      </c>
      <c r="X1260" s="138">
        <f t="shared" si="583"/>
        <v>0</v>
      </c>
      <c r="Y1260" s="138">
        <f t="shared" si="584"/>
        <v>0</v>
      </c>
      <c r="Z1260" s="138">
        <f>Y1260+LOOKUP(V1260,Sheet2!A$3:A$24,Sheet2!J$3:J$24)</f>
        <v>0</v>
      </c>
      <c r="AA1260" s="138">
        <f t="shared" si="585"/>
        <v>0</v>
      </c>
      <c r="AB1260" s="138">
        <f t="shared" si="586"/>
        <v>0</v>
      </c>
      <c r="AC1260" s="138">
        <f t="shared" si="587"/>
        <v>0</v>
      </c>
      <c r="AD1260" s="138">
        <f>AC1260+LOOKUP(V1260,Sheet2!A$3:A$24,Sheet2!J$3:J$24)</f>
        <v>0</v>
      </c>
      <c r="AE1260" s="138">
        <f t="shared" si="588"/>
        <v>0</v>
      </c>
      <c r="AF1260" s="138">
        <f t="shared" si="589"/>
        <v>0</v>
      </c>
      <c r="AG1260" s="137">
        <f>LOOKUP(V1260,Sheet2!A$3:A$24,Sheet2!K$3:K$24)</f>
        <v>0</v>
      </c>
      <c r="AH1260" s="143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37">
        <f>LOOKUP(R1260,Sheet3!A$2:A$7,Sheet3!D$2:D$7)</f>
        <v>0</v>
      </c>
      <c r="AJ1260" s="137">
        <f t="shared" si="590"/>
        <v>0</v>
      </c>
      <c r="AK1260" s="137">
        <f t="shared" si="591"/>
        <v>0</v>
      </c>
      <c r="AL1260" s="138">
        <f t="shared" si="592"/>
        <v>0</v>
      </c>
      <c r="AM1260" s="138">
        <f t="shared" si="593"/>
        <v>0</v>
      </c>
      <c r="AN1260" s="138">
        <f t="shared" si="594"/>
        <v>0</v>
      </c>
      <c r="AO1260" s="138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2">
        <f t="shared" si="595"/>
        <v>0</v>
      </c>
      <c r="AR1260" s="153">
        <f>LOOKUP(S1260,Sheet3!F$2:F$9,Sheet3!G$2:G$9)*(AN1260-AJ1260)*(AN1260-AJ1260)/2*G1260*IF(L1260=1,2,IF(L1260=2,1,0))</f>
        <v>0</v>
      </c>
      <c r="AS1260" s="153">
        <f>LOOKUP(R1260,Sheet3!A$2:A$6,Sheet3!B$2:B$6)*AO1260*G1260</f>
        <v>0</v>
      </c>
      <c r="AT1260" s="153">
        <f>LOOKUP(R1260,Sheet3!A$2:A$6,Sheet3!C$2:C$6)*AO1260*G1260</f>
        <v>0</v>
      </c>
      <c r="AU1260" s="154">
        <f>IF(AND(AE1260&gt;3.5,AF1260&gt;3.5),LOOKUP(Sheet1!V1260,Sheet2!A$3:A$24,Sheet2!U$3:U$24),LOOKUP(V1260,Sheet2!A$3:A$24,Sheet2!T$3:T$24))*G1260</f>
        <v>0</v>
      </c>
      <c r="AV1260" s="154">
        <f>IF(AND(AE1260&gt;3.5,AF1260&gt;3.5),LOOKUP(Sheet1!V1260,Sheet2!A$3:A$24,Sheet2!W$3:W$24),LOOKUP(V1260,Sheet2!A$3:A$24,Sheet2!V$3:V$24))*G1260</f>
        <v>0</v>
      </c>
      <c r="AW1260" s="153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3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3">
        <f>LOOKUP(S1260,Sheet3!F$2:F$9,Sheet3!G$2:G$9)*MIN((((Z1260-Y1260)+(AD1260-AC1260))/2+AH1260+LOOKUP(V1260,Sheet2!A$3:A$24,Sheet2!K$3:K$24)),AN1260-AK1260)^2/2*G1260*IF(L1260=1,2,IF(L1260=2,1,0))</f>
        <v>0</v>
      </c>
      <c r="AZ1260" s="153">
        <f>IF(G1260=0,0,MAX(0,SUM(AQ1260:AR1260)-SUM(AS1260:AY1260)-BA1260-LOOKUP(V1260,Sheet2!A$3:A$24,Sheet2!Y$3:Y$24)*G1260))</f>
        <v>0</v>
      </c>
      <c r="BA1260" s="154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58">
        <f>IF(S1260="A",LOOKUP(S1260,Sheet3!F$2:F$9,Sheet3!H$2:H$9)*(AN1260+AJ1260+0.5)*G1260*IF(L1260=1,2,IF(L1260=2,1,0)),0)</f>
        <v>0</v>
      </c>
      <c r="BC1260" s="159">
        <f t="shared" si="596"/>
        <v>0</v>
      </c>
      <c r="BD1260" s="123">
        <f>LOOKUP($S1260,Sheet3!$F$2:$F$9,Sheet3!I$2:I$9)*$G1260*IF($L1260=1,2,IF($L1260=2,1,0))</f>
        <v>0</v>
      </c>
      <c r="BE1260" s="123">
        <f>LOOKUP($S1260,Sheet3!$F$2:$F$9,Sheet3!J$2:J$9)*$G1260*IF($L1260=1,2,IF($L1260=2,1,0))</f>
        <v>0</v>
      </c>
      <c r="BF1260" s="123">
        <f>LOOKUP($S1260,Sheet3!$F$2:$F$9,Sheet3!K$2:K$9)*$G1260*IF($L1260=1,2,IF($L1260=2,1,0))</f>
        <v>0</v>
      </c>
      <c r="BG1260" s="123">
        <f>LOOKUP($S1260,Sheet3!$F$2:$F$9,Sheet3!L$2:L$9)*$G1260*IF($L1260=1,2,IF($L1260=2,1,0))</f>
        <v>0</v>
      </c>
      <c r="BH1260" s="122">
        <f>LOOKUP($S1260,Sheet3!$F$2:$F$9,Sheet3!M$2:M$9)*$G1260*IF($L1260=1,2,IF($L1260=2,1,0))*2</f>
        <v>0</v>
      </c>
      <c r="BI1260" s="122">
        <f>(AO1260-Sheet3!$Q$4*IF($L1260=1,2,IF($L1260=2,1,0)))*LOOKUP(S1260,Sheet3!F$2:F$9,Sheet3!M$2:M$9)*ROUNDUP(G1260/Sheet3!$Q$7,0)</f>
        <v>0</v>
      </c>
      <c r="BJ1260" s="122">
        <f>IF(S1260="E",LOOKUP(Sheet3!$G$7,Sheet3!$A$18:$A$21,Sheet3!$B$18:$B$21),0)*G1260*AN1260*2</f>
        <v>0</v>
      </c>
      <c r="BK1260" s="122">
        <f>IF(S1260="E",LOOKUP(Sheet3!$G$7,Sheet3!$A$18:$A$21,Sheet3!$C$18:$C$21),0)*G1260*AN1260*2/1000</f>
        <v>0</v>
      </c>
      <c r="BL1260" s="122">
        <f>IF(S1260="E",LOOKUP(Sheet3!$G$7,Sheet3!$A$18:$A$21,Sheet3!$D$18:$D$21),0)*G1260*AN1260*2/1000</f>
        <v>0</v>
      </c>
      <c r="BN1260" s="124">
        <f t="shared" si="597"/>
        <v>0</v>
      </c>
      <c r="BO1260" s="124">
        <f t="shared" si="598"/>
        <v>0</v>
      </c>
      <c r="BP1260" s="115"/>
      <c r="BQ1260" s="56">
        <f t="shared" si="575"/>
        <v>0</v>
      </c>
      <c r="BR1260" s="52">
        <f t="shared" si="578"/>
        <v>0</v>
      </c>
      <c r="BS1260" s="52">
        <f t="shared" si="579"/>
        <v>0</v>
      </c>
      <c r="BT1260" s="52">
        <f>IF(OR(LOOKUP(V1260,Sheet2!A$3:A$25,Sheet2!B$3:B$25)=1,G1260=0),0,AW1260-AO1260*0.2*G1260)</f>
        <v>0</v>
      </c>
      <c r="BU1260" s="52">
        <f t="shared" si="599"/>
        <v>0</v>
      </c>
      <c r="BV1260" s="52">
        <f t="shared" si="600"/>
        <v>0</v>
      </c>
      <c r="BW1260" s="32">
        <f t="shared" si="601"/>
        <v>0</v>
      </c>
    </row>
    <row r="1261" spans="1:75">
      <c r="A1261" s="110"/>
      <c r="D1261" s="110">
        <f t="shared" si="603"/>
        <v>0</v>
      </c>
      <c r="E1261" s="32"/>
      <c r="L1261" s="32">
        <v>1</v>
      </c>
      <c r="M1261" s="32">
        <v>0</v>
      </c>
      <c r="N1261" s="32">
        <v>0</v>
      </c>
      <c r="O1261" s="32">
        <v>0</v>
      </c>
      <c r="P1261" s="32">
        <f t="shared" si="604"/>
        <v>0</v>
      </c>
      <c r="R1261" s="111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2">
        <f t="shared" si="577"/>
        <v>0</v>
      </c>
      <c r="T1261" s="113">
        <f t="shared" si="580"/>
        <v>0</v>
      </c>
      <c r="V1261" s="137">
        <f t="shared" si="581"/>
        <v>0</v>
      </c>
      <c r="W1261" s="138">
        <f t="shared" si="582"/>
        <v>0</v>
      </c>
      <c r="X1261" s="138">
        <f t="shared" si="583"/>
        <v>0</v>
      </c>
      <c r="Y1261" s="138">
        <f t="shared" si="584"/>
        <v>0</v>
      </c>
      <c r="Z1261" s="138">
        <f>Y1261+LOOKUP(V1261,Sheet2!A$3:A$24,Sheet2!J$3:J$24)</f>
        <v>0</v>
      </c>
      <c r="AA1261" s="138">
        <f t="shared" si="585"/>
        <v>0</v>
      </c>
      <c r="AB1261" s="138">
        <f t="shared" si="586"/>
        <v>0</v>
      </c>
      <c r="AC1261" s="138">
        <f t="shared" si="587"/>
        <v>0</v>
      </c>
      <c r="AD1261" s="138">
        <f>AC1261+LOOKUP(V1261,Sheet2!A$3:A$24,Sheet2!J$3:J$24)</f>
        <v>0</v>
      </c>
      <c r="AE1261" s="138">
        <f t="shared" si="588"/>
        <v>0</v>
      </c>
      <c r="AF1261" s="138">
        <f t="shared" si="589"/>
        <v>0</v>
      </c>
      <c r="AG1261" s="137">
        <f>LOOKUP(V1261,Sheet2!A$3:A$24,Sheet2!K$3:K$24)</f>
        <v>0</v>
      </c>
      <c r="AH1261" s="143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37">
        <f>LOOKUP(R1261,Sheet3!A$2:A$7,Sheet3!D$2:D$7)</f>
        <v>0</v>
      </c>
      <c r="AJ1261" s="137">
        <f t="shared" si="590"/>
        <v>0</v>
      </c>
      <c r="AK1261" s="137">
        <f t="shared" si="591"/>
        <v>0</v>
      </c>
      <c r="AL1261" s="138">
        <f t="shared" si="592"/>
        <v>0</v>
      </c>
      <c r="AM1261" s="138">
        <f t="shared" si="593"/>
        <v>0</v>
      </c>
      <c r="AN1261" s="138">
        <f t="shared" si="594"/>
        <v>0</v>
      </c>
      <c r="AO1261" s="138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2">
        <f t="shared" si="595"/>
        <v>0</v>
      </c>
      <c r="AR1261" s="153">
        <f>LOOKUP(S1261,Sheet3!F$2:F$9,Sheet3!G$2:G$9)*(AN1261-AJ1261)*(AN1261-AJ1261)/2*G1261*IF(L1261=1,2,IF(L1261=2,1,0))</f>
        <v>0</v>
      </c>
      <c r="AS1261" s="153">
        <f>LOOKUP(R1261,Sheet3!A$2:A$6,Sheet3!B$2:B$6)*AO1261*G1261</f>
        <v>0</v>
      </c>
      <c r="AT1261" s="153">
        <f>LOOKUP(R1261,Sheet3!A$2:A$6,Sheet3!C$2:C$6)*AO1261*G1261</f>
        <v>0</v>
      </c>
      <c r="AU1261" s="154">
        <f>IF(AND(AE1261&gt;3.5,AF1261&gt;3.5),LOOKUP(Sheet1!V1261,Sheet2!A$3:A$24,Sheet2!U$3:U$24),LOOKUP(V1261,Sheet2!A$3:A$24,Sheet2!T$3:T$24))*G1261</f>
        <v>0</v>
      </c>
      <c r="AV1261" s="154">
        <f>IF(AND(AE1261&gt;3.5,AF1261&gt;3.5),LOOKUP(Sheet1!V1261,Sheet2!A$3:A$24,Sheet2!W$3:W$24),LOOKUP(V1261,Sheet2!A$3:A$24,Sheet2!V$3:V$24))*G1261</f>
        <v>0</v>
      </c>
      <c r="AW1261" s="153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3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3">
        <f>LOOKUP(S1261,Sheet3!F$2:F$9,Sheet3!G$2:G$9)*MIN((((Z1261-Y1261)+(AD1261-AC1261))/2+AH1261+LOOKUP(V1261,Sheet2!A$3:A$24,Sheet2!K$3:K$24)),AN1261-AK1261)^2/2*G1261*IF(L1261=1,2,IF(L1261=2,1,0))</f>
        <v>0</v>
      </c>
      <c r="AZ1261" s="153">
        <f>IF(G1261=0,0,MAX(0,SUM(AQ1261:AR1261)-SUM(AS1261:AY1261)-BA1261-LOOKUP(V1261,Sheet2!A$3:A$24,Sheet2!Y$3:Y$24)*G1261))</f>
        <v>0</v>
      </c>
      <c r="BA1261" s="154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58">
        <f>IF(S1261="A",LOOKUP(S1261,Sheet3!F$2:F$9,Sheet3!H$2:H$9)*(AN1261+AJ1261+0.5)*G1261*IF(L1261=1,2,IF(L1261=2,1,0)),0)</f>
        <v>0</v>
      </c>
      <c r="BC1261" s="159">
        <f t="shared" si="596"/>
        <v>0</v>
      </c>
      <c r="BD1261" s="123">
        <f>LOOKUP($S1261,Sheet3!$F$2:$F$9,Sheet3!I$2:I$9)*$G1261*IF($L1261=1,2,IF($L1261=2,1,0))</f>
        <v>0</v>
      </c>
      <c r="BE1261" s="123">
        <f>LOOKUP($S1261,Sheet3!$F$2:$F$9,Sheet3!J$2:J$9)*$G1261*IF($L1261=1,2,IF($L1261=2,1,0))</f>
        <v>0</v>
      </c>
      <c r="BF1261" s="123">
        <f>LOOKUP($S1261,Sheet3!$F$2:$F$9,Sheet3!K$2:K$9)*$G1261*IF($L1261=1,2,IF($L1261=2,1,0))</f>
        <v>0</v>
      </c>
      <c r="BG1261" s="123">
        <f>LOOKUP($S1261,Sheet3!$F$2:$F$9,Sheet3!L$2:L$9)*$G1261*IF($L1261=1,2,IF($L1261=2,1,0))</f>
        <v>0</v>
      </c>
      <c r="BH1261" s="122">
        <f>LOOKUP($S1261,Sheet3!$F$2:$F$9,Sheet3!M$2:M$9)*$G1261*IF($L1261=1,2,IF($L1261=2,1,0))*2</f>
        <v>0</v>
      </c>
      <c r="BI1261" s="122">
        <f>(AO1261-Sheet3!$Q$4*IF($L1261=1,2,IF($L1261=2,1,0)))*LOOKUP(S1261,Sheet3!F$2:F$9,Sheet3!M$2:M$9)*ROUNDUP(G1261/Sheet3!$Q$7,0)</f>
        <v>0</v>
      </c>
      <c r="BJ1261" s="122">
        <f>IF(S1261="E",LOOKUP(Sheet3!$G$7,Sheet3!$A$18:$A$21,Sheet3!$B$18:$B$21),0)*G1261*AN1261*2</f>
        <v>0</v>
      </c>
      <c r="BK1261" s="122">
        <f>IF(S1261="E",LOOKUP(Sheet3!$G$7,Sheet3!$A$18:$A$21,Sheet3!$C$18:$C$21),0)*G1261*AN1261*2/1000</f>
        <v>0</v>
      </c>
      <c r="BL1261" s="122">
        <f>IF(S1261="E",LOOKUP(Sheet3!$G$7,Sheet3!$A$18:$A$21,Sheet3!$D$18:$D$21),0)*G1261*AN1261*2/1000</f>
        <v>0</v>
      </c>
      <c r="BN1261" s="124">
        <f t="shared" si="597"/>
        <v>0</v>
      </c>
      <c r="BO1261" s="124">
        <f t="shared" si="598"/>
        <v>0</v>
      </c>
      <c r="BP1261" s="115"/>
      <c r="BQ1261" s="56">
        <f t="shared" si="575"/>
        <v>0</v>
      </c>
      <c r="BR1261" s="52">
        <f t="shared" si="578"/>
        <v>0</v>
      </c>
      <c r="BS1261" s="52">
        <f t="shared" si="579"/>
        <v>0</v>
      </c>
      <c r="BT1261" s="52">
        <f>IF(OR(LOOKUP(V1261,Sheet2!A$3:A$25,Sheet2!B$3:B$25)=1,G1261=0),0,AW1261-AO1261*0.2*G1261)</f>
        <v>0</v>
      </c>
      <c r="BU1261" s="52">
        <f t="shared" si="599"/>
        <v>0</v>
      </c>
      <c r="BV1261" s="52">
        <f t="shared" si="600"/>
        <v>0</v>
      </c>
      <c r="BW1261" s="32">
        <f t="shared" si="601"/>
        <v>0</v>
      </c>
    </row>
    <row r="1262" spans="1:75">
      <c r="A1262" s="110"/>
      <c r="D1262" s="110">
        <f t="shared" si="603"/>
        <v>0</v>
      </c>
      <c r="E1262" s="32"/>
      <c r="L1262" s="32">
        <v>1</v>
      </c>
      <c r="M1262" s="32">
        <v>0</v>
      </c>
      <c r="N1262" s="32">
        <v>0</v>
      </c>
      <c r="O1262" s="32">
        <v>0</v>
      </c>
      <c r="P1262" s="32">
        <f t="shared" si="604"/>
        <v>0</v>
      </c>
      <c r="R1262" s="111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2">
        <f t="shared" si="577"/>
        <v>0</v>
      </c>
      <c r="T1262" s="113">
        <f t="shared" si="580"/>
        <v>0</v>
      </c>
      <c r="V1262" s="137">
        <f t="shared" si="581"/>
        <v>0</v>
      </c>
      <c r="W1262" s="138">
        <f t="shared" si="582"/>
        <v>0</v>
      </c>
      <c r="X1262" s="138">
        <f t="shared" si="583"/>
        <v>0</v>
      </c>
      <c r="Y1262" s="138">
        <f t="shared" si="584"/>
        <v>0</v>
      </c>
      <c r="Z1262" s="138">
        <f>Y1262+LOOKUP(V1262,Sheet2!A$3:A$24,Sheet2!J$3:J$24)</f>
        <v>0</v>
      </c>
      <c r="AA1262" s="138">
        <f t="shared" si="585"/>
        <v>0</v>
      </c>
      <c r="AB1262" s="138">
        <f t="shared" si="586"/>
        <v>0</v>
      </c>
      <c r="AC1262" s="138">
        <f t="shared" si="587"/>
        <v>0</v>
      </c>
      <c r="AD1262" s="138">
        <f>AC1262+LOOKUP(V1262,Sheet2!A$3:A$24,Sheet2!J$3:J$24)</f>
        <v>0</v>
      </c>
      <c r="AE1262" s="138">
        <f t="shared" si="588"/>
        <v>0</v>
      </c>
      <c r="AF1262" s="138">
        <f t="shared" si="589"/>
        <v>0</v>
      </c>
      <c r="AG1262" s="137">
        <f>LOOKUP(V1262,Sheet2!A$3:A$24,Sheet2!K$3:K$24)</f>
        <v>0</v>
      </c>
      <c r="AH1262" s="143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37">
        <f>LOOKUP(R1262,Sheet3!A$2:A$7,Sheet3!D$2:D$7)</f>
        <v>0</v>
      </c>
      <c r="AJ1262" s="137">
        <f t="shared" si="590"/>
        <v>0</v>
      </c>
      <c r="AK1262" s="137">
        <f t="shared" si="591"/>
        <v>0</v>
      </c>
      <c r="AL1262" s="138">
        <f t="shared" si="592"/>
        <v>0</v>
      </c>
      <c r="AM1262" s="138">
        <f t="shared" si="593"/>
        <v>0</v>
      </c>
      <c r="AN1262" s="138">
        <f t="shared" si="594"/>
        <v>0</v>
      </c>
      <c r="AO1262" s="138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2">
        <f t="shared" si="595"/>
        <v>0</v>
      </c>
      <c r="AR1262" s="153">
        <f>LOOKUP(S1262,Sheet3!F$2:F$9,Sheet3!G$2:G$9)*(AN1262-AJ1262)*(AN1262-AJ1262)/2*G1262*IF(L1262=1,2,IF(L1262=2,1,0))</f>
        <v>0</v>
      </c>
      <c r="AS1262" s="153">
        <f>LOOKUP(R1262,Sheet3!A$2:A$6,Sheet3!B$2:B$6)*AO1262*G1262</f>
        <v>0</v>
      </c>
      <c r="AT1262" s="153">
        <f>LOOKUP(R1262,Sheet3!A$2:A$6,Sheet3!C$2:C$6)*AO1262*G1262</f>
        <v>0</v>
      </c>
      <c r="AU1262" s="154">
        <f>IF(AND(AE1262&gt;3.5,AF1262&gt;3.5),LOOKUP(Sheet1!V1262,Sheet2!A$3:A$24,Sheet2!U$3:U$24),LOOKUP(V1262,Sheet2!A$3:A$24,Sheet2!T$3:T$24))*G1262</f>
        <v>0</v>
      </c>
      <c r="AV1262" s="154">
        <f>IF(AND(AE1262&gt;3.5,AF1262&gt;3.5),LOOKUP(Sheet1!V1262,Sheet2!A$3:A$24,Sheet2!W$3:W$24),LOOKUP(V1262,Sheet2!A$3:A$24,Sheet2!V$3:V$24))*G1262</f>
        <v>0</v>
      </c>
      <c r="AW1262" s="153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3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3">
        <f>LOOKUP(S1262,Sheet3!F$2:F$9,Sheet3!G$2:G$9)*MIN((((Z1262-Y1262)+(AD1262-AC1262))/2+AH1262+LOOKUP(V1262,Sheet2!A$3:A$24,Sheet2!K$3:K$24)),AN1262-AK1262)^2/2*G1262*IF(L1262=1,2,IF(L1262=2,1,0))</f>
        <v>0</v>
      </c>
      <c r="AZ1262" s="153">
        <f>IF(G1262=0,0,MAX(0,SUM(AQ1262:AR1262)-SUM(AS1262:AY1262)-BA1262-LOOKUP(V1262,Sheet2!A$3:A$24,Sheet2!Y$3:Y$24)*G1262))</f>
        <v>0</v>
      </c>
      <c r="BA1262" s="154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58">
        <f>IF(S1262="A",LOOKUP(S1262,Sheet3!F$2:F$9,Sheet3!H$2:H$9)*(AN1262+AJ1262+0.5)*G1262*IF(L1262=1,2,IF(L1262=2,1,0)),0)</f>
        <v>0</v>
      </c>
      <c r="BC1262" s="159">
        <f t="shared" si="596"/>
        <v>0</v>
      </c>
      <c r="BD1262" s="123">
        <f>LOOKUP($S1262,Sheet3!$F$2:$F$9,Sheet3!I$2:I$9)*$G1262*IF($L1262=1,2,IF($L1262=2,1,0))</f>
        <v>0</v>
      </c>
      <c r="BE1262" s="123">
        <f>LOOKUP($S1262,Sheet3!$F$2:$F$9,Sheet3!J$2:J$9)*$G1262*IF($L1262=1,2,IF($L1262=2,1,0))</f>
        <v>0</v>
      </c>
      <c r="BF1262" s="123">
        <f>LOOKUP($S1262,Sheet3!$F$2:$F$9,Sheet3!K$2:K$9)*$G1262*IF($L1262=1,2,IF($L1262=2,1,0))</f>
        <v>0</v>
      </c>
      <c r="BG1262" s="123">
        <f>LOOKUP($S1262,Sheet3!$F$2:$F$9,Sheet3!L$2:L$9)*$G1262*IF($L1262=1,2,IF($L1262=2,1,0))</f>
        <v>0</v>
      </c>
      <c r="BH1262" s="122">
        <f>LOOKUP($S1262,Sheet3!$F$2:$F$9,Sheet3!M$2:M$9)*$G1262*IF($L1262=1,2,IF($L1262=2,1,0))*2</f>
        <v>0</v>
      </c>
      <c r="BI1262" s="122">
        <f>(AO1262-Sheet3!$Q$4*IF($L1262=1,2,IF($L1262=2,1,0)))*LOOKUP(S1262,Sheet3!F$2:F$9,Sheet3!M$2:M$9)*ROUNDUP(G1262/Sheet3!$Q$7,0)</f>
        <v>0</v>
      </c>
      <c r="BJ1262" s="122">
        <f>IF(S1262="E",LOOKUP(Sheet3!$G$7,Sheet3!$A$18:$A$21,Sheet3!$B$18:$B$21),0)*G1262*AN1262*2</f>
        <v>0</v>
      </c>
      <c r="BK1262" s="122">
        <f>IF(S1262="E",LOOKUP(Sheet3!$G$7,Sheet3!$A$18:$A$21,Sheet3!$C$18:$C$21),0)*G1262*AN1262*2/1000</f>
        <v>0</v>
      </c>
      <c r="BL1262" s="122">
        <f>IF(S1262="E",LOOKUP(Sheet3!$G$7,Sheet3!$A$18:$A$21,Sheet3!$D$18:$D$21),0)*G1262*AN1262*2/1000</f>
        <v>0</v>
      </c>
      <c r="BN1262" s="124">
        <f t="shared" si="597"/>
        <v>0</v>
      </c>
      <c r="BO1262" s="124">
        <f t="shared" si="598"/>
        <v>0</v>
      </c>
      <c r="BP1262" s="115"/>
      <c r="BQ1262" s="56">
        <f t="shared" si="575"/>
        <v>0</v>
      </c>
      <c r="BR1262" s="52">
        <f t="shared" si="578"/>
        <v>0</v>
      </c>
      <c r="BS1262" s="52">
        <f t="shared" si="579"/>
        <v>0</v>
      </c>
      <c r="BT1262" s="52">
        <f>IF(OR(LOOKUP(V1262,Sheet2!A$3:A$25,Sheet2!B$3:B$25)=1,G1262=0),0,AW1262-AO1262*0.2*G1262)</f>
        <v>0</v>
      </c>
      <c r="BU1262" s="52">
        <f t="shared" si="599"/>
        <v>0</v>
      </c>
      <c r="BV1262" s="52">
        <f t="shared" si="600"/>
        <v>0</v>
      </c>
      <c r="BW1262" s="32">
        <f t="shared" si="601"/>
        <v>0</v>
      </c>
    </row>
    <row r="1263" spans="1:75">
      <c r="A1263" s="110"/>
      <c r="D1263" s="110">
        <f t="shared" si="603"/>
        <v>0</v>
      </c>
      <c r="E1263" s="32"/>
      <c r="L1263" s="32">
        <v>1</v>
      </c>
      <c r="M1263" s="32">
        <v>0</v>
      </c>
      <c r="N1263" s="32">
        <v>0</v>
      </c>
      <c r="O1263" s="32">
        <v>0</v>
      </c>
      <c r="P1263" s="32">
        <f t="shared" si="604"/>
        <v>0</v>
      </c>
      <c r="R1263" s="111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2">
        <f t="shared" si="577"/>
        <v>0</v>
      </c>
      <c r="T1263" s="113">
        <f t="shared" si="580"/>
        <v>0</v>
      </c>
      <c r="V1263" s="137">
        <f t="shared" si="581"/>
        <v>0</v>
      </c>
      <c r="W1263" s="138">
        <f t="shared" si="582"/>
        <v>0</v>
      </c>
      <c r="X1263" s="138">
        <f t="shared" si="583"/>
        <v>0</v>
      </c>
      <c r="Y1263" s="138">
        <f t="shared" si="584"/>
        <v>0</v>
      </c>
      <c r="Z1263" s="138">
        <f>Y1263+LOOKUP(V1263,Sheet2!A$3:A$24,Sheet2!J$3:J$24)</f>
        <v>0</v>
      </c>
      <c r="AA1263" s="138">
        <f t="shared" si="585"/>
        <v>0</v>
      </c>
      <c r="AB1263" s="138">
        <f t="shared" si="586"/>
        <v>0</v>
      </c>
      <c r="AC1263" s="138">
        <f t="shared" si="587"/>
        <v>0</v>
      </c>
      <c r="AD1263" s="138">
        <f>AC1263+LOOKUP(V1263,Sheet2!A$3:A$24,Sheet2!J$3:J$24)</f>
        <v>0</v>
      </c>
      <c r="AE1263" s="138">
        <f t="shared" si="588"/>
        <v>0</v>
      </c>
      <c r="AF1263" s="138">
        <f t="shared" si="589"/>
        <v>0</v>
      </c>
      <c r="AG1263" s="137">
        <f>LOOKUP(V1263,Sheet2!A$3:A$24,Sheet2!K$3:K$24)</f>
        <v>0</v>
      </c>
      <c r="AH1263" s="143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37">
        <f>LOOKUP(R1263,Sheet3!A$2:A$7,Sheet3!D$2:D$7)</f>
        <v>0</v>
      </c>
      <c r="AJ1263" s="137">
        <f t="shared" si="590"/>
        <v>0</v>
      </c>
      <c r="AK1263" s="137">
        <f t="shared" si="591"/>
        <v>0</v>
      </c>
      <c r="AL1263" s="138">
        <f t="shared" si="592"/>
        <v>0</v>
      </c>
      <c r="AM1263" s="138">
        <f t="shared" si="593"/>
        <v>0</v>
      </c>
      <c r="AN1263" s="138">
        <f t="shared" si="594"/>
        <v>0</v>
      </c>
      <c r="AO1263" s="138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2">
        <f t="shared" si="595"/>
        <v>0</v>
      </c>
      <c r="AR1263" s="153">
        <f>LOOKUP(S1263,Sheet3!F$2:F$9,Sheet3!G$2:G$9)*(AN1263-AJ1263)*(AN1263-AJ1263)/2*G1263*IF(L1263=1,2,IF(L1263=2,1,0))</f>
        <v>0</v>
      </c>
      <c r="AS1263" s="153">
        <f>LOOKUP(R1263,Sheet3!A$2:A$6,Sheet3!B$2:B$6)*AO1263*G1263</f>
        <v>0</v>
      </c>
      <c r="AT1263" s="153">
        <f>LOOKUP(R1263,Sheet3!A$2:A$6,Sheet3!C$2:C$6)*AO1263*G1263</f>
        <v>0</v>
      </c>
      <c r="AU1263" s="154">
        <f>IF(AND(AE1263&gt;3.5,AF1263&gt;3.5),LOOKUP(Sheet1!V1263,Sheet2!A$3:A$24,Sheet2!U$3:U$24),LOOKUP(V1263,Sheet2!A$3:A$24,Sheet2!T$3:T$24))*G1263</f>
        <v>0</v>
      </c>
      <c r="AV1263" s="154">
        <f>IF(AND(AE1263&gt;3.5,AF1263&gt;3.5),LOOKUP(Sheet1!V1263,Sheet2!A$3:A$24,Sheet2!W$3:W$24),LOOKUP(V1263,Sheet2!A$3:A$24,Sheet2!V$3:V$24))*G1263</f>
        <v>0</v>
      </c>
      <c r="AW1263" s="153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3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3">
        <f>LOOKUP(S1263,Sheet3!F$2:F$9,Sheet3!G$2:G$9)*MIN((((Z1263-Y1263)+(AD1263-AC1263))/2+AH1263+LOOKUP(V1263,Sheet2!A$3:A$24,Sheet2!K$3:K$24)),AN1263-AK1263)^2/2*G1263*IF(L1263=1,2,IF(L1263=2,1,0))</f>
        <v>0</v>
      </c>
      <c r="AZ1263" s="153">
        <f>IF(G1263=0,0,MAX(0,SUM(AQ1263:AR1263)-SUM(AS1263:AY1263)-BA1263-LOOKUP(V1263,Sheet2!A$3:A$24,Sheet2!Y$3:Y$24)*G1263))</f>
        <v>0</v>
      </c>
      <c r="BA1263" s="154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58">
        <f>IF(S1263="A",LOOKUP(S1263,Sheet3!F$2:F$9,Sheet3!H$2:H$9)*(AN1263+AJ1263+0.5)*G1263*IF(L1263=1,2,IF(L1263=2,1,0)),0)</f>
        <v>0</v>
      </c>
      <c r="BC1263" s="159">
        <f t="shared" si="596"/>
        <v>0</v>
      </c>
      <c r="BD1263" s="123">
        <f>LOOKUP($S1263,Sheet3!$F$2:$F$9,Sheet3!I$2:I$9)*$G1263*IF($L1263=1,2,IF($L1263=2,1,0))</f>
        <v>0</v>
      </c>
      <c r="BE1263" s="123">
        <f>LOOKUP($S1263,Sheet3!$F$2:$F$9,Sheet3!J$2:J$9)*$G1263*IF($L1263=1,2,IF($L1263=2,1,0))</f>
        <v>0</v>
      </c>
      <c r="BF1263" s="123">
        <f>LOOKUP($S1263,Sheet3!$F$2:$F$9,Sheet3!K$2:K$9)*$G1263*IF($L1263=1,2,IF($L1263=2,1,0))</f>
        <v>0</v>
      </c>
      <c r="BG1263" s="123">
        <f>LOOKUP($S1263,Sheet3!$F$2:$F$9,Sheet3!L$2:L$9)*$G1263*IF($L1263=1,2,IF($L1263=2,1,0))</f>
        <v>0</v>
      </c>
      <c r="BH1263" s="122">
        <f>LOOKUP($S1263,Sheet3!$F$2:$F$9,Sheet3!M$2:M$9)*$G1263*IF($L1263=1,2,IF($L1263=2,1,0))*2</f>
        <v>0</v>
      </c>
      <c r="BI1263" s="122">
        <f>(AO1263-Sheet3!$Q$4*IF($L1263=1,2,IF($L1263=2,1,0)))*LOOKUP(S1263,Sheet3!F$2:F$9,Sheet3!M$2:M$9)*ROUNDUP(G1263/Sheet3!$Q$7,0)</f>
        <v>0</v>
      </c>
      <c r="BJ1263" s="122">
        <f>IF(S1263="E",LOOKUP(Sheet3!$G$7,Sheet3!$A$18:$A$21,Sheet3!$B$18:$B$21),0)*G1263*AN1263*2</f>
        <v>0</v>
      </c>
      <c r="BK1263" s="122">
        <f>IF(S1263="E",LOOKUP(Sheet3!$G$7,Sheet3!$A$18:$A$21,Sheet3!$C$18:$C$21),0)*G1263*AN1263*2/1000</f>
        <v>0</v>
      </c>
      <c r="BL1263" s="122">
        <f>IF(S1263="E",LOOKUP(Sheet3!$G$7,Sheet3!$A$18:$A$21,Sheet3!$D$18:$D$21),0)*G1263*AN1263*2/1000</f>
        <v>0</v>
      </c>
      <c r="BN1263" s="124">
        <f t="shared" si="597"/>
        <v>0</v>
      </c>
      <c r="BO1263" s="124">
        <f t="shared" si="598"/>
        <v>0</v>
      </c>
      <c r="BP1263" s="115"/>
      <c r="BQ1263" s="56">
        <f t="shared" si="575"/>
        <v>0</v>
      </c>
      <c r="BR1263" s="52">
        <f t="shared" si="578"/>
        <v>0</v>
      </c>
      <c r="BS1263" s="52">
        <f t="shared" si="579"/>
        <v>0</v>
      </c>
      <c r="BT1263" s="52">
        <f>IF(OR(LOOKUP(V1263,Sheet2!A$3:A$25,Sheet2!B$3:B$25)=1,G1263=0),0,AW1263-AO1263*0.2*G1263)</f>
        <v>0</v>
      </c>
      <c r="BU1263" s="52">
        <f t="shared" si="599"/>
        <v>0</v>
      </c>
      <c r="BV1263" s="52">
        <f t="shared" si="600"/>
        <v>0</v>
      </c>
      <c r="BW1263" s="32">
        <f t="shared" si="601"/>
        <v>0</v>
      </c>
    </row>
    <row r="1264" spans="1:75">
      <c r="A1264" s="110"/>
      <c r="D1264" s="110">
        <f t="shared" si="603"/>
        <v>0</v>
      </c>
      <c r="E1264" s="32"/>
      <c r="L1264" s="32">
        <v>1</v>
      </c>
      <c r="M1264" s="32">
        <v>0</v>
      </c>
      <c r="N1264" s="32">
        <v>0</v>
      </c>
      <c r="O1264" s="32">
        <v>0</v>
      </c>
      <c r="P1264" s="32">
        <f t="shared" si="604"/>
        <v>0</v>
      </c>
      <c r="R1264" s="111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2">
        <f t="shared" si="577"/>
        <v>0</v>
      </c>
      <c r="T1264" s="113">
        <f t="shared" si="580"/>
        <v>0</v>
      </c>
      <c r="V1264" s="137">
        <f t="shared" si="581"/>
        <v>0</v>
      </c>
      <c r="W1264" s="138">
        <f t="shared" si="582"/>
        <v>0</v>
      </c>
      <c r="X1264" s="138">
        <f t="shared" si="583"/>
        <v>0</v>
      </c>
      <c r="Y1264" s="138">
        <f t="shared" si="584"/>
        <v>0</v>
      </c>
      <c r="Z1264" s="138">
        <f>Y1264+LOOKUP(V1264,Sheet2!A$3:A$24,Sheet2!J$3:J$24)</f>
        <v>0</v>
      </c>
      <c r="AA1264" s="138">
        <f t="shared" si="585"/>
        <v>0</v>
      </c>
      <c r="AB1264" s="138">
        <f t="shared" si="586"/>
        <v>0</v>
      </c>
      <c r="AC1264" s="138">
        <f t="shared" si="587"/>
        <v>0</v>
      </c>
      <c r="AD1264" s="138">
        <f>AC1264+LOOKUP(V1264,Sheet2!A$3:A$24,Sheet2!J$3:J$24)</f>
        <v>0</v>
      </c>
      <c r="AE1264" s="138">
        <f t="shared" si="588"/>
        <v>0</v>
      </c>
      <c r="AF1264" s="138">
        <f t="shared" si="589"/>
        <v>0</v>
      </c>
      <c r="AG1264" s="137">
        <f>LOOKUP(V1264,Sheet2!A$3:A$24,Sheet2!K$3:K$24)</f>
        <v>0</v>
      </c>
      <c r="AH1264" s="143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37">
        <f>LOOKUP(R1264,Sheet3!A$2:A$7,Sheet3!D$2:D$7)</f>
        <v>0</v>
      </c>
      <c r="AJ1264" s="137">
        <f t="shared" si="590"/>
        <v>0</v>
      </c>
      <c r="AK1264" s="137">
        <f t="shared" si="591"/>
        <v>0</v>
      </c>
      <c r="AL1264" s="138">
        <f t="shared" si="592"/>
        <v>0</v>
      </c>
      <c r="AM1264" s="138">
        <f t="shared" si="593"/>
        <v>0</v>
      </c>
      <c r="AN1264" s="138">
        <f t="shared" si="594"/>
        <v>0</v>
      </c>
      <c r="AO1264" s="138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2">
        <f t="shared" si="595"/>
        <v>0</v>
      </c>
      <c r="AR1264" s="153">
        <f>LOOKUP(S1264,Sheet3!F$2:F$9,Sheet3!G$2:G$9)*(AN1264-AJ1264)*(AN1264-AJ1264)/2*G1264*IF(L1264=1,2,IF(L1264=2,1,0))</f>
        <v>0</v>
      </c>
      <c r="AS1264" s="153">
        <f>LOOKUP(R1264,Sheet3!A$2:A$6,Sheet3!B$2:B$6)*AO1264*G1264</f>
        <v>0</v>
      </c>
      <c r="AT1264" s="153">
        <f>LOOKUP(R1264,Sheet3!A$2:A$6,Sheet3!C$2:C$6)*AO1264*G1264</f>
        <v>0</v>
      </c>
      <c r="AU1264" s="154">
        <f>IF(AND(AE1264&gt;3.5,AF1264&gt;3.5),LOOKUP(Sheet1!V1264,Sheet2!A$3:A$24,Sheet2!U$3:U$24),LOOKUP(V1264,Sheet2!A$3:A$24,Sheet2!T$3:T$24))*G1264</f>
        <v>0</v>
      </c>
      <c r="AV1264" s="154">
        <f>IF(AND(AE1264&gt;3.5,AF1264&gt;3.5),LOOKUP(Sheet1!V1264,Sheet2!A$3:A$24,Sheet2!W$3:W$24),LOOKUP(V1264,Sheet2!A$3:A$24,Sheet2!V$3:V$24))*G1264</f>
        <v>0</v>
      </c>
      <c r="AW1264" s="153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3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3">
        <f>LOOKUP(S1264,Sheet3!F$2:F$9,Sheet3!G$2:G$9)*MIN((((Z1264-Y1264)+(AD1264-AC1264))/2+AH1264+LOOKUP(V1264,Sheet2!A$3:A$24,Sheet2!K$3:K$24)),AN1264-AK1264)^2/2*G1264*IF(L1264=1,2,IF(L1264=2,1,0))</f>
        <v>0</v>
      </c>
      <c r="AZ1264" s="153">
        <f>IF(G1264=0,0,MAX(0,SUM(AQ1264:AR1264)-SUM(AS1264:AY1264)-BA1264-LOOKUP(V1264,Sheet2!A$3:A$24,Sheet2!Y$3:Y$24)*G1264))</f>
        <v>0</v>
      </c>
      <c r="BA1264" s="154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58">
        <f>IF(S1264="A",LOOKUP(S1264,Sheet3!F$2:F$9,Sheet3!H$2:H$9)*(AN1264+AJ1264+0.5)*G1264*IF(L1264=1,2,IF(L1264=2,1,0)),0)</f>
        <v>0</v>
      </c>
      <c r="BC1264" s="159">
        <f t="shared" si="596"/>
        <v>0</v>
      </c>
      <c r="BD1264" s="123">
        <f>LOOKUP($S1264,Sheet3!$F$2:$F$9,Sheet3!I$2:I$9)*$G1264*IF($L1264=1,2,IF($L1264=2,1,0))</f>
        <v>0</v>
      </c>
      <c r="BE1264" s="123">
        <f>LOOKUP($S1264,Sheet3!$F$2:$F$9,Sheet3!J$2:J$9)*$G1264*IF($L1264=1,2,IF($L1264=2,1,0))</f>
        <v>0</v>
      </c>
      <c r="BF1264" s="123">
        <f>LOOKUP($S1264,Sheet3!$F$2:$F$9,Sheet3!K$2:K$9)*$G1264*IF($L1264=1,2,IF($L1264=2,1,0))</f>
        <v>0</v>
      </c>
      <c r="BG1264" s="123">
        <f>LOOKUP($S1264,Sheet3!$F$2:$F$9,Sheet3!L$2:L$9)*$G1264*IF($L1264=1,2,IF($L1264=2,1,0))</f>
        <v>0</v>
      </c>
      <c r="BH1264" s="122">
        <f>LOOKUP($S1264,Sheet3!$F$2:$F$9,Sheet3!M$2:M$9)*$G1264*IF($L1264=1,2,IF($L1264=2,1,0))*2</f>
        <v>0</v>
      </c>
      <c r="BI1264" s="122">
        <f>(AO1264-Sheet3!$Q$4*IF($L1264=1,2,IF($L1264=2,1,0)))*LOOKUP(S1264,Sheet3!F$2:F$9,Sheet3!M$2:M$9)*ROUNDUP(G1264/Sheet3!$Q$7,0)</f>
        <v>0</v>
      </c>
      <c r="BJ1264" s="122">
        <f>IF(S1264="E",LOOKUP(Sheet3!$G$7,Sheet3!$A$18:$A$21,Sheet3!$B$18:$B$21),0)*G1264*AN1264*2</f>
        <v>0</v>
      </c>
      <c r="BK1264" s="122">
        <f>IF(S1264="E",LOOKUP(Sheet3!$G$7,Sheet3!$A$18:$A$21,Sheet3!$C$18:$C$21),0)*G1264*AN1264*2/1000</f>
        <v>0</v>
      </c>
      <c r="BL1264" s="122">
        <f>IF(S1264="E",LOOKUP(Sheet3!$G$7,Sheet3!$A$18:$A$21,Sheet3!$D$18:$D$21),0)*G1264*AN1264*2/1000</f>
        <v>0</v>
      </c>
      <c r="BN1264" s="124">
        <f t="shared" si="597"/>
        <v>0</v>
      </c>
      <c r="BO1264" s="124">
        <f t="shared" si="598"/>
        <v>0</v>
      </c>
      <c r="BP1264" s="115"/>
      <c r="BQ1264" s="56">
        <f t="shared" si="575"/>
        <v>0</v>
      </c>
      <c r="BR1264" s="52">
        <f t="shared" si="578"/>
        <v>0</v>
      </c>
      <c r="BS1264" s="52">
        <f t="shared" si="579"/>
        <v>0</v>
      </c>
      <c r="BT1264" s="52">
        <f>IF(OR(LOOKUP(V1264,Sheet2!A$3:A$25,Sheet2!B$3:B$25)=1,G1264=0),0,AW1264-AO1264*0.2*G1264)</f>
        <v>0</v>
      </c>
      <c r="BU1264" s="52">
        <f t="shared" si="599"/>
        <v>0</v>
      </c>
      <c r="BV1264" s="52">
        <f t="shared" si="600"/>
        <v>0</v>
      </c>
      <c r="BW1264" s="32">
        <f t="shared" si="601"/>
        <v>0</v>
      </c>
    </row>
    <row r="1265" spans="1:75">
      <c r="A1265" s="110"/>
      <c r="D1265" s="110">
        <f t="shared" si="603"/>
        <v>0</v>
      </c>
      <c r="E1265" s="32"/>
      <c r="L1265" s="32">
        <v>1</v>
      </c>
      <c r="M1265" s="32">
        <v>0</v>
      </c>
      <c r="N1265" s="32">
        <v>0</v>
      </c>
      <c r="O1265" s="32">
        <v>0</v>
      </c>
      <c r="P1265" s="32">
        <f t="shared" si="604"/>
        <v>0</v>
      </c>
      <c r="R1265" s="111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2">
        <f t="shared" si="577"/>
        <v>0</v>
      </c>
      <c r="T1265" s="113">
        <f t="shared" si="580"/>
        <v>0</v>
      </c>
      <c r="V1265" s="137">
        <f t="shared" si="581"/>
        <v>0</v>
      </c>
      <c r="W1265" s="138">
        <f t="shared" si="582"/>
        <v>0</v>
      </c>
      <c r="X1265" s="138">
        <f t="shared" si="583"/>
        <v>0</v>
      </c>
      <c r="Y1265" s="138">
        <f t="shared" si="584"/>
        <v>0</v>
      </c>
      <c r="Z1265" s="138">
        <f>Y1265+LOOKUP(V1265,Sheet2!A$3:A$24,Sheet2!J$3:J$24)</f>
        <v>0</v>
      </c>
      <c r="AA1265" s="138">
        <f t="shared" si="585"/>
        <v>0</v>
      </c>
      <c r="AB1265" s="138">
        <f t="shared" si="586"/>
        <v>0</v>
      </c>
      <c r="AC1265" s="138">
        <f t="shared" si="587"/>
        <v>0</v>
      </c>
      <c r="AD1265" s="138">
        <f>AC1265+LOOKUP(V1265,Sheet2!A$3:A$24,Sheet2!J$3:J$24)</f>
        <v>0</v>
      </c>
      <c r="AE1265" s="138">
        <f t="shared" si="588"/>
        <v>0</v>
      </c>
      <c r="AF1265" s="138">
        <f t="shared" si="589"/>
        <v>0</v>
      </c>
      <c r="AG1265" s="137">
        <f>LOOKUP(V1265,Sheet2!A$3:A$24,Sheet2!K$3:K$24)</f>
        <v>0</v>
      </c>
      <c r="AH1265" s="143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37">
        <f>LOOKUP(R1265,Sheet3!A$2:A$7,Sheet3!D$2:D$7)</f>
        <v>0</v>
      </c>
      <c r="AJ1265" s="137">
        <f t="shared" si="590"/>
        <v>0</v>
      </c>
      <c r="AK1265" s="137">
        <f t="shared" si="591"/>
        <v>0</v>
      </c>
      <c r="AL1265" s="138">
        <f t="shared" si="592"/>
        <v>0</v>
      </c>
      <c r="AM1265" s="138">
        <f t="shared" si="593"/>
        <v>0</v>
      </c>
      <c r="AN1265" s="138">
        <f t="shared" si="594"/>
        <v>0</v>
      </c>
      <c r="AO1265" s="138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2">
        <f t="shared" si="595"/>
        <v>0</v>
      </c>
      <c r="AR1265" s="153">
        <f>LOOKUP(S1265,Sheet3!F$2:F$9,Sheet3!G$2:G$9)*(AN1265-AJ1265)*(AN1265-AJ1265)/2*G1265*IF(L1265=1,2,IF(L1265=2,1,0))</f>
        <v>0</v>
      </c>
      <c r="AS1265" s="153">
        <f>LOOKUP(R1265,Sheet3!A$2:A$6,Sheet3!B$2:B$6)*AO1265*G1265</f>
        <v>0</v>
      </c>
      <c r="AT1265" s="153">
        <f>LOOKUP(R1265,Sheet3!A$2:A$6,Sheet3!C$2:C$6)*AO1265*G1265</f>
        <v>0</v>
      </c>
      <c r="AU1265" s="154">
        <f>IF(AND(AE1265&gt;3.5,AF1265&gt;3.5),LOOKUP(Sheet1!V1265,Sheet2!A$3:A$24,Sheet2!U$3:U$24),LOOKUP(V1265,Sheet2!A$3:A$24,Sheet2!T$3:T$24))*G1265</f>
        <v>0</v>
      </c>
      <c r="AV1265" s="154">
        <f>IF(AND(AE1265&gt;3.5,AF1265&gt;3.5),LOOKUP(Sheet1!V1265,Sheet2!A$3:A$24,Sheet2!W$3:W$24),LOOKUP(V1265,Sheet2!A$3:A$24,Sheet2!V$3:V$24))*G1265</f>
        <v>0</v>
      </c>
      <c r="AW1265" s="153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3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3">
        <f>LOOKUP(S1265,Sheet3!F$2:F$9,Sheet3!G$2:G$9)*MIN((((Z1265-Y1265)+(AD1265-AC1265))/2+AH1265+LOOKUP(V1265,Sheet2!A$3:A$24,Sheet2!K$3:K$24)),AN1265-AK1265)^2/2*G1265*IF(L1265=1,2,IF(L1265=2,1,0))</f>
        <v>0</v>
      </c>
      <c r="AZ1265" s="153">
        <f>IF(G1265=0,0,MAX(0,SUM(AQ1265:AR1265)-SUM(AS1265:AY1265)-BA1265-LOOKUP(V1265,Sheet2!A$3:A$24,Sheet2!Y$3:Y$24)*G1265))</f>
        <v>0</v>
      </c>
      <c r="BA1265" s="154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58">
        <f>IF(S1265="A",LOOKUP(S1265,Sheet3!F$2:F$9,Sheet3!H$2:H$9)*(AN1265+AJ1265+0.5)*G1265*IF(L1265=1,2,IF(L1265=2,1,0)),0)</f>
        <v>0</v>
      </c>
      <c r="BC1265" s="159">
        <f t="shared" si="596"/>
        <v>0</v>
      </c>
      <c r="BD1265" s="123">
        <f>LOOKUP($S1265,Sheet3!$F$2:$F$9,Sheet3!I$2:I$9)*$G1265*IF($L1265=1,2,IF($L1265=2,1,0))</f>
        <v>0</v>
      </c>
      <c r="BE1265" s="123">
        <f>LOOKUP($S1265,Sheet3!$F$2:$F$9,Sheet3!J$2:J$9)*$G1265*IF($L1265=1,2,IF($L1265=2,1,0))</f>
        <v>0</v>
      </c>
      <c r="BF1265" s="123">
        <f>LOOKUP($S1265,Sheet3!$F$2:$F$9,Sheet3!K$2:K$9)*$G1265*IF($L1265=1,2,IF($L1265=2,1,0))</f>
        <v>0</v>
      </c>
      <c r="BG1265" s="123">
        <f>LOOKUP($S1265,Sheet3!$F$2:$F$9,Sheet3!L$2:L$9)*$G1265*IF($L1265=1,2,IF($L1265=2,1,0))</f>
        <v>0</v>
      </c>
      <c r="BH1265" s="122">
        <f>LOOKUP($S1265,Sheet3!$F$2:$F$9,Sheet3!M$2:M$9)*$G1265*IF($L1265=1,2,IF($L1265=2,1,0))*2</f>
        <v>0</v>
      </c>
      <c r="BI1265" s="122">
        <f>(AO1265-Sheet3!$Q$4*IF($L1265=1,2,IF($L1265=2,1,0)))*LOOKUP(S1265,Sheet3!F$2:F$9,Sheet3!M$2:M$9)*ROUNDUP(G1265/Sheet3!$Q$7,0)</f>
        <v>0</v>
      </c>
      <c r="BJ1265" s="122">
        <f>IF(S1265="E",LOOKUP(Sheet3!$G$7,Sheet3!$A$18:$A$21,Sheet3!$B$18:$B$21),0)*G1265*AN1265*2</f>
        <v>0</v>
      </c>
      <c r="BK1265" s="122">
        <f>IF(S1265="E",LOOKUP(Sheet3!$G$7,Sheet3!$A$18:$A$21,Sheet3!$C$18:$C$21),0)*G1265*AN1265*2/1000</f>
        <v>0</v>
      </c>
      <c r="BL1265" s="122">
        <f>IF(S1265="E",LOOKUP(Sheet3!$G$7,Sheet3!$A$18:$A$21,Sheet3!$D$18:$D$21),0)*G1265*AN1265*2/1000</f>
        <v>0</v>
      </c>
      <c r="BN1265" s="124">
        <f t="shared" si="597"/>
        <v>0</v>
      </c>
      <c r="BO1265" s="124">
        <f t="shared" si="598"/>
        <v>0</v>
      </c>
      <c r="BP1265" s="115"/>
      <c r="BQ1265" s="56">
        <f t="shared" si="575"/>
        <v>0</v>
      </c>
      <c r="BR1265" s="52">
        <f t="shared" si="578"/>
        <v>0</v>
      </c>
      <c r="BS1265" s="52">
        <f t="shared" si="579"/>
        <v>0</v>
      </c>
      <c r="BT1265" s="52">
        <f>IF(OR(LOOKUP(V1265,Sheet2!A$3:A$25,Sheet2!B$3:B$25)=1,G1265=0),0,AW1265-AO1265*0.2*G1265)</f>
        <v>0</v>
      </c>
      <c r="BU1265" s="52">
        <f t="shared" si="599"/>
        <v>0</v>
      </c>
      <c r="BV1265" s="52">
        <f t="shared" si="600"/>
        <v>0</v>
      </c>
      <c r="BW1265" s="32">
        <f t="shared" si="601"/>
        <v>0</v>
      </c>
    </row>
    <row r="1266" spans="1:75">
      <c r="A1266" s="110"/>
      <c r="D1266" s="110">
        <f t="shared" si="603"/>
        <v>0</v>
      </c>
      <c r="E1266" s="32"/>
      <c r="L1266" s="32">
        <v>1</v>
      </c>
      <c r="M1266" s="32">
        <v>0</v>
      </c>
      <c r="N1266" s="32">
        <v>0</v>
      </c>
      <c r="O1266" s="32">
        <v>0</v>
      </c>
      <c r="P1266" s="32">
        <f t="shared" si="604"/>
        <v>0</v>
      </c>
      <c r="R1266" s="111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2">
        <f t="shared" si="577"/>
        <v>0</v>
      </c>
      <c r="T1266" s="113">
        <f t="shared" si="580"/>
        <v>0</v>
      </c>
      <c r="V1266" s="137">
        <f t="shared" si="581"/>
        <v>0</v>
      </c>
      <c r="W1266" s="138">
        <f t="shared" si="582"/>
        <v>0</v>
      </c>
      <c r="X1266" s="138">
        <f t="shared" si="583"/>
        <v>0</v>
      </c>
      <c r="Y1266" s="138">
        <f t="shared" si="584"/>
        <v>0</v>
      </c>
      <c r="Z1266" s="138">
        <f>Y1266+LOOKUP(V1266,Sheet2!A$3:A$24,Sheet2!J$3:J$24)</f>
        <v>0</v>
      </c>
      <c r="AA1266" s="138">
        <f t="shared" si="585"/>
        <v>0</v>
      </c>
      <c r="AB1266" s="138">
        <f t="shared" si="586"/>
        <v>0</v>
      </c>
      <c r="AC1266" s="138">
        <f t="shared" si="587"/>
        <v>0</v>
      </c>
      <c r="AD1266" s="138">
        <f>AC1266+LOOKUP(V1266,Sheet2!A$3:A$24,Sheet2!J$3:J$24)</f>
        <v>0</v>
      </c>
      <c r="AE1266" s="138">
        <f t="shared" si="588"/>
        <v>0</v>
      </c>
      <c r="AF1266" s="138">
        <f t="shared" si="589"/>
        <v>0</v>
      </c>
      <c r="AG1266" s="137">
        <f>LOOKUP(V1266,Sheet2!A$3:A$24,Sheet2!K$3:K$24)</f>
        <v>0</v>
      </c>
      <c r="AH1266" s="143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37">
        <f>LOOKUP(R1266,Sheet3!A$2:A$7,Sheet3!D$2:D$7)</f>
        <v>0</v>
      </c>
      <c r="AJ1266" s="137">
        <f t="shared" si="590"/>
        <v>0</v>
      </c>
      <c r="AK1266" s="137">
        <f t="shared" si="591"/>
        <v>0</v>
      </c>
      <c r="AL1266" s="138">
        <f t="shared" si="592"/>
        <v>0</v>
      </c>
      <c r="AM1266" s="138">
        <f t="shared" si="593"/>
        <v>0</v>
      </c>
      <c r="AN1266" s="138">
        <f t="shared" si="594"/>
        <v>0</v>
      </c>
      <c r="AO1266" s="138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2">
        <f t="shared" si="595"/>
        <v>0</v>
      </c>
      <c r="AR1266" s="153">
        <f>LOOKUP(S1266,Sheet3!F$2:F$9,Sheet3!G$2:G$9)*(AN1266-AJ1266)*(AN1266-AJ1266)/2*G1266*IF(L1266=1,2,IF(L1266=2,1,0))</f>
        <v>0</v>
      </c>
      <c r="AS1266" s="153">
        <f>LOOKUP(R1266,Sheet3!A$2:A$6,Sheet3!B$2:B$6)*AO1266*G1266</f>
        <v>0</v>
      </c>
      <c r="AT1266" s="153">
        <f>LOOKUP(R1266,Sheet3!A$2:A$6,Sheet3!C$2:C$6)*AO1266*G1266</f>
        <v>0</v>
      </c>
      <c r="AU1266" s="154">
        <f>IF(AND(AE1266&gt;3.5,AF1266&gt;3.5),LOOKUP(Sheet1!V1266,Sheet2!A$3:A$24,Sheet2!U$3:U$24),LOOKUP(V1266,Sheet2!A$3:A$24,Sheet2!T$3:T$24))*G1266</f>
        <v>0</v>
      </c>
      <c r="AV1266" s="154">
        <f>IF(AND(AE1266&gt;3.5,AF1266&gt;3.5),LOOKUP(Sheet1!V1266,Sheet2!A$3:A$24,Sheet2!W$3:W$24),LOOKUP(V1266,Sheet2!A$3:A$24,Sheet2!V$3:V$24))*G1266</f>
        <v>0</v>
      </c>
      <c r="AW1266" s="153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3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3">
        <f>LOOKUP(S1266,Sheet3!F$2:F$9,Sheet3!G$2:G$9)*MIN((((Z1266-Y1266)+(AD1266-AC1266))/2+AH1266+LOOKUP(V1266,Sheet2!A$3:A$24,Sheet2!K$3:K$24)),AN1266-AK1266)^2/2*G1266*IF(L1266=1,2,IF(L1266=2,1,0))</f>
        <v>0</v>
      </c>
      <c r="AZ1266" s="153">
        <f>IF(G1266=0,0,MAX(0,SUM(AQ1266:AR1266)-SUM(AS1266:AY1266)-BA1266-LOOKUP(V1266,Sheet2!A$3:A$24,Sheet2!Y$3:Y$24)*G1266))</f>
        <v>0</v>
      </c>
      <c r="BA1266" s="154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58">
        <f>IF(S1266="A",LOOKUP(S1266,Sheet3!F$2:F$9,Sheet3!H$2:H$9)*(AN1266+AJ1266+0.5)*G1266*IF(L1266=1,2,IF(L1266=2,1,0)),0)</f>
        <v>0</v>
      </c>
      <c r="BC1266" s="159">
        <f t="shared" si="596"/>
        <v>0</v>
      </c>
      <c r="BD1266" s="123">
        <f>LOOKUP($S1266,Sheet3!$F$2:$F$9,Sheet3!I$2:I$9)*$G1266*IF($L1266=1,2,IF($L1266=2,1,0))</f>
        <v>0</v>
      </c>
      <c r="BE1266" s="123">
        <f>LOOKUP($S1266,Sheet3!$F$2:$F$9,Sheet3!J$2:J$9)*$G1266*IF($L1266=1,2,IF($L1266=2,1,0))</f>
        <v>0</v>
      </c>
      <c r="BF1266" s="123">
        <f>LOOKUP($S1266,Sheet3!$F$2:$F$9,Sheet3!K$2:K$9)*$G1266*IF($L1266=1,2,IF($L1266=2,1,0))</f>
        <v>0</v>
      </c>
      <c r="BG1266" s="123">
        <f>LOOKUP($S1266,Sheet3!$F$2:$F$9,Sheet3!L$2:L$9)*$G1266*IF($L1266=1,2,IF($L1266=2,1,0))</f>
        <v>0</v>
      </c>
      <c r="BH1266" s="122">
        <f>LOOKUP($S1266,Sheet3!$F$2:$F$9,Sheet3!M$2:M$9)*$G1266*IF($L1266=1,2,IF($L1266=2,1,0))*2</f>
        <v>0</v>
      </c>
      <c r="BI1266" s="122">
        <f>(AO1266-Sheet3!$Q$4*IF($L1266=1,2,IF($L1266=2,1,0)))*LOOKUP(S1266,Sheet3!F$2:F$9,Sheet3!M$2:M$9)*ROUNDUP(G1266/Sheet3!$Q$7,0)</f>
        <v>0</v>
      </c>
      <c r="BJ1266" s="122">
        <f>IF(S1266="E",LOOKUP(Sheet3!$G$7,Sheet3!$A$18:$A$21,Sheet3!$B$18:$B$21),0)*G1266*AN1266*2</f>
        <v>0</v>
      </c>
      <c r="BK1266" s="122">
        <f>IF(S1266="E",LOOKUP(Sheet3!$G$7,Sheet3!$A$18:$A$21,Sheet3!$C$18:$C$21),0)*G1266*AN1266*2/1000</f>
        <v>0</v>
      </c>
      <c r="BL1266" s="122">
        <f>IF(S1266="E",LOOKUP(Sheet3!$G$7,Sheet3!$A$18:$A$21,Sheet3!$D$18:$D$21),0)*G1266*AN1266*2/1000</f>
        <v>0</v>
      </c>
      <c r="BN1266" s="124">
        <f t="shared" si="597"/>
        <v>0</v>
      </c>
      <c r="BO1266" s="124">
        <f t="shared" si="598"/>
        <v>0</v>
      </c>
      <c r="BP1266" s="115"/>
      <c r="BQ1266" s="56">
        <f t="shared" si="575"/>
        <v>0</v>
      </c>
      <c r="BR1266" s="52">
        <f t="shared" si="578"/>
        <v>0</v>
      </c>
      <c r="BS1266" s="52">
        <f t="shared" si="579"/>
        <v>0</v>
      </c>
      <c r="BT1266" s="52">
        <f>IF(OR(LOOKUP(V1266,Sheet2!A$3:A$25,Sheet2!B$3:B$25)=1,G1266=0),0,AW1266-AO1266*0.2*G1266)</f>
        <v>0</v>
      </c>
      <c r="BU1266" s="52">
        <f t="shared" si="599"/>
        <v>0</v>
      </c>
      <c r="BV1266" s="52">
        <f t="shared" si="600"/>
        <v>0</v>
      </c>
      <c r="BW1266" s="32">
        <f t="shared" si="601"/>
        <v>0</v>
      </c>
    </row>
    <row r="1267" spans="1:75">
      <c r="A1267" s="110"/>
      <c r="D1267" s="110">
        <f t="shared" si="603"/>
        <v>0</v>
      </c>
      <c r="E1267" s="32"/>
      <c r="L1267" s="32">
        <v>1</v>
      </c>
      <c r="M1267" s="32">
        <v>0</v>
      </c>
      <c r="N1267" s="32">
        <v>0</v>
      </c>
      <c r="O1267" s="32">
        <v>0</v>
      </c>
      <c r="P1267" s="32">
        <f t="shared" si="604"/>
        <v>0</v>
      </c>
      <c r="R1267" s="111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2">
        <f t="shared" si="577"/>
        <v>0</v>
      </c>
      <c r="T1267" s="113">
        <f t="shared" si="580"/>
        <v>0</v>
      </c>
      <c r="V1267" s="137">
        <f t="shared" si="581"/>
        <v>0</v>
      </c>
      <c r="W1267" s="138">
        <f t="shared" si="582"/>
        <v>0</v>
      </c>
      <c r="X1267" s="138">
        <f t="shared" si="583"/>
        <v>0</v>
      </c>
      <c r="Y1267" s="138">
        <f t="shared" si="584"/>
        <v>0</v>
      </c>
      <c r="Z1267" s="138">
        <f>Y1267+LOOKUP(V1267,Sheet2!A$3:A$24,Sheet2!J$3:J$24)</f>
        <v>0</v>
      </c>
      <c r="AA1267" s="138">
        <f t="shared" si="585"/>
        <v>0</v>
      </c>
      <c r="AB1267" s="138">
        <f t="shared" si="586"/>
        <v>0</v>
      </c>
      <c r="AC1267" s="138">
        <f t="shared" si="587"/>
        <v>0</v>
      </c>
      <c r="AD1267" s="138">
        <f>AC1267+LOOKUP(V1267,Sheet2!A$3:A$24,Sheet2!J$3:J$24)</f>
        <v>0</v>
      </c>
      <c r="AE1267" s="138">
        <f t="shared" si="588"/>
        <v>0</v>
      </c>
      <c r="AF1267" s="138">
        <f t="shared" si="589"/>
        <v>0</v>
      </c>
      <c r="AG1267" s="137">
        <f>LOOKUP(V1267,Sheet2!A$3:A$24,Sheet2!K$3:K$24)</f>
        <v>0</v>
      </c>
      <c r="AH1267" s="143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37">
        <f>LOOKUP(R1267,Sheet3!A$2:A$7,Sheet3!D$2:D$7)</f>
        <v>0</v>
      </c>
      <c r="AJ1267" s="137">
        <f t="shared" si="590"/>
        <v>0</v>
      </c>
      <c r="AK1267" s="137">
        <f t="shared" si="591"/>
        <v>0</v>
      </c>
      <c r="AL1267" s="138">
        <f t="shared" si="592"/>
        <v>0</v>
      </c>
      <c r="AM1267" s="138">
        <f t="shared" si="593"/>
        <v>0</v>
      </c>
      <c r="AN1267" s="138">
        <f t="shared" si="594"/>
        <v>0</v>
      </c>
      <c r="AO1267" s="138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2">
        <f t="shared" si="595"/>
        <v>0</v>
      </c>
      <c r="AR1267" s="153">
        <f>LOOKUP(S1267,Sheet3!F$2:F$9,Sheet3!G$2:G$9)*(AN1267-AJ1267)*(AN1267-AJ1267)/2*G1267*IF(L1267=1,2,IF(L1267=2,1,0))</f>
        <v>0</v>
      </c>
      <c r="AS1267" s="153">
        <f>LOOKUP(R1267,Sheet3!A$2:A$6,Sheet3!B$2:B$6)*AO1267*G1267</f>
        <v>0</v>
      </c>
      <c r="AT1267" s="153">
        <f>LOOKUP(R1267,Sheet3!A$2:A$6,Sheet3!C$2:C$6)*AO1267*G1267</f>
        <v>0</v>
      </c>
      <c r="AU1267" s="154">
        <f>IF(AND(AE1267&gt;3.5,AF1267&gt;3.5),LOOKUP(Sheet1!V1267,Sheet2!A$3:A$24,Sheet2!U$3:U$24),LOOKUP(V1267,Sheet2!A$3:A$24,Sheet2!T$3:T$24))*G1267</f>
        <v>0</v>
      </c>
      <c r="AV1267" s="154">
        <f>IF(AND(AE1267&gt;3.5,AF1267&gt;3.5),LOOKUP(Sheet1!V1267,Sheet2!A$3:A$24,Sheet2!W$3:W$24),LOOKUP(V1267,Sheet2!A$3:A$24,Sheet2!V$3:V$24))*G1267</f>
        <v>0</v>
      </c>
      <c r="AW1267" s="153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3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3">
        <f>LOOKUP(S1267,Sheet3!F$2:F$9,Sheet3!G$2:G$9)*MIN((((Z1267-Y1267)+(AD1267-AC1267))/2+AH1267+LOOKUP(V1267,Sheet2!A$3:A$24,Sheet2!K$3:K$24)),AN1267-AK1267)^2/2*G1267*IF(L1267=1,2,IF(L1267=2,1,0))</f>
        <v>0</v>
      </c>
      <c r="AZ1267" s="153">
        <f>IF(G1267=0,0,MAX(0,SUM(AQ1267:AR1267)-SUM(AS1267:AY1267)-BA1267-LOOKUP(V1267,Sheet2!A$3:A$24,Sheet2!Y$3:Y$24)*G1267))</f>
        <v>0</v>
      </c>
      <c r="BA1267" s="154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58">
        <f>IF(S1267="A",LOOKUP(S1267,Sheet3!F$2:F$9,Sheet3!H$2:H$9)*(AN1267+AJ1267+0.5)*G1267*IF(L1267=1,2,IF(L1267=2,1,0)),0)</f>
        <v>0</v>
      </c>
      <c r="BC1267" s="159">
        <f t="shared" si="596"/>
        <v>0</v>
      </c>
      <c r="BD1267" s="123">
        <f>LOOKUP($S1267,Sheet3!$F$2:$F$9,Sheet3!I$2:I$9)*$G1267*IF($L1267=1,2,IF($L1267=2,1,0))</f>
        <v>0</v>
      </c>
      <c r="BE1267" s="123">
        <f>LOOKUP($S1267,Sheet3!$F$2:$F$9,Sheet3!J$2:J$9)*$G1267*IF($L1267=1,2,IF($L1267=2,1,0))</f>
        <v>0</v>
      </c>
      <c r="BF1267" s="123">
        <f>LOOKUP($S1267,Sheet3!$F$2:$F$9,Sheet3!K$2:K$9)*$G1267*IF($L1267=1,2,IF($L1267=2,1,0))</f>
        <v>0</v>
      </c>
      <c r="BG1267" s="123">
        <f>LOOKUP($S1267,Sheet3!$F$2:$F$9,Sheet3!L$2:L$9)*$G1267*IF($L1267=1,2,IF($L1267=2,1,0))</f>
        <v>0</v>
      </c>
      <c r="BH1267" s="122">
        <f>LOOKUP($S1267,Sheet3!$F$2:$F$9,Sheet3!M$2:M$9)*$G1267*IF($L1267=1,2,IF($L1267=2,1,0))*2</f>
        <v>0</v>
      </c>
      <c r="BI1267" s="122">
        <f>(AO1267-Sheet3!$Q$4*IF($L1267=1,2,IF($L1267=2,1,0)))*LOOKUP(S1267,Sheet3!F$2:F$9,Sheet3!M$2:M$9)*ROUNDUP(G1267/Sheet3!$Q$7,0)</f>
        <v>0</v>
      </c>
      <c r="BJ1267" s="122">
        <f>IF(S1267="E",LOOKUP(Sheet3!$G$7,Sheet3!$A$18:$A$21,Sheet3!$B$18:$B$21),0)*G1267*AN1267*2</f>
        <v>0</v>
      </c>
      <c r="BK1267" s="122">
        <f>IF(S1267="E",LOOKUP(Sheet3!$G$7,Sheet3!$A$18:$A$21,Sheet3!$C$18:$C$21),0)*G1267*AN1267*2/1000</f>
        <v>0</v>
      </c>
      <c r="BL1267" s="122">
        <f>IF(S1267="E",LOOKUP(Sheet3!$G$7,Sheet3!$A$18:$A$21,Sheet3!$D$18:$D$21),0)*G1267*AN1267*2/1000</f>
        <v>0</v>
      </c>
      <c r="BN1267" s="124">
        <f t="shared" si="597"/>
        <v>0</v>
      </c>
      <c r="BO1267" s="124">
        <f t="shared" si="598"/>
        <v>0</v>
      </c>
      <c r="BP1267" s="115"/>
      <c r="BQ1267" s="56">
        <f t="shared" si="575"/>
        <v>0</v>
      </c>
      <c r="BR1267" s="52">
        <f t="shared" si="578"/>
        <v>0</v>
      </c>
      <c r="BS1267" s="52">
        <f t="shared" si="579"/>
        <v>0</v>
      </c>
      <c r="BT1267" s="52">
        <f>IF(OR(LOOKUP(V1267,Sheet2!A$3:A$25,Sheet2!B$3:B$25)=1,G1267=0),0,AW1267-AO1267*0.2*G1267)</f>
        <v>0</v>
      </c>
      <c r="BU1267" s="52">
        <f t="shared" si="599"/>
        <v>0</v>
      </c>
      <c r="BV1267" s="52">
        <f t="shared" si="600"/>
        <v>0</v>
      </c>
      <c r="BW1267" s="32">
        <f t="shared" si="601"/>
        <v>0</v>
      </c>
    </row>
    <row r="1268" spans="1:75">
      <c r="A1268" s="110"/>
      <c r="D1268" s="110">
        <f t="shared" si="603"/>
        <v>0</v>
      </c>
      <c r="E1268" s="32"/>
      <c r="L1268" s="32">
        <v>1</v>
      </c>
      <c r="M1268" s="32">
        <v>0</v>
      </c>
      <c r="N1268" s="32">
        <v>0</v>
      </c>
      <c r="O1268" s="32">
        <v>0</v>
      </c>
      <c r="P1268" s="32">
        <f t="shared" si="604"/>
        <v>0</v>
      </c>
      <c r="R1268" s="111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2">
        <f t="shared" si="577"/>
        <v>0</v>
      </c>
      <c r="T1268" s="113">
        <f t="shared" si="580"/>
        <v>0</v>
      </c>
      <c r="V1268" s="137">
        <f t="shared" si="581"/>
        <v>0</v>
      </c>
      <c r="W1268" s="138">
        <f t="shared" si="582"/>
        <v>0</v>
      </c>
      <c r="X1268" s="138">
        <f t="shared" si="583"/>
        <v>0</v>
      </c>
      <c r="Y1268" s="138">
        <f t="shared" si="584"/>
        <v>0</v>
      </c>
      <c r="Z1268" s="138">
        <f>Y1268+LOOKUP(V1268,Sheet2!A$3:A$24,Sheet2!J$3:J$24)</f>
        <v>0</v>
      </c>
      <c r="AA1268" s="138">
        <f t="shared" si="585"/>
        <v>0</v>
      </c>
      <c r="AB1268" s="138">
        <f t="shared" si="586"/>
        <v>0</v>
      </c>
      <c r="AC1268" s="138">
        <f t="shared" si="587"/>
        <v>0</v>
      </c>
      <c r="AD1268" s="138">
        <f>AC1268+LOOKUP(V1268,Sheet2!A$3:A$24,Sheet2!J$3:J$24)</f>
        <v>0</v>
      </c>
      <c r="AE1268" s="138">
        <f t="shared" si="588"/>
        <v>0</v>
      </c>
      <c r="AF1268" s="138">
        <f t="shared" si="589"/>
        <v>0</v>
      </c>
      <c r="AG1268" s="137">
        <f>LOOKUP(V1268,Sheet2!A$3:A$24,Sheet2!K$3:K$24)</f>
        <v>0</v>
      </c>
      <c r="AH1268" s="143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37">
        <f>LOOKUP(R1268,Sheet3!A$2:A$7,Sheet3!D$2:D$7)</f>
        <v>0</v>
      </c>
      <c r="AJ1268" s="137">
        <f t="shared" si="590"/>
        <v>0</v>
      </c>
      <c r="AK1268" s="137">
        <f t="shared" si="591"/>
        <v>0</v>
      </c>
      <c r="AL1268" s="138">
        <f t="shared" si="592"/>
        <v>0</v>
      </c>
      <c r="AM1268" s="138">
        <f t="shared" si="593"/>
        <v>0</v>
      </c>
      <c r="AN1268" s="138">
        <f t="shared" si="594"/>
        <v>0</v>
      </c>
      <c r="AO1268" s="138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2">
        <f t="shared" si="595"/>
        <v>0</v>
      </c>
      <c r="AR1268" s="153">
        <f>LOOKUP(S1268,Sheet3!F$2:F$9,Sheet3!G$2:G$9)*(AN1268-AJ1268)*(AN1268-AJ1268)/2*G1268*IF(L1268=1,2,IF(L1268=2,1,0))</f>
        <v>0</v>
      </c>
      <c r="AS1268" s="153">
        <f>LOOKUP(R1268,Sheet3!A$2:A$6,Sheet3!B$2:B$6)*AO1268*G1268</f>
        <v>0</v>
      </c>
      <c r="AT1268" s="153">
        <f>LOOKUP(R1268,Sheet3!A$2:A$6,Sheet3!C$2:C$6)*AO1268*G1268</f>
        <v>0</v>
      </c>
      <c r="AU1268" s="154">
        <f>IF(AND(AE1268&gt;3.5,AF1268&gt;3.5),LOOKUP(Sheet1!V1268,Sheet2!A$3:A$24,Sheet2!U$3:U$24),LOOKUP(V1268,Sheet2!A$3:A$24,Sheet2!T$3:T$24))*G1268</f>
        <v>0</v>
      </c>
      <c r="AV1268" s="154">
        <f>IF(AND(AE1268&gt;3.5,AF1268&gt;3.5),LOOKUP(Sheet1!V1268,Sheet2!A$3:A$24,Sheet2!W$3:W$24),LOOKUP(V1268,Sheet2!A$3:A$24,Sheet2!V$3:V$24))*G1268</f>
        <v>0</v>
      </c>
      <c r="AW1268" s="153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3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3">
        <f>LOOKUP(S1268,Sheet3!F$2:F$9,Sheet3!G$2:G$9)*MIN((((Z1268-Y1268)+(AD1268-AC1268))/2+AH1268+LOOKUP(V1268,Sheet2!A$3:A$24,Sheet2!K$3:K$24)),AN1268-AK1268)^2/2*G1268*IF(L1268=1,2,IF(L1268=2,1,0))</f>
        <v>0</v>
      </c>
      <c r="AZ1268" s="153">
        <f>IF(G1268=0,0,MAX(0,SUM(AQ1268:AR1268)-SUM(AS1268:AY1268)-BA1268-LOOKUP(V1268,Sheet2!A$3:A$24,Sheet2!Y$3:Y$24)*G1268))</f>
        <v>0</v>
      </c>
      <c r="BA1268" s="154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58">
        <f>IF(S1268="A",LOOKUP(S1268,Sheet3!F$2:F$9,Sheet3!H$2:H$9)*(AN1268+AJ1268+0.5)*G1268*IF(L1268=1,2,IF(L1268=2,1,0)),0)</f>
        <v>0</v>
      </c>
      <c r="BC1268" s="159">
        <f t="shared" si="596"/>
        <v>0</v>
      </c>
      <c r="BD1268" s="123">
        <f>LOOKUP($S1268,Sheet3!$F$2:$F$9,Sheet3!I$2:I$9)*$G1268*IF($L1268=1,2,IF($L1268=2,1,0))</f>
        <v>0</v>
      </c>
      <c r="BE1268" s="123">
        <f>LOOKUP($S1268,Sheet3!$F$2:$F$9,Sheet3!J$2:J$9)*$G1268*IF($L1268=1,2,IF($L1268=2,1,0))</f>
        <v>0</v>
      </c>
      <c r="BF1268" s="123">
        <f>LOOKUP($S1268,Sheet3!$F$2:$F$9,Sheet3!K$2:K$9)*$G1268*IF($L1268=1,2,IF($L1268=2,1,0))</f>
        <v>0</v>
      </c>
      <c r="BG1268" s="123">
        <f>LOOKUP($S1268,Sheet3!$F$2:$F$9,Sheet3!L$2:L$9)*$G1268*IF($L1268=1,2,IF($L1268=2,1,0))</f>
        <v>0</v>
      </c>
      <c r="BH1268" s="122">
        <f>LOOKUP($S1268,Sheet3!$F$2:$F$9,Sheet3!M$2:M$9)*$G1268*IF($L1268=1,2,IF($L1268=2,1,0))*2</f>
        <v>0</v>
      </c>
      <c r="BI1268" s="122">
        <f>(AO1268-Sheet3!$Q$4*IF($L1268=1,2,IF($L1268=2,1,0)))*LOOKUP(S1268,Sheet3!F$2:F$9,Sheet3!M$2:M$9)*ROUNDUP(G1268/Sheet3!$Q$7,0)</f>
        <v>0</v>
      </c>
      <c r="BJ1268" s="122">
        <f>IF(S1268="E",LOOKUP(Sheet3!$G$7,Sheet3!$A$18:$A$21,Sheet3!$B$18:$B$21),0)*G1268*AN1268*2</f>
        <v>0</v>
      </c>
      <c r="BK1268" s="122">
        <f>IF(S1268="E",LOOKUP(Sheet3!$G$7,Sheet3!$A$18:$A$21,Sheet3!$C$18:$C$21),0)*G1268*AN1268*2/1000</f>
        <v>0</v>
      </c>
      <c r="BL1268" s="122">
        <f>IF(S1268="E",LOOKUP(Sheet3!$G$7,Sheet3!$A$18:$A$21,Sheet3!$D$18:$D$21),0)*G1268*AN1268*2/1000</f>
        <v>0</v>
      </c>
      <c r="BN1268" s="124">
        <f t="shared" si="597"/>
        <v>0</v>
      </c>
      <c r="BO1268" s="124">
        <f t="shared" si="598"/>
        <v>0</v>
      </c>
      <c r="BP1268" s="115"/>
      <c r="BQ1268" s="56">
        <f t="shared" si="575"/>
        <v>0</v>
      </c>
      <c r="BR1268" s="52">
        <f t="shared" si="578"/>
        <v>0</v>
      </c>
      <c r="BS1268" s="52">
        <f t="shared" si="579"/>
        <v>0</v>
      </c>
      <c r="BT1268" s="52">
        <f>IF(OR(LOOKUP(V1268,Sheet2!A$3:A$25,Sheet2!B$3:B$25)=1,G1268=0),0,AW1268-AO1268*0.2*G1268)</f>
        <v>0</v>
      </c>
      <c r="BU1268" s="52">
        <f t="shared" si="599"/>
        <v>0</v>
      </c>
      <c r="BV1268" s="52">
        <f t="shared" si="600"/>
        <v>0</v>
      </c>
      <c r="BW1268" s="32">
        <f t="shared" si="601"/>
        <v>0</v>
      </c>
    </row>
    <row r="1269" spans="1:75">
      <c r="A1269" s="110"/>
      <c r="D1269" s="110">
        <f t="shared" si="603"/>
        <v>0</v>
      </c>
      <c r="E1269" s="32"/>
      <c r="L1269" s="32">
        <v>1</v>
      </c>
      <c r="M1269" s="32">
        <v>0</v>
      </c>
      <c r="N1269" s="32">
        <v>0</v>
      </c>
      <c r="O1269" s="32">
        <v>0</v>
      </c>
      <c r="P1269" s="32">
        <f t="shared" si="604"/>
        <v>0</v>
      </c>
      <c r="R1269" s="111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2">
        <f t="shared" si="577"/>
        <v>0</v>
      </c>
      <c r="T1269" s="113">
        <f t="shared" si="580"/>
        <v>0</v>
      </c>
      <c r="V1269" s="137">
        <f t="shared" si="581"/>
        <v>0</v>
      </c>
      <c r="W1269" s="138">
        <f t="shared" si="582"/>
        <v>0</v>
      </c>
      <c r="X1269" s="138">
        <f t="shared" si="583"/>
        <v>0</v>
      </c>
      <c r="Y1269" s="138">
        <f t="shared" si="584"/>
        <v>0</v>
      </c>
      <c r="Z1269" s="138">
        <f>Y1269+LOOKUP(V1269,Sheet2!A$3:A$24,Sheet2!J$3:J$24)</f>
        <v>0</v>
      </c>
      <c r="AA1269" s="138">
        <f t="shared" si="585"/>
        <v>0</v>
      </c>
      <c r="AB1269" s="138">
        <f t="shared" si="586"/>
        <v>0</v>
      </c>
      <c r="AC1269" s="138">
        <f t="shared" si="587"/>
        <v>0</v>
      </c>
      <c r="AD1269" s="138">
        <f>AC1269+LOOKUP(V1269,Sheet2!A$3:A$24,Sheet2!J$3:J$24)</f>
        <v>0</v>
      </c>
      <c r="AE1269" s="138">
        <f t="shared" si="588"/>
        <v>0</v>
      </c>
      <c r="AF1269" s="138">
        <f t="shared" si="589"/>
        <v>0</v>
      </c>
      <c r="AG1269" s="137">
        <f>LOOKUP(V1269,Sheet2!A$3:A$24,Sheet2!K$3:K$24)</f>
        <v>0</v>
      </c>
      <c r="AH1269" s="143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37">
        <f>LOOKUP(R1269,Sheet3!A$2:A$7,Sheet3!D$2:D$7)</f>
        <v>0</v>
      </c>
      <c r="AJ1269" s="137">
        <f t="shared" si="590"/>
        <v>0</v>
      </c>
      <c r="AK1269" s="137">
        <f t="shared" si="591"/>
        <v>0</v>
      </c>
      <c r="AL1269" s="138">
        <f t="shared" si="592"/>
        <v>0</v>
      </c>
      <c r="AM1269" s="138">
        <f t="shared" si="593"/>
        <v>0</v>
      </c>
      <c r="AN1269" s="138">
        <f t="shared" si="594"/>
        <v>0</v>
      </c>
      <c r="AO1269" s="138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2">
        <f t="shared" si="595"/>
        <v>0</v>
      </c>
      <c r="AR1269" s="153">
        <f>LOOKUP(S1269,Sheet3!F$2:F$9,Sheet3!G$2:G$9)*(AN1269-AJ1269)*(AN1269-AJ1269)/2*G1269*IF(L1269=1,2,IF(L1269=2,1,0))</f>
        <v>0</v>
      </c>
      <c r="AS1269" s="153">
        <f>LOOKUP(R1269,Sheet3!A$2:A$6,Sheet3!B$2:B$6)*AO1269*G1269</f>
        <v>0</v>
      </c>
      <c r="AT1269" s="153">
        <f>LOOKUP(R1269,Sheet3!A$2:A$6,Sheet3!C$2:C$6)*AO1269*G1269</f>
        <v>0</v>
      </c>
      <c r="AU1269" s="154">
        <f>IF(AND(AE1269&gt;3.5,AF1269&gt;3.5),LOOKUP(Sheet1!V1269,Sheet2!A$3:A$24,Sheet2!U$3:U$24),LOOKUP(V1269,Sheet2!A$3:A$24,Sheet2!T$3:T$24))*G1269</f>
        <v>0</v>
      </c>
      <c r="AV1269" s="154">
        <f>IF(AND(AE1269&gt;3.5,AF1269&gt;3.5),LOOKUP(Sheet1!V1269,Sheet2!A$3:A$24,Sheet2!W$3:W$24),LOOKUP(V1269,Sheet2!A$3:A$24,Sheet2!V$3:V$24))*G1269</f>
        <v>0</v>
      </c>
      <c r="AW1269" s="153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3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3">
        <f>LOOKUP(S1269,Sheet3!F$2:F$9,Sheet3!G$2:G$9)*MIN((((Z1269-Y1269)+(AD1269-AC1269))/2+AH1269+LOOKUP(V1269,Sheet2!A$3:A$24,Sheet2!K$3:K$24)),AN1269-AK1269)^2/2*G1269*IF(L1269=1,2,IF(L1269=2,1,0))</f>
        <v>0</v>
      </c>
      <c r="AZ1269" s="153">
        <f>IF(G1269=0,0,MAX(0,SUM(AQ1269:AR1269)-SUM(AS1269:AY1269)-BA1269-LOOKUP(V1269,Sheet2!A$3:A$24,Sheet2!Y$3:Y$24)*G1269))</f>
        <v>0</v>
      </c>
      <c r="BA1269" s="154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58">
        <f>IF(S1269="A",LOOKUP(S1269,Sheet3!F$2:F$9,Sheet3!H$2:H$9)*(AN1269+AJ1269+0.5)*G1269*IF(L1269=1,2,IF(L1269=2,1,0)),0)</f>
        <v>0</v>
      </c>
      <c r="BC1269" s="159">
        <f t="shared" si="596"/>
        <v>0</v>
      </c>
      <c r="BD1269" s="123">
        <f>LOOKUP($S1269,Sheet3!$F$2:$F$9,Sheet3!I$2:I$9)*$G1269*IF($L1269=1,2,IF($L1269=2,1,0))</f>
        <v>0</v>
      </c>
      <c r="BE1269" s="123">
        <f>LOOKUP($S1269,Sheet3!$F$2:$F$9,Sheet3!J$2:J$9)*$G1269*IF($L1269=1,2,IF($L1269=2,1,0))</f>
        <v>0</v>
      </c>
      <c r="BF1269" s="123">
        <f>LOOKUP($S1269,Sheet3!$F$2:$F$9,Sheet3!K$2:K$9)*$G1269*IF($L1269=1,2,IF($L1269=2,1,0))</f>
        <v>0</v>
      </c>
      <c r="BG1269" s="123">
        <f>LOOKUP($S1269,Sheet3!$F$2:$F$9,Sheet3!L$2:L$9)*$G1269*IF($L1269=1,2,IF($L1269=2,1,0))</f>
        <v>0</v>
      </c>
      <c r="BH1269" s="122">
        <f>LOOKUP($S1269,Sheet3!$F$2:$F$9,Sheet3!M$2:M$9)*$G1269*IF($L1269=1,2,IF($L1269=2,1,0))*2</f>
        <v>0</v>
      </c>
      <c r="BI1269" s="122">
        <f>(AO1269-Sheet3!$Q$4*IF($L1269=1,2,IF($L1269=2,1,0)))*LOOKUP(S1269,Sheet3!F$2:F$9,Sheet3!M$2:M$9)*ROUNDUP(G1269/Sheet3!$Q$7,0)</f>
        <v>0</v>
      </c>
      <c r="BJ1269" s="122">
        <f>IF(S1269="E",LOOKUP(Sheet3!$G$7,Sheet3!$A$18:$A$21,Sheet3!$B$18:$B$21),0)*G1269*AN1269*2</f>
        <v>0</v>
      </c>
      <c r="BK1269" s="122">
        <f>IF(S1269="E",LOOKUP(Sheet3!$G$7,Sheet3!$A$18:$A$21,Sheet3!$C$18:$C$21),0)*G1269*AN1269*2/1000</f>
        <v>0</v>
      </c>
      <c r="BL1269" s="122">
        <f>IF(S1269="E",LOOKUP(Sheet3!$G$7,Sheet3!$A$18:$A$21,Sheet3!$D$18:$D$21),0)*G1269*AN1269*2/1000</f>
        <v>0</v>
      </c>
      <c r="BN1269" s="124">
        <f t="shared" si="597"/>
        <v>0</v>
      </c>
      <c r="BO1269" s="124">
        <f t="shared" si="598"/>
        <v>0</v>
      </c>
      <c r="BP1269" s="115"/>
      <c r="BQ1269" s="56">
        <f t="shared" si="575"/>
        <v>0</v>
      </c>
      <c r="BR1269" s="52">
        <f t="shared" si="578"/>
        <v>0</v>
      </c>
      <c r="BS1269" s="52">
        <f t="shared" si="579"/>
        <v>0</v>
      </c>
      <c r="BT1269" s="52">
        <f>IF(OR(LOOKUP(V1269,Sheet2!A$3:A$25,Sheet2!B$3:B$25)=1,G1269=0),0,AW1269-AO1269*0.2*G1269)</f>
        <v>0</v>
      </c>
      <c r="BU1269" s="52">
        <f t="shared" si="599"/>
        <v>0</v>
      </c>
      <c r="BV1269" s="52">
        <f t="shared" si="600"/>
        <v>0</v>
      </c>
      <c r="BW1269" s="32">
        <f t="shared" si="601"/>
        <v>0</v>
      </c>
    </row>
    <row r="1270" spans="1:75">
      <c r="A1270" s="110"/>
      <c r="D1270" s="110">
        <f t="shared" si="603"/>
        <v>0</v>
      </c>
      <c r="E1270" s="32"/>
      <c r="L1270" s="32">
        <v>1</v>
      </c>
      <c r="M1270" s="32">
        <v>0</v>
      </c>
      <c r="N1270" s="32">
        <v>0</v>
      </c>
      <c r="O1270" s="32">
        <v>0</v>
      </c>
      <c r="P1270" s="32">
        <f t="shared" si="604"/>
        <v>0</v>
      </c>
      <c r="R1270" s="111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2">
        <f t="shared" si="577"/>
        <v>0</v>
      </c>
      <c r="T1270" s="113">
        <f t="shared" si="580"/>
        <v>0</v>
      </c>
      <c r="V1270" s="137">
        <f t="shared" si="581"/>
        <v>0</v>
      </c>
      <c r="W1270" s="138">
        <f t="shared" si="582"/>
        <v>0</v>
      </c>
      <c r="X1270" s="138">
        <f t="shared" si="583"/>
        <v>0</v>
      </c>
      <c r="Y1270" s="138">
        <f t="shared" si="584"/>
        <v>0</v>
      </c>
      <c r="Z1270" s="138">
        <f>Y1270+LOOKUP(V1270,Sheet2!A$3:A$24,Sheet2!J$3:J$24)</f>
        <v>0</v>
      </c>
      <c r="AA1270" s="138">
        <f t="shared" si="585"/>
        <v>0</v>
      </c>
      <c r="AB1270" s="138">
        <f t="shared" si="586"/>
        <v>0</v>
      </c>
      <c r="AC1270" s="138">
        <f t="shared" si="587"/>
        <v>0</v>
      </c>
      <c r="AD1270" s="138">
        <f>AC1270+LOOKUP(V1270,Sheet2!A$3:A$24,Sheet2!J$3:J$24)</f>
        <v>0</v>
      </c>
      <c r="AE1270" s="138">
        <f t="shared" si="588"/>
        <v>0</v>
      </c>
      <c r="AF1270" s="138">
        <f t="shared" si="589"/>
        <v>0</v>
      </c>
      <c r="AG1270" s="137">
        <f>LOOKUP(V1270,Sheet2!A$3:A$24,Sheet2!K$3:K$24)</f>
        <v>0</v>
      </c>
      <c r="AH1270" s="143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37">
        <f>LOOKUP(R1270,Sheet3!A$2:A$7,Sheet3!D$2:D$7)</f>
        <v>0</v>
      </c>
      <c r="AJ1270" s="137">
        <f t="shared" si="590"/>
        <v>0</v>
      </c>
      <c r="AK1270" s="137">
        <f t="shared" si="591"/>
        <v>0</v>
      </c>
      <c r="AL1270" s="138">
        <f t="shared" si="592"/>
        <v>0</v>
      </c>
      <c r="AM1270" s="138">
        <f t="shared" si="593"/>
        <v>0</v>
      </c>
      <c r="AN1270" s="138">
        <f t="shared" si="594"/>
        <v>0</v>
      </c>
      <c r="AO1270" s="138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2">
        <f t="shared" si="595"/>
        <v>0</v>
      </c>
      <c r="AR1270" s="153">
        <f>LOOKUP(S1270,Sheet3!F$2:F$9,Sheet3!G$2:G$9)*(AN1270-AJ1270)*(AN1270-AJ1270)/2*G1270*IF(L1270=1,2,IF(L1270=2,1,0))</f>
        <v>0</v>
      </c>
      <c r="AS1270" s="153">
        <f>LOOKUP(R1270,Sheet3!A$2:A$6,Sheet3!B$2:B$6)*AO1270*G1270</f>
        <v>0</v>
      </c>
      <c r="AT1270" s="153">
        <f>LOOKUP(R1270,Sheet3!A$2:A$6,Sheet3!C$2:C$6)*AO1270*G1270</f>
        <v>0</v>
      </c>
      <c r="AU1270" s="154">
        <f>IF(AND(AE1270&gt;3.5,AF1270&gt;3.5),LOOKUP(Sheet1!V1270,Sheet2!A$3:A$24,Sheet2!U$3:U$24),LOOKUP(V1270,Sheet2!A$3:A$24,Sheet2!T$3:T$24))*G1270</f>
        <v>0</v>
      </c>
      <c r="AV1270" s="154">
        <f>IF(AND(AE1270&gt;3.5,AF1270&gt;3.5),LOOKUP(Sheet1!V1270,Sheet2!A$3:A$24,Sheet2!W$3:W$24),LOOKUP(V1270,Sheet2!A$3:A$24,Sheet2!V$3:V$24))*G1270</f>
        <v>0</v>
      </c>
      <c r="AW1270" s="153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3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3">
        <f>LOOKUP(S1270,Sheet3!F$2:F$9,Sheet3!G$2:G$9)*MIN((((Z1270-Y1270)+(AD1270-AC1270))/2+AH1270+LOOKUP(V1270,Sheet2!A$3:A$24,Sheet2!K$3:K$24)),AN1270-AK1270)^2/2*G1270*IF(L1270=1,2,IF(L1270=2,1,0))</f>
        <v>0</v>
      </c>
      <c r="AZ1270" s="153">
        <f>IF(G1270=0,0,MAX(0,SUM(AQ1270:AR1270)-SUM(AS1270:AY1270)-BA1270-LOOKUP(V1270,Sheet2!A$3:A$24,Sheet2!Y$3:Y$24)*G1270))</f>
        <v>0</v>
      </c>
      <c r="BA1270" s="154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58">
        <f>IF(S1270="A",LOOKUP(S1270,Sheet3!F$2:F$9,Sheet3!H$2:H$9)*(AN1270+AJ1270+0.5)*G1270*IF(L1270=1,2,IF(L1270=2,1,0)),0)</f>
        <v>0</v>
      </c>
      <c r="BC1270" s="159">
        <f t="shared" si="596"/>
        <v>0</v>
      </c>
      <c r="BD1270" s="123">
        <f>LOOKUP($S1270,Sheet3!$F$2:$F$9,Sheet3!I$2:I$9)*$G1270*IF($L1270=1,2,IF($L1270=2,1,0))</f>
        <v>0</v>
      </c>
      <c r="BE1270" s="123">
        <f>LOOKUP($S1270,Sheet3!$F$2:$F$9,Sheet3!J$2:J$9)*$G1270*IF($L1270=1,2,IF($L1270=2,1,0))</f>
        <v>0</v>
      </c>
      <c r="BF1270" s="123">
        <f>LOOKUP($S1270,Sheet3!$F$2:$F$9,Sheet3!K$2:K$9)*$G1270*IF($L1270=1,2,IF($L1270=2,1,0))</f>
        <v>0</v>
      </c>
      <c r="BG1270" s="123">
        <f>LOOKUP($S1270,Sheet3!$F$2:$F$9,Sheet3!L$2:L$9)*$G1270*IF($L1270=1,2,IF($L1270=2,1,0))</f>
        <v>0</v>
      </c>
      <c r="BH1270" s="122">
        <f>LOOKUP($S1270,Sheet3!$F$2:$F$9,Sheet3!M$2:M$9)*$G1270*IF($L1270=1,2,IF($L1270=2,1,0))*2</f>
        <v>0</v>
      </c>
      <c r="BI1270" s="122">
        <f>(AO1270-Sheet3!$Q$4*IF($L1270=1,2,IF($L1270=2,1,0)))*LOOKUP(S1270,Sheet3!F$2:F$9,Sheet3!M$2:M$9)*ROUNDUP(G1270/Sheet3!$Q$7,0)</f>
        <v>0</v>
      </c>
      <c r="BJ1270" s="122">
        <f>IF(S1270="E",LOOKUP(Sheet3!$G$7,Sheet3!$A$18:$A$21,Sheet3!$B$18:$B$21),0)*G1270*AN1270*2</f>
        <v>0</v>
      </c>
      <c r="BK1270" s="122">
        <f>IF(S1270="E",LOOKUP(Sheet3!$G$7,Sheet3!$A$18:$A$21,Sheet3!$C$18:$C$21),0)*G1270*AN1270*2/1000</f>
        <v>0</v>
      </c>
      <c r="BL1270" s="122">
        <f>IF(S1270="E",LOOKUP(Sheet3!$G$7,Sheet3!$A$18:$A$21,Sheet3!$D$18:$D$21),0)*G1270*AN1270*2/1000</f>
        <v>0</v>
      </c>
      <c r="BN1270" s="124">
        <f t="shared" si="597"/>
        <v>0</v>
      </c>
      <c r="BO1270" s="124">
        <f t="shared" si="598"/>
        <v>0</v>
      </c>
      <c r="BP1270" s="115"/>
      <c r="BQ1270" s="56">
        <f t="shared" ref="BQ1270:BQ1333" si="605">BP1270/0.35*(AN1270+2+AJ1270)</f>
        <v>0</v>
      </c>
      <c r="BR1270" s="52">
        <f t="shared" si="578"/>
        <v>0</v>
      </c>
      <c r="BS1270" s="52">
        <f t="shared" si="579"/>
        <v>0</v>
      </c>
      <c r="BT1270" s="52">
        <f>IF(OR(LOOKUP(V1270,Sheet2!A$3:A$25,Sheet2!B$3:B$25)=1,G1270=0),0,AW1270-AO1270*0.2*G1270)</f>
        <v>0</v>
      </c>
      <c r="BU1270" s="52">
        <f t="shared" si="599"/>
        <v>0</v>
      </c>
      <c r="BV1270" s="52">
        <f t="shared" si="600"/>
        <v>0</v>
      </c>
      <c r="BW1270" s="32">
        <f t="shared" si="601"/>
        <v>0</v>
      </c>
    </row>
    <row r="1271" spans="1:75">
      <c r="A1271" s="110"/>
      <c r="D1271" s="110">
        <f t="shared" si="603"/>
        <v>0</v>
      </c>
      <c r="E1271" s="32"/>
      <c r="L1271" s="32">
        <v>1</v>
      </c>
      <c r="M1271" s="32">
        <v>0</v>
      </c>
      <c r="N1271" s="32">
        <v>0</v>
      </c>
      <c r="O1271" s="32">
        <v>0</v>
      </c>
      <c r="P1271" s="32">
        <f t="shared" si="604"/>
        <v>0</v>
      </c>
      <c r="R1271" s="111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2">
        <f t="shared" si="577"/>
        <v>0</v>
      </c>
      <c r="T1271" s="113">
        <f t="shared" si="580"/>
        <v>0</v>
      </c>
      <c r="V1271" s="137">
        <f t="shared" si="581"/>
        <v>0</v>
      </c>
      <c r="W1271" s="138">
        <f t="shared" si="582"/>
        <v>0</v>
      </c>
      <c r="X1271" s="138">
        <f t="shared" si="583"/>
        <v>0</v>
      </c>
      <c r="Y1271" s="138">
        <f t="shared" si="584"/>
        <v>0</v>
      </c>
      <c r="Z1271" s="138">
        <f>Y1271+LOOKUP(V1271,Sheet2!A$3:A$24,Sheet2!J$3:J$24)</f>
        <v>0</v>
      </c>
      <c r="AA1271" s="138">
        <f t="shared" si="585"/>
        <v>0</v>
      </c>
      <c r="AB1271" s="138">
        <f t="shared" si="586"/>
        <v>0</v>
      </c>
      <c r="AC1271" s="138">
        <f t="shared" si="587"/>
        <v>0</v>
      </c>
      <c r="AD1271" s="138">
        <f>AC1271+LOOKUP(V1271,Sheet2!A$3:A$24,Sheet2!J$3:J$24)</f>
        <v>0</v>
      </c>
      <c r="AE1271" s="138">
        <f t="shared" si="588"/>
        <v>0</v>
      </c>
      <c r="AF1271" s="138">
        <f t="shared" si="589"/>
        <v>0</v>
      </c>
      <c r="AG1271" s="137">
        <f>LOOKUP(V1271,Sheet2!A$3:A$24,Sheet2!K$3:K$24)</f>
        <v>0</v>
      </c>
      <c r="AH1271" s="143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37">
        <f>LOOKUP(R1271,Sheet3!A$2:A$7,Sheet3!D$2:D$7)</f>
        <v>0</v>
      </c>
      <c r="AJ1271" s="137">
        <f t="shared" si="590"/>
        <v>0</v>
      </c>
      <c r="AK1271" s="137">
        <f t="shared" si="591"/>
        <v>0</v>
      </c>
      <c r="AL1271" s="138">
        <f t="shared" si="592"/>
        <v>0</v>
      </c>
      <c r="AM1271" s="138">
        <f t="shared" si="593"/>
        <v>0</v>
      </c>
      <c r="AN1271" s="138">
        <f t="shared" si="594"/>
        <v>0</v>
      </c>
      <c r="AO1271" s="138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2">
        <f t="shared" si="595"/>
        <v>0</v>
      </c>
      <c r="AR1271" s="153">
        <f>LOOKUP(S1271,Sheet3!F$2:F$9,Sheet3!G$2:G$9)*(AN1271-AJ1271)*(AN1271-AJ1271)/2*G1271*IF(L1271=1,2,IF(L1271=2,1,0))</f>
        <v>0</v>
      </c>
      <c r="AS1271" s="153">
        <f>LOOKUP(R1271,Sheet3!A$2:A$6,Sheet3!B$2:B$6)*AO1271*G1271</f>
        <v>0</v>
      </c>
      <c r="AT1271" s="153">
        <f>LOOKUP(R1271,Sheet3!A$2:A$6,Sheet3!C$2:C$6)*AO1271*G1271</f>
        <v>0</v>
      </c>
      <c r="AU1271" s="154">
        <f>IF(AND(AE1271&gt;3.5,AF1271&gt;3.5),LOOKUP(Sheet1!V1271,Sheet2!A$3:A$24,Sheet2!U$3:U$24),LOOKUP(V1271,Sheet2!A$3:A$24,Sheet2!T$3:T$24))*G1271</f>
        <v>0</v>
      </c>
      <c r="AV1271" s="154">
        <f>IF(AND(AE1271&gt;3.5,AF1271&gt;3.5),LOOKUP(Sheet1!V1271,Sheet2!A$3:A$24,Sheet2!W$3:W$24),LOOKUP(V1271,Sheet2!A$3:A$24,Sheet2!V$3:V$24))*G1271</f>
        <v>0</v>
      </c>
      <c r="AW1271" s="153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3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3">
        <f>LOOKUP(S1271,Sheet3!F$2:F$9,Sheet3!G$2:G$9)*MIN((((Z1271-Y1271)+(AD1271-AC1271))/2+AH1271+LOOKUP(V1271,Sheet2!A$3:A$24,Sheet2!K$3:K$24)),AN1271-AK1271)^2/2*G1271*IF(L1271=1,2,IF(L1271=2,1,0))</f>
        <v>0</v>
      </c>
      <c r="AZ1271" s="153">
        <f>IF(G1271=0,0,MAX(0,SUM(AQ1271:AR1271)-SUM(AS1271:AY1271)-BA1271-LOOKUP(V1271,Sheet2!A$3:A$24,Sheet2!Y$3:Y$24)*G1271))</f>
        <v>0</v>
      </c>
      <c r="BA1271" s="154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58">
        <f>IF(S1271="A",LOOKUP(S1271,Sheet3!F$2:F$9,Sheet3!H$2:H$9)*(AN1271+AJ1271+0.5)*G1271*IF(L1271=1,2,IF(L1271=2,1,0)),0)</f>
        <v>0</v>
      </c>
      <c r="BC1271" s="159">
        <f t="shared" si="596"/>
        <v>0</v>
      </c>
      <c r="BD1271" s="123">
        <f>LOOKUP($S1271,Sheet3!$F$2:$F$9,Sheet3!I$2:I$9)*$G1271*IF($L1271=1,2,IF($L1271=2,1,0))</f>
        <v>0</v>
      </c>
      <c r="BE1271" s="123">
        <f>LOOKUP($S1271,Sheet3!$F$2:$F$9,Sheet3!J$2:J$9)*$G1271*IF($L1271=1,2,IF($L1271=2,1,0))</f>
        <v>0</v>
      </c>
      <c r="BF1271" s="123">
        <f>LOOKUP($S1271,Sheet3!$F$2:$F$9,Sheet3!K$2:K$9)*$G1271*IF($L1271=1,2,IF($L1271=2,1,0))</f>
        <v>0</v>
      </c>
      <c r="BG1271" s="123">
        <f>LOOKUP($S1271,Sheet3!$F$2:$F$9,Sheet3!L$2:L$9)*$G1271*IF($L1271=1,2,IF($L1271=2,1,0))</f>
        <v>0</v>
      </c>
      <c r="BH1271" s="122">
        <f>LOOKUP($S1271,Sheet3!$F$2:$F$9,Sheet3!M$2:M$9)*$G1271*IF($L1271=1,2,IF($L1271=2,1,0))*2</f>
        <v>0</v>
      </c>
      <c r="BI1271" s="122">
        <f>(AO1271-Sheet3!$Q$4*IF($L1271=1,2,IF($L1271=2,1,0)))*LOOKUP(S1271,Sheet3!F$2:F$9,Sheet3!M$2:M$9)*ROUNDUP(G1271/Sheet3!$Q$7,0)</f>
        <v>0</v>
      </c>
      <c r="BJ1271" s="122">
        <f>IF(S1271="E",LOOKUP(Sheet3!$G$7,Sheet3!$A$18:$A$21,Sheet3!$B$18:$B$21),0)*G1271*AN1271*2</f>
        <v>0</v>
      </c>
      <c r="BK1271" s="122">
        <f>IF(S1271="E",LOOKUP(Sheet3!$G$7,Sheet3!$A$18:$A$21,Sheet3!$C$18:$C$21),0)*G1271*AN1271*2/1000</f>
        <v>0</v>
      </c>
      <c r="BL1271" s="122">
        <f>IF(S1271="E",LOOKUP(Sheet3!$G$7,Sheet3!$A$18:$A$21,Sheet3!$D$18:$D$21),0)*G1271*AN1271*2/1000</f>
        <v>0</v>
      </c>
      <c r="BN1271" s="124">
        <f t="shared" si="597"/>
        <v>0</v>
      </c>
      <c r="BO1271" s="124">
        <f t="shared" si="598"/>
        <v>0</v>
      </c>
      <c r="BP1271" s="115"/>
      <c r="BQ1271" s="56">
        <f t="shared" si="605"/>
        <v>0</v>
      </c>
      <c r="BR1271" s="52">
        <f t="shared" si="578"/>
        <v>0</v>
      </c>
      <c r="BS1271" s="52">
        <f t="shared" si="579"/>
        <v>0</v>
      </c>
      <c r="BT1271" s="52">
        <f>IF(OR(LOOKUP(V1271,Sheet2!A$3:A$25,Sheet2!B$3:B$25)=1,G1271=0),0,AW1271-AO1271*0.2*G1271)</f>
        <v>0</v>
      </c>
      <c r="BU1271" s="52">
        <f t="shared" si="599"/>
        <v>0</v>
      </c>
      <c r="BV1271" s="52">
        <f t="shared" si="600"/>
        <v>0</v>
      </c>
      <c r="BW1271" s="32">
        <f t="shared" si="601"/>
        <v>0</v>
      </c>
    </row>
    <row r="1272" spans="1:75">
      <c r="A1272" s="110"/>
      <c r="D1272" s="110">
        <f t="shared" si="603"/>
        <v>0</v>
      </c>
      <c r="E1272" s="32"/>
      <c r="L1272" s="32">
        <v>1</v>
      </c>
      <c r="M1272" s="32">
        <v>0</v>
      </c>
      <c r="N1272" s="32">
        <v>0</v>
      </c>
      <c r="O1272" s="32">
        <v>0</v>
      </c>
      <c r="P1272" s="32">
        <f t="shared" si="604"/>
        <v>0</v>
      </c>
      <c r="R1272" s="111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2">
        <f t="shared" si="577"/>
        <v>0</v>
      </c>
      <c r="T1272" s="113">
        <f t="shared" si="580"/>
        <v>0</v>
      </c>
      <c r="V1272" s="137">
        <f t="shared" si="581"/>
        <v>0</v>
      </c>
      <c r="W1272" s="138">
        <f t="shared" si="582"/>
        <v>0</v>
      </c>
      <c r="X1272" s="138">
        <f t="shared" si="583"/>
        <v>0</v>
      </c>
      <c r="Y1272" s="138">
        <f t="shared" si="584"/>
        <v>0</v>
      </c>
      <c r="Z1272" s="138">
        <f>Y1272+LOOKUP(V1272,Sheet2!A$3:A$24,Sheet2!J$3:J$24)</f>
        <v>0</v>
      </c>
      <c r="AA1272" s="138">
        <f t="shared" si="585"/>
        <v>0</v>
      </c>
      <c r="AB1272" s="138">
        <f t="shared" si="586"/>
        <v>0</v>
      </c>
      <c r="AC1272" s="138">
        <f t="shared" si="587"/>
        <v>0</v>
      </c>
      <c r="AD1272" s="138">
        <f>AC1272+LOOKUP(V1272,Sheet2!A$3:A$24,Sheet2!J$3:J$24)</f>
        <v>0</v>
      </c>
      <c r="AE1272" s="138">
        <f t="shared" si="588"/>
        <v>0</v>
      </c>
      <c r="AF1272" s="138">
        <f t="shared" si="589"/>
        <v>0</v>
      </c>
      <c r="AG1272" s="137">
        <f>LOOKUP(V1272,Sheet2!A$3:A$24,Sheet2!K$3:K$24)</f>
        <v>0</v>
      </c>
      <c r="AH1272" s="143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37">
        <f>LOOKUP(R1272,Sheet3!A$2:A$7,Sheet3!D$2:D$7)</f>
        <v>0</v>
      </c>
      <c r="AJ1272" s="137">
        <f t="shared" si="590"/>
        <v>0</v>
      </c>
      <c r="AK1272" s="137">
        <f t="shared" si="591"/>
        <v>0</v>
      </c>
      <c r="AL1272" s="138">
        <f t="shared" si="592"/>
        <v>0</v>
      </c>
      <c r="AM1272" s="138">
        <f t="shared" si="593"/>
        <v>0</v>
      </c>
      <c r="AN1272" s="138">
        <f t="shared" si="594"/>
        <v>0</v>
      </c>
      <c r="AO1272" s="138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2">
        <f t="shared" si="595"/>
        <v>0</v>
      </c>
      <c r="AR1272" s="153">
        <f>LOOKUP(S1272,Sheet3!F$2:F$9,Sheet3!G$2:G$9)*(AN1272-AJ1272)*(AN1272-AJ1272)/2*G1272*IF(L1272=1,2,IF(L1272=2,1,0))</f>
        <v>0</v>
      </c>
      <c r="AS1272" s="153">
        <f>LOOKUP(R1272,Sheet3!A$2:A$6,Sheet3!B$2:B$6)*AO1272*G1272</f>
        <v>0</v>
      </c>
      <c r="AT1272" s="153">
        <f>LOOKUP(R1272,Sheet3!A$2:A$6,Sheet3!C$2:C$6)*AO1272*G1272</f>
        <v>0</v>
      </c>
      <c r="AU1272" s="154">
        <f>IF(AND(AE1272&gt;3.5,AF1272&gt;3.5),LOOKUP(Sheet1!V1272,Sheet2!A$3:A$24,Sheet2!U$3:U$24),LOOKUP(V1272,Sheet2!A$3:A$24,Sheet2!T$3:T$24))*G1272</f>
        <v>0</v>
      </c>
      <c r="AV1272" s="154">
        <f>IF(AND(AE1272&gt;3.5,AF1272&gt;3.5),LOOKUP(Sheet1!V1272,Sheet2!A$3:A$24,Sheet2!W$3:W$24),LOOKUP(V1272,Sheet2!A$3:A$24,Sheet2!V$3:V$24))*G1272</f>
        <v>0</v>
      </c>
      <c r="AW1272" s="153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3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3">
        <f>LOOKUP(S1272,Sheet3!F$2:F$9,Sheet3!G$2:G$9)*MIN((((Z1272-Y1272)+(AD1272-AC1272))/2+AH1272+LOOKUP(V1272,Sheet2!A$3:A$24,Sheet2!K$3:K$24)),AN1272-AK1272)^2/2*G1272*IF(L1272=1,2,IF(L1272=2,1,0))</f>
        <v>0</v>
      </c>
      <c r="AZ1272" s="153">
        <f>IF(G1272=0,0,MAX(0,SUM(AQ1272:AR1272)-SUM(AS1272:AY1272)-BA1272-LOOKUP(V1272,Sheet2!A$3:A$24,Sheet2!Y$3:Y$24)*G1272))</f>
        <v>0</v>
      </c>
      <c r="BA1272" s="154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58">
        <f>IF(S1272="A",LOOKUP(S1272,Sheet3!F$2:F$9,Sheet3!H$2:H$9)*(AN1272+AJ1272+0.5)*G1272*IF(L1272=1,2,IF(L1272=2,1,0)),0)</f>
        <v>0</v>
      </c>
      <c r="BC1272" s="159">
        <f t="shared" si="596"/>
        <v>0</v>
      </c>
      <c r="BD1272" s="123">
        <f>LOOKUP($S1272,Sheet3!$F$2:$F$9,Sheet3!I$2:I$9)*$G1272*IF($L1272=1,2,IF($L1272=2,1,0))</f>
        <v>0</v>
      </c>
      <c r="BE1272" s="123">
        <f>LOOKUP($S1272,Sheet3!$F$2:$F$9,Sheet3!J$2:J$9)*$G1272*IF($L1272=1,2,IF($L1272=2,1,0))</f>
        <v>0</v>
      </c>
      <c r="BF1272" s="123">
        <f>LOOKUP($S1272,Sheet3!$F$2:$F$9,Sheet3!K$2:K$9)*$G1272*IF($L1272=1,2,IF($L1272=2,1,0))</f>
        <v>0</v>
      </c>
      <c r="BG1272" s="123">
        <f>LOOKUP($S1272,Sheet3!$F$2:$F$9,Sheet3!L$2:L$9)*$G1272*IF($L1272=1,2,IF($L1272=2,1,0))</f>
        <v>0</v>
      </c>
      <c r="BH1272" s="122">
        <f>LOOKUP($S1272,Sheet3!$F$2:$F$9,Sheet3!M$2:M$9)*$G1272*IF($L1272=1,2,IF($L1272=2,1,0))*2</f>
        <v>0</v>
      </c>
      <c r="BI1272" s="122">
        <f>(AO1272-Sheet3!$Q$4*IF($L1272=1,2,IF($L1272=2,1,0)))*LOOKUP(S1272,Sheet3!F$2:F$9,Sheet3!M$2:M$9)*ROUNDUP(G1272/Sheet3!$Q$7,0)</f>
        <v>0</v>
      </c>
      <c r="BJ1272" s="122">
        <f>IF(S1272="E",LOOKUP(Sheet3!$G$7,Sheet3!$A$18:$A$21,Sheet3!$B$18:$B$21),0)*G1272*AN1272*2</f>
        <v>0</v>
      </c>
      <c r="BK1272" s="122">
        <f>IF(S1272="E",LOOKUP(Sheet3!$G$7,Sheet3!$A$18:$A$21,Sheet3!$C$18:$C$21),0)*G1272*AN1272*2/1000</f>
        <v>0</v>
      </c>
      <c r="BL1272" s="122">
        <f>IF(S1272="E",LOOKUP(Sheet3!$G$7,Sheet3!$A$18:$A$21,Sheet3!$D$18:$D$21),0)*G1272*AN1272*2/1000</f>
        <v>0</v>
      </c>
      <c r="BN1272" s="124">
        <f t="shared" si="597"/>
        <v>0</v>
      </c>
      <c r="BO1272" s="124">
        <f t="shared" si="598"/>
        <v>0</v>
      </c>
      <c r="BP1272" s="115"/>
      <c r="BQ1272" s="56">
        <f t="shared" si="605"/>
        <v>0</v>
      </c>
      <c r="BR1272" s="52">
        <f t="shared" si="578"/>
        <v>0</v>
      </c>
      <c r="BS1272" s="52">
        <f t="shared" si="579"/>
        <v>0</v>
      </c>
      <c r="BT1272" s="52">
        <f>IF(OR(LOOKUP(V1272,Sheet2!A$3:A$25,Sheet2!B$3:B$25)=1,G1272=0),0,AW1272-AO1272*0.2*G1272)</f>
        <v>0</v>
      </c>
      <c r="BU1272" s="52">
        <f t="shared" si="599"/>
        <v>0</v>
      </c>
      <c r="BV1272" s="52">
        <f t="shared" si="600"/>
        <v>0</v>
      </c>
      <c r="BW1272" s="32">
        <f t="shared" si="601"/>
        <v>0</v>
      </c>
    </row>
    <row r="1273" spans="1:75">
      <c r="A1273" s="110"/>
      <c r="D1273" s="110">
        <f t="shared" si="603"/>
        <v>0</v>
      </c>
      <c r="E1273" s="32"/>
      <c r="L1273" s="32">
        <v>1</v>
      </c>
      <c r="M1273" s="32">
        <v>0</v>
      </c>
      <c r="N1273" s="32">
        <v>0</v>
      </c>
      <c r="O1273" s="32">
        <v>0</v>
      </c>
      <c r="P1273" s="32">
        <f t="shared" si="604"/>
        <v>0</v>
      </c>
      <c r="R1273" s="111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2">
        <f t="shared" si="577"/>
        <v>0</v>
      </c>
      <c r="T1273" s="113">
        <f t="shared" si="580"/>
        <v>0</v>
      </c>
      <c r="V1273" s="137">
        <f t="shared" si="581"/>
        <v>0</v>
      </c>
      <c r="W1273" s="138">
        <f t="shared" si="582"/>
        <v>0</v>
      </c>
      <c r="X1273" s="138">
        <f t="shared" si="583"/>
        <v>0</v>
      </c>
      <c r="Y1273" s="138">
        <f t="shared" si="584"/>
        <v>0</v>
      </c>
      <c r="Z1273" s="138">
        <f>Y1273+LOOKUP(V1273,Sheet2!A$3:A$24,Sheet2!J$3:J$24)</f>
        <v>0</v>
      </c>
      <c r="AA1273" s="138">
        <f t="shared" si="585"/>
        <v>0</v>
      </c>
      <c r="AB1273" s="138">
        <f t="shared" si="586"/>
        <v>0</v>
      </c>
      <c r="AC1273" s="138">
        <f t="shared" si="587"/>
        <v>0</v>
      </c>
      <c r="AD1273" s="138">
        <f>AC1273+LOOKUP(V1273,Sheet2!A$3:A$24,Sheet2!J$3:J$24)</f>
        <v>0</v>
      </c>
      <c r="AE1273" s="138">
        <f t="shared" si="588"/>
        <v>0</v>
      </c>
      <c r="AF1273" s="138">
        <f t="shared" si="589"/>
        <v>0</v>
      </c>
      <c r="AG1273" s="137">
        <f>LOOKUP(V1273,Sheet2!A$3:A$24,Sheet2!K$3:K$24)</f>
        <v>0</v>
      </c>
      <c r="AH1273" s="143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37">
        <f>LOOKUP(R1273,Sheet3!A$2:A$7,Sheet3!D$2:D$7)</f>
        <v>0</v>
      </c>
      <c r="AJ1273" s="137">
        <f t="shared" si="590"/>
        <v>0</v>
      </c>
      <c r="AK1273" s="137">
        <f t="shared" si="591"/>
        <v>0</v>
      </c>
      <c r="AL1273" s="138">
        <f t="shared" si="592"/>
        <v>0</v>
      </c>
      <c r="AM1273" s="138">
        <f t="shared" si="593"/>
        <v>0</v>
      </c>
      <c r="AN1273" s="138">
        <f t="shared" si="594"/>
        <v>0</v>
      </c>
      <c r="AO1273" s="138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2">
        <f t="shared" si="595"/>
        <v>0</v>
      </c>
      <c r="AR1273" s="153">
        <f>LOOKUP(S1273,Sheet3!F$2:F$9,Sheet3!G$2:G$9)*(AN1273-AJ1273)*(AN1273-AJ1273)/2*G1273*IF(L1273=1,2,IF(L1273=2,1,0))</f>
        <v>0</v>
      </c>
      <c r="AS1273" s="153">
        <f>LOOKUP(R1273,Sheet3!A$2:A$6,Sheet3!B$2:B$6)*AO1273*G1273</f>
        <v>0</v>
      </c>
      <c r="AT1273" s="153">
        <f>LOOKUP(R1273,Sheet3!A$2:A$6,Sheet3!C$2:C$6)*AO1273*G1273</f>
        <v>0</v>
      </c>
      <c r="AU1273" s="154">
        <f>IF(AND(AE1273&gt;3.5,AF1273&gt;3.5),LOOKUP(Sheet1!V1273,Sheet2!A$3:A$24,Sheet2!U$3:U$24),LOOKUP(V1273,Sheet2!A$3:A$24,Sheet2!T$3:T$24))*G1273</f>
        <v>0</v>
      </c>
      <c r="AV1273" s="154">
        <f>IF(AND(AE1273&gt;3.5,AF1273&gt;3.5),LOOKUP(Sheet1!V1273,Sheet2!A$3:A$24,Sheet2!W$3:W$24),LOOKUP(V1273,Sheet2!A$3:A$24,Sheet2!V$3:V$24))*G1273</f>
        <v>0</v>
      </c>
      <c r="AW1273" s="153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3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3">
        <f>LOOKUP(S1273,Sheet3!F$2:F$9,Sheet3!G$2:G$9)*MIN((((Z1273-Y1273)+(AD1273-AC1273))/2+AH1273+LOOKUP(V1273,Sheet2!A$3:A$24,Sheet2!K$3:K$24)),AN1273-AK1273)^2/2*G1273*IF(L1273=1,2,IF(L1273=2,1,0))</f>
        <v>0</v>
      </c>
      <c r="AZ1273" s="153">
        <f>IF(G1273=0,0,MAX(0,SUM(AQ1273:AR1273)-SUM(AS1273:AY1273)-BA1273-LOOKUP(V1273,Sheet2!A$3:A$24,Sheet2!Y$3:Y$24)*G1273))</f>
        <v>0</v>
      </c>
      <c r="BA1273" s="154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58">
        <f>IF(S1273="A",LOOKUP(S1273,Sheet3!F$2:F$9,Sheet3!H$2:H$9)*(AN1273+AJ1273+0.5)*G1273*IF(L1273=1,2,IF(L1273=2,1,0)),0)</f>
        <v>0</v>
      </c>
      <c r="BC1273" s="159">
        <f t="shared" si="596"/>
        <v>0</v>
      </c>
      <c r="BD1273" s="123">
        <f>LOOKUP($S1273,Sheet3!$F$2:$F$9,Sheet3!I$2:I$9)*$G1273*IF($L1273=1,2,IF($L1273=2,1,0))</f>
        <v>0</v>
      </c>
      <c r="BE1273" s="123">
        <f>LOOKUP($S1273,Sheet3!$F$2:$F$9,Sheet3!J$2:J$9)*$G1273*IF($L1273=1,2,IF($L1273=2,1,0))</f>
        <v>0</v>
      </c>
      <c r="BF1273" s="123">
        <f>LOOKUP($S1273,Sheet3!$F$2:$F$9,Sheet3!K$2:K$9)*$G1273*IF($L1273=1,2,IF($L1273=2,1,0))</f>
        <v>0</v>
      </c>
      <c r="BG1273" s="123">
        <f>LOOKUP($S1273,Sheet3!$F$2:$F$9,Sheet3!L$2:L$9)*$G1273*IF($L1273=1,2,IF($L1273=2,1,0))</f>
        <v>0</v>
      </c>
      <c r="BH1273" s="122">
        <f>LOOKUP($S1273,Sheet3!$F$2:$F$9,Sheet3!M$2:M$9)*$G1273*IF($L1273=1,2,IF($L1273=2,1,0))*2</f>
        <v>0</v>
      </c>
      <c r="BI1273" s="122">
        <f>(AO1273-Sheet3!$Q$4*IF($L1273=1,2,IF($L1273=2,1,0)))*LOOKUP(S1273,Sheet3!F$2:F$9,Sheet3!M$2:M$9)*ROUNDUP(G1273/Sheet3!$Q$7,0)</f>
        <v>0</v>
      </c>
      <c r="BJ1273" s="122">
        <f>IF(S1273="E",LOOKUP(Sheet3!$G$7,Sheet3!$A$18:$A$21,Sheet3!$B$18:$B$21),0)*G1273*AN1273*2</f>
        <v>0</v>
      </c>
      <c r="BK1273" s="122">
        <f>IF(S1273="E",LOOKUP(Sheet3!$G$7,Sheet3!$A$18:$A$21,Sheet3!$C$18:$C$21),0)*G1273*AN1273*2/1000</f>
        <v>0</v>
      </c>
      <c r="BL1273" s="122">
        <f>IF(S1273="E",LOOKUP(Sheet3!$G$7,Sheet3!$A$18:$A$21,Sheet3!$D$18:$D$21),0)*G1273*AN1273*2/1000</f>
        <v>0</v>
      </c>
      <c r="BN1273" s="124">
        <f t="shared" si="597"/>
        <v>0</v>
      </c>
      <c r="BO1273" s="124">
        <f t="shared" si="598"/>
        <v>0</v>
      </c>
      <c r="BP1273" s="115"/>
      <c r="BQ1273" s="56">
        <f t="shared" si="605"/>
        <v>0</v>
      </c>
      <c r="BR1273" s="52">
        <f t="shared" si="578"/>
        <v>0</v>
      </c>
      <c r="BS1273" s="52">
        <f t="shared" si="579"/>
        <v>0</v>
      </c>
      <c r="BT1273" s="52">
        <f>IF(OR(LOOKUP(V1273,Sheet2!A$3:A$25,Sheet2!B$3:B$25)=1,G1273=0),0,AW1273-AO1273*0.2*G1273)</f>
        <v>0</v>
      </c>
      <c r="BU1273" s="52">
        <f t="shared" si="599"/>
        <v>0</v>
      </c>
      <c r="BV1273" s="52">
        <f t="shared" si="600"/>
        <v>0</v>
      </c>
      <c r="BW1273" s="32">
        <f t="shared" si="601"/>
        <v>0</v>
      </c>
    </row>
    <row r="1274" spans="1:75">
      <c r="A1274" s="110"/>
      <c r="D1274" s="110">
        <f t="shared" si="603"/>
        <v>0</v>
      </c>
      <c r="E1274" s="32"/>
      <c r="L1274" s="32">
        <v>1</v>
      </c>
      <c r="M1274" s="32">
        <v>0</v>
      </c>
      <c r="N1274" s="32">
        <v>0</v>
      </c>
      <c r="O1274" s="32">
        <v>0</v>
      </c>
      <c r="P1274" s="32">
        <f t="shared" si="604"/>
        <v>0</v>
      </c>
      <c r="R1274" s="111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2">
        <f t="shared" si="577"/>
        <v>0</v>
      </c>
      <c r="T1274" s="113">
        <f t="shared" si="580"/>
        <v>0</v>
      </c>
      <c r="V1274" s="137">
        <f t="shared" si="581"/>
        <v>0</v>
      </c>
      <c r="W1274" s="138">
        <f t="shared" si="582"/>
        <v>0</v>
      </c>
      <c r="X1274" s="138">
        <f t="shared" si="583"/>
        <v>0</v>
      </c>
      <c r="Y1274" s="138">
        <f t="shared" si="584"/>
        <v>0</v>
      </c>
      <c r="Z1274" s="138">
        <f>Y1274+LOOKUP(V1274,Sheet2!A$3:A$24,Sheet2!J$3:J$24)</f>
        <v>0</v>
      </c>
      <c r="AA1274" s="138">
        <f t="shared" si="585"/>
        <v>0</v>
      </c>
      <c r="AB1274" s="138">
        <f t="shared" si="586"/>
        <v>0</v>
      </c>
      <c r="AC1274" s="138">
        <f t="shared" si="587"/>
        <v>0</v>
      </c>
      <c r="AD1274" s="138">
        <f>AC1274+LOOKUP(V1274,Sheet2!A$3:A$24,Sheet2!J$3:J$24)</f>
        <v>0</v>
      </c>
      <c r="AE1274" s="138">
        <f t="shared" si="588"/>
        <v>0</v>
      </c>
      <c r="AF1274" s="138">
        <f t="shared" si="589"/>
        <v>0</v>
      </c>
      <c r="AG1274" s="137">
        <f>LOOKUP(V1274,Sheet2!A$3:A$24,Sheet2!K$3:K$24)</f>
        <v>0</v>
      </c>
      <c r="AH1274" s="143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37">
        <f>LOOKUP(R1274,Sheet3!A$2:A$7,Sheet3!D$2:D$7)</f>
        <v>0</v>
      </c>
      <c r="AJ1274" s="137">
        <f t="shared" si="590"/>
        <v>0</v>
      </c>
      <c r="AK1274" s="137">
        <f t="shared" si="591"/>
        <v>0</v>
      </c>
      <c r="AL1274" s="138">
        <f t="shared" si="592"/>
        <v>0</v>
      </c>
      <c r="AM1274" s="138">
        <f t="shared" si="593"/>
        <v>0</v>
      </c>
      <c r="AN1274" s="138">
        <f t="shared" si="594"/>
        <v>0</v>
      </c>
      <c r="AO1274" s="138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2">
        <f t="shared" si="595"/>
        <v>0</v>
      </c>
      <c r="AR1274" s="153">
        <f>LOOKUP(S1274,Sheet3!F$2:F$9,Sheet3!G$2:G$9)*(AN1274-AJ1274)*(AN1274-AJ1274)/2*G1274*IF(L1274=1,2,IF(L1274=2,1,0))</f>
        <v>0</v>
      </c>
      <c r="AS1274" s="153">
        <f>LOOKUP(R1274,Sheet3!A$2:A$6,Sheet3!B$2:B$6)*AO1274*G1274</f>
        <v>0</v>
      </c>
      <c r="AT1274" s="153">
        <f>LOOKUP(R1274,Sheet3!A$2:A$6,Sheet3!C$2:C$6)*AO1274*G1274</f>
        <v>0</v>
      </c>
      <c r="AU1274" s="154">
        <f>IF(AND(AE1274&gt;3.5,AF1274&gt;3.5),LOOKUP(Sheet1!V1274,Sheet2!A$3:A$24,Sheet2!U$3:U$24),LOOKUP(V1274,Sheet2!A$3:A$24,Sheet2!T$3:T$24))*G1274</f>
        <v>0</v>
      </c>
      <c r="AV1274" s="154">
        <f>IF(AND(AE1274&gt;3.5,AF1274&gt;3.5),LOOKUP(Sheet1!V1274,Sheet2!A$3:A$24,Sheet2!W$3:W$24),LOOKUP(V1274,Sheet2!A$3:A$24,Sheet2!V$3:V$24))*G1274</f>
        <v>0</v>
      </c>
      <c r="AW1274" s="153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3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3">
        <f>LOOKUP(S1274,Sheet3!F$2:F$9,Sheet3!G$2:G$9)*MIN((((Z1274-Y1274)+(AD1274-AC1274))/2+AH1274+LOOKUP(V1274,Sheet2!A$3:A$24,Sheet2!K$3:K$24)),AN1274-AK1274)^2/2*G1274*IF(L1274=1,2,IF(L1274=2,1,0))</f>
        <v>0</v>
      </c>
      <c r="AZ1274" s="153">
        <f>IF(G1274=0,0,MAX(0,SUM(AQ1274:AR1274)-SUM(AS1274:AY1274)-BA1274-LOOKUP(V1274,Sheet2!A$3:A$24,Sheet2!Y$3:Y$24)*G1274))</f>
        <v>0</v>
      </c>
      <c r="BA1274" s="154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58">
        <f>IF(S1274="A",LOOKUP(S1274,Sheet3!F$2:F$9,Sheet3!H$2:H$9)*(AN1274+AJ1274+0.5)*G1274*IF(L1274=1,2,IF(L1274=2,1,0)),0)</f>
        <v>0</v>
      </c>
      <c r="BC1274" s="159">
        <f t="shared" si="596"/>
        <v>0</v>
      </c>
      <c r="BD1274" s="123">
        <f>LOOKUP($S1274,Sheet3!$F$2:$F$9,Sheet3!I$2:I$9)*$G1274*IF($L1274=1,2,IF($L1274=2,1,0))</f>
        <v>0</v>
      </c>
      <c r="BE1274" s="123">
        <f>LOOKUP($S1274,Sheet3!$F$2:$F$9,Sheet3!J$2:J$9)*$G1274*IF($L1274=1,2,IF($L1274=2,1,0))</f>
        <v>0</v>
      </c>
      <c r="BF1274" s="123">
        <f>LOOKUP($S1274,Sheet3!$F$2:$F$9,Sheet3!K$2:K$9)*$G1274*IF($L1274=1,2,IF($L1274=2,1,0))</f>
        <v>0</v>
      </c>
      <c r="BG1274" s="123">
        <f>LOOKUP($S1274,Sheet3!$F$2:$F$9,Sheet3!L$2:L$9)*$G1274*IF($L1274=1,2,IF($L1274=2,1,0))</f>
        <v>0</v>
      </c>
      <c r="BH1274" s="122">
        <f>LOOKUP($S1274,Sheet3!$F$2:$F$9,Sheet3!M$2:M$9)*$G1274*IF($L1274=1,2,IF($L1274=2,1,0))*2</f>
        <v>0</v>
      </c>
      <c r="BI1274" s="122">
        <f>(AO1274-Sheet3!$Q$4*IF($L1274=1,2,IF($L1274=2,1,0)))*LOOKUP(S1274,Sheet3!F$2:F$9,Sheet3!M$2:M$9)*ROUNDUP(G1274/Sheet3!$Q$7,0)</f>
        <v>0</v>
      </c>
      <c r="BJ1274" s="122">
        <f>IF(S1274="E",LOOKUP(Sheet3!$G$7,Sheet3!$A$18:$A$21,Sheet3!$B$18:$B$21),0)*G1274*AN1274*2</f>
        <v>0</v>
      </c>
      <c r="BK1274" s="122">
        <f>IF(S1274="E",LOOKUP(Sheet3!$G$7,Sheet3!$A$18:$A$21,Sheet3!$C$18:$C$21),0)*G1274*AN1274*2/1000</f>
        <v>0</v>
      </c>
      <c r="BL1274" s="122">
        <f>IF(S1274="E",LOOKUP(Sheet3!$G$7,Sheet3!$A$18:$A$21,Sheet3!$D$18:$D$21),0)*G1274*AN1274*2/1000</f>
        <v>0</v>
      </c>
      <c r="BN1274" s="124">
        <f t="shared" si="597"/>
        <v>0</v>
      </c>
      <c r="BO1274" s="124">
        <f t="shared" si="598"/>
        <v>0</v>
      </c>
      <c r="BP1274" s="115"/>
      <c r="BQ1274" s="56">
        <f t="shared" si="605"/>
        <v>0</v>
      </c>
      <c r="BR1274" s="52">
        <f t="shared" si="578"/>
        <v>0</v>
      </c>
      <c r="BS1274" s="52">
        <f t="shared" si="579"/>
        <v>0</v>
      </c>
      <c r="BT1274" s="52">
        <f>IF(OR(LOOKUP(V1274,Sheet2!A$3:A$25,Sheet2!B$3:B$25)=1,G1274=0),0,AW1274-AO1274*0.2*G1274)</f>
        <v>0</v>
      </c>
      <c r="BU1274" s="52">
        <f t="shared" si="599"/>
        <v>0</v>
      </c>
      <c r="BV1274" s="52">
        <f t="shared" si="600"/>
        <v>0</v>
      </c>
      <c r="BW1274" s="32">
        <f t="shared" si="601"/>
        <v>0</v>
      </c>
    </row>
    <row r="1275" spans="1:75">
      <c r="A1275" s="110"/>
      <c r="D1275" s="110">
        <f t="shared" si="603"/>
        <v>0</v>
      </c>
      <c r="E1275" s="32"/>
      <c r="L1275" s="32">
        <v>1</v>
      </c>
      <c r="M1275" s="32">
        <v>0</v>
      </c>
      <c r="N1275" s="32">
        <v>0</v>
      </c>
      <c r="O1275" s="32">
        <v>0</v>
      </c>
      <c r="P1275" s="32">
        <f t="shared" si="604"/>
        <v>0</v>
      </c>
      <c r="R1275" s="111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2">
        <f t="shared" si="577"/>
        <v>0</v>
      </c>
      <c r="T1275" s="113">
        <f t="shared" si="580"/>
        <v>0</v>
      </c>
      <c r="V1275" s="137">
        <f t="shared" si="581"/>
        <v>0</v>
      </c>
      <c r="W1275" s="138">
        <f t="shared" si="582"/>
        <v>0</v>
      </c>
      <c r="X1275" s="138">
        <f t="shared" si="583"/>
        <v>0</v>
      </c>
      <c r="Y1275" s="138">
        <f t="shared" si="584"/>
        <v>0</v>
      </c>
      <c r="Z1275" s="138">
        <f>Y1275+LOOKUP(V1275,Sheet2!A$3:A$24,Sheet2!J$3:J$24)</f>
        <v>0</v>
      </c>
      <c r="AA1275" s="138">
        <f t="shared" si="585"/>
        <v>0</v>
      </c>
      <c r="AB1275" s="138">
        <f t="shared" si="586"/>
        <v>0</v>
      </c>
      <c r="AC1275" s="138">
        <f t="shared" si="587"/>
        <v>0</v>
      </c>
      <c r="AD1275" s="138">
        <f>AC1275+LOOKUP(V1275,Sheet2!A$3:A$24,Sheet2!J$3:J$24)</f>
        <v>0</v>
      </c>
      <c r="AE1275" s="138">
        <f t="shared" si="588"/>
        <v>0</v>
      </c>
      <c r="AF1275" s="138">
        <f t="shared" si="589"/>
        <v>0</v>
      </c>
      <c r="AG1275" s="137">
        <f>LOOKUP(V1275,Sheet2!A$3:A$24,Sheet2!K$3:K$24)</f>
        <v>0</v>
      </c>
      <c r="AH1275" s="143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37">
        <f>LOOKUP(R1275,Sheet3!A$2:A$7,Sheet3!D$2:D$7)</f>
        <v>0</v>
      </c>
      <c r="AJ1275" s="137">
        <f t="shared" si="590"/>
        <v>0</v>
      </c>
      <c r="AK1275" s="137">
        <f t="shared" si="591"/>
        <v>0</v>
      </c>
      <c r="AL1275" s="138">
        <f t="shared" si="592"/>
        <v>0</v>
      </c>
      <c r="AM1275" s="138">
        <f t="shared" si="593"/>
        <v>0</v>
      </c>
      <c r="AN1275" s="138">
        <f t="shared" si="594"/>
        <v>0</v>
      </c>
      <c r="AO1275" s="138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2">
        <f t="shared" si="595"/>
        <v>0</v>
      </c>
      <c r="AR1275" s="153">
        <f>LOOKUP(S1275,Sheet3!F$2:F$9,Sheet3!G$2:G$9)*(AN1275-AJ1275)*(AN1275-AJ1275)/2*G1275*IF(L1275=1,2,IF(L1275=2,1,0))</f>
        <v>0</v>
      </c>
      <c r="AS1275" s="153">
        <f>LOOKUP(R1275,Sheet3!A$2:A$6,Sheet3!B$2:B$6)*AO1275*G1275</f>
        <v>0</v>
      </c>
      <c r="AT1275" s="153">
        <f>LOOKUP(R1275,Sheet3!A$2:A$6,Sheet3!C$2:C$6)*AO1275*G1275</f>
        <v>0</v>
      </c>
      <c r="AU1275" s="154">
        <f>IF(AND(AE1275&gt;3.5,AF1275&gt;3.5),LOOKUP(Sheet1!V1275,Sheet2!A$3:A$24,Sheet2!U$3:U$24),LOOKUP(V1275,Sheet2!A$3:A$24,Sheet2!T$3:T$24))*G1275</f>
        <v>0</v>
      </c>
      <c r="AV1275" s="154">
        <f>IF(AND(AE1275&gt;3.5,AF1275&gt;3.5),LOOKUP(Sheet1!V1275,Sheet2!A$3:A$24,Sheet2!W$3:W$24),LOOKUP(V1275,Sheet2!A$3:A$24,Sheet2!V$3:V$24))*G1275</f>
        <v>0</v>
      </c>
      <c r="AW1275" s="153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3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3">
        <f>LOOKUP(S1275,Sheet3!F$2:F$9,Sheet3!G$2:G$9)*MIN((((Z1275-Y1275)+(AD1275-AC1275))/2+AH1275+LOOKUP(V1275,Sheet2!A$3:A$24,Sheet2!K$3:K$24)),AN1275-AK1275)^2/2*G1275*IF(L1275=1,2,IF(L1275=2,1,0))</f>
        <v>0</v>
      </c>
      <c r="AZ1275" s="153">
        <f>IF(G1275=0,0,MAX(0,SUM(AQ1275:AR1275)-SUM(AS1275:AY1275)-BA1275-LOOKUP(V1275,Sheet2!A$3:A$24,Sheet2!Y$3:Y$24)*G1275))</f>
        <v>0</v>
      </c>
      <c r="BA1275" s="154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58">
        <f>IF(S1275="A",LOOKUP(S1275,Sheet3!F$2:F$9,Sheet3!H$2:H$9)*(AN1275+AJ1275+0.5)*G1275*IF(L1275=1,2,IF(L1275=2,1,0)),0)</f>
        <v>0</v>
      </c>
      <c r="BC1275" s="159">
        <f t="shared" si="596"/>
        <v>0</v>
      </c>
      <c r="BD1275" s="123">
        <f>LOOKUP($S1275,Sheet3!$F$2:$F$9,Sheet3!I$2:I$9)*$G1275*IF($L1275=1,2,IF($L1275=2,1,0))</f>
        <v>0</v>
      </c>
      <c r="BE1275" s="123">
        <f>LOOKUP($S1275,Sheet3!$F$2:$F$9,Sheet3!J$2:J$9)*$G1275*IF($L1275=1,2,IF($L1275=2,1,0))</f>
        <v>0</v>
      </c>
      <c r="BF1275" s="123">
        <f>LOOKUP($S1275,Sheet3!$F$2:$F$9,Sheet3!K$2:K$9)*$G1275*IF($L1275=1,2,IF($L1275=2,1,0))</f>
        <v>0</v>
      </c>
      <c r="BG1275" s="123">
        <f>LOOKUP($S1275,Sheet3!$F$2:$F$9,Sheet3!L$2:L$9)*$G1275*IF($L1275=1,2,IF($L1275=2,1,0))</f>
        <v>0</v>
      </c>
      <c r="BH1275" s="122">
        <f>LOOKUP($S1275,Sheet3!$F$2:$F$9,Sheet3!M$2:M$9)*$G1275*IF($L1275=1,2,IF($L1275=2,1,0))*2</f>
        <v>0</v>
      </c>
      <c r="BI1275" s="122">
        <f>(AO1275-Sheet3!$Q$4*IF($L1275=1,2,IF($L1275=2,1,0)))*LOOKUP(S1275,Sheet3!F$2:F$9,Sheet3!M$2:M$9)*ROUNDUP(G1275/Sheet3!$Q$7,0)</f>
        <v>0</v>
      </c>
      <c r="BJ1275" s="122">
        <f>IF(S1275="E",LOOKUP(Sheet3!$G$7,Sheet3!$A$18:$A$21,Sheet3!$B$18:$B$21),0)*G1275*AN1275*2</f>
        <v>0</v>
      </c>
      <c r="BK1275" s="122">
        <f>IF(S1275="E",LOOKUP(Sheet3!$G$7,Sheet3!$A$18:$A$21,Sheet3!$C$18:$C$21),0)*G1275*AN1275*2/1000</f>
        <v>0</v>
      </c>
      <c r="BL1275" s="122">
        <f>IF(S1275="E",LOOKUP(Sheet3!$G$7,Sheet3!$A$18:$A$21,Sheet3!$D$18:$D$21),0)*G1275*AN1275*2/1000</f>
        <v>0</v>
      </c>
      <c r="BN1275" s="124">
        <f t="shared" si="597"/>
        <v>0</v>
      </c>
      <c r="BO1275" s="124">
        <f t="shared" si="598"/>
        <v>0</v>
      </c>
      <c r="BP1275" s="115"/>
      <c r="BQ1275" s="56">
        <f t="shared" si="605"/>
        <v>0</v>
      </c>
      <c r="BR1275" s="52">
        <f t="shared" si="578"/>
        <v>0</v>
      </c>
      <c r="BS1275" s="52">
        <f t="shared" si="579"/>
        <v>0</v>
      </c>
      <c r="BT1275" s="52">
        <f>IF(OR(LOOKUP(V1275,Sheet2!A$3:A$25,Sheet2!B$3:B$25)=1,G1275=0),0,AW1275-AO1275*0.2*G1275)</f>
        <v>0</v>
      </c>
      <c r="BU1275" s="52">
        <f t="shared" si="599"/>
        <v>0</v>
      </c>
      <c r="BV1275" s="52">
        <f t="shared" si="600"/>
        <v>0</v>
      </c>
      <c r="BW1275" s="32">
        <f t="shared" si="601"/>
        <v>0</v>
      </c>
    </row>
    <row r="1276" spans="1:75">
      <c r="A1276" s="110"/>
      <c r="D1276" s="110">
        <f t="shared" si="603"/>
        <v>0</v>
      </c>
      <c r="E1276" s="32"/>
      <c r="L1276" s="32">
        <v>1</v>
      </c>
      <c r="M1276" s="32">
        <v>0</v>
      </c>
      <c r="N1276" s="32">
        <v>0</v>
      </c>
      <c r="O1276" s="32">
        <v>0</v>
      </c>
      <c r="P1276" s="32">
        <f t="shared" si="604"/>
        <v>0</v>
      </c>
      <c r="R1276" s="111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2">
        <f t="shared" si="577"/>
        <v>0</v>
      </c>
      <c r="T1276" s="113">
        <f t="shared" si="580"/>
        <v>0</v>
      </c>
      <c r="V1276" s="137">
        <f t="shared" si="581"/>
        <v>0</v>
      </c>
      <c r="W1276" s="138">
        <f t="shared" si="582"/>
        <v>0</v>
      </c>
      <c r="X1276" s="138">
        <f t="shared" si="583"/>
        <v>0</v>
      </c>
      <c r="Y1276" s="138">
        <f t="shared" si="584"/>
        <v>0</v>
      </c>
      <c r="Z1276" s="138">
        <f>Y1276+LOOKUP(V1276,Sheet2!A$3:A$24,Sheet2!J$3:J$24)</f>
        <v>0</v>
      </c>
      <c r="AA1276" s="138">
        <f t="shared" si="585"/>
        <v>0</v>
      </c>
      <c r="AB1276" s="138">
        <f t="shared" si="586"/>
        <v>0</v>
      </c>
      <c r="AC1276" s="138">
        <f t="shared" si="587"/>
        <v>0</v>
      </c>
      <c r="AD1276" s="138">
        <f>AC1276+LOOKUP(V1276,Sheet2!A$3:A$24,Sheet2!J$3:J$24)</f>
        <v>0</v>
      </c>
      <c r="AE1276" s="138">
        <f t="shared" si="588"/>
        <v>0</v>
      </c>
      <c r="AF1276" s="138">
        <f t="shared" si="589"/>
        <v>0</v>
      </c>
      <c r="AG1276" s="137">
        <f>LOOKUP(V1276,Sheet2!A$3:A$24,Sheet2!K$3:K$24)</f>
        <v>0</v>
      </c>
      <c r="AH1276" s="143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37">
        <f>LOOKUP(R1276,Sheet3!A$2:A$7,Sheet3!D$2:D$7)</f>
        <v>0</v>
      </c>
      <c r="AJ1276" s="137">
        <f t="shared" si="590"/>
        <v>0</v>
      </c>
      <c r="AK1276" s="137">
        <f t="shared" si="591"/>
        <v>0</v>
      </c>
      <c r="AL1276" s="138">
        <f t="shared" si="592"/>
        <v>0</v>
      </c>
      <c r="AM1276" s="138">
        <f t="shared" si="593"/>
        <v>0</v>
      </c>
      <c r="AN1276" s="138">
        <f t="shared" si="594"/>
        <v>0</v>
      </c>
      <c r="AO1276" s="138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2">
        <f t="shared" si="595"/>
        <v>0</v>
      </c>
      <c r="AR1276" s="153">
        <f>LOOKUP(S1276,Sheet3!F$2:F$9,Sheet3!G$2:G$9)*(AN1276-AJ1276)*(AN1276-AJ1276)/2*G1276*IF(L1276=1,2,IF(L1276=2,1,0))</f>
        <v>0</v>
      </c>
      <c r="AS1276" s="153">
        <f>LOOKUP(R1276,Sheet3!A$2:A$6,Sheet3!B$2:B$6)*AO1276*G1276</f>
        <v>0</v>
      </c>
      <c r="AT1276" s="153">
        <f>LOOKUP(R1276,Sheet3!A$2:A$6,Sheet3!C$2:C$6)*AO1276*G1276</f>
        <v>0</v>
      </c>
      <c r="AU1276" s="154">
        <f>IF(AND(AE1276&gt;3.5,AF1276&gt;3.5),LOOKUP(Sheet1!V1276,Sheet2!A$3:A$24,Sheet2!U$3:U$24),LOOKUP(V1276,Sheet2!A$3:A$24,Sheet2!T$3:T$24))*G1276</f>
        <v>0</v>
      </c>
      <c r="AV1276" s="154">
        <f>IF(AND(AE1276&gt;3.5,AF1276&gt;3.5),LOOKUP(Sheet1!V1276,Sheet2!A$3:A$24,Sheet2!W$3:W$24),LOOKUP(V1276,Sheet2!A$3:A$24,Sheet2!V$3:V$24))*G1276</f>
        <v>0</v>
      </c>
      <c r="AW1276" s="153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3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3">
        <f>LOOKUP(S1276,Sheet3!F$2:F$9,Sheet3!G$2:G$9)*MIN((((Z1276-Y1276)+(AD1276-AC1276))/2+AH1276+LOOKUP(V1276,Sheet2!A$3:A$24,Sheet2!K$3:K$24)),AN1276-AK1276)^2/2*G1276*IF(L1276=1,2,IF(L1276=2,1,0))</f>
        <v>0</v>
      </c>
      <c r="AZ1276" s="153">
        <f>IF(G1276=0,0,MAX(0,SUM(AQ1276:AR1276)-SUM(AS1276:AY1276)-BA1276-LOOKUP(V1276,Sheet2!A$3:A$24,Sheet2!Y$3:Y$24)*G1276))</f>
        <v>0</v>
      </c>
      <c r="BA1276" s="154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58">
        <f>IF(S1276="A",LOOKUP(S1276,Sheet3!F$2:F$9,Sheet3!H$2:H$9)*(AN1276+AJ1276+0.5)*G1276*IF(L1276=1,2,IF(L1276=2,1,0)),0)</f>
        <v>0</v>
      </c>
      <c r="BC1276" s="159">
        <f t="shared" si="596"/>
        <v>0</v>
      </c>
      <c r="BD1276" s="123">
        <f>LOOKUP($S1276,Sheet3!$F$2:$F$9,Sheet3!I$2:I$9)*$G1276*IF($L1276=1,2,IF($L1276=2,1,0))</f>
        <v>0</v>
      </c>
      <c r="BE1276" s="123">
        <f>LOOKUP($S1276,Sheet3!$F$2:$F$9,Sheet3!J$2:J$9)*$G1276*IF($L1276=1,2,IF($L1276=2,1,0))</f>
        <v>0</v>
      </c>
      <c r="BF1276" s="123">
        <f>LOOKUP($S1276,Sheet3!$F$2:$F$9,Sheet3!K$2:K$9)*$G1276*IF($L1276=1,2,IF($L1276=2,1,0))</f>
        <v>0</v>
      </c>
      <c r="BG1276" s="123">
        <f>LOOKUP($S1276,Sheet3!$F$2:$F$9,Sheet3!L$2:L$9)*$G1276*IF($L1276=1,2,IF($L1276=2,1,0))</f>
        <v>0</v>
      </c>
      <c r="BH1276" s="122">
        <f>LOOKUP($S1276,Sheet3!$F$2:$F$9,Sheet3!M$2:M$9)*$G1276*IF($L1276=1,2,IF($L1276=2,1,0))*2</f>
        <v>0</v>
      </c>
      <c r="BI1276" s="122">
        <f>(AO1276-Sheet3!$Q$4*IF($L1276=1,2,IF($L1276=2,1,0)))*LOOKUP(S1276,Sheet3!F$2:F$9,Sheet3!M$2:M$9)*ROUNDUP(G1276/Sheet3!$Q$7,0)</f>
        <v>0</v>
      </c>
      <c r="BJ1276" s="122">
        <f>IF(S1276="E",LOOKUP(Sheet3!$G$7,Sheet3!$A$18:$A$21,Sheet3!$B$18:$B$21),0)*G1276*AN1276*2</f>
        <v>0</v>
      </c>
      <c r="BK1276" s="122">
        <f>IF(S1276="E",LOOKUP(Sheet3!$G$7,Sheet3!$A$18:$A$21,Sheet3!$C$18:$C$21),0)*G1276*AN1276*2/1000</f>
        <v>0</v>
      </c>
      <c r="BL1276" s="122">
        <f>IF(S1276="E",LOOKUP(Sheet3!$G$7,Sheet3!$A$18:$A$21,Sheet3!$D$18:$D$21),0)*G1276*AN1276*2/1000</f>
        <v>0</v>
      </c>
      <c r="BN1276" s="124">
        <f t="shared" si="597"/>
        <v>0</v>
      </c>
      <c r="BO1276" s="124">
        <f t="shared" si="598"/>
        <v>0</v>
      </c>
      <c r="BP1276" s="115"/>
      <c r="BQ1276" s="56">
        <f t="shared" si="605"/>
        <v>0</v>
      </c>
      <c r="BR1276" s="52">
        <f t="shared" si="578"/>
        <v>0</v>
      </c>
      <c r="BS1276" s="52">
        <f t="shared" si="579"/>
        <v>0</v>
      </c>
      <c r="BT1276" s="52">
        <f>IF(OR(LOOKUP(V1276,Sheet2!A$3:A$25,Sheet2!B$3:B$25)=1,G1276=0),0,AW1276-AO1276*0.2*G1276)</f>
        <v>0</v>
      </c>
      <c r="BU1276" s="52">
        <f t="shared" si="599"/>
        <v>0</v>
      </c>
      <c r="BV1276" s="52">
        <f t="shared" si="600"/>
        <v>0</v>
      </c>
      <c r="BW1276" s="32">
        <f t="shared" si="601"/>
        <v>0</v>
      </c>
    </row>
    <row r="1277" spans="1:75">
      <c r="A1277" s="110"/>
      <c r="D1277" s="110">
        <f t="shared" si="603"/>
        <v>0</v>
      </c>
      <c r="E1277" s="32"/>
      <c r="L1277" s="32">
        <v>1</v>
      </c>
      <c r="M1277" s="32">
        <v>0</v>
      </c>
      <c r="N1277" s="32">
        <v>0</v>
      </c>
      <c r="O1277" s="32">
        <v>0</v>
      </c>
      <c r="P1277" s="32">
        <f t="shared" si="604"/>
        <v>0</v>
      </c>
      <c r="R1277" s="111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2">
        <f t="shared" si="577"/>
        <v>0</v>
      </c>
      <c r="T1277" s="113">
        <f t="shared" si="580"/>
        <v>0</v>
      </c>
      <c r="V1277" s="137">
        <f t="shared" si="581"/>
        <v>0</v>
      </c>
      <c r="W1277" s="138">
        <f t="shared" si="582"/>
        <v>0</v>
      </c>
      <c r="X1277" s="138">
        <f t="shared" si="583"/>
        <v>0</v>
      </c>
      <c r="Y1277" s="138">
        <f t="shared" si="584"/>
        <v>0</v>
      </c>
      <c r="Z1277" s="138">
        <f>Y1277+LOOKUP(V1277,Sheet2!A$3:A$24,Sheet2!J$3:J$24)</f>
        <v>0</v>
      </c>
      <c r="AA1277" s="138">
        <f t="shared" si="585"/>
        <v>0</v>
      </c>
      <c r="AB1277" s="138">
        <f t="shared" si="586"/>
        <v>0</v>
      </c>
      <c r="AC1277" s="138">
        <f t="shared" si="587"/>
        <v>0</v>
      </c>
      <c r="AD1277" s="138">
        <f>AC1277+LOOKUP(V1277,Sheet2!A$3:A$24,Sheet2!J$3:J$24)</f>
        <v>0</v>
      </c>
      <c r="AE1277" s="138">
        <f t="shared" si="588"/>
        <v>0</v>
      </c>
      <c r="AF1277" s="138">
        <f t="shared" si="589"/>
        <v>0</v>
      </c>
      <c r="AG1277" s="137">
        <f>LOOKUP(V1277,Sheet2!A$3:A$24,Sheet2!K$3:K$24)</f>
        <v>0</v>
      </c>
      <c r="AH1277" s="143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37">
        <f>LOOKUP(R1277,Sheet3!A$2:A$7,Sheet3!D$2:D$7)</f>
        <v>0</v>
      </c>
      <c r="AJ1277" s="137">
        <f t="shared" si="590"/>
        <v>0</v>
      </c>
      <c r="AK1277" s="137">
        <f t="shared" si="591"/>
        <v>0</v>
      </c>
      <c r="AL1277" s="138">
        <f t="shared" si="592"/>
        <v>0</v>
      </c>
      <c r="AM1277" s="138">
        <f t="shared" si="593"/>
        <v>0</v>
      </c>
      <c r="AN1277" s="138">
        <f t="shared" si="594"/>
        <v>0</v>
      </c>
      <c r="AO1277" s="138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2">
        <f t="shared" si="595"/>
        <v>0</v>
      </c>
      <c r="AR1277" s="153">
        <f>LOOKUP(S1277,Sheet3!F$2:F$9,Sheet3!G$2:G$9)*(AN1277-AJ1277)*(AN1277-AJ1277)/2*G1277*IF(L1277=1,2,IF(L1277=2,1,0))</f>
        <v>0</v>
      </c>
      <c r="AS1277" s="153">
        <f>LOOKUP(R1277,Sheet3!A$2:A$6,Sheet3!B$2:B$6)*AO1277*G1277</f>
        <v>0</v>
      </c>
      <c r="AT1277" s="153">
        <f>LOOKUP(R1277,Sheet3!A$2:A$6,Sheet3!C$2:C$6)*AO1277*G1277</f>
        <v>0</v>
      </c>
      <c r="AU1277" s="154">
        <f>IF(AND(AE1277&gt;3.5,AF1277&gt;3.5),LOOKUP(Sheet1!V1277,Sheet2!A$3:A$24,Sheet2!U$3:U$24),LOOKUP(V1277,Sheet2!A$3:A$24,Sheet2!T$3:T$24))*G1277</f>
        <v>0</v>
      </c>
      <c r="AV1277" s="154">
        <f>IF(AND(AE1277&gt;3.5,AF1277&gt;3.5),LOOKUP(Sheet1!V1277,Sheet2!A$3:A$24,Sheet2!W$3:W$24),LOOKUP(V1277,Sheet2!A$3:A$24,Sheet2!V$3:V$24))*G1277</f>
        <v>0</v>
      </c>
      <c r="AW1277" s="153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3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3">
        <f>LOOKUP(S1277,Sheet3!F$2:F$9,Sheet3!G$2:G$9)*MIN((((Z1277-Y1277)+(AD1277-AC1277))/2+AH1277+LOOKUP(V1277,Sheet2!A$3:A$24,Sheet2!K$3:K$24)),AN1277-AK1277)^2/2*G1277*IF(L1277=1,2,IF(L1277=2,1,0))</f>
        <v>0</v>
      </c>
      <c r="AZ1277" s="153">
        <f>IF(G1277=0,0,MAX(0,SUM(AQ1277:AR1277)-SUM(AS1277:AY1277)-BA1277-LOOKUP(V1277,Sheet2!A$3:A$24,Sheet2!Y$3:Y$24)*G1277))</f>
        <v>0</v>
      </c>
      <c r="BA1277" s="154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58">
        <f>IF(S1277="A",LOOKUP(S1277,Sheet3!F$2:F$9,Sheet3!H$2:H$9)*(AN1277+AJ1277+0.5)*G1277*IF(L1277=1,2,IF(L1277=2,1,0)),0)</f>
        <v>0</v>
      </c>
      <c r="BC1277" s="159">
        <f t="shared" si="596"/>
        <v>0</v>
      </c>
      <c r="BD1277" s="123">
        <f>LOOKUP($S1277,Sheet3!$F$2:$F$9,Sheet3!I$2:I$9)*$G1277*IF($L1277=1,2,IF($L1277=2,1,0))</f>
        <v>0</v>
      </c>
      <c r="BE1277" s="123">
        <f>LOOKUP($S1277,Sheet3!$F$2:$F$9,Sheet3!J$2:J$9)*$G1277*IF($L1277=1,2,IF($L1277=2,1,0))</f>
        <v>0</v>
      </c>
      <c r="BF1277" s="123">
        <f>LOOKUP($S1277,Sheet3!$F$2:$F$9,Sheet3!K$2:K$9)*$G1277*IF($L1277=1,2,IF($L1277=2,1,0))</f>
        <v>0</v>
      </c>
      <c r="BG1277" s="123">
        <f>LOOKUP($S1277,Sheet3!$F$2:$F$9,Sheet3!L$2:L$9)*$G1277*IF($L1277=1,2,IF($L1277=2,1,0))</f>
        <v>0</v>
      </c>
      <c r="BH1277" s="122">
        <f>LOOKUP($S1277,Sheet3!$F$2:$F$9,Sheet3!M$2:M$9)*$G1277*IF($L1277=1,2,IF($L1277=2,1,0))*2</f>
        <v>0</v>
      </c>
      <c r="BI1277" s="122">
        <f>(AO1277-Sheet3!$Q$4*IF($L1277=1,2,IF($L1277=2,1,0)))*LOOKUP(S1277,Sheet3!F$2:F$9,Sheet3!M$2:M$9)*ROUNDUP(G1277/Sheet3!$Q$7,0)</f>
        <v>0</v>
      </c>
      <c r="BJ1277" s="122">
        <f>IF(S1277="E",LOOKUP(Sheet3!$G$7,Sheet3!$A$18:$A$21,Sheet3!$B$18:$B$21),0)*G1277*AN1277*2</f>
        <v>0</v>
      </c>
      <c r="BK1277" s="122">
        <f>IF(S1277="E",LOOKUP(Sheet3!$G$7,Sheet3!$A$18:$A$21,Sheet3!$C$18:$C$21),0)*G1277*AN1277*2/1000</f>
        <v>0</v>
      </c>
      <c r="BL1277" s="122">
        <f>IF(S1277="E",LOOKUP(Sheet3!$G$7,Sheet3!$A$18:$A$21,Sheet3!$D$18:$D$21),0)*G1277*AN1277*2/1000</f>
        <v>0</v>
      </c>
      <c r="BN1277" s="124">
        <f t="shared" si="597"/>
        <v>0</v>
      </c>
      <c r="BO1277" s="124">
        <f t="shared" si="598"/>
        <v>0</v>
      </c>
      <c r="BP1277" s="115"/>
      <c r="BQ1277" s="56">
        <f t="shared" si="605"/>
        <v>0</v>
      </c>
      <c r="BR1277" s="52">
        <f t="shared" si="578"/>
        <v>0</v>
      </c>
      <c r="BS1277" s="52">
        <f t="shared" si="579"/>
        <v>0</v>
      </c>
      <c r="BT1277" s="52">
        <f>IF(OR(LOOKUP(V1277,Sheet2!A$3:A$25,Sheet2!B$3:B$25)=1,G1277=0),0,AW1277-AO1277*0.2*G1277)</f>
        <v>0</v>
      </c>
      <c r="BU1277" s="52">
        <f t="shared" si="599"/>
        <v>0</v>
      </c>
      <c r="BV1277" s="52">
        <f t="shared" si="600"/>
        <v>0</v>
      </c>
      <c r="BW1277" s="32">
        <f t="shared" si="601"/>
        <v>0</v>
      </c>
    </row>
    <row r="1278" spans="1:75">
      <c r="A1278" s="110"/>
      <c r="D1278" s="110">
        <f t="shared" si="603"/>
        <v>0</v>
      </c>
      <c r="E1278" s="32"/>
      <c r="L1278" s="32">
        <v>1</v>
      </c>
      <c r="M1278" s="32">
        <v>0</v>
      </c>
      <c r="N1278" s="32">
        <v>0</v>
      </c>
      <c r="O1278" s="32">
        <v>0</v>
      </c>
      <c r="P1278" s="32">
        <f t="shared" si="604"/>
        <v>0</v>
      </c>
      <c r="R1278" s="111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2">
        <f t="shared" si="577"/>
        <v>0</v>
      </c>
      <c r="T1278" s="113">
        <f t="shared" si="580"/>
        <v>0</v>
      </c>
      <c r="V1278" s="137">
        <f t="shared" si="581"/>
        <v>0</v>
      </c>
      <c r="W1278" s="138">
        <f t="shared" si="582"/>
        <v>0</v>
      </c>
      <c r="X1278" s="138">
        <f t="shared" si="583"/>
        <v>0</v>
      </c>
      <c r="Y1278" s="138">
        <f t="shared" si="584"/>
        <v>0</v>
      </c>
      <c r="Z1278" s="138">
        <f>Y1278+LOOKUP(V1278,Sheet2!A$3:A$24,Sheet2!J$3:J$24)</f>
        <v>0</v>
      </c>
      <c r="AA1278" s="138">
        <f t="shared" si="585"/>
        <v>0</v>
      </c>
      <c r="AB1278" s="138">
        <f t="shared" si="586"/>
        <v>0</v>
      </c>
      <c r="AC1278" s="138">
        <f t="shared" si="587"/>
        <v>0</v>
      </c>
      <c r="AD1278" s="138">
        <f>AC1278+LOOKUP(V1278,Sheet2!A$3:A$24,Sheet2!J$3:J$24)</f>
        <v>0</v>
      </c>
      <c r="AE1278" s="138">
        <f t="shared" si="588"/>
        <v>0</v>
      </c>
      <c r="AF1278" s="138">
        <f t="shared" si="589"/>
        <v>0</v>
      </c>
      <c r="AG1278" s="137">
        <f>LOOKUP(V1278,Sheet2!A$3:A$24,Sheet2!K$3:K$24)</f>
        <v>0</v>
      </c>
      <c r="AH1278" s="143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37">
        <f>LOOKUP(R1278,Sheet3!A$2:A$7,Sheet3!D$2:D$7)</f>
        <v>0</v>
      </c>
      <c r="AJ1278" s="137">
        <f t="shared" si="590"/>
        <v>0</v>
      </c>
      <c r="AK1278" s="137">
        <f t="shared" si="591"/>
        <v>0</v>
      </c>
      <c r="AL1278" s="138">
        <f t="shared" si="592"/>
        <v>0</v>
      </c>
      <c r="AM1278" s="138">
        <f t="shared" si="593"/>
        <v>0</v>
      </c>
      <c r="AN1278" s="138">
        <f t="shared" si="594"/>
        <v>0</v>
      </c>
      <c r="AO1278" s="138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2">
        <f t="shared" si="595"/>
        <v>0</v>
      </c>
      <c r="AR1278" s="153">
        <f>LOOKUP(S1278,Sheet3!F$2:F$9,Sheet3!G$2:G$9)*(AN1278-AJ1278)*(AN1278-AJ1278)/2*G1278*IF(L1278=1,2,IF(L1278=2,1,0))</f>
        <v>0</v>
      </c>
      <c r="AS1278" s="153">
        <f>LOOKUP(R1278,Sheet3!A$2:A$6,Sheet3!B$2:B$6)*AO1278*G1278</f>
        <v>0</v>
      </c>
      <c r="AT1278" s="153">
        <f>LOOKUP(R1278,Sheet3!A$2:A$6,Sheet3!C$2:C$6)*AO1278*G1278</f>
        <v>0</v>
      </c>
      <c r="AU1278" s="154">
        <f>IF(AND(AE1278&gt;3.5,AF1278&gt;3.5),LOOKUP(Sheet1!V1278,Sheet2!A$3:A$24,Sheet2!U$3:U$24),LOOKUP(V1278,Sheet2!A$3:A$24,Sheet2!T$3:T$24))*G1278</f>
        <v>0</v>
      </c>
      <c r="AV1278" s="154">
        <f>IF(AND(AE1278&gt;3.5,AF1278&gt;3.5),LOOKUP(Sheet1!V1278,Sheet2!A$3:A$24,Sheet2!W$3:W$24),LOOKUP(V1278,Sheet2!A$3:A$24,Sheet2!V$3:V$24))*G1278</f>
        <v>0</v>
      </c>
      <c r="AW1278" s="153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3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3">
        <f>LOOKUP(S1278,Sheet3!F$2:F$9,Sheet3!G$2:G$9)*MIN((((Z1278-Y1278)+(AD1278-AC1278))/2+AH1278+LOOKUP(V1278,Sheet2!A$3:A$24,Sheet2!K$3:K$24)),AN1278-AK1278)^2/2*G1278*IF(L1278=1,2,IF(L1278=2,1,0))</f>
        <v>0</v>
      </c>
      <c r="AZ1278" s="153">
        <f>IF(G1278=0,0,MAX(0,SUM(AQ1278:AR1278)-SUM(AS1278:AY1278)-BA1278-LOOKUP(V1278,Sheet2!A$3:A$24,Sheet2!Y$3:Y$24)*G1278))</f>
        <v>0</v>
      </c>
      <c r="BA1278" s="154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58">
        <f>IF(S1278="A",LOOKUP(S1278,Sheet3!F$2:F$9,Sheet3!H$2:H$9)*(AN1278+AJ1278+0.5)*G1278*IF(L1278=1,2,IF(L1278=2,1,0)),0)</f>
        <v>0</v>
      </c>
      <c r="BC1278" s="159">
        <f t="shared" si="596"/>
        <v>0</v>
      </c>
      <c r="BD1278" s="123">
        <f>LOOKUP($S1278,Sheet3!$F$2:$F$9,Sheet3!I$2:I$9)*$G1278*IF($L1278=1,2,IF($L1278=2,1,0))</f>
        <v>0</v>
      </c>
      <c r="BE1278" s="123">
        <f>LOOKUP($S1278,Sheet3!$F$2:$F$9,Sheet3!J$2:J$9)*$G1278*IF($L1278=1,2,IF($L1278=2,1,0))</f>
        <v>0</v>
      </c>
      <c r="BF1278" s="123">
        <f>LOOKUP($S1278,Sheet3!$F$2:$F$9,Sheet3!K$2:K$9)*$G1278*IF($L1278=1,2,IF($L1278=2,1,0))</f>
        <v>0</v>
      </c>
      <c r="BG1278" s="123">
        <f>LOOKUP($S1278,Sheet3!$F$2:$F$9,Sheet3!L$2:L$9)*$G1278*IF($L1278=1,2,IF($L1278=2,1,0))</f>
        <v>0</v>
      </c>
      <c r="BH1278" s="122">
        <f>LOOKUP($S1278,Sheet3!$F$2:$F$9,Sheet3!M$2:M$9)*$G1278*IF($L1278=1,2,IF($L1278=2,1,0))*2</f>
        <v>0</v>
      </c>
      <c r="BI1278" s="122">
        <f>(AO1278-Sheet3!$Q$4*IF($L1278=1,2,IF($L1278=2,1,0)))*LOOKUP(S1278,Sheet3!F$2:F$9,Sheet3!M$2:M$9)*ROUNDUP(G1278/Sheet3!$Q$7,0)</f>
        <v>0</v>
      </c>
      <c r="BJ1278" s="122">
        <f>IF(S1278="E",LOOKUP(Sheet3!$G$7,Sheet3!$A$18:$A$21,Sheet3!$B$18:$B$21),0)*G1278*AN1278*2</f>
        <v>0</v>
      </c>
      <c r="BK1278" s="122">
        <f>IF(S1278="E",LOOKUP(Sheet3!$G$7,Sheet3!$A$18:$A$21,Sheet3!$C$18:$C$21),0)*G1278*AN1278*2/1000</f>
        <v>0</v>
      </c>
      <c r="BL1278" s="122">
        <f>IF(S1278="E",LOOKUP(Sheet3!$G$7,Sheet3!$A$18:$A$21,Sheet3!$D$18:$D$21),0)*G1278*AN1278*2/1000</f>
        <v>0</v>
      </c>
      <c r="BN1278" s="124">
        <f t="shared" si="597"/>
        <v>0</v>
      </c>
      <c r="BO1278" s="124">
        <f t="shared" si="598"/>
        <v>0</v>
      </c>
      <c r="BP1278" s="115"/>
      <c r="BQ1278" s="56">
        <f t="shared" si="605"/>
        <v>0</v>
      </c>
      <c r="BR1278" s="52">
        <f t="shared" si="578"/>
        <v>0</v>
      </c>
      <c r="BS1278" s="52">
        <f t="shared" si="579"/>
        <v>0</v>
      </c>
      <c r="BT1278" s="52">
        <f>IF(OR(LOOKUP(V1278,Sheet2!A$3:A$25,Sheet2!B$3:B$25)=1,G1278=0),0,AW1278-AO1278*0.2*G1278)</f>
        <v>0</v>
      </c>
      <c r="BU1278" s="52">
        <f t="shared" si="599"/>
        <v>0</v>
      </c>
      <c r="BV1278" s="52">
        <f t="shared" si="600"/>
        <v>0</v>
      </c>
      <c r="BW1278" s="32">
        <f t="shared" si="601"/>
        <v>0</v>
      </c>
    </row>
    <row r="1279" spans="1:75">
      <c r="A1279" s="110"/>
      <c r="D1279" s="110">
        <f t="shared" si="603"/>
        <v>0</v>
      </c>
      <c r="E1279" s="32"/>
      <c r="L1279" s="32">
        <v>1</v>
      </c>
      <c r="M1279" s="32">
        <v>0</v>
      </c>
      <c r="N1279" s="32">
        <v>0</v>
      </c>
      <c r="O1279" s="32">
        <v>0</v>
      </c>
      <c r="P1279" s="32">
        <f t="shared" si="604"/>
        <v>0</v>
      </c>
      <c r="R1279" s="111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2">
        <f t="shared" si="577"/>
        <v>0</v>
      </c>
      <c r="T1279" s="113">
        <f t="shared" si="580"/>
        <v>0</v>
      </c>
      <c r="V1279" s="137">
        <f t="shared" si="581"/>
        <v>0</v>
      </c>
      <c r="W1279" s="138">
        <f t="shared" si="582"/>
        <v>0</v>
      </c>
      <c r="X1279" s="138">
        <f t="shared" si="583"/>
        <v>0</v>
      </c>
      <c r="Y1279" s="138">
        <f t="shared" si="584"/>
        <v>0</v>
      </c>
      <c r="Z1279" s="138">
        <f>Y1279+LOOKUP(V1279,Sheet2!A$3:A$24,Sheet2!J$3:J$24)</f>
        <v>0</v>
      </c>
      <c r="AA1279" s="138">
        <f t="shared" si="585"/>
        <v>0</v>
      </c>
      <c r="AB1279" s="138">
        <f t="shared" si="586"/>
        <v>0</v>
      </c>
      <c r="AC1279" s="138">
        <f t="shared" si="587"/>
        <v>0</v>
      </c>
      <c r="AD1279" s="138">
        <f>AC1279+LOOKUP(V1279,Sheet2!A$3:A$24,Sheet2!J$3:J$24)</f>
        <v>0</v>
      </c>
      <c r="AE1279" s="138">
        <f t="shared" si="588"/>
        <v>0</v>
      </c>
      <c r="AF1279" s="138">
        <f t="shared" si="589"/>
        <v>0</v>
      </c>
      <c r="AG1279" s="137">
        <f>LOOKUP(V1279,Sheet2!A$3:A$24,Sheet2!K$3:K$24)</f>
        <v>0</v>
      </c>
      <c r="AH1279" s="143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37">
        <f>LOOKUP(R1279,Sheet3!A$2:A$7,Sheet3!D$2:D$7)</f>
        <v>0</v>
      </c>
      <c r="AJ1279" s="137">
        <f t="shared" si="590"/>
        <v>0</v>
      </c>
      <c r="AK1279" s="137">
        <f t="shared" si="591"/>
        <v>0</v>
      </c>
      <c r="AL1279" s="138">
        <f t="shared" si="592"/>
        <v>0</v>
      </c>
      <c r="AM1279" s="138">
        <f t="shared" si="593"/>
        <v>0</v>
      </c>
      <c r="AN1279" s="138">
        <f t="shared" si="594"/>
        <v>0</v>
      </c>
      <c r="AO1279" s="138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2">
        <f t="shared" si="595"/>
        <v>0</v>
      </c>
      <c r="AR1279" s="153">
        <f>LOOKUP(S1279,Sheet3!F$2:F$9,Sheet3!G$2:G$9)*(AN1279-AJ1279)*(AN1279-AJ1279)/2*G1279*IF(L1279=1,2,IF(L1279=2,1,0))</f>
        <v>0</v>
      </c>
      <c r="AS1279" s="153">
        <f>LOOKUP(R1279,Sheet3!A$2:A$6,Sheet3!B$2:B$6)*AO1279*G1279</f>
        <v>0</v>
      </c>
      <c r="AT1279" s="153">
        <f>LOOKUP(R1279,Sheet3!A$2:A$6,Sheet3!C$2:C$6)*AO1279*G1279</f>
        <v>0</v>
      </c>
      <c r="AU1279" s="154">
        <f>IF(AND(AE1279&gt;3.5,AF1279&gt;3.5),LOOKUP(Sheet1!V1279,Sheet2!A$3:A$24,Sheet2!U$3:U$24),LOOKUP(V1279,Sheet2!A$3:A$24,Sheet2!T$3:T$24))*G1279</f>
        <v>0</v>
      </c>
      <c r="AV1279" s="154">
        <f>IF(AND(AE1279&gt;3.5,AF1279&gt;3.5),LOOKUP(Sheet1!V1279,Sheet2!A$3:A$24,Sheet2!W$3:W$24),LOOKUP(V1279,Sheet2!A$3:A$24,Sheet2!V$3:V$24))*G1279</f>
        <v>0</v>
      </c>
      <c r="AW1279" s="153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3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3">
        <f>LOOKUP(S1279,Sheet3!F$2:F$9,Sheet3!G$2:G$9)*MIN((((Z1279-Y1279)+(AD1279-AC1279))/2+AH1279+LOOKUP(V1279,Sheet2!A$3:A$24,Sheet2!K$3:K$24)),AN1279-AK1279)^2/2*G1279*IF(L1279=1,2,IF(L1279=2,1,0))</f>
        <v>0</v>
      </c>
      <c r="AZ1279" s="153">
        <f>IF(G1279=0,0,MAX(0,SUM(AQ1279:AR1279)-SUM(AS1279:AY1279)-BA1279-LOOKUP(V1279,Sheet2!A$3:A$24,Sheet2!Y$3:Y$24)*G1279))</f>
        <v>0</v>
      </c>
      <c r="BA1279" s="154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58">
        <f>IF(S1279="A",LOOKUP(S1279,Sheet3!F$2:F$9,Sheet3!H$2:H$9)*(AN1279+AJ1279+0.5)*G1279*IF(L1279=1,2,IF(L1279=2,1,0)),0)</f>
        <v>0</v>
      </c>
      <c r="BC1279" s="159">
        <f t="shared" si="596"/>
        <v>0</v>
      </c>
      <c r="BD1279" s="123">
        <f>LOOKUP($S1279,Sheet3!$F$2:$F$9,Sheet3!I$2:I$9)*$G1279*IF($L1279=1,2,IF($L1279=2,1,0))</f>
        <v>0</v>
      </c>
      <c r="BE1279" s="123">
        <f>LOOKUP($S1279,Sheet3!$F$2:$F$9,Sheet3!J$2:J$9)*$G1279*IF($L1279=1,2,IF($L1279=2,1,0))</f>
        <v>0</v>
      </c>
      <c r="BF1279" s="123">
        <f>LOOKUP($S1279,Sheet3!$F$2:$F$9,Sheet3!K$2:K$9)*$G1279*IF($L1279=1,2,IF($L1279=2,1,0))</f>
        <v>0</v>
      </c>
      <c r="BG1279" s="123">
        <f>LOOKUP($S1279,Sheet3!$F$2:$F$9,Sheet3!L$2:L$9)*$G1279*IF($L1279=1,2,IF($L1279=2,1,0))</f>
        <v>0</v>
      </c>
      <c r="BH1279" s="122">
        <f>LOOKUP($S1279,Sheet3!$F$2:$F$9,Sheet3!M$2:M$9)*$G1279*IF($L1279=1,2,IF($L1279=2,1,0))*2</f>
        <v>0</v>
      </c>
      <c r="BI1279" s="122">
        <f>(AO1279-Sheet3!$Q$4*IF($L1279=1,2,IF($L1279=2,1,0)))*LOOKUP(S1279,Sheet3!F$2:F$9,Sheet3!M$2:M$9)*ROUNDUP(G1279/Sheet3!$Q$7,0)</f>
        <v>0</v>
      </c>
      <c r="BJ1279" s="122">
        <f>IF(S1279="E",LOOKUP(Sheet3!$G$7,Sheet3!$A$18:$A$21,Sheet3!$B$18:$B$21),0)*G1279*AN1279*2</f>
        <v>0</v>
      </c>
      <c r="BK1279" s="122">
        <f>IF(S1279="E",LOOKUP(Sheet3!$G$7,Sheet3!$A$18:$A$21,Sheet3!$C$18:$C$21),0)*G1279*AN1279*2/1000</f>
        <v>0</v>
      </c>
      <c r="BL1279" s="122">
        <f>IF(S1279="E",LOOKUP(Sheet3!$G$7,Sheet3!$A$18:$A$21,Sheet3!$D$18:$D$21),0)*G1279*AN1279*2/1000</f>
        <v>0</v>
      </c>
      <c r="BN1279" s="124">
        <f t="shared" si="597"/>
        <v>0</v>
      </c>
      <c r="BO1279" s="124">
        <f t="shared" si="598"/>
        <v>0</v>
      </c>
      <c r="BP1279" s="115"/>
      <c r="BQ1279" s="56">
        <f t="shared" si="605"/>
        <v>0</v>
      </c>
      <c r="BR1279" s="52">
        <f t="shared" si="578"/>
        <v>0</v>
      </c>
      <c r="BS1279" s="52">
        <f t="shared" si="579"/>
        <v>0</v>
      </c>
      <c r="BT1279" s="52">
        <f>IF(OR(LOOKUP(V1279,Sheet2!A$3:A$25,Sheet2!B$3:B$25)=1,G1279=0),0,AW1279-AO1279*0.2*G1279)</f>
        <v>0</v>
      </c>
      <c r="BU1279" s="52">
        <f t="shared" si="599"/>
        <v>0</v>
      </c>
      <c r="BV1279" s="52">
        <f t="shared" si="600"/>
        <v>0</v>
      </c>
      <c r="BW1279" s="32">
        <f t="shared" si="601"/>
        <v>0</v>
      </c>
    </row>
    <row r="1280" spans="1:75">
      <c r="A1280" s="110"/>
      <c r="D1280" s="110">
        <f t="shared" si="603"/>
        <v>0</v>
      </c>
      <c r="E1280" s="32"/>
      <c r="L1280" s="32">
        <v>1</v>
      </c>
      <c r="M1280" s="32">
        <v>0</v>
      </c>
      <c r="N1280" s="32">
        <v>0</v>
      </c>
      <c r="O1280" s="32">
        <v>0</v>
      </c>
      <c r="P1280" s="32">
        <f t="shared" si="604"/>
        <v>0</v>
      </c>
      <c r="R1280" s="111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2">
        <f t="shared" si="577"/>
        <v>0</v>
      </c>
      <c r="T1280" s="113">
        <f t="shared" si="580"/>
        <v>0</v>
      </c>
      <c r="V1280" s="137">
        <f t="shared" si="581"/>
        <v>0</v>
      </c>
      <c r="W1280" s="138">
        <f t="shared" si="582"/>
        <v>0</v>
      </c>
      <c r="X1280" s="138">
        <f t="shared" si="583"/>
        <v>0</v>
      </c>
      <c r="Y1280" s="138">
        <f t="shared" si="584"/>
        <v>0</v>
      </c>
      <c r="Z1280" s="138">
        <f>Y1280+LOOKUP(V1280,Sheet2!A$3:A$24,Sheet2!J$3:J$24)</f>
        <v>0</v>
      </c>
      <c r="AA1280" s="138">
        <f t="shared" si="585"/>
        <v>0</v>
      </c>
      <c r="AB1280" s="138">
        <f t="shared" si="586"/>
        <v>0</v>
      </c>
      <c r="AC1280" s="138">
        <f t="shared" si="587"/>
        <v>0</v>
      </c>
      <c r="AD1280" s="138">
        <f>AC1280+LOOKUP(V1280,Sheet2!A$3:A$24,Sheet2!J$3:J$24)</f>
        <v>0</v>
      </c>
      <c r="AE1280" s="138">
        <f t="shared" si="588"/>
        <v>0</v>
      </c>
      <c r="AF1280" s="138">
        <f t="shared" si="589"/>
        <v>0</v>
      </c>
      <c r="AG1280" s="137">
        <f>LOOKUP(V1280,Sheet2!A$3:A$24,Sheet2!K$3:K$24)</f>
        <v>0</v>
      </c>
      <c r="AH1280" s="143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37">
        <f>LOOKUP(R1280,Sheet3!A$2:A$7,Sheet3!D$2:D$7)</f>
        <v>0</v>
      </c>
      <c r="AJ1280" s="137">
        <f t="shared" si="590"/>
        <v>0</v>
      </c>
      <c r="AK1280" s="137">
        <f t="shared" si="591"/>
        <v>0</v>
      </c>
      <c r="AL1280" s="138">
        <f t="shared" si="592"/>
        <v>0</v>
      </c>
      <c r="AM1280" s="138">
        <f t="shared" si="593"/>
        <v>0</v>
      </c>
      <c r="AN1280" s="138">
        <f t="shared" si="594"/>
        <v>0</v>
      </c>
      <c r="AO1280" s="138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2">
        <f t="shared" si="595"/>
        <v>0</v>
      </c>
      <c r="AR1280" s="153">
        <f>LOOKUP(S1280,Sheet3!F$2:F$9,Sheet3!G$2:G$9)*(AN1280-AJ1280)*(AN1280-AJ1280)/2*G1280*IF(L1280=1,2,IF(L1280=2,1,0))</f>
        <v>0</v>
      </c>
      <c r="AS1280" s="153">
        <f>LOOKUP(R1280,Sheet3!A$2:A$6,Sheet3!B$2:B$6)*AO1280*G1280</f>
        <v>0</v>
      </c>
      <c r="AT1280" s="153">
        <f>LOOKUP(R1280,Sheet3!A$2:A$6,Sheet3!C$2:C$6)*AO1280*G1280</f>
        <v>0</v>
      </c>
      <c r="AU1280" s="154">
        <f>IF(AND(AE1280&gt;3.5,AF1280&gt;3.5),LOOKUP(Sheet1!V1280,Sheet2!A$3:A$24,Sheet2!U$3:U$24),LOOKUP(V1280,Sheet2!A$3:A$24,Sheet2!T$3:T$24))*G1280</f>
        <v>0</v>
      </c>
      <c r="AV1280" s="154">
        <f>IF(AND(AE1280&gt;3.5,AF1280&gt;3.5),LOOKUP(Sheet1!V1280,Sheet2!A$3:A$24,Sheet2!W$3:W$24),LOOKUP(V1280,Sheet2!A$3:A$24,Sheet2!V$3:V$24))*G1280</f>
        <v>0</v>
      </c>
      <c r="AW1280" s="153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3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3">
        <f>LOOKUP(S1280,Sheet3!F$2:F$9,Sheet3!G$2:G$9)*MIN((((Z1280-Y1280)+(AD1280-AC1280))/2+AH1280+LOOKUP(V1280,Sheet2!A$3:A$24,Sheet2!K$3:K$24)),AN1280-AK1280)^2/2*G1280*IF(L1280=1,2,IF(L1280=2,1,0))</f>
        <v>0</v>
      </c>
      <c r="AZ1280" s="153">
        <f>IF(G1280=0,0,MAX(0,SUM(AQ1280:AR1280)-SUM(AS1280:AY1280)-BA1280-LOOKUP(V1280,Sheet2!A$3:A$24,Sheet2!Y$3:Y$24)*G1280))</f>
        <v>0</v>
      </c>
      <c r="BA1280" s="154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58">
        <f>IF(S1280="A",LOOKUP(S1280,Sheet3!F$2:F$9,Sheet3!H$2:H$9)*(AN1280+AJ1280+0.5)*G1280*IF(L1280=1,2,IF(L1280=2,1,0)),0)</f>
        <v>0</v>
      </c>
      <c r="BC1280" s="159">
        <f t="shared" si="596"/>
        <v>0</v>
      </c>
      <c r="BD1280" s="123">
        <f>LOOKUP($S1280,Sheet3!$F$2:$F$9,Sheet3!I$2:I$9)*$G1280*IF($L1280=1,2,IF($L1280=2,1,0))</f>
        <v>0</v>
      </c>
      <c r="BE1280" s="123">
        <f>LOOKUP($S1280,Sheet3!$F$2:$F$9,Sheet3!J$2:J$9)*$G1280*IF($L1280=1,2,IF($L1280=2,1,0))</f>
        <v>0</v>
      </c>
      <c r="BF1280" s="123">
        <f>LOOKUP($S1280,Sheet3!$F$2:$F$9,Sheet3!K$2:K$9)*$G1280*IF($L1280=1,2,IF($L1280=2,1,0))</f>
        <v>0</v>
      </c>
      <c r="BG1280" s="123">
        <f>LOOKUP($S1280,Sheet3!$F$2:$F$9,Sheet3!L$2:L$9)*$G1280*IF($L1280=1,2,IF($L1280=2,1,0))</f>
        <v>0</v>
      </c>
      <c r="BH1280" s="122">
        <f>LOOKUP($S1280,Sheet3!$F$2:$F$9,Sheet3!M$2:M$9)*$G1280*IF($L1280=1,2,IF($L1280=2,1,0))*2</f>
        <v>0</v>
      </c>
      <c r="BI1280" s="122">
        <f>(AO1280-Sheet3!$Q$4*IF($L1280=1,2,IF($L1280=2,1,0)))*LOOKUP(S1280,Sheet3!F$2:F$9,Sheet3!M$2:M$9)*ROUNDUP(G1280/Sheet3!$Q$7,0)</f>
        <v>0</v>
      </c>
      <c r="BJ1280" s="122">
        <f>IF(S1280="E",LOOKUP(Sheet3!$G$7,Sheet3!$A$18:$A$21,Sheet3!$B$18:$B$21),0)*G1280*AN1280*2</f>
        <v>0</v>
      </c>
      <c r="BK1280" s="122">
        <f>IF(S1280="E",LOOKUP(Sheet3!$G$7,Sheet3!$A$18:$A$21,Sheet3!$C$18:$C$21),0)*G1280*AN1280*2/1000</f>
        <v>0</v>
      </c>
      <c r="BL1280" s="122">
        <f>IF(S1280="E",LOOKUP(Sheet3!$G$7,Sheet3!$A$18:$A$21,Sheet3!$D$18:$D$21),0)*G1280*AN1280*2/1000</f>
        <v>0</v>
      </c>
      <c r="BN1280" s="124">
        <f t="shared" si="597"/>
        <v>0</v>
      </c>
      <c r="BO1280" s="124">
        <f t="shared" si="598"/>
        <v>0</v>
      </c>
      <c r="BP1280" s="115"/>
      <c r="BQ1280" s="56">
        <f t="shared" si="605"/>
        <v>0</v>
      </c>
      <c r="BR1280" s="52">
        <f t="shared" si="578"/>
        <v>0</v>
      </c>
      <c r="BS1280" s="52">
        <f t="shared" si="579"/>
        <v>0</v>
      </c>
      <c r="BT1280" s="52">
        <f>IF(OR(LOOKUP(V1280,Sheet2!A$3:A$25,Sheet2!B$3:B$25)=1,G1280=0),0,AW1280-AO1280*0.2*G1280)</f>
        <v>0</v>
      </c>
      <c r="BU1280" s="52">
        <f t="shared" si="599"/>
        <v>0</v>
      </c>
      <c r="BV1280" s="52">
        <f t="shared" si="600"/>
        <v>0</v>
      </c>
      <c r="BW1280" s="32">
        <f t="shared" si="601"/>
        <v>0</v>
      </c>
    </row>
    <row r="1281" spans="1:75">
      <c r="A1281" s="110"/>
      <c r="D1281" s="110">
        <f t="shared" si="603"/>
        <v>0</v>
      </c>
      <c r="E1281" s="32"/>
      <c r="L1281" s="32">
        <v>1</v>
      </c>
      <c r="M1281" s="32">
        <v>0</v>
      </c>
      <c r="N1281" s="32">
        <v>0</v>
      </c>
      <c r="O1281" s="32">
        <v>0</v>
      </c>
      <c r="P1281" s="32">
        <f t="shared" si="604"/>
        <v>0</v>
      </c>
      <c r="R1281" s="111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2">
        <f t="shared" si="577"/>
        <v>0</v>
      </c>
      <c r="T1281" s="113">
        <f t="shared" si="580"/>
        <v>0</v>
      </c>
      <c r="V1281" s="137">
        <f t="shared" si="581"/>
        <v>0</v>
      </c>
      <c r="W1281" s="138">
        <f t="shared" si="582"/>
        <v>0</v>
      </c>
      <c r="X1281" s="138">
        <f t="shared" si="583"/>
        <v>0</v>
      </c>
      <c r="Y1281" s="138">
        <f t="shared" si="584"/>
        <v>0</v>
      </c>
      <c r="Z1281" s="138">
        <f>Y1281+LOOKUP(V1281,Sheet2!A$3:A$24,Sheet2!J$3:J$24)</f>
        <v>0</v>
      </c>
      <c r="AA1281" s="138">
        <f t="shared" si="585"/>
        <v>0</v>
      </c>
      <c r="AB1281" s="138">
        <f t="shared" si="586"/>
        <v>0</v>
      </c>
      <c r="AC1281" s="138">
        <f t="shared" si="587"/>
        <v>0</v>
      </c>
      <c r="AD1281" s="138">
        <f>AC1281+LOOKUP(V1281,Sheet2!A$3:A$24,Sheet2!J$3:J$24)</f>
        <v>0</v>
      </c>
      <c r="AE1281" s="138">
        <f t="shared" si="588"/>
        <v>0</v>
      </c>
      <c r="AF1281" s="138">
        <f t="shared" si="589"/>
        <v>0</v>
      </c>
      <c r="AG1281" s="137">
        <f>LOOKUP(V1281,Sheet2!A$3:A$24,Sheet2!K$3:K$24)</f>
        <v>0</v>
      </c>
      <c r="AH1281" s="143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37">
        <f>LOOKUP(R1281,Sheet3!A$2:A$7,Sheet3!D$2:D$7)</f>
        <v>0</v>
      </c>
      <c r="AJ1281" s="137">
        <f t="shared" si="590"/>
        <v>0</v>
      </c>
      <c r="AK1281" s="137">
        <f t="shared" si="591"/>
        <v>0</v>
      </c>
      <c r="AL1281" s="138">
        <f t="shared" si="592"/>
        <v>0</v>
      </c>
      <c r="AM1281" s="138">
        <f t="shared" si="593"/>
        <v>0</v>
      </c>
      <c r="AN1281" s="138">
        <f t="shared" si="594"/>
        <v>0</v>
      </c>
      <c r="AO1281" s="138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2">
        <f t="shared" si="595"/>
        <v>0</v>
      </c>
      <c r="AR1281" s="153">
        <f>LOOKUP(S1281,Sheet3!F$2:F$9,Sheet3!G$2:G$9)*(AN1281-AJ1281)*(AN1281-AJ1281)/2*G1281*IF(L1281=1,2,IF(L1281=2,1,0))</f>
        <v>0</v>
      </c>
      <c r="AS1281" s="153">
        <f>LOOKUP(R1281,Sheet3!A$2:A$6,Sheet3!B$2:B$6)*AO1281*G1281</f>
        <v>0</v>
      </c>
      <c r="AT1281" s="153">
        <f>LOOKUP(R1281,Sheet3!A$2:A$6,Sheet3!C$2:C$6)*AO1281*G1281</f>
        <v>0</v>
      </c>
      <c r="AU1281" s="154">
        <f>IF(AND(AE1281&gt;3.5,AF1281&gt;3.5),LOOKUP(Sheet1!V1281,Sheet2!A$3:A$24,Sheet2!U$3:U$24),LOOKUP(V1281,Sheet2!A$3:A$24,Sheet2!T$3:T$24))*G1281</f>
        <v>0</v>
      </c>
      <c r="AV1281" s="154">
        <f>IF(AND(AE1281&gt;3.5,AF1281&gt;3.5),LOOKUP(Sheet1!V1281,Sheet2!A$3:A$24,Sheet2!W$3:W$24),LOOKUP(V1281,Sheet2!A$3:A$24,Sheet2!V$3:V$24))*G1281</f>
        <v>0</v>
      </c>
      <c r="AW1281" s="153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3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3">
        <f>LOOKUP(S1281,Sheet3!F$2:F$9,Sheet3!G$2:G$9)*MIN((((Z1281-Y1281)+(AD1281-AC1281))/2+AH1281+LOOKUP(V1281,Sheet2!A$3:A$24,Sheet2!K$3:K$24)),AN1281-AK1281)^2/2*G1281*IF(L1281=1,2,IF(L1281=2,1,0))</f>
        <v>0</v>
      </c>
      <c r="AZ1281" s="153">
        <f>IF(G1281=0,0,MAX(0,SUM(AQ1281:AR1281)-SUM(AS1281:AY1281)-BA1281-LOOKUP(V1281,Sheet2!A$3:A$24,Sheet2!Y$3:Y$24)*G1281))</f>
        <v>0</v>
      </c>
      <c r="BA1281" s="154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58">
        <f>IF(S1281="A",LOOKUP(S1281,Sheet3!F$2:F$9,Sheet3!H$2:H$9)*(AN1281+AJ1281+0.5)*G1281*IF(L1281=1,2,IF(L1281=2,1,0)),0)</f>
        <v>0</v>
      </c>
      <c r="BC1281" s="159">
        <f t="shared" si="596"/>
        <v>0</v>
      </c>
      <c r="BD1281" s="123">
        <f>LOOKUP($S1281,Sheet3!$F$2:$F$9,Sheet3!I$2:I$9)*$G1281*IF($L1281=1,2,IF($L1281=2,1,0))</f>
        <v>0</v>
      </c>
      <c r="BE1281" s="123">
        <f>LOOKUP($S1281,Sheet3!$F$2:$F$9,Sheet3!J$2:J$9)*$G1281*IF($L1281=1,2,IF($L1281=2,1,0))</f>
        <v>0</v>
      </c>
      <c r="BF1281" s="123">
        <f>LOOKUP($S1281,Sheet3!$F$2:$F$9,Sheet3!K$2:K$9)*$G1281*IF($L1281=1,2,IF($L1281=2,1,0))</f>
        <v>0</v>
      </c>
      <c r="BG1281" s="123">
        <f>LOOKUP($S1281,Sheet3!$F$2:$F$9,Sheet3!L$2:L$9)*$G1281*IF($L1281=1,2,IF($L1281=2,1,0))</f>
        <v>0</v>
      </c>
      <c r="BH1281" s="122">
        <f>LOOKUP($S1281,Sheet3!$F$2:$F$9,Sheet3!M$2:M$9)*$G1281*IF($L1281=1,2,IF($L1281=2,1,0))*2</f>
        <v>0</v>
      </c>
      <c r="BI1281" s="122">
        <f>(AO1281-Sheet3!$Q$4*IF($L1281=1,2,IF($L1281=2,1,0)))*LOOKUP(S1281,Sheet3!F$2:F$9,Sheet3!M$2:M$9)*ROUNDUP(G1281/Sheet3!$Q$7,0)</f>
        <v>0</v>
      </c>
      <c r="BJ1281" s="122">
        <f>IF(S1281="E",LOOKUP(Sheet3!$G$7,Sheet3!$A$18:$A$21,Sheet3!$B$18:$B$21),0)*G1281*AN1281*2</f>
        <v>0</v>
      </c>
      <c r="BK1281" s="122">
        <f>IF(S1281="E",LOOKUP(Sheet3!$G$7,Sheet3!$A$18:$A$21,Sheet3!$C$18:$C$21),0)*G1281*AN1281*2/1000</f>
        <v>0</v>
      </c>
      <c r="BL1281" s="122">
        <f>IF(S1281="E",LOOKUP(Sheet3!$G$7,Sheet3!$A$18:$A$21,Sheet3!$D$18:$D$21),0)*G1281*AN1281*2/1000</f>
        <v>0</v>
      </c>
      <c r="BN1281" s="124">
        <f t="shared" si="597"/>
        <v>0</v>
      </c>
      <c r="BO1281" s="124">
        <f t="shared" si="598"/>
        <v>0</v>
      </c>
      <c r="BP1281" s="115"/>
      <c r="BQ1281" s="56">
        <f t="shared" si="605"/>
        <v>0</v>
      </c>
      <c r="BR1281" s="52">
        <f t="shared" si="578"/>
        <v>0</v>
      </c>
      <c r="BS1281" s="52">
        <f t="shared" si="579"/>
        <v>0</v>
      </c>
      <c r="BT1281" s="52">
        <f>IF(OR(LOOKUP(V1281,Sheet2!A$3:A$25,Sheet2!B$3:B$25)=1,G1281=0),0,AW1281-AO1281*0.2*G1281)</f>
        <v>0</v>
      </c>
      <c r="BU1281" s="52">
        <f t="shared" si="599"/>
        <v>0</v>
      </c>
      <c r="BV1281" s="52">
        <f t="shared" si="600"/>
        <v>0</v>
      </c>
      <c r="BW1281" s="32">
        <f t="shared" si="601"/>
        <v>0</v>
      </c>
    </row>
    <row r="1282" spans="1:75">
      <c r="A1282" s="110"/>
      <c r="D1282" s="110">
        <f t="shared" si="603"/>
        <v>0</v>
      </c>
      <c r="E1282" s="32"/>
      <c r="L1282" s="32">
        <v>1</v>
      </c>
      <c r="M1282" s="32">
        <v>0</v>
      </c>
      <c r="N1282" s="32">
        <v>0</v>
      </c>
      <c r="O1282" s="32">
        <v>0</v>
      </c>
      <c r="P1282" s="32">
        <f t="shared" si="604"/>
        <v>0</v>
      </c>
      <c r="R1282" s="111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2">
        <f t="shared" si="577"/>
        <v>0</v>
      </c>
      <c r="T1282" s="113">
        <f t="shared" si="580"/>
        <v>0</v>
      </c>
      <c r="V1282" s="137">
        <f t="shared" si="581"/>
        <v>0</v>
      </c>
      <c r="W1282" s="138">
        <f t="shared" si="582"/>
        <v>0</v>
      </c>
      <c r="X1282" s="138">
        <f t="shared" si="583"/>
        <v>0</v>
      </c>
      <c r="Y1282" s="138">
        <f t="shared" si="584"/>
        <v>0</v>
      </c>
      <c r="Z1282" s="138">
        <f>Y1282+LOOKUP(V1282,Sheet2!A$3:A$24,Sheet2!J$3:J$24)</f>
        <v>0</v>
      </c>
      <c r="AA1282" s="138">
        <f t="shared" si="585"/>
        <v>0</v>
      </c>
      <c r="AB1282" s="138">
        <f t="shared" si="586"/>
        <v>0</v>
      </c>
      <c r="AC1282" s="138">
        <f t="shared" si="587"/>
        <v>0</v>
      </c>
      <c r="AD1282" s="138">
        <f>AC1282+LOOKUP(V1282,Sheet2!A$3:A$24,Sheet2!J$3:J$24)</f>
        <v>0</v>
      </c>
      <c r="AE1282" s="138">
        <f t="shared" si="588"/>
        <v>0</v>
      </c>
      <c r="AF1282" s="138">
        <f t="shared" si="589"/>
        <v>0</v>
      </c>
      <c r="AG1282" s="137">
        <f>LOOKUP(V1282,Sheet2!A$3:A$24,Sheet2!K$3:K$24)</f>
        <v>0</v>
      </c>
      <c r="AH1282" s="143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37">
        <f>LOOKUP(R1282,Sheet3!A$2:A$7,Sheet3!D$2:D$7)</f>
        <v>0</v>
      </c>
      <c r="AJ1282" s="137">
        <f t="shared" si="590"/>
        <v>0</v>
      </c>
      <c r="AK1282" s="137">
        <f t="shared" si="591"/>
        <v>0</v>
      </c>
      <c r="AL1282" s="138">
        <f t="shared" si="592"/>
        <v>0</v>
      </c>
      <c r="AM1282" s="138">
        <f t="shared" si="593"/>
        <v>0</v>
      </c>
      <c r="AN1282" s="138">
        <f t="shared" si="594"/>
        <v>0</v>
      </c>
      <c r="AO1282" s="138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2">
        <f t="shared" si="595"/>
        <v>0</v>
      </c>
      <c r="AR1282" s="153">
        <f>LOOKUP(S1282,Sheet3!F$2:F$9,Sheet3!G$2:G$9)*(AN1282-AJ1282)*(AN1282-AJ1282)/2*G1282*IF(L1282=1,2,IF(L1282=2,1,0))</f>
        <v>0</v>
      </c>
      <c r="AS1282" s="153">
        <f>LOOKUP(R1282,Sheet3!A$2:A$6,Sheet3!B$2:B$6)*AO1282*G1282</f>
        <v>0</v>
      </c>
      <c r="AT1282" s="153">
        <f>LOOKUP(R1282,Sheet3!A$2:A$6,Sheet3!C$2:C$6)*AO1282*G1282</f>
        <v>0</v>
      </c>
      <c r="AU1282" s="154">
        <f>IF(AND(AE1282&gt;3.5,AF1282&gt;3.5),LOOKUP(Sheet1!V1282,Sheet2!A$3:A$24,Sheet2!U$3:U$24),LOOKUP(V1282,Sheet2!A$3:A$24,Sheet2!T$3:T$24))*G1282</f>
        <v>0</v>
      </c>
      <c r="AV1282" s="154">
        <f>IF(AND(AE1282&gt;3.5,AF1282&gt;3.5),LOOKUP(Sheet1!V1282,Sheet2!A$3:A$24,Sheet2!W$3:W$24),LOOKUP(V1282,Sheet2!A$3:A$24,Sheet2!V$3:V$24))*G1282</f>
        <v>0</v>
      </c>
      <c r="AW1282" s="153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3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3">
        <f>LOOKUP(S1282,Sheet3!F$2:F$9,Sheet3!G$2:G$9)*MIN((((Z1282-Y1282)+(AD1282-AC1282))/2+AH1282+LOOKUP(V1282,Sheet2!A$3:A$24,Sheet2!K$3:K$24)),AN1282-AK1282)^2/2*G1282*IF(L1282=1,2,IF(L1282=2,1,0))</f>
        <v>0</v>
      </c>
      <c r="AZ1282" s="153">
        <f>IF(G1282=0,0,MAX(0,SUM(AQ1282:AR1282)-SUM(AS1282:AY1282)-BA1282-LOOKUP(V1282,Sheet2!A$3:A$24,Sheet2!Y$3:Y$24)*G1282))</f>
        <v>0</v>
      </c>
      <c r="BA1282" s="154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58">
        <f>IF(S1282="A",LOOKUP(S1282,Sheet3!F$2:F$9,Sheet3!H$2:H$9)*(AN1282+AJ1282+0.5)*G1282*IF(L1282=1,2,IF(L1282=2,1,0)),0)</f>
        <v>0</v>
      </c>
      <c r="BC1282" s="159">
        <f t="shared" si="596"/>
        <v>0</v>
      </c>
      <c r="BD1282" s="123">
        <f>LOOKUP($S1282,Sheet3!$F$2:$F$9,Sheet3!I$2:I$9)*$G1282*IF($L1282=1,2,IF($L1282=2,1,0))</f>
        <v>0</v>
      </c>
      <c r="BE1282" s="123">
        <f>LOOKUP($S1282,Sheet3!$F$2:$F$9,Sheet3!J$2:J$9)*$G1282*IF($L1282=1,2,IF($L1282=2,1,0))</f>
        <v>0</v>
      </c>
      <c r="BF1282" s="123">
        <f>LOOKUP($S1282,Sheet3!$F$2:$F$9,Sheet3!K$2:K$9)*$G1282*IF($L1282=1,2,IF($L1282=2,1,0))</f>
        <v>0</v>
      </c>
      <c r="BG1282" s="123">
        <f>LOOKUP($S1282,Sheet3!$F$2:$F$9,Sheet3!L$2:L$9)*$G1282*IF($L1282=1,2,IF($L1282=2,1,0))</f>
        <v>0</v>
      </c>
      <c r="BH1282" s="122">
        <f>LOOKUP($S1282,Sheet3!$F$2:$F$9,Sheet3!M$2:M$9)*$G1282*IF($L1282=1,2,IF($L1282=2,1,0))*2</f>
        <v>0</v>
      </c>
      <c r="BI1282" s="122">
        <f>(AO1282-Sheet3!$Q$4*IF($L1282=1,2,IF($L1282=2,1,0)))*LOOKUP(S1282,Sheet3!F$2:F$9,Sheet3!M$2:M$9)*ROUNDUP(G1282/Sheet3!$Q$7,0)</f>
        <v>0</v>
      </c>
      <c r="BJ1282" s="122">
        <f>IF(S1282="E",LOOKUP(Sheet3!$G$7,Sheet3!$A$18:$A$21,Sheet3!$B$18:$B$21),0)*G1282*AN1282*2</f>
        <v>0</v>
      </c>
      <c r="BK1282" s="122">
        <f>IF(S1282="E",LOOKUP(Sheet3!$G$7,Sheet3!$A$18:$A$21,Sheet3!$C$18:$C$21),0)*G1282*AN1282*2/1000</f>
        <v>0</v>
      </c>
      <c r="BL1282" s="122">
        <f>IF(S1282="E",LOOKUP(Sheet3!$G$7,Sheet3!$A$18:$A$21,Sheet3!$D$18:$D$21),0)*G1282*AN1282*2/1000</f>
        <v>0</v>
      </c>
      <c r="BN1282" s="124">
        <f t="shared" si="597"/>
        <v>0</v>
      </c>
      <c r="BO1282" s="124">
        <f t="shared" si="598"/>
        <v>0</v>
      </c>
      <c r="BP1282" s="115"/>
      <c r="BQ1282" s="56">
        <f t="shared" si="605"/>
        <v>0</v>
      </c>
      <c r="BR1282" s="52">
        <f t="shared" si="578"/>
        <v>0</v>
      </c>
      <c r="BS1282" s="52">
        <f t="shared" si="579"/>
        <v>0</v>
      </c>
      <c r="BT1282" s="52">
        <f>IF(OR(LOOKUP(V1282,Sheet2!A$3:A$25,Sheet2!B$3:B$25)=1,G1282=0),0,AW1282-AO1282*0.2*G1282)</f>
        <v>0</v>
      </c>
      <c r="BU1282" s="52">
        <f t="shared" si="599"/>
        <v>0</v>
      </c>
      <c r="BV1282" s="52">
        <f t="shared" si="600"/>
        <v>0</v>
      </c>
      <c r="BW1282" s="32">
        <f t="shared" si="601"/>
        <v>0</v>
      </c>
    </row>
    <row r="1283" spans="1:75">
      <c r="A1283" s="110"/>
      <c r="D1283" s="110">
        <f t="shared" si="603"/>
        <v>0</v>
      </c>
      <c r="E1283" s="32"/>
      <c r="L1283" s="32">
        <v>1</v>
      </c>
      <c r="M1283" s="32">
        <v>0</v>
      </c>
      <c r="N1283" s="32">
        <v>0</v>
      </c>
      <c r="O1283" s="32">
        <v>0</v>
      </c>
      <c r="P1283" s="32">
        <f t="shared" si="604"/>
        <v>0</v>
      </c>
      <c r="R1283" s="111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2">
        <f t="shared" si="577"/>
        <v>0</v>
      </c>
      <c r="T1283" s="113">
        <f t="shared" si="580"/>
        <v>0</v>
      </c>
      <c r="V1283" s="137">
        <f t="shared" si="581"/>
        <v>0</v>
      </c>
      <c r="W1283" s="138">
        <f t="shared" si="582"/>
        <v>0</v>
      </c>
      <c r="X1283" s="138">
        <f t="shared" si="583"/>
        <v>0</v>
      </c>
      <c r="Y1283" s="138">
        <f t="shared" si="584"/>
        <v>0</v>
      </c>
      <c r="Z1283" s="138">
        <f>Y1283+LOOKUP(V1283,Sheet2!A$3:A$24,Sheet2!J$3:J$24)</f>
        <v>0</v>
      </c>
      <c r="AA1283" s="138">
        <f t="shared" si="585"/>
        <v>0</v>
      </c>
      <c r="AB1283" s="138">
        <f t="shared" si="586"/>
        <v>0</v>
      </c>
      <c r="AC1283" s="138">
        <f t="shared" si="587"/>
        <v>0</v>
      </c>
      <c r="AD1283" s="138">
        <f>AC1283+LOOKUP(V1283,Sheet2!A$3:A$24,Sheet2!J$3:J$24)</f>
        <v>0</v>
      </c>
      <c r="AE1283" s="138">
        <f t="shared" si="588"/>
        <v>0</v>
      </c>
      <c r="AF1283" s="138">
        <f t="shared" si="589"/>
        <v>0</v>
      </c>
      <c r="AG1283" s="137">
        <f>LOOKUP(V1283,Sheet2!A$3:A$24,Sheet2!K$3:K$24)</f>
        <v>0</v>
      </c>
      <c r="AH1283" s="143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37">
        <f>LOOKUP(R1283,Sheet3!A$2:A$7,Sheet3!D$2:D$7)</f>
        <v>0</v>
      </c>
      <c r="AJ1283" s="137">
        <f t="shared" si="590"/>
        <v>0</v>
      </c>
      <c r="AK1283" s="137">
        <f t="shared" si="591"/>
        <v>0</v>
      </c>
      <c r="AL1283" s="138">
        <f t="shared" si="592"/>
        <v>0</v>
      </c>
      <c r="AM1283" s="138">
        <f t="shared" si="593"/>
        <v>0</v>
      </c>
      <c r="AN1283" s="138">
        <f t="shared" si="594"/>
        <v>0</v>
      </c>
      <c r="AO1283" s="138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2">
        <f t="shared" si="595"/>
        <v>0</v>
      </c>
      <c r="AR1283" s="153">
        <f>LOOKUP(S1283,Sheet3!F$2:F$9,Sheet3!G$2:G$9)*(AN1283-AJ1283)*(AN1283-AJ1283)/2*G1283*IF(L1283=1,2,IF(L1283=2,1,0))</f>
        <v>0</v>
      </c>
      <c r="AS1283" s="153">
        <f>LOOKUP(R1283,Sheet3!A$2:A$6,Sheet3!B$2:B$6)*AO1283*G1283</f>
        <v>0</v>
      </c>
      <c r="AT1283" s="153">
        <f>LOOKUP(R1283,Sheet3!A$2:A$6,Sheet3!C$2:C$6)*AO1283*G1283</f>
        <v>0</v>
      </c>
      <c r="AU1283" s="154">
        <f>IF(AND(AE1283&gt;3.5,AF1283&gt;3.5),LOOKUP(Sheet1!V1283,Sheet2!A$3:A$24,Sheet2!U$3:U$24),LOOKUP(V1283,Sheet2!A$3:A$24,Sheet2!T$3:T$24))*G1283</f>
        <v>0</v>
      </c>
      <c r="AV1283" s="154">
        <f>IF(AND(AE1283&gt;3.5,AF1283&gt;3.5),LOOKUP(Sheet1!V1283,Sheet2!A$3:A$24,Sheet2!W$3:W$24),LOOKUP(V1283,Sheet2!A$3:A$24,Sheet2!V$3:V$24))*G1283</f>
        <v>0</v>
      </c>
      <c r="AW1283" s="153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3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3">
        <f>LOOKUP(S1283,Sheet3!F$2:F$9,Sheet3!G$2:G$9)*MIN((((Z1283-Y1283)+(AD1283-AC1283))/2+AH1283+LOOKUP(V1283,Sheet2!A$3:A$24,Sheet2!K$3:K$24)),AN1283-AK1283)^2/2*G1283*IF(L1283=1,2,IF(L1283=2,1,0))</f>
        <v>0</v>
      </c>
      <c r="AZ1283" s="153">
        <f>IF(G1283=0,0,MAX(0,SUM(AQ1283:AR1283)-SUM(AS1283:AY1283)-BA1283-LOOKUP(V1283,Sheet2!A$3:A$24,Sheet2!Y$3:Y$24)*G1283))</f>
        <v>0</v>
      </c>
      <c r="BA1283" s="154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58">
        <f>IF(S1283="A",LOOKUP(S1283,Sheet3!F$2:F$9,Sheet3!H$2:H$9)*(AN1283+AJ1283+0.5)*G1283*IF(L1283=1,2,IF(L1283=2,1,0)),0)</f>
        <v>0</v>
      </c>
      <c r="BC1283" s="159">
        <f t="shared" si="596"/>
        <v>0</v>
      </c>
      <c r="BD1283" s="123">
        <f>LOOKUP($S1283,Sheet3!$F$2:$F$9,Sheet3!I$2:I$9)*$G1283*IF($L1283=1,2,IF($L1283=2,1,0))</f>
        <v>0</v>
      </c>
      <c r="BE1283" s="123">
        <f>LOOKUP($S1283,Sheet3!$F$2:$F$9,Sheet3!J$2:J$9)*$G1283*IF($L1283=1,2,IF($L1283=2,1,0))</f>
        <v>0</v>
      </c>
      <c r="BF1283" s="123">
        <f>LOOKUP($S1283,Sheet3!$F$2:$F$9,Sheet3!K$2:K$9)*$G1283*IF($L1283=1,2,IF($L1283=2,1,0))</f>
        <v>0</v>
      </c>
      <c r="BG1283" s="123">
        <f>LOOKUP($S1283,Sheet3!$F$2:$F$9,Sheet3!L$2:L$9)*$G1283*IF($L1283=1,2,IF($L1283=2,1,0))</f>
        <v>0</v>
      </c>
      <c r="BH1283" s="122">
        <f>LOOKUP($S1283,Sheet3!$F$2:$F$9,Sheet3!M$2:M$9)*$G1283*IF($L1283=1,2,IF($L1283=2,1,0))*2</f>
        <v>0</v>
      </c>
      <c r="BI1283" s="122">
        <f>(AO1283-Sheet3!$Q$4*IF($L1283=1,2,IF($L1283=2,1,0)))*LOOKUP(S1283,Sheet3!F$2:F$9,Sheet3!M$2:M$9)*ROUNDUP(G1283/Sheet3!$Q$7,0)</f>
        <v>0</v>
      </c>
      <c r="BJ1283" s="122">
        <f>IF(S1283="E",LOOKUP(Sheet3!$G$7,Sheet3!$A$18:$A$21,Sheet3!$B$18:$B$21),0)*G1283*AN1283*2</f>
        <v>0</v>
      </c>
      <c r="BK1283" s="122">
        <f>IF(S1283="E",LOOKUP(Sheet3!$G$7,Sheet3!$A$18:$A$21,Sheet3!$C$18:$C$21),0)*G1283*AN1283*2/1000</f>
        <v>0</v>
      </c>
      <c r="BL1283" s="122">
        <f>IF(S1283="E",LOOKUP(Sheet3!$G$7,Sheet3!$A$18:$A$21,Sheet3!$D$18:$D$21),0)*G1283*AN1283*2/1000</f>
        <v>0</v>
      </c>
      <c r="BN1283" s="124">
        <f t="shared" si="597"/>
        <v>0</v>
      </c>
      <c r="BO1283" s="124">
        <f t="shared" si="598"/>
        <v>0</v>
      </c>
      <c r="BP1283" s="115"/>
      <c r="BQ1283" s="56">
        <f t="shared" si="605"/>
        <v>0</v>
      </c>
      <c r="BR1283" s="52">
        <f t="shared" si="578"/>
        <v>0</v>
      </c>
      <c r="BS1283" s="52">
        <f t="shared" si="579"/>
        <v>0</v>
      </c>
      <c r="BT1283" s="52">
        <f>IF(OR(LOOKUP(V1283,Sheet2!A$3:A$25,Sheet2!B$3:B$25)=1,G1283=0),0,AW1283-AO1283*0.2*G1283)</f>
        <v>0</v>
      </c>
      <c r="BU1283" s="52">
        <f t="shared" si="599"/>
        <v>0</v>
      </c>
      <c r="BV1283" s="52">
        <f t="shared" si="600"/>
        <v>0</v>
      </c>
      <c r="BW1283" s="32">
        <f t="shared" si="601"/>
        <v>0</v>
      </c>
    </row>
    <row r="1284" spans="1:75">
      <c r="A1284" s="110"/>
      <c r="D1284" s="110">
        <f t="shared" si="603"/>
        <v>0</v>
      </c>
      <c r="E1284" s="32"/>
      <c r="L1284" s="32">
        <v>1</v>
      </c>
      <c r="M1284" s="32">
        <v>0</v>
      </c>
      <c r="N1284" s="32">
        <v>0</v>
      </c>
      <c r="O1284" s="32">
        <v>0</v>
      </c>
      <c r="P1284" s="32">
        <f t="shared" si="604"/>
        <v>0</v>
      </c>
      <c r="R1284" s="111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2">
        <f t="shared" ref="S1284:S1347" si="606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3">
        <f t="shared" si="580"/>
        <v>0</v>
      </c>
      <c r="V1284" s="137">
        <f t="shared" si="581"/>
        <v>0</v>
      </c>
      <c r="W1284" s="138">
        <f t="shared" si="582"/>
        <v>0</v>
      </c>
      <c r="X1284" s="138">
        <f t="shared" si="583"/>
        <v>0</v>
      </c>
      <c r="Y1284" s="138">
        <f t="shared" si="584"/>
        <v>0</v>
      </c>
      <c r="Z1284" s="138">
        <f>Y1284+LOOKUP(V1284,Sheet2!A$3:A$24,Sheet2!J$3:J$24)</f>
        <v>0</v>
      </c>
      <c r="AA1284" s="138">
        <f t="shared" si="585"/>
        <v>0</v>
      </c>
      <c r="AB1284" s="138">
        <f t="shared" si="586"/>
        <v>0</v>
      </c>
      <c r="AC1284" s="138">
        <f t="shared" si="587"/>
        <v>0</v>
      </c>
      <c r="AD1284" s="138">
        <f>AC1284+LOOKUP(V1284,Sheet2!A$3:A$24,Sheet2!J$3:J$24)</f>
        <v>0</v>
      </c>
      <c r="AE1284" s="138">
        <f t="shared" si="588"/>
        <v>0</v>
      </c>
      <c r="AF1284" s="138">
        <f t="shared" si="589"/>
        <v>0</v>
      </c>
      <c r="AG1284" s="137">
        <f>LOOKUP(V1284,Sheet2!A$3:A$24,Sheet2!K$3:K$24)</f>
        <v>0</v>
      </c>
      <c r="AH1284" s="143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37">
        <f>LOOKUP(R1284,Sheet3!A$2:A$7,Sheet3!D$2:D$7)</f>
        <v>0</v>
      </c>
      <c r="AJ1284" s="137">
        <f t="shared" si="590"/>
        <v>0</v>
      </c>
      <c r="AK1284" s="137">
        <f t="shared" si="591"/>
        <v>0</v>
      </c>
      <c r="AL1284" s="138">
        <f t="shared" si="592"/>
        <v>0</v>
      </c>
      <c r="AM1284" s="138">
        <f t="shared" si="593"/>
        <v>0</v>
      </c>
      <c r="AN1284" s="138">
        <f t="shared" si="594"/>
        <v>0</v>
      </c>
      <c r="AO1284" s="138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2">
        <f t="shared" si="595"/>
        <v>0</v>
      </c>
      <c r="AR1284" s="153">
        <f>LOOKUP(S1284,Sheet3!F$2:F$9,Sheet3!G$2:G$9)*(AN1284-AJ1284)*(AN1284-AJ1284)/2*G1284*IF(L1284=1,2,IF(L1284=2,1,0))</f>
        <v>0</v>
      </c>
      <c r="AS1284" s="153">
        <f>LOOKUP(R1284,Sheet3!A$2:A$6,Sheet3!B$2:B$6)*AO1284*G1284</f>
        <v>0</v>
      </c>
      <c r="AT1284" s="153">
        <f>LOOKUP(R1284,Sheet3!A$2:A$6,Sheet3!C$2:C$6)*AO1284*G1284</f>
        <v>0</v>
      </c>
      <c r="AU1284" s="154">
        <f>IF(AND(AE1284&gt;3.5,AF1284&gt;3.5),LOOKUP(Sheet1!V1284,Sheet2!A$3:A$24,Sheet2!U$3:U$24),LOOKUP(V1284,Sheet2!A$3:A$24,Sheet2!T$3:T$24))*G1284</f>
        <v>0</v>
      </c>
      <c r="AV1284" s="154">
        <f>IF(AND(AE1284&gt;3.5,AF1284&gt;3.5),LOOKUP(Sheet1!V1284,Sheet2!A$3:A$24,Sheet2!W$3:W$24),LOOKUP(V1284,Sheet2!A$3:A$24,Sheet2!V$3:V$24))*G1284</f>
        <v>0</v>
      </c>
      <c r="AW1284" s="153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3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3">
        <f>LOOKUP(S1284,Sheet3!F$2:F$9,Sheet3!G$2:G$9)*MIN((((Z1284-Y1284)+(AD1284-AC1284))/2+AH1284+LOOKUP(V1284,Sheet2!A$3:A$24,Sheet2!K$3:K$24)),AN1284-AK1284)^2/2*G1284*IF(L1284=1,2,IF(L1284=2,1,0))</f>
        <v>0</v>
      </c>
      <c r="AZ1284" s="153">
        <f>IF(G1284=0,0,MAX(0,SUM(AQ1284:AR1284)-SUM(AS1284:AY1284)-BA1284-LOOKUP(V1284,Sheet2!A$3:A$24,Sheet2!Y$3:Y$24)*G1284))</f>
        <v>0</v>
      </c>
      <c r="BA1284" s="154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58">
        <f>IF(S1284="A",LOOKUP(S1284,Sheet3!F$2:F$9,Sheet3!H$2:H$9)*(AN1284+AJ1284+0.5)*G1284*IF(L1284=1,2,IF(L1284=2,1,0)),0)</f>
        <v>0</v>
      </c>
      <c r="BC1284" s="159">
        <f t="shared" si="596"/>
        <v>0</v>
      </c>
      <c r="BD1284" s="123">
        <f>LOOKUP($S1284,Sheet3!$F$2:$F$9,Sheet3!I$2:I$9)*$G1284*IF($L1284=1,2,IF($L1284=2,1,0))</f>
        <v>0</v>
      </c>
      <c r="BE1284" s="123">
        <f>LOOKUP($S1284,Sheet3!$F$2:$F$9,Sheet3!J$2:J$9)*$G1284*IF($L1284=1,2,IF($L1284=2,1,0))</f>
        <v>0</v>
      </c>
      <c r="BF1284" s="123">
        <f>LOOKUP($S1284,Sheet3!$F$2:$F$9,Sheet3!K$2:K$9)*$G1284*IF($L1284=1,2,IF($L1284=2,1,0))</f>
        <v>0</v>
      </c>
      <c r="BG1284" s="123">
        <f>LOOKUP($S1284,Sheet3!$F$2:$F$9,Sheet3!L$2:L$9)*$G1284*IF($L1284=1,2,IF($L1284=2,1,0))</f>
        <v>0</v>
      </c>
      <c r="BH1284" s="122">
        <f>LOOKUP($S1284,Sheet3!$F$2:$F$9,Sheet3!M$2:M$9)*$G1284*IF($L1284=1,2,IF($L1284=2,1,0))*2</f>
        <v>0</v>
      </c>
      <c r="BI1284" s="122">
        <f>(AO1284-Sheet3!$Q$4*IF($L1284=1,2,IF($L1284=2,1,0)))*LOOKUP(S1284,Sheet3!F$2:F$9,Sheet3!M$2:M$9)*ROUNDUP(G1284/Sheet3!$Q$7,0)</f>
        <v>0</v>
      </c>
      <c r="BJ1284" s="122">
        <f>IF(S1284="E",LOOKUP(Sheet3!$G$7,Sheet3!$A$18:$A$21,Sheet3!$B$18:$B$21),0)*G1284*AN1284*2</f>
        <v>0</v>
      </c>
      <c r="BK1284" s="122">
        <f>IF(S1284="E",LOOKUP(Sheet3!$G$7,Sheet3!$A$18:$A$21,Sheet3!$C$18:$C$21),0)*G1284*AN1284*2/1000</f>
        <v>0</v>
      </c>
      <c r="BL1284" s="122">
        <f>IF(S1284="E",LOOKUP(Sheet3!$G$7,Sheet3!$A$18:$A$21,Sheet3!$D$18:$D$21),0)*G1284*AN1284*2/1000</f>
        <v>0</v>
      </c>
      <c r="BN1284" s="124">
        <f t="shared" si="597"/>
        <v>0</v>
      </c>
      <c r="BO1284" s="124">
        <f t="shared" si="598"/>
        <v>0</v>
      </c>
      <c r="BP1284" s="115"/>
      <c r="BQ1284" s="56">
        <f t="shared" si="605"/>
        <v>0</v>
      </c>
      <c r="BR1284" s="52">
        <f t="shared" ref="BR1284:BR1347" si="607">IF(OR(S1284="a",S1284="E",S1284="无"),BN1284,0)</f>
        <v>0</v>
      </c>
      <c r="BS1284" s="52">
        <f t="shared" ref="BS1284:BS1347" si="608">IF(OR(S1284="a",S1284="E",S1284="无"),0,BN1284)</f>
        <v>0</v>
      </c>
      <c r="BT1284" s="52">
        <f>IF(OR(LOOKUP(V1284,Sheet2!A$3:A$25,Sheet2!B$3:B$25)=1,G1284=0),0,AW1284-AO1284*0.2*G1284)</f>
        <v>0</v>
      </c>
      <c r="BU1284" s="52">
        <f t="shared" si="599"/>
        <v>0</v>
      </c>
      <c r="BV1284" s="52">
        <f t="shared" si="600"/>
        <v>0</v>
      </c>
      <c r="BW1284" s="32">
        <f t="shared" si="601"/>
        <v>0</v>
      </c>
    </row>
    <row r="1285" spans="1:75">
      <c r="A1285" s="110"/>
      <c r="D1285" s="110">
        <f t="shared" si="603"/>
        <v>0</v>
      </c>
      <c r="E1285" s="32"/>
      <c r="L1285" s="32">
        <v>1</v>
      </c>
      <c r="M1285" s="32">
        <v>0</v>
      </c>
      <c r="N1285" s="32">
        <v>0</v>
      </c>
      <c r="O1285" s="32">
        <v>0</v>
      </c>
      <c r="P1285" s="32">
        <f t="shared" ref="P1285:P1320" si="609">IF(O1285=0,0,AN1285)</f>
        <v>0</v>
      </c>
      <c r="R1285" s="111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2">
        <f t="shared" si="606"/>
        <v>0</v>
      </c>
      <c r="T1285" s="113">
        <f t="shared" ref="T1285:T1348" si="610">IF(G1285=0,0,IF(OR(AE1285&lt;0.5,AF1285&lt;0.5),"Y",0))</f>
        <v>0</v>
      </c>
      <c r="V1285" s="137">
        <f t="shared" ref="V1285:V1348" si="611">IF(G1285=0,0,IF(NOT(H1285=0),H1285,V1284))</f>
        <v>0</v>
      </c>
      <c r="W1285" s="138">
        <f t="shared" ref="W1285:W1348" si="612">IF($G1285=0,0,D1285)</f>
        <v>0</v>
      </c>
      <c r="X1285" s="138">
        <f t="shared" ref="X1285:X1348" si="613">IF($G1285=0,0,E1285)</f>
        <v>0</v>
      </c>
      <c r="Y1285" s="138">
        <f t="shared" ref="Y1285:Y1348" si="614">IF($G1285=0,0,F1285)</f>
        <v>0</v>
      </c>
      <c r="Z1285" s="138">
        <f>Y1285+LOOKUP(V1285,Sheet2!A$3:A$24,Sheet2!J$3:J$24)</f>
        <v>0</v>
      </c>
      <c r="AA1285" s="138">
        <f t="shared" ref="AA1285:AA1348" si="615">IF($G1285=0,0,D1286)</f>
        <v>0</v>
      </c>
      <c r="AB1285" s="138">
        <f t="shared" ref="AB1285:AB1348" si="616">IF($G1285=0,0,E1286)</f>
        <v>0</v>
      </c>
      <c r="AC1285" s="138">
        <f t="shared" ref="AC1285:AC1348" si="617">IF($G1285=0,0,F1286)</f>
        <v>0</v>
      </c>
      <c r="AD1285" s="138">
        <f>AC1285+LOOKUP(V1285,Sheet2!A$3:A$24,Sheet2!J$3:J$24)</f>
        <v>0</v>
      </c>
      <c r="AE1285" s="138">
        <f t="shared" ref="AE1285:AE1348" si="618">X1285-Z1285</f>
        <v>0</v>
      </c>
      <c r="AF1285" s="138">
        <f t="shared" ref="AF1285:AF1348" si="619">AB1285-AD1285</f>
        <v>0</v>
      </c>
      <c r="AG1285" s="137">
        <f>LOOKUP(V1285,Sheet2!A$3:A$24,Sheet2!K$3:K$24)</f>
        <v>0</v>
      </c>
      <c r="AH1285" s="143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37">
        <f>LOOKUP(R1285,Sheet3!A$2:A$7,Sheet3!D$2:D$7)</f>
        <v>0</v>
      </c>
      <c r="AJ1285" s="137">
        <f t="shared" ref="AJ1285:AJ1348" si="620">IF(B1285=0,0,IF(NOT(I1285=0),I1285,AJ1284))</f>
        <v>0</v>
      </c>
      <c r="AK1285" s="137">
        <f t="shared" ref="AK1285:AK1348" si="621">IF(B1285=0,0,IF(NOT(J1285=0),J1285,AK1284))</f>
        <v>0</v>
      </c>
      <c r="AL1285" s="138">
        <f t="shared" ref="AL1285:AL1348" si="622">IF(G1285=0,0,IF(W1285=0,X1285-Y1285+AH1285+AI1285,W1285-Y1285+AH1285+AI1285))</f>
        <v>0</v>
      </c>
      <c r="AM1285" s="138">
        <f t="shared" ref="AM1285:AM1348" si="623">IF(G1285=0,0,IF(AA1285=0,AB1285-AC1285+AH1285+AI1285,AA1285-AC1285+AH1285+AI1285))</f>
        <v>0</v>
      </c>
      <c r="AN1285" s="138">
        <f t="shared" ref="AN1285:AN1348" si="624">(AL1285+AM1285)/2</f>
        <v>0</v>
      </c>
      <c r="AO1285" s="138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2">
        <f t="shared" ref="AQ1285:AQ1348" si="625">IF(G1285=0,0,AN1285*AO1285*G1285)</f>
        <v>0</v>
      </c>
      <c r="AR1285" s="153">
        <f>LOOKUP(S1285,Sheet3!F$2:F$9,Sheet3!G$2:G$9)*(AN1285-AJ1285)*(AN1285-AJ1285)/2*G1285*IF(L1285=1,2,IF(L1285=2,1,0))</f>
        <v>0</v>
      </c>
      <c r="AS1285" s="153">
        <f>LOOKUP(R1285,Sheet3!A$2:A$6,Sheet3!B$2:B$6)*AO1285*G1285</f>
        <v>0</v>
      </c>
      <c r="AT1285" s="153">
        <f>LOOKUP(R1285,Sheet3!A$2:A$6,Sheet3!C$2:C$6)*AO1285*G1285</f>
        <v>0</v>
      </c>
      <c r="AU1285" s="154">
        <f>IF(AND(AE1285&gt;3.5,AF1285&gt;3.5),LOOKUP(Sheet1!V1285,Sheet2!A$3:A$24,Sheet2!U$3:U$24),LOOKUP(V1285,Sheet2!A$3:A$24,Sheet2!T$3:T$24))*G1285</f>
        <v>0</v>
      </c>
      <c r="AV1285" s="154">
        <f>IF(AND(AE1285&gt;3.5,AF1285&gt;3.5),LOOKUP(Sheet1!V1285,Sheet2!A$3:A$24,Sheet2!W$3:W$24),LOOKUP(V1285,Sheet2!A$3:A$24,Sheet2!V$3:V$24))*G1285</f>
        <v>0</v>
      </c>
      <c r="AW1285" s="153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3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3">
        <f>LOOKUP(S1285,Sheet3!F$2:F$9,Sheet3!G$2:G$9)*MIN((((Z1285-Y1285)+(AD1285-AC1285))/2+AH1285+LOOKUP(V1285,Sheet2!A$3:A$24,Sheet2!K$3:K$24)),AN1285-AK1285)^2/2*G1285*IF(L1285=1,2,IF(L1285=2,1,0))</f>
        <v>0</v>
      </c>
      <c r="AZ1285" s="153">
        <f>IF(G1285=0,0,MAX(0,SUM(AQ1285:AR1285)-SUM(AS1285:AY1285)-BA1285-LOOKUP(V1285,Sheet2!A$3:A$24,Sheet2!Y$3:Y$24)*G1285))</f>
        <v>0</v>
      </c>
      <c r="BA1285" s="154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58">
        <f>IF(S1285="A",LOOKUP(S1285,Sheet3!F$2:F$9,Sheet3!H$2:H$9)*(AN1285+AJ1285+0.5)*G1285*IF(L1285=1,2,IF(L1285=2,1,0)),0)</f>
        <v>0</v>
      </c>
      <c r="BC1285" s="159">
        <f t="shared" ref="BC1285:BC1348" si="626">IF(BB1285=0,0,(AN1285+AJ1285+1.5)*G1285/1.5*2)</f>
        <v>0</v>
      </c>
      <c r="BD1285" s="123">
        <f>LOOKUP($S1285,Sheet3!$F$2:$F$9,Sheet3!I$2:I$9)*$G1285*IF($L1285=1,2,IF($L1285=2,1,0))</f>
        <v>0</v>
      </c>
      <c r="BE1285" s="123">
        <f>LOOKUP($S1285,Sheet3!$F$2:$F$9,Sheet3!J$2:J$9)*$G1285*IF($L1285=1,2,IF($L1285=2,1,0))</f>
        <v>0</v>
      </c>
      <c r="BF1285" s="123">
        <f>LOOKUP($S1285,Sheet3!$F$2:$F$9,Sheet3!K$2:K$9)*$G1285*IF($L1285=1,2,IF($L1285=2,1,0))</f>
        <v>0</v>
      </c>
      <c r="BG1285" s="123">
        <f>LOOKUP($S1285,Sheet3!$F$2:$F$9,Sheet3!L$2:L$9)*$G1285*IF($L1285=1,2,IF($L1285=2,1,0))</f>
        <v>0</v>
      </c>
      <c r="BH1285" s="122">
        <f>LOOKUP($S1285,Sheet3!$F$2:$F$9,Sheet3!M$2:M$9)*$G1285*IF($L1285=1,2,IF($L1285=2,1,0))*2</f>
        <v>0</v>
      </c>
      <c r="BI1285" s="122">
        <f>(AO1285-Sheet3!$Q$4*IF($L1285=1,2,IF($L1285=2,1,0)))*LOOKUP(S1285,Sheet3!F$2:F$9,Sheet3!M$2:M$9)*ROUNDUP(G1285/Sheet3!$Q$7,0)</f>
        <v>0</v>
      </c>
      <c r="BJ1285" s="122">
        <f>IF(S1285="E",LOOKUP(Sheet3!$G$7,Sheet3!$A$18:$A$21,Sheet3!$B$18:$B$21),0)*G1285*AN1285*2</f>
        <v>0</v>
      </c>
      <c r="BK1285" s="122">
        <f>IF(S1285="E",LOOKUP(Sheet3!$G$7,Sheet3!$A$18:$A$21,Sheet3!$C$18:$C$21),0)*G1285*AN1285*2/1000</f>
        <v>0</v>
      </c>
      <c r="BL1285" s="122">
        <f>IF(S1285="E",LOOKUP(Sheet3!$G$7,Sheet3!$A$18:$A$21,Sheet3!$D$18:$D$21),0)*G1285*AN1285*2/1000</f>
        <v>0</v>
      </c>
      <c r="BN1285" s="124">
        <f t="shared" ref="BN1285:BN1348" si="627">IF(O1285=1,(AQ1285+AR1285)*(AN1285-P1285)/AN1285,AQ1285+AR1285)</f>
        <v>0</v>
      </c>
      <c r="BO1285" s="124">
        <f t="shared" ref="BO1285:BO1348" si="628">P1285*G1285*AO1285</f>
        <v>0</v>
      </c>
      <c r="BP1285" s="115"/>
      <c r="BQ1285" s="56">
        <f t="shared" si="605"/>
        <v>0</v>
      </c>
      <c r="BR1285" s="52">
        <f t="shared" si="607"/>
        <v>0</v>
      </c>
      <c r="BS1285" s="52">
        <f t="shared" si="608"/>
        <v>0</v>
      </c>
      <c r="BT1285" s="52">
        <f>IF(OR(LOOKUP(V1285,Sheet2!A$3:A$25,Sheet2!B$3:B$25)=1,G1285=0),0,AW1285-AO1285*0.2*G1285)</f>
        <v>0</v>
      </c>
      <c r="BU1285" s="52">
        <f t="shared" ref="BU1285:BU1348" si="629">(MAX(AL1285,AM1285)+AJ1285)*1+AO1285*0.5</f>
        <v>0</v>
      </c>
      <c r="BV1285" s="52">
        <f t="shared" ref="BV1285:BV1348" si="630">(MAX(AL1285,AM1285)+AJ1285)*2+AO1285*0.5</f>
        <v>0</v>
      </c>
      <c r="BW1285" s="32">
        <f t="shared" ref="BW1285:BW1348" si="631">IF(N1285=1,G1285,0)</f>
        <v>0</v>
      </c>
    </row>
    <row r="1286" spans="1:75">
      <c r="A1286" s="110"/>
      <c r="D1286" s="110">
        <f t="shared" si="603"/>
        <v>0</v>
      </c>
      <c r="E1286" s="32"/>
      <c r="L1286" s="32">
        <v>1</v>
      </c>
      <c r="M1286" s="32">
        <v>0</v>
      </c>
      <c r="N1286" s="32">
        <v>0</v>
      </c>
      <c r="O1286" s="32">
        <v>0</v>
      </c>
      <c r="P1286" s="32">
        <f t="shared" si="609"/>
        <v>0</v>
      </c>
      <c r="R1286" s="111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2">
        <f t="shared" si="606"/>
        <v>0</v>
      </c>
      <c r="T1286" s="113">
        <f t="shared" si="610"/>
        <v>0</v>
      </c>
      <c r="V1286" s="137">
        <f t="shared" si="611"/>
        <v>0</v>
      </c>
      <c r="W1286" s="138">
        <f t="shared" si="612"/>
        <v>0</v>
      </c>
      <c r="X1286" s="138">
        <f t="shared" si="613"/>
        <v>0</v>
      </c>
      <c r="Y1286" s="138">
        <f t="shared" si="614"/>
        <v>0</v>
      </c>
      <c r="Z1286" s="138">
        <f>Y1286+LOOKUP(V1286,Sheet2!A$3:A$24,Sheet2!J$3:J$24)</f>
        <v>0</v>
      </c>
      <c r="AA1286" s="138">
        <f t="shared" si="615"/>
        <v>0</v>
      </c>
      <c r="AB1286" s="138">
        <f t="shared" si="616"/>
        <v>0</v>
      </c>
      <c r="AC1286" s="138">
        <f t="shared" si="617"/>
        <v>0</v>
      </c>
      <c r="AD1286" s="138">
        <f>AC1286+LOOKUP(V1286,Sheet2!A$3:A$24,Sheet2!J$3:J$24)</f>
        <v>0</v>
      </c>
      <c r="AE1286" s="138">
        <f t="shared" si="618"/>
        <v>0</v>
      </c>
      <c r="AF1286" s="138">
        <f t="shared" si="619"/>
        <v>0</v>
      </c>
      <c r="AG1286" s="137">
        <f>LOOKUP(V1286,Sheet2!A$3:A$24,Sheet2!K$3:K$24)</f>
        <v>0</v>
      </c>
      <c r="AH1286" s="143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37">
        <f>LOOKUP(R1286,Sheet3!A$2:A$7,Sheet3!D$2:D$7)</f>
        <v>0</v>
      </c>
      <c r="AJ1286" s="137">
        <f t="shared" si="620"/>
        <v>0</v>
      </c>
      <c r="AK1286" s="137">
        <f t="shared" si="621"/>
        <v>0</v>
      </c>
      <c r="AL1286" s="138">
        <f t="shared" si="622"/>
        <v>0</v>
      </c>
      <c r="AM1286" s="138">
        <f t="shared" si="623"/>
        <v>0</v>
      </c>
      <c r="AN1286" s="138">
        <f t="shared" si="624"/>
        <v>0</v>
      </c>
      <c r="AO1286" s="138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2">
        <f t="shared" si="625"/>
        <v>0</v>
      </c>
      <c r="AR1286" s="153">
        <f>LOOKUP(S1286,Sheet3!F$2:F$9,Sheet3!G$2:G$9)*(AN1286-AJ1286)*(AN1286-AJ1286)/2*G1286*IF(L1286=1,2,IF(L1286=2,1,0))</f>
        <v>0</v>
      </c>
      <c r="AS1286" s="153">
        <f>LOOKUP(R1286,Sheet3!A$2:A$6,Sheet3!B$2:B$6)*AO1286*G1286</f>
        <v>0</v>
      </c>
      <c r="AT1286" s="153">
        <f>LOOKUP(R1286,Sheet3!A$2:A$6,Sheet3!C$2:C$6)*AO1286*G1286</f>
        <v>0</v>
      </c>
      <c r="AU1286" s="154">
        <f>IF(AND(AE1286&gt;3.5,AF1286&gt;3.5),LOOKUP(Sheet1!V1286,Sheet2!A$3:A$24,Sheet2!U$3:U$24),LOOKUP(V1286,Sheet2!A$3:A$24,Sheet2!T$3:T$24))*G1286</f>
        <v>0</v>
      </c>
      <c r="AV1286" s="154">
        <f>IF(AND(AE1286&gt;3.5,AF1286&gt;3.5),LOOKUP(Sheet1!V1286,Sheet2!A$3:A$24,Sheet2!W$3:W$24),LOOKUP(V1286,Sheet2!A$3:A$24,Sheet2!V$3:V$24))*G1286</f>
        <v>0</v>
      </c>
      <c r="AW1286" s="153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3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3">
        <f>LOOKUP(S1286,Sheet3!F$2:F$9,Sheet3!G$2:G$9)*MIN((((Z1286-Y1286)+(AD1286-AC1286))/2+AH1286+LOOKUP(V1286,Sheet2!A$3:A$24,Sheet2!K$3:K$24)),AN1286-AK1286)^2/2*G1286*IF(L1286=1,2,IF(L1286=2,1,0))</f>
        <v>0</v>
      </c>
      <c r="AZ1286" s="153">
        <f>IF(G1286=0,0,MAX(0,SUM(AQ1286:AR1286)-SUM(AS1286:AY1286)-BA1286-LOOKUP(V1286,Sheet2!A$3:A$24,Sheet2!Y$3:Y$24)*G1286))</f>
        <v>0</v>
      </c>
      <c r="BA1286" s="154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58">
        <f>IF(S1286="A",LOOKUP(S1286,Sheet3!F$2:F$9,Sheet3!H$2:H$9)*(AN1286+AJ1286+0.5)*G1286*IF(L1286=1,2,IF(L1286=2,1,0)),0)</f>
        <v>0</v>
      </c>
      <c r="BC1286" s="159">
        <f t="shared" si="626"/>
        <v>0</v>
      </c>
      <c r="BD1286" s="123">
        <f>LOOKUP($S1286,Sheet3!$F$2:$F$9,Sheet3!I$2:I$9)*$G1286*IF($L1286=1,2,IF($L1286=2,1,0))</f>
        <v>0</v>
      </c>
      <c r="BE1286" s="123">
        <f>LOOKUP($S1286,Sheet3!$F$2:$F$9,Sheet3!J$2:J$9)*$G1286*IF($L1286=1,2,IF($L1286=2,1,0))</f>
        <v>0</v>
      </c>
      <c r="BF1286" s="123">
        <f>LOOKUP($S1286,Sheet3!$F$2:$F$9,Sheet3!K$2:K$9)*$G1286*IF($L1286=1,2,IF($L1286=2,1,0))</f>
        <v>0</v>
      </c>
      <c r="BG1286" s="123">
        <f>LOOKUP($S1286,Sheet3!$F$2:$F$9,Sheet3!L$2:L$9)*$G1286*IF($L1286=1,2,IF($L1286=2,1,0))</f>
        <v>0</v>
      </c>
      <c r="BH1286" s="122">
        <f>LOOKUP($S1286,Sheet3!$F$2:$F$9,Sheet3!M$2:M$9)*$G1286*IF($L1286=1,2,IF($L1286=2,1,0))*2</f>
        <v>0</v>
      </c>
      <c r="BI1286" s="122">
        <f>(AO1286-Sheet3!$Q$4*IF($L1286=1,2,IF($L1286=2,1,0)))*LOOKUP(S1286,Sheet3!F$2:F$9,Sheet3!M$2:M$9)*ROUNDUP(G1286/Sheet3!$Q$7,0)</f>
        <v>0</v>
      </c>
      <c r="BJ1286" s="122">
        <f>IF(S1286="E",LOOKUP(Sheet3!$G$7,Sheet3!$A$18:$A$21,Sheet3!$B$18:$B$21),0)*G1286*AN1286*2</f>
        <v>0</v>
      </c>
      <c r="BK1286" s="122">
        <f>IF(S1286="E",LOOKUP(Sheet3!$G$7,Sheet3!$A$18:$A$21,Sheet3!$C$18:$C$21),0)*G1286*AN1286*2/1000</f>
        <v>0</v>
      </c>
      <c r="BL1286" s="122">
        <f>IF(S1286="E",LOOKUP(Sheet3!$G$7,Sheet3!$A$18:$A$21,Sheet3!$D$18:$D$21),0)*G1286*AN1286*2/1000</f>
        <v>0</v>
      </c>
      <c r="BN1286" s="124">
        <f t="shared" si="627"/>
        <v>0</v>
      </c>
      <c r="BO1286" s="124">
        <f t="shared" si="628"/>
        <v>0</v>
      </c>
      <c r="BP1286" s="115"/>
      <c r="BQ1286" s="56">
        <f t="shared" si="605"/>
        <v>0</v>
      </c>
      <c r="BR1286" s="52">
        <f t="shared" si="607"/>
        <v>0</v>
      </c>
      <c r="BS1286" s="52">
        <f t="shared" si="608"/>
        <v>0</v>
      </c>
      <c r="BT1286" s="52">
        <f>IF(OR(LOOKUP(V1286,Sheet2!A$3:A$25,Sheet2!B$3:B$25)=1,G1286=0),0,AW1286-AO1286*0.2*G1286)</f>
        <v>0</v>
      </c>
      <c r="BU1286" s="52">
        <f t="shared" si="629"/>
        <v>0</v>
      </c>
      <c r="BV1286" s="52">
        <f t="shared" si="630"/>
        <v>0</v>
      </c>
      <c r="BW1286" s="32">
        <f t="shared" si="631"/>
        <v>0</v>
      </c>
    </row>
    <row r="1287" spans="1:75">
      <c r="A1287" s="110"/>
      <c r="D1287" s="110">
        <f t="shared" si="603"/>
        <v>0</v>
      </c>
      <c r="E1287" s="32"/>
      <c r="L1287" s="32">
        <v>1</v>
      </c>
      <c r="M1287" s="32">
        <v>0</v>
      </c>
      <c r="N1287" s="32">
        <v>0</v>
      </c>
      <c r="O1287" s="32">
        <v>0</v>
      </c>
      <c r="P1287" s="32">
        <f t="shared" si="609"/>
        <v>0</v>
      </c>
      <c r="R1287" s="111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2">
        <f t="shared" si="606"/>
        <v>0</v>
      </c>
      <c r="T1287" s="113">
        <f t="shared" si="610"/>
        <v>0</v>
      </c>
      <c r="V1287" s="137">
        <f t="shared" si="611"/>
        <v>0</v>
      </c>
      <c r="W1287" s="138">
        <f t="shared" si="612"/>
        <v>0</v>
      </c>
      <c r="X1287" s="138">
        <f t="shared" si="613"/>
        <v>0</v>
      </c>
      <c r="Y1287" s="138">
        <f t="shared" si="614"/>
        <v>0</v>
      </c>
      <c r="Z1287" s="138">
        <f>Y1287+LOOKUP(V1287,Sheet2!A$3:A$24,Sheet2!J$3:J$24)</f>
        <v>0</v>
      </c>
      <c r="AA1287" s="138">
        <f t="shared" si="615"/>
        <v>0</v>
      </c>
      <c r="AB1287" s="138">
        <f t="shared" si="616"/>
        <v>0</v>
      </c>
      <c r="AC1287" s="138">
        <f t="shared" si="617"/>
        <v>0</v>
      </c>
      <c r="AD1287" s="138">
        <f>AC1287+LOOKUP(V1287,Sheet2!A$3:A$24,Sheet2!J$3:J$24)</f>
        <v>0</v>
      </c>
      <c r="AE1287" s="138">
        <f t="shared" si="618"/>
        <v>0</v>
      </c>
      <c r="AF1287" s="138">
        <f t="shared" si="619"/>
        <v>0</v>
      </c>
      <c r="AG1287" s="137">
        <f>LOOKUP(V1287,Sheet2!A$3:A$24,Sheet2!K$3:K$24)</f>
        <v>0</v>
      </c>
      <c r="AH1287" s="143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37">
        <f>LOOKUP(R1287,Sheet3!A$2:A$7,Sheet3!D$2:D$7)</f>
        <v>0</v>
      </c>
      <c r="AJ1287" s="137">
        <f t="shared" si="620"/>
        <v>0</v>
      </c>
      <c r="AK1287" s="137">
        <f t="shared" si="621"/>
        <v>0</v>
      </c>
      <c r="AL1287" s="138">
        <f t="shared" si="622"/>
        <v>0</v>
      </c>
      <c r="AM1287" s="138">
        <f t="shared" si="623"/>
        <v>0</v>
      </c>
      <c r="AN1287" s="138">
        <f t="shared" si="624"/>
        <v>0</v>
      </c>
      <c r="AO1287" s="138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2">
        <f t="shared" si="625"/>
        <v>0</v>
      </c>
      <c r="AR1287" s="153">
        <f>LOOKUP(S1287,Sheet3!F$2:F$9,Sheet3!G$2:G$9)*(AN1287-AJ1287)*(AN1287-AJ1287)/2*G1287*IF(L1287=1,2,IF(L1287=2,1,0))</f>
        <v>0</v>
      </c>
      <c r="AS1287" s="153">
        <f>LOOKUP(R1287,Sheet3!A$2:A$6,Sheet3!B$2:B$6)*AO1287*G1287</f>
        <v>0</v>
      </c>
      <c r="AT1287" s="153">
        <f>LOOKUP(R1287,Sheet3!A$2:A$6,Sheet3!C$2:C$6)*AO1287*G1287</f>
        <v>0</v>
      </c>
      <c r="AU1287" s="154">
        <f>IF(AND(AE1287&gt;3.5,AF1287&gt;3.5),LOOKUP(Sheet1!V1287,Sheet2!A$3:A$24,Sheet2!U$3:U$24),LOOKUP(V1287,Sheet2!A$3:A$24,Sheet2!T$3:T$24))*G1287</f>
        <v>0</v>
      </c>
      <c r="AV1287" s="154">
        <f>IF(AND(AE1287&gt;3.5,AF1287&gt;3.5),LOOKUP(Sheet1!V1287,Sheet2!A$3:A$24,Sheet2!W$3:W$24),LOOKUP(V1287,Sheet2!A$3:A$24,Sheet2!V$3:V$24))*G1287</f>
        <v>0</v>
      </c>
      <c r="AW1287" s="153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3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3">
        <f>LOOKUP(S1287,Sheet3!F$2:F$9,Sheet3!G$2:G$9)*MIN((((Z1287-Y1287)+(AD1287-AC1287))/2+AH1287+LOOKUP(V1287,Sheet2!A$3:A$24,Sheet2!K$3:K$24)),AN1287-AK1287)^2/2*G1287*IF(L1287=1,2,IF(L1287=2,1,0))</f>
        <v>0</v>
      </c>
      <c r="AZ1287" s="153">
        <f>IF(G1287=0,0,MAX(0,SUM(AQ1287:AR1287)-SUM(AS1287:AY1287)-BA1287-LOOKUP(V1287,Sheet2!A$3:A$24,Sheet2!Y$3:Y$24)*G1287))</f>
        <v>0</v>
      </c>
      <c r="BA1287" s="154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58">
        <f>IF(S1287="A",LOOKUP(S1287,Sheet3!F$2:F$9,Sheet3!H$2:H$9)*(AN1287+AJ1287+0.5)*G1287*IF(L1287=1,2,IF(L1287=2,1,0)),0)</f>
        <v>0</v>
      </c>
      <c r="BC1287" s="159">
        <f t="shared" si="626"/>
        <v>0</v>
      </c>
      <c r="BD1287" s="123">
        <f>LOOKUP($S1287,Sheet3!$F$2:$F$9,Sheet3!I$2:I$9)*$G1287*IF($L1287=1,2,IF($L1287=2,1,0))</f>
        <v>0</v>
      </c>
      <c r="BE1287" s="123">
        <f>LOOKUP($S1287,Sheet3!$F$2:$F$9,Sheet3!J$2:J$9)*$G1287*IF($L1287=1,2,IF($L1287=2,1,0))</f>
        <v>0</v>
      </c>
      <c r="BF1287" s="123">
        <f>LOOKUP($S1287,Sheet3!$F$2:$F$9,Sheet3!K$2:K$9)*$G1287*IF($L1287=1,2,IF($L1287=2,1,0))</f>
        <v>0</v>
      </c>
      <c r="BG1287" s="123">
        <f>LOOKUP($S1287,Sheet3!$F$2:$F$9,Sheet3!L$2:L$9)*$G1287*IF($L1287=1,2,IF($L1287=2,1,0))</f>
        <v>0</v>
      </c>
      <c r="BH1287" s="122">
        <f>LOOKUP($S1287,Sheet3!$F$2:$F$9,Sheet3!M$2:M$9)*$G1287*IF($L1287=1,2,IF($L1287=2,1,0))*2</f>
        <v>0</v>
      </c>
      <c r="BI1287" s="122">
        <f>(AO1287-Sheet3!$Q$4*IF($L1287=1,2,IF($L1287=2,1,0)))*LOOKUP(S1287,Sheet3!F$2:F$9,Sheet3!M$2:M$9)*ROUNDUP(G1287/Sheet3!$Q$7,0)</f>
        <v>0</v>
      </c>
      <c r="BJ1287" s="122">
        <f>IF(S1287="E",LOOKUP(Sheet3!$G$7,Sheet3!$A$18:$A$21,Sheet3!$B$18:$B$21),0)*G1287*AN1287*2</f>
        <v>0</v>
      </c>
      <c r="BK1287" s="122">
        <f>IF(S1287="E",LOOKUP(Sheet3!$G$7,Sheet3!$A$18:$A$21,Sheet3!$C$18:$C$21),0)*G1287*AN1287*2/1000</f>
        <v>0</v>
      </c>
      <c r="BL1287" s="122">
        <f>IF(S1287="E",LOOKUP(Sheet3!$G$7,Sheet3!$A$18:$A$21,Sheet3!$D$18:$D$21),0)*G1287*AN1287*2/1000</f>
        <v>0</v>
      </c>
      <c r="BN1287" s="124">
        <f t="shared" si="627"/>
        <v>0</v>
      </c>
      <c r="BO1287" s="124">
        <f t="shared" si="628"/>
        <v>0</v>
      </c>
      <c r="BP1287" s="115"/>
      <c r="BQ1287" s="56">
        <f t="shared" si="605"/>
        <v>0</v>
      </c>
      <c r="BR1287" s="52">
        <f t="shared" si="607"/>
        <v>0</v>
      </c>
      <c r="BS1287" s="52">
        <f t="shared" si="608"/>
        <v>0</v>
      </c>
      <c r="BT1287" s="52">
        <f>IF(OR(LOOKUP(V1287,Sheet2!A$3:A$25,Sheet2!B$3:B$25)=1,G1287=0),0,AW1287-AO1287*0.2*G1287)</f>
        <v>0</v>
      </c>
      <c r="BU1287" s="52">
        <f t="shared" si="629"/>
        <v>0</v>
      </c>
      <c r="BV1287" s="52">
        <f t="shared" si="630"/>
        <v>0</v>
      </c>
      <c r="BW1287" s="32">
        <f t="shared" si="631"/>
        <v>0</v>
      </c>
    </row>
    <row r="1288" spans="1:75">
      <c r="A1288" s="110"/>
      <c r="D1288" s="110">
        <f t="shared" si="603"/>
        <v>0</v>
      </c>
      <c r="E1288" s="32"/>
      <c r="L1288" s="32">
        <v>1</v>
      </c>
      <c r="M1288" s="32">
        <v>0</v>
      </c>
      <c r="N1288" s="32">
        <v>0</v>
      </c>
      <c r="O1288" s="32">
        <v>0</v>
      </c>
      <c r="P1288" s="32">
        <f t="shared" si="609"/>
        <v>0</v>
      </c>
      <c r="R1288" s="111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2">
        <f t="shared" si="606"/>
        <v>0</v>
      </c>
      <c r="T1288" s="113">
        <f t="shared" si="610"/>
        <v>0</v>
      </c>
      <c r="V1288" s="137">
        <f t="shared" si="611"/>
        <v>0</v>
      </c>
      <c r="W1288" s="138">
        <f t="shared" si="612"/>
        <v>0</v>
      </c>
      <c r="X1288" s="138">
        <f t="shared" si="613"/>
        <v>0</v>
      </c>
      <c r="Y1288" s="138">
        <f t="shared" si="614"/>
        <v>0</v>
      </c>
      <c r="Z1288" s="138">
        <f>Y1288+LOOKUP(V1288,Sheet2!A$3:A$24,Sheet2!J$3:J$24)</f>
        <v>0</v>
      </c>
      <c r="AA1288" s="138">
        <f t="shared" si="615"/>
        <v>0</v>
      </c>
      <c r="AB1288" s="138">
        <f t="shared" si="616"/>
        <v>0</v>
      </c>
      <c r="AC1288" s="138">
        <f t="shared" si="617"/>
        <v>0</v>
      </c>
      <c r="AD1288" s="138">
        <f>AC1288+LOOKUP(V1288,Sheet2!A$3:A$24,Sheet2!J$3:J$24)</f>
        <v>0</v>
      </c>
      <c r="AE1288" s="138">
        <f t="shared" si="618"/>
        <v>0</v>
      </c>
      <c r="AF1288" s="138">
        <f t="shared" si="619"/>
        <v>0</v>
      </c>
      <c r="AG1288" s="137">
        <f>LOOKUP(V1288,Sheet2!A$3:A$24,Sheet2!K$3:K$24)</f>
        <v>0</v>
      </c>
      <c r="AH1288" s="143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37">
        <f>LOOKUP(R1288,Sheet3!A$2:A$7,Sheet3!D$2:D$7)</f>
        <v>0</v>
      </c>
      <c r="AJ1288" s="137">
        <f t="shared" si="620"/>
        <v>0</v>
      </c>
      <c r="AK1288" s="137">
        <f t="shared" si="621"/>
        <v>0</v>
      </c>
      <c r="AL1288" s="138">
        <f t="shared" si="622"/>
        <v>0</v>
      </c>
      <c r="AM1288" s="138">
        <f t="shared" si="623"/>
        <v>0</v>
      </c>
      <c r="AN1288" s="138">
        <f t="shared" si="624"/>
        <v>0</v>
      </c>
      <c r="AO1288" s="138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2">
        <f t="shared" si="625"/>
        <v>0</v>
      </c>
      <c r="AR1288" s="153">
        <f>LOOKUP(S1288,Sheet3!F$2:F$9,Sheet3!G$2:G$9)*(AN1288-AJ1288)*(AN1288-AJ1288)/2*G1288*IF(L1288=1,2,IF(L1288=2,1,0))</f>
        <v>0</v>
      </c>
      <c r="AS1288" s="153">
        <f>LOOKUP(R1288,Sheet3!A$2:A$6,Sheet3!B$2:B$6)*AO1288*G1288</f>
        <v>0</v>
      </c>
      <c r="AT1288" s="153">
        <f>LOOKUP(R1288,Sheet3!A$2:A$6,Sheet3!C$2:C$6)*AO1288*G1288</f>
        <v>0</v>
      </c>
      <c r="AU1288" s="154">
        <f>IF(AND(AE1288&gt;3.5,AF1288&gt;3.5),LOOKUP(Sheet1!V1288,Sheet2!A$3:A$24,Sheet2!U$3:U$24),LOOKUP(V1288,Sheet2!A$3:A$24,Sheet2!T$3:T$24))*G1288</f>
        <v>0</v>
      </c>
      <c r="AV1288" s="154">
        <f>IF(AND(AE1288&gt;3.5,AF1288&gt;3.5),LOOKUP(Sheet1!V1288,Sheet2!A$3:A$24,Sheet2!W$3:W$24),LOOKUP(V1288,Sheet2!A$3:A$24,Sheet2!V$3:V$24))*G1288</f>
        <v>0</v>
      </c>
      <c r="AW1288" s="153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3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3">
        <f>LOOKUP(S1288,Sheet3!F$2:F$9,Sheet3!G$2:G$9)*MIN((((Z1288-Y1288)+(AD1288-AC1288))/2+AH1288+LOOKUP(V1288,Sheet2!A$3:A$24,Sheet2!K$3:K$24)),AN1288-AK1288)^2/2*G1288*IF(L1288=1,2,IF(L1288=2,1,0))</f>
        <v>0</v>
      </c>
      <c r="AZ1288" s="153">
        <f>IF(G1288=0,0,MAX(0,SUM(AQ1288:AR1288)-SUM(AS1288:AY1288)-BA1288-LOOKUP(V1288,Sheet2!A$3:A$24,Sheet2!Y$3:Y$24)*G1288))</f>
        <v>0</v>
      </c>
      <c r="BA1288" s="154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58">
        <f>IF(S1288="A",LOOKUP(S1288,Sheet3!F$2:F$9,Sheet3!H$2:H$9)*(AN1288+AJ1288+0.5)*G1288*IF(L1288=1,2,IF(L1288=2,1,0)),0)</f>
        <v>0</v>
      </c>
      <c r="BC1288" s="159">
        <f t="shared" si="626"/>
        <v>0</v>
      </c>
      <c r="BD1288" s="123">
        <f>LOOKUP($S1288,Sheet3!$F$2:$F$9,Sheet3!I$2:I$9)*$G1288*IF($L1288=1,2,IF($L1288=2,1,0))</f>
        <v>0</v>
      </c>
      <c r="BE1288" s="123">
        <f>LOOKUP($S1288,Sheet3!$F$2:$F$9,Sheet3!J$2:J$9)*$G1288*IF($L1288=1,2,IF($L1288=2,1,0))</f>
        <v>0</v>
      </c>
      <c r="BF1288" s="123">
        <f>LOOKUP($S1288,Sheet3!$F$2:$F$9,Sheet3!K$2:K$9)*$G1288*IF($L1288=1,2,IF($L1288=2,1,0))</f>
        <v>0</v>
      </c>
      <c r="BG1288" s="123">
        <f>LOOKUP($S1288,Sheet3!$F$2:$F$9,Sheet3!L$2:L$9)*$G1288*IF($L1288=1,2,IF($L1288=2,1,0))</f>
        <v>0</v>
      </c>
      <c r="BH1288" s="122">
        <f>LOOKUP($S1288,Sheet3!$F$2:$F$9,Sheet3!M$2:M$9)*$G1288*IF($L1288=1,2,IF($L1288=2,1,0))*2</f>
        <v>0</v>
      </c>
      <c r="BI1288" s="122">
        <f>(AO1288-Sheet3!$Q$4*IF($L1288=1,2,IF($L1288=2,1,0)))*LOOKUP(S1288,Sheet3!F$2:F$9,Sheet3!M$2:M$9)*ROUNDUP(G1288/Sheet3!$Q$7,0)</f>
        <v>0</v>
      </c>
      <c r="BJ1288" s="122">
        <f>IF(S1288="E",LOOKUP(Sheet3!$G$7,Sheet3!$A$18:$A$21,Sheet3!$B$18:$B$21),0)*G1288*AN1288*2</f>
        <v>0</v>
      </c>
      <c r="BK1288" s="122">
        <f>IF(S1288="E",LOOKUP(Sheet3!$G$7,Sheet3!$A$18:$A$21,Sheet3!$C$18:$C$21),0)*G1288*AN1288*2/1000</f>
        <v>0</v>
      </c>
      <c r="BL1288" s="122">
        <f>IF(S1288="E",LOOKUP(Sheet3!$G$7,Sheet3!$A$18:$A$21,Sheet3!$D$18:$D$21),0)*G1288*AN1288*2/1000</f>
        <v>0</v>
      </c>
      <c r="BN1288" s="124">
        <f t="shared" si="627"/>
        <v>0</v>
      </c>
      <c r="BO1288" s="124">
        <f t="shared" si="628"/>
        <v>0</v>
      </c>
      <c r="BP1288" s="115"/>
      <c r="BQ1288" s="56">
        <f t="shared" si="605"/>
        <v>0</v>
      </c>
      <c r="BR1288" s="52">
        <f t="shared" si="607"/>
        <v>0</v>
      </c>
      <c r="BS1288" s="52">
        <f t="shared" si="608"/>
        <v>0</v>
      </c>
      <c r="BT1288" s="52">
        <f>IF(OR(LOOKUP(V1288,Sheet2!A$3:A$25,Sheet2!B$3:B$25)=1,G1288=0),0,AW1288-AO1288*0.2*G1288)</f>
        <v>0</v>
      </c>
      <c r="BU1288" s="52">
        <f t="shared" si="629"/>
        <v>0</v>
      </c>
      <c r="BV1288" s="52">
        <f t="shared" si="630"/>
        <v>0</v>
      </c>
      <c r="BW1288" s="32">
        <f t="shared" si="631"/>
        <v>0</v>
      </c>
    </row>
    <row r="1289" spans="1:75">
      <c r="A1289" s="110"/>
      <c r="D1289" s="110">
        <f t="shared" si="603"/>
        <v>0</v>
      </c>
      <c r="E1289" s="32"/>
      <c r="L1289" s="32">
        <v>1</v>
      </c>
      <c r="M1289" s="32">
        <v>0</v>
      </c>
      <c r="N1289" s="32">
        <v>0</v>
      </c>
      <c r="O1289" s="32">
        <v>0</v>
      </c>
      <c r="P1289" s="32">
        <f t="shared" si="609"/>
        <v>0</v>
      </c>
      <c r="R1289" s="111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2">
        <f t="shared" si="606"/>
        <v>0</v>
      </c>
      <c r="T1289" s="113">
        <f t="shared" si="610"/>
        <v>0</v>
      </c>
      <c r="V1289" s="137">
        <f t="shared" si="611"/>
        <v>0</v>
      </c>
      <c r="W1289" s="138">
        <f t="shared" si="612"/>
        <v>0</v>
      </c>
      <c r="X1289" s="138">
        <f t="shared" si="613"/>
        <v>0</v>
      </c>
      <c r="Y1289" s="138">
        <f t="shared" si="614"/>
        <v>0</v>
      </c>
      <c r="Z1289" s="138">
        <f>Y1289+LOOKUP(V1289,Sheet2!A$3:A$24,Sheet2!J$3:J$24)</f>
        <v>0</v>
      </c>
      <c r="AA1289" s="138">
        <f t="shared" si="615"/>
        <v>0</v>
      </c>
      <c r="AB1289" s="138">
        <f t="shared" si="616"/>
        <v>0</v>
      </c>
      <c r="AC1289" s="138">
        <f t="shared" si="617"/>
        <v>0</v>
      </c>
      <c r="AD1289" s="138">
        <f>AC1289+LOOKUP(V1289,Sheet2!A$3:A$24,Sheet2!J$3:J$24)</f>
        <v>0</v>
      </c>
      <c r="AE1289" s="138">
        <f t="shared" si="618"/>
        <v>0</v>
      </c>
      <c r="AF1289" s="138">
        <f t="shared" si="619"/>
        <v>0</v>
      </c>
      <c r="AG1289" s="137">
        <f>LOOKUP(V1289,Sheet2!A$3:A$24,Sheet2!K$3:K$24)</f>
        <v>0</v>
      </c>
      <c r="AH1289" s="143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37">
        <f>LOOKUP(R1289,Sheet3!A$2:A$7,Sheet3!D$2:D$7)</f>
        <v>0</v>
      </c>
      <c r="AJ1289" s="137">
        <f t="shared" si="620"/>
        <v>0</v>
      </c>
      <c r="AK1289" s="137">
        <f t="shared" si="621"/>
        <v>0</v>
      </c>
      <c r="AL1289" s="138">
        <f t="shared" si="622"/>
        <v>0</v>
      </c>
      <c r="AM1289" s="138">
        <f t="shared" si="623"/>
        <v>0</v>
      </c>
      <c r="AN1289" s="138">
        <f t="shared" si="624"/>
        <v>0</v>
      </c>
      <c r="AO1289" s="138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2">
        <f t="shared" si="625"/>
        <v>0</v>
      </c>
      <c r="AR1289" s="153">
        <f>LOOKUP(S1289,Sheet3!F$2:F$9,Sheet3!G$2:G$9)*(AN1289-AJ1289)*(AN1289-AJ1289)/2*G1289*IF(L1289=1,2,IF(L1289=2,1,0))</f>
        <v>0</v>
      </c>
      <c r="AS1289" s="153">
        <f>LOOKUP(R1289,Sheet3!A$2:A$6,Sheet3!B$2:B$6)*AO1289*G1289</f>
        <v>0</v>
      </c>
      <c r="AT1289" s="153">
        <f>LOOKUP(R1289,Sheet3!A$2:A$6,Sheet3!C$2:C$6)*AO1289*G1289</f>
        <v>0</v>
      </c>
      <c r="AU1289" s="154">
        <f>IF(AND(AE1289&gt;3.5,AF1289&gt;3.5),LOOKUP(Sheet1!V1289,Sheet2!A$3:A$24,Sheet2!U$3:U$24),LOOKUP(V1289,Sheet2!A$3:A$24,Sheet2!T$3:T$24))*G1289</f>
        <v>0</v>
      </c>
      <c r="AV1289" s="154">
        <f>IF(AND(AE1289&gt;3.5,AF1289&gt;3.5),LOOKUP(Sheet1!V1289,Sheet2!A$3:A$24,Sheet2!W$3:W$24),LOOKUP(V1289,Sheet2!A$3:A$24,Sheet2!V$3:V$24))*G1289</f>
        <v>0</v>
      </c>
      <c r="AW1289" s="153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3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3">
        <f>LOOKUP(S1289,Sheet3!F$2:F$9,Sheet3!G$2:G$9)*MIN((((Z1289-Y1289)+(AD1289-AC1289))/2+AH1289+LOOKUP(V1289,Sheet2!A$3:A$24,Sheet2!K$3:K$24)),AN1289-AK1289)^2/2*G1289*IF(L1289=1,2,IF(L1289=2,1,0))</f>
        <v>0</v>
      </c>
      <c r="AZ1289" s="153">
        <f>IF(G1289=0,0,MAX(0,SUM(AQ1289:AR1289)-SUM(AS1289:AY1289)-BA1289-LOOKUP(V1289,Sheet2!A$3:A$24,Sheet2!Y$3:Y$24)*G1289))</f>
        <v>0</v>
      </c>
      <c r="BA1289" s="154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58">
        <f>IF(S1289="A",LOOKUP(S1289,Sheet3!F$2:F$9,Sheet3!H$2:H$9)*(AN1289+AJ1289+0.5)*G1289*IF(L1289=1,2,IF(L1289=2,1,0)),0)</f>
        <v>0</v>
      </c>
      <c r="BC1289" s="159">
        <f t="shared" si="626"/>
        <v>0</v>
      </c>
      <c r="BD1289" s="123">
        <f>LOOKUP($S1289,Sheet3!$F$2:$F$9,Sheet3!I$2:I$9)*$G1289*IF($L1289=1,2,IF($L1289=2,1,0))</f>
        <v>0</v>
      </c>
      <c r="BE1289" s="123">
        <f>LOOKUP($S1289,Sheet3!$F$2:$F$9,Sheet3!J$2:J$9)*$G1289*IF($L1289=1,2,IF($L1289=2,1,0))</f>
        <v>0</v>
      </c>
      <c r="BF1289" s="123">
        <f>LOOKUP($S1289,Sheet3!$F$2:$F$9,Sheet3!K$2:K$9)*$G1289*IF($L1289=1,2,IF($L1289=2,1,0))</f>
        <v>0</v>
      </c>
      <c r="BG1289" s="123">
        <f>LOOKUP($S1289,Sheet3!$F$2:$F$9,Sheet3!L$2:L$9)*$G1289*IF($L1289=1,2,IF($L1289=2,1,0))</f>
        <v>0</v>
      </c>
      <c r="BH1289" s="122">
        <f>LOOKUP($S1289,Sheet3!$F$2:$F$9,Sheet3!M$2:M$9)*$G1289*IF($L1289=1,2,IF($L1289=2,1,0))*2</f>
        <v>0</v>
      </c>
      <c r="BI1289" s="122">
        <f>(AO1289-Sheet3!$Q$4*IF($L1289=1,2,IF($L1289=2,1,0)))*LOOKUP(S1289,Sheet3!F$2:F$9,Sheet3!M$2:M$9)*ROUNDUP(G1289/Sheet3!$Q$7,0)</f>
        <v>0</v>
      </c>
      <c r="BJ1289" s="122">
        <f>IF(S1289="E",LOOKUP(Sheet3!$G$7,Sheet3!$A$18:$A$21,Sheet3!$B$18:$B$21),0)*G1289*AN1289*2</f>
        <v>0</v>
      </c>
      <c r="BK1289" s="122">
        <f>IF(S1289="E",LOOKUP(Sheet3!$G$7,Sheet3!$A$18:$A$21,Sheet3!$C$18:$C$21),0)*G1289*AN1289*2/1000</f>
        <v>0</v>
      </c>
      <c r="BL1289" s="122">
        <f>IF(S1289="E",LOOKUP(Sheet3!$G$7,Sheet3!$A$18:$A$21,Sheet3!$D$18:$D$21),0)*G1289*AN1289*2/1000</f>
        <v>0</v>
      </c>
      <c r="BN1289" s="124">
        <f t="shared" si="627"/>
        <v>0</v>
      </c>
      <c r="BO1289" s="124">
        <f t="shared" si="628"/>
        <v>0</v>
      </c>
      <c r="BP1289" s="115"/>
      <c r="BQ1289" s="56">
        <f t="shared" si="605"/>
        <v>0</v>
      </c>
      <c r="BR1289" s="52">
        <f t="shared" si="607"/>
        <v>0</v>
      </c>
      <c r="BS1289" s="52">
        <f t="shared" si="608"/>
        <v>0</v>
      </c>
      <c r="BT1289" s="52">
        <f>IF(OR(LOOKUP(V1289,Sheet2!A$3:A$25,Sheet2!B$3:B$25)=1,G1289=0),0,AW1289-AO1289*0.2*G1289)</f>
        <v>0</v>
      </c>
      <c r="BU1289" s="52">
        <f t="shared" si="629"/>
        <v>0</v>
      </c>
      <c r="BV1289" s="52">
        <f t="shared" si="630"/>
        <v>0</v>
      </c>
      <c r="BW1289" s="32">
        <f t="shared" si="631"/>
        <v>0</v>
      </c>
    </row>
    <row r="1290" spans="1:75">
      <c r="A1290" s="110"/>
      <c r="D1290" s="110">
        <f t="shared" si="603"/>
        <v>0</v>
      </c>
      <c r="E1290" s="32"/>
      <c r="L1290" s="32">
        <v>1</v>
      </c>
      <c r="M1290" s="32">
        <v>0</v>
      </c>
      <c r="N1290" s="32">
        <v>0</v>
      </c>
      <c r="O1290" s="32">
        <v>0</v>
      </c>
      <c r="P1290" s="32">
        <f t="shared" si="609"/>
        <v>0</v>
      </c>
      <c r="R1290" s="111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2">
        <f t="shared" si="606"/>
        <v>0</v>
      </c>
      <c r="T1290" s="113">
        <f t="shared" si="610"/>
        <v>0</v>
      </c>
      <c r="V1290" s="137">
        <f t="shared" si="611"/>
        <v>0</v>
      </c>
      <c r="W1290" s="138">
        <f t="shared" si="612"/>
        <v>0</v>
      </c>
      <c r="X1290" s="138">
        <f t="shared" si="613"/>
        <v>0</v>
      </c>
      <c r="Y1290" s="138">
        <f t="shared" si="614"/>
        <v>0</v>
      </c>
      <c r="Z1290" s="138">
        <f>Y1290+LOOKUP(V1290,Sheet2!A$3:A$24,Sheet2!J$3:J$24)</f>
        <v>0</v>
      </c>
      <c r="AA1290" s="138">
        <f t="shared" si="615"/>
        <v>0</v>
      </c>
      <c r="AB1290" s="138">
        <f t="shared" si="616"/>
        <v>0</v>
      </c>
      <c r="AC1290" s="138">
        <f t="shared" si="617"/>
        <v>0</v>
      </c>
      <c r="AD1290" s="138">
        <f>AC1290+LOOKUP(V1290,Sheet2!A$3:A$24,Sheet2!J$3:J$24)</f>
        <v>0</v>
      </c>
      <c r="AE1290" s="138">
        <f t="shared" si="618"/>
        <v>0</v>
      </c>
      <c r="AF1290" s="138">
        <f t="shared" si="619"/>
        <v>0</v>
      </c>
      <c r="AG1290" s="137">
        <f>LOOKUP(V1290,Sheet2!A$3:A$24,Sheet2!K$3:K$24)</f>
        <v>0</v>
      </c>
      <c r="AH1290" s="143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37">
        <f>LOOKUP(R1290,Sheet3!A$2:A$7,Sheet3!D$2:D$7)</f>
        <v>0</v>
      </c>
      <c r="AJ1290" s="137">
        <f t="shared" si="620"/>
        <v>0</v>
      </c>
      <c r="AK1290" s="137">
        <f t="shared" si="621"/>
        <v>0</v>
      </c>
      <c r="AL1290" s="138">
        <f t="shared" si="622"/>
        <v>0</v>
      </c>
      <c r="AM1290" s="138">
        <f t="shared" si="623"/>
        <v>0</v>
      </c>
      <c r="AN1290" s="138">
        <f t="shared" si="624"/>
        <v>0</v>
      </c>
      <c r="AO1290" s="138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2">
        <f t="shared" si="625"/>
        <v>0</v>
      </c>
      <c r="AR1290" s="153">
        <f>LOOKUP(S1290,Sheet3!F$2:F$9,Sheet3!G$2:G$9)*(AN1290-AJ1290)*(AN1290-AJ1290)/2*G1290*IF(L1290=1,2,IF(L1290=2,1,0))</f>
        <v>0</v>
      </c>
      <c r="AS1290" s="153">
        <f>LOOKUP(R1290,Sheet3!A$2:A$6,Sheet3!B$2:B$6)*AO1290*G1290</f>
        <v>0</v>
      </c>
      <c r="AT1290" s="153">
        <f>LOOKUP(R1290,Sheet3!A$2:A$6,Sheet3!C$2:C$6)*AO1290*G1290</f>
        <v>0</v>
      </c>
      <c r="AU1290" s="154">
        <f>IF(AND(AE1290&gt;3.5,AF1290&gt;3.5),LOOKUP(Sheet1!V1290,Sheet2!A$3:A$24,Sheet2!U$3:U$24),LOOKUP(V1290,Sheet2!A$3:A$24,Sheet2!T$3:T$24))*G1290</f>
        <v>0</v>
      </c>
      <c r="AV1290" s="154">
        <f>IF(AND(AE1290&gt;3.5,AF1290&gt;3.5),LOOKUP(Sheet1!V1290,Sheet2!A$3:A$24,Sheet2!W$3:W$24),LOOKUP(V1290,Sheet2!A$3:A$24,Sheet2!V$3:V$24))*G1290</f>
        <v>0</v>
      </c>
      <c r="AW1290" s="153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3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3">
        <f>LOOKUP(S1290,Sheet3!F$2:F$9,Sheet3!G$2:G$9)*MIN((((Z1290-Y1290)+(AD1290-AC1290))/2+AH1290+LOOKUP(V1290,Sheet2!A$3:A$24,Sheet2!K$3:K$24)),AN1290-AK1290)^2/2*G1290*IF(L1290=1,2,IF(L1290=2,1,0))</f>
        <v>0</v>
      </c>
      <c r="AZ1290" s="153">
        <f>IF(G1290=0,0,MAX(0,SUM(AQ1290:AR1290)-SUM(AS1290:AY1290)-BA1290-LOOKUP(V1290,Sheet2!A$3:A$24,Sheet2!Y$3:Y$24)*G1290))</f>
        <v>0</v>
      </c>
      <c r="BA1290" s="154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58">
        <f>IF(S1290="A",LOOKUP(S1290,Sheet3!F$2:F$9,Sheet3!H$2:H$9)*(AN1290+AJ1290+0.5)*G1290*IF(L1290=1,2,IF(L1290=2,1,0)),0)</f>
        <v>0</v>
      </c>
      <c r="BC1290" s="159">
        <f t="shared" si="626"/>
        <v>0</v>
      </c>
      <c r="BD1290" s="123">
        <f>LOOKUP($S1290,Sheet3!$F$2:$F$9,Sheet3!I$2:I$9)*$G1290*IF($L1290=1,2,IF($L1290=2,1,0))</f>
        <v>0</v>
      </c>
      <c r="BE1290" s="123">
        <f>LOOKUP($S1290,Sheet3!$F$2:$F$9,Sheet3!J$2:J$9)*$G1290*IF($L1290=1,2,IF($L1290=2,1,0))</f>
        <v>0</v>
      </c>
      <c r="BF1290" s="123">
        <f>LOOKUP($S1290,Sheet3!$F$2:$F$9,Sheet3!K$2:K$9)*$G1290*IF($L1290=1,2,IF($L1290=2,1,0))</f>
        <v>0</v>
      </c>
      <c r="BG1290" s="123">
        <f>LOOKUP($S1290,Sheet3!$F$2:$F$9,Sheet3!L$2:L$9)*$G1290*IF($L1290=1,2,IF($L1290=2,1,0))</f>
        <v>0</v>
      </c>
      <c r="BH1290" s="122">
        <f>LOOKUP($S1290,Sheet3!$F$2:$F$9,Sheet3!M$2:M$9)*$G1290*IF($L1290=1,2,IF($L1290=2,1,0))*2</f>
        <v>0</v>
      </c>
      <c r="BI1290" s="122">
        <f>(AO1290-Sheet3!$Q$4*IF($L1290=1,2,IF($L1290=2,1,0)))*LOOKUP(S1290,Sheet3!F$2:F$9,Sheet3!M$2:M$9)*ROUNDUP(G1290/Sheet3!$Q$7,0)</f>
        <v>0</v>
      </c>
      <c r="BJ1290" s="122">
        <f>IF(S1290="E",LOOKUP(Sheet3!$G$7,Sheet3!$A$18:$A$21,Sheet3!$B$18:$B$21),0)*G1290*AN1290*2</f>
        <v>0</v>
      </c>
      <c r="BK1290" s="122">
        <f>IF(S1290="E",LOOKUP(Sheet3!$G$7,Sheet3!$A$18:$A$21,Sheet3!$C$18:$C$21),0)*G1290*AN1290*2/1000</f>
        <v>0</v>
      </c>
      <c r="BL1290" s="122">
        <f>IF(S1290="E",LOOKUP(Sheet3!$G$7,Sheet3!$A$18:$A$21,Sheet3!$D$18:$D$21),0)*G1290*AN1290*2/1000</f>
        <v>0</v>
      </c>
      <c r="BN1290" s="124">
        <f t="shared" si="627"/>
        <v>0</v>
      </c>
      <c r="BO1290" s="124">
        <f t="shared" si="628"/>
        <v>0</v>
      </c>
      <c r="BP1290" s="115"/>
      <c r="BQ1290" s="56">
        <f t="shared" si="605"/>
        <v>0</v>
      </c>
      <c r="BR1290" s="52">
        <f t="shared" si="607"/>
        <v>0</v>
      </c>
      <c r="BS1290" s="52">
        <f t="shared" si="608"/>
        <v>0</v>
      </c>
      <c r="BT1290" s="52">
        <f>IF(OR(LOOKUP(V1290,Sheet2!A$3:A$25,Sheet2!B$3:B$25)=1,G1290=0),0,AW1290-AO1290*0.2*G1290)</f>
        <v>0</v>
      </c>
      <c r="BU1290" s="52">
        <f t="shared" si="629"/>
        <v>0</v>
      </c>
      <c r="BV1290" s="52">
        <f t="shared" si="630"/>
        <v>0</v>
      </c>
      <c r="BW1290" s="32">
        <f t="shared" si="631"/>
        <v>0</v>
      </c>
    </row>
    <row r="1291" spans="1:75">
      <c r="A1291" s="110"/>
      <c r="D1291" s="110">
        <f t="shared" si="603"/>
        <v>0</v>
      </c>
      <c r="E1291" s="32"/>
      <c r="L1291" s="32">
        <v>1</v>
      </c>
      <c r="M1291" s="32">
        <v>0</v>
      </c>
      <c r="N1291" s="32">
        <v>0</v>
      </c>
      <c r="O1291" s="32">
        <v>0</v>
      </c>
      <c r="P1291" s="32">
        <f t="shared" si="609"/>
        <v>0</v>
      </c>
      <c r="R1291" s="111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2">
        <f t="shared" si="606"/>
        <v>0</v>
      </c>
      <c r="T1291" s="113">
        <f t="shared" si="610"/>
        <v>0</v>
      </c>
      <c r="V1291" s="137">
        <f t="shared" si="611"/>
        <v>0</v>
      </c>
      <c r="W1291" s="138">
        <f t="shared" si="612"/>
        <v>0</v>
      </c>
      <c r="X1291" s="138">
        <f t="shared" si="613"/>
        <v>0</v>
      </c>
      <c r="Y1291" s="138">
        <f t="shared" si="614"/>
        <v>0</v>
      </c>
      <c r="Z1291" s="138">
        <f>Y1291+LOOKUP(V1291,Sheet2!A$3:A$24,Sheet2!J$3:J$24)</f>
        <v>0</v>
      </c>
      <c r="AA1291" s="138">
        <f t="shared" si="615"/>
        <v>0</v>
      </c>
      <c r="AB1291" s="138">
        <f t="shared" si="616"/>
        <v>0</v>
      </c>
      <c r="AC1291" s="138">
        <f t="shared" si="617"/>
        <v>0</v>
      </c>
      <c r="AD1291" s="138">
        <f>AC1291+LOOKUP(V1291,Sheet2!A$3:A$24,Sheet2!J$3:J$24)</f>
        <v>0</v>
      </c>
      <c r="AE1291" s="138">
        <f t="shared" si="618"/>
        <v>0</v>
      </c>
      <c r="AF1291" s="138">
        <f t="shared" si="619"/>
        <v>0</v>
      </c>
      <c r="AG1291" s="137">
        <f>LOOKUP(V1291,Sheet2!A$3:A$24,Sheet2!K$3:K$24)</f>
        <v>0</v>
      </c>
      <c r="AH1291" s="143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37">
        <f>LOOKUP(R1291,Sheet3!A$2:A$7,Sheet3!D$2:D$7)</f>
        <v>0</v>
      </c>
      <c r="AJ1291" s="137">
        <f t="shared" si="620"/>
        <v>0</v>
      </c>
      <c r="AK1291" s="137">
        <f t="shared" si="621"/>
        <v>0</v>
      </c>
      <c r="AL1291" s="138">
        <f t="shared" si="622"/>
        <v>0</v>
      </c>
      <c r="AM1291" s="138">
        <f t="shared" si="623"/>
        <v>0</v>
      </c>
      <c r="AN1291" s="138">
        <f t="shared" si="624"/>
        <v>0</v>
      </c>
      <c r="AO1291" s="138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2">
        <f t="shared" si="625"/>
        <v>0</v>
      </c>
      <c r="AR1291" s="153">
        <f>LOOKUP(S1291,Sheet3!F$2:F$9,Sheet3!G$2:G$9)*(AN1291-AJ1291)*(AN1291-AJ1291)/2*G1291*IF(L1291=1,2,IF(L1291=2,1,0))</f>
        <v>0</v>
      </c>
      <c r="AS1291" s="153">
        <f>LOOKUP(R1291,Sheet3!A$2:A$6,Sheet3!B$2:B$6)*AO1291*G1291</f>
        <v>0</v>
      </c>
      <c r="AT1291" s="153">
        <f>LOOKUP(R1291,Sheet3!A$2:A$6,Sheet3!C$2:C$6)*AO1291*G1291</f>
        <v>0</v>
      </c>
      <c r="AU1291" s="154">
        <f>IF(AND(AE1291&gt;3.5,AF1291&gt;3.5),LOOKUP(Sheet1!V1291,Sheet2!A$3:A$24,Sheet2!U$3:U$24),LOOKUP(V1291,Sheet2!A$3:A$24,Sheet2!T$3:T$24))*G1291</f>
        <v>0</v>
      </c>
      <c r="AV1291" s="154">
        <f>IF(AND(AE1291&gt;3.5,AF1291&gt;3.5),LOOKUP(Sheet1!V1291,Sheet2!A$3:A$24,Sheet2!W$3:W$24),LOOKUP(V1291,Sheet2!A$3:A$24,Sheet2!V$3:V$24))*G1291</f>
        <v>0</v>
      </c>
      <c r="AW1291" s="153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3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3">
        <f>LOOKUP(S1291,Sheet3!F$2:F$9,Sheet3!G$2:G$9)*MIN((((Z1291-Y1291)+(AD1291-AC1291))/2+AH1291+LOOKUP(V1291,Sheet2!A$3:A$24,Sheet2!K$3:K$24)),AN1291-AK1291)^2/2*G1291*IF(L1291=1,2,IF(L1291=2,1,0))</f>
        <v>0</v>
      </c>
      <c r="AZ1291" s="153">
        <f>IF(G1291=0,0,MAX(0,SUM(AQ1291:AR1291)-SUM(AS1291:AY1291)-BA1291-LOOKUP(V1291,Sheet2!A$3:A$24,Sheet2!Y$3:Y$24)*G1291))</f>
        <v>0</v>
      </c>
      <c r="BA1291" s="154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58">
        <f>IF(S1291="A",LOOKUP(S1291,Sheet3!F$2:F$9,Sheet3!H$2:H$9)*(AN1291+AJ1291+0.5)*G1291*IF(L1291=1,2,IF(L1291=2,1,0)),0)</f>
        <v>0</v>
      </c>
      <c r="BC1291" s="159">
        <f t="shared" si="626"/>
        <v>0</v>
      </c>
      <c r="BD1291" s="123">
        <f>LOOKUP($S1291,Sheet3!$F$2:$F$9,Sheet3!I$2:I$9)*$G1291*IF($L1291=1,2,IF($L1291=2,1,0))</f>
        <v>0</v>
      </c>
      <c r="BE1291" s="123">
        <f>LOOKUP($S1291,Sheet3!$F$2:$F$9,Sheet3!J$2:J$9)*$G1291*IF($L1291=1,2,IF($L1291=2,1,0))</f>
        <v>0</v>
      </c>
      <c r="BF1291" s="123">
        <f>LOOKUP($S1291,Sheet3!$F$2:$F$9,Sheet3!K$2:K$9)*$G1291*IF($L1291=1,2,IF($L1291=2,1,0))</f>
        <v>0</v>
      </c>
      <c r="BG1291" s="123">
        <f>LOOKUP($S1291,Sheet3!$F$2:$F$9,Sheet3!L$2:L$9)*$G1291*IF($L1291=1,2,IF($L1291=2,1,0))</f>
        <v>0</v>
      </c>
      <c r="BH1291" s="122">
        <f>LOOKUP($S1291,Sheet3!$F$2:$F$9,Sheet3!M$2:M$9)*$G1291*IF($L1291=1,2,IF($L1291=2,1,0))*2</f>
        <v>0</v>
      </c>
      <c r="BI1291" s="122">
        <f>(AO1291-Sheet3!$Q$4*IF($L1291=1,2,IF($L1291=2,1,0)))*LOOKUP(S1291,Sheet3!F$2:F$9,Sheet3!M$2:M$9)*ROUNDUP(G1291/Sheet3!$Q$7,0)</f>
        <v>0</v>
      </c>
      <c r="BJ1291" s="122">
        <f>IF(S1291="E",LOOKUP(Sheet3!$G$7,Sheet3!$A$18:$A$21,Sheet3!$B$18:$B$21),0)*G1291*AN1291*2</f>
        <v>0</v>
      </c>
      <c r="BK1291" s="122">
        <f>IF(S1291="E",LOOKUP(Sheet3!$G$7,Sheet3!$A$18:$A$21,Sheet3!$C$18:$C$21),0)*G1291*AN1291*2/1000</f>
        <v>0</v>
      </c>
      <c r="BL1291" s="122">
        <f>IF(S1291="E",LOOKUP(Sheet3!$G$7,Sheet3!$A$18:$A$21,Sheet3!$D$18:$D$21),0)*G1291*AN1291*2/1000</f>
        <v>0</v>
      </c>
      <c r="BN1291" s="124">
        <f t="shared" si="627"/>
        <v>0</v>
      </c>
      <c r="BO1291" s="124">
        <f t="shared" si="628"/>
        <v>0</v>
      </c>
      <c r="BP1291" s="115"/>
      <c r="BQ1291" s="56">
        <f t="shared" si="605"/>
        <v>0</v>
      </c>
      <c r="BR1291" s="52">
        <f t="shared" si="607"/>
        <v>0</v>
      </c>
      <c r="BS1291" s="52">
        <f t="shared" si="608"/>
        <v>0</v>
      </c>
      <c r="BT1291" s="52">
        <f>IF(OR(LOOKUP(V1291,Sheet2!A$3:A$25,Sheet2!B$3:B$25)=1,G1291=0),0,AW1291-AO1291*0.2*G1291)</f>
        <v>0</v>
      </c>
      <c r="BU1291" s="52">
        <f t="shared" si="629"/>
        <v>0</v>
      </c>
      <c r="BV1291" s="52">
        <f t="shared" si="630"/>
        <v>0</v>
      </c>
      <c r="BW1291" s="32">
        <f t="shared" si="631"/>
        <v>0</v>
      </c>
    </row>
    <row r="1292" spans="1:75">
      <c r="A1292" s="110"/>
      <c r="D1292" s="110">
        <f t="shared" si="603"/>
        <v>0</v>
      </c>
      <c r="E1292" s="32"/>
      <c r="L1292" s="32">
        <v>1</v>
      </c>
      <c r="M1292" s="32">
        <v>0</v>
      </c>
      <c r="N1292" s="32">
        <v>0</v>
      </c>
      <c r="O1292" s="32">
        <v>0</v>
      </c>
      <c r="P1292" s="32">
        <f t="shared" si="609"/>
        <v>0</v>
      </c>
      <c r="R1292" s="111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2">
        <f t="shared" si="606"/>
        <v>0</v>
      </c>
      <c r="T1292" s="113">
        <f t="shared" si="610"/>
        <v>0</v>
      </c>
      <c r="V1292" s="137">
        <f t="shared" si="611"/>
        <v>0</v>
      </c>
      <c r="W1292" s="138">
        <f t="shared" si="612"/>
        <v>0</v>
      </c>
      <c r="X1292" s="138">
        <f t="shared" si="613"/>
        <v>0</v>
      </c>
      <c r="Y1292" s="138">
        <f t="shared" si="614"/>
        <v>0</v>
      </c>
      <c r="Z1292" s="138">
        <f>Y1292+LOOKUP(V1292,Sheet2!A$3:A$24,Sheet2!J$3:J$24)</f>
        <v>0</v>
      </c>
      <c r="AA1292" s="138">
        <f t="shared" si="615"/>
        <v>0</v>
      </c>
      <c r="AB1292" s="138">
        <f t="shared" si="616"/>
        <v>0</v>
      </c>
      <c r="AC1292" s="138">
        <f t="shared" si="617"/>
        <v>0</v>
      </c>
      <c r="AD1292" s="138">
        <f>AC1292+LOOKUP(V1292,Sheet2!A$3:A$24,Sheet2!J$3:J$24)</f>
        <v>0</v>
      </c>
      <c r="AE1292" s="138">
        <f t="shared" si="618"/>
        <v>0</v>
      </c>
      <c r="AF1292" s="138">
        <f t="shared" si="619"/>
        <v>0</v>
      </c>
      <c r="AG1292" s="137">
        <f>LOOKUP(V1292,Sheet2!A$3:A$24,Sheet2!K$3:K$24)</f>
        <v>0</v>
      </c>
      <c r="AH1292" s="143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37">
        <f>LOOKUP(R1292,Sheet3!A$2:A$7,Sheet3!D$2:D$7)</f>
        <v>0</v>
      </c>
      <c r="AJ1292" s="137">
        <f t="shared" si="620"/>
        <v>0</v>
      </c>
      <c r="AK1292" s="137">
        <f t="shared" si="621"/>
        <v>0</v>
      </c>
      <c r="AL1292" s="138">
        <f t="shared" si="622"/>
        <v>0</v>
      </c>
      <c r="AM1292" s="138">
        <f t="shared" si="623"/>
        <v>0</v>
      </c>
      <c r="AN1292" s="138">
        <f t="shared" si="624"/>
        <v>0</v>
      </c>
      <c r="AO1292" s="138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2">
        <f t="shared" si="625"/>
        <v>0</v>
      </c>
      <c r="AR1292" s="153">
        <f>LOOKUP(S1292,Sheet3!F$2:F$9,Sheet3!G$2:G$9)*(AN1292-AJ1292)*(AN1292-AJ1292)/2*G1292*IF(L1292=1,2,IF(L1292=2,1,0))</f>
        <v>0</v>
      </c>
      <c r="AS1292" s="153">
        <f>LOOKUP(R1292,Sheet3!A$2:A$6,Sheet3!B$2:B$6)*AO1292*G1292</f>
        <v>0</v>
      </c>
      <c r="AT1292" s="153">
        <f>LOOKUP(R1292,Sheet3!A$2:A$6,Sheet3!C$2:C$6)*AO1292*G1292</f>
        <v>0</v>
      </c>
      <c r="AU1292" s="154">
        <f>IF(AND(AE1292&gt;3.5,AF1292&gt;3.5),LOOKUP(Sheet1!V1292,Sheet2!A$3:A$24,Sheet2!U$3:U$24),LOOKUP(V1292,Sheet2!A$3:A$24,Sheet2!T$3:T$24))*G1292</f>
        <v>0</v>
      </c>
      <c r="AV1292" s="154">
        <f>IF(AND(AE1292&gt;3.5,AF1292&gt;3.5),LOOKUP(Sheet1!V1292,Sheet2!A$3:A$24,Sheet2!W$3:W$24),LOOKUP(V1292,Sheet2!A$3:A$24,Sheet2!V$3:V$24))*G1292</f>
        <v>0</v>
      </c>
      <c r="AW1292" s="153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3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3">
        <f>LOOKUP(S1292,Sheet3!F$2:F$9,Sheet3!G$2:G$9)*MIN((((Z1292-Y1292)+(AD1292-AC1292))/2+AH1292+LOOKUP(V1292,Sheet2!A$3:A$24,Sheet2!K$3:K$24)),AN1292-AK1292)^2/2*G1292*IF(L1292=1,2,IF(L1292=2,1,0))</f>
        <v>0</v>
      </c>
      <c r="AZ1292" s="153">
        <f>IF(G1292=0,0,MAX(0,SUM(AQ1292:AR1292)-SUM(AS1292:AY1292)-BA1292-LOOKUP(V1292,Sheet2!A$3:A$24,Sheet2!Y$3:Y$24)*G1292))</f>
        <v>0</v>
      </c>
      <c r="BA1292" s="154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58">
        <f>IF(S1292="A",LOOKUP(S1292,Sheet3!F$2:F$9,Sheet3!H$2:H$9)*(AN1292+AJ1292+0.5)*G1292*IF(L1292=1,2,IF(L1292=2,1,0)),0)</f>
        <v>0</v>
      </c>
      <c r="BC1292" s="159">
        <f t="shared" si="626"/>
        <v>0</v>
      </c>
      <c r="BD1292" s="123">
        <f>LOOKUP($S1292,Sheet3!$F$2:$F$9,Sheet3!I$2:I$9)*$G1292*IF($L1292=1,2,IF($L1292=2,1,0))</f>
        <v>0</v>
      </c>
      <c r="BE1292" s="123">
        <f>LOOKUP($S1292,Sheet3!$F$2:$F$9,Sheet3!J$2:J$9)*$G1292*IF($L1292=1,2,IF($L1292=2,1,0))</f>
        <v>0</v>
      </c>
      <c r="BF1292" s="123">
        <f>LOOKUP($S1292,Sheet3!$F$2:$F$9,Sheet3!K$2:K$9)*$G1292*IF($L1292=1,2,IF($L1292=2,1,0))</f>
        <v>0</v>
      </c>
      <c r="BG1292" s="123">
        <f>LOOKUP($S1292,Sheet3!$F$2:$F$9,Sheet3!L$2:L$9)*$G1292*IF($L1292=1,2,IF($L1292=2,1,0))</f>
        <v>0</v>
      </c>
      <c r="BH1292" s="122">
        <f>LOOKUP($S1292,Sheet3!$F$2:$F$9,Sheet3!M$2:M$9)*$G1292*IF($L1292=1,2,IF($L1292=2,1,0))*2</f>
        <v>0</v>
      </c>
      <c r="BI1292" s="122">
        <f>(AO1292-Sheet3!$Q$4*IF($L1292=1,2,IF($L1292=2,1,0)))*LOOKUP(S1292,Sheet3!F$2:F$9,Sheet3!M$2:M$9)*ROUNDUP(G1292/Sheet3!$Q$7,0)</f>
        <v>0</v>
      </c>
      <c r="BJ1292" s="122">
        <f>IF(S1292="E",LOOKUP(Sheet3!$G$7,Sheet3!$A$18:$A$21,Sheet3!$B$18:$B$21),0)*G1292*AN1292*2</f>
        <v>0</v>
      </c>
      <c r="BK1292" s="122">
        <f>IF(S1292="E",LOOKUP(Sheet3!$G$7,Sheet3!$A$18:$A$21,Sheet3!$C$18:$C$21),0)*G1292*AN1292*2/1000</f>
        <v>0</v>
      </c>
      <c r="BL1292" s="122">
        <f>IF(S1292="E",LOOKUP(Sheet3!$G$7,Sheet3!$A$18:$A$21,Sheet3!$D$18:$D$21),0)*G1292*AN1292*2/1000</f>
        <v>0</v>
      </c>
      <c r="BN1292" s="124">
        <f t="shared" si="627"/>
        <v>0</v>
      </c>
      <c r="BO1292" s="124">
        <f t="shared" si="628"/>
        <v>0</v>
      </c>
      <c r="BP1292" s="115"/>
      <c r="BQ1292" s="56">
        <f t="shared" si="605"/>
        <v>0</v>
      </c>
      <c r="BR1292" s="52">
        <f t="shared" si="607"/>
        <v>0</v>
      </c>
      <c r="BS1292" s="52">
        <f t="shared" si="608"/>
        <v>0</v>
      </c>
      <c r="BT1292" s="52">
        <f>IF(OR(LOOKUP(V1292,Sheet2!A$3:A$25,Sheet2!B$3:B$25)=1,G1292=0),0,AW1292-AO1292*0.2*G1292)</f>
        <v>0</v>
      </c>
      <c r="BU1292" s="52">
        <f t="shared" si="629"/>
        <v>0</v>
      </c>
      <c r="BV1292" s="52">
        <f t="shared" si="630"/>
        <v>0</v>
      </c>
      <c r="BW1292" s="32">
        <f t="shared" si="631"/>
        <v>0</v>
      </c>
    </row>
    <row r="1293" spans="1:75">
      <c r="A1293" s="110"/>
      <c r="D1293" s="110">
        <f t="shared" si="603"/>
        <v>0</v>
      </c>
      <c r="E1293" s="32"/>
      <c r="L1293" s="32">
        <v>1</v>
      </c>
      <c r="M1293" s="32">
        <v>0</v>
      </c>
      <c r="N1293" s="32">
        <v>0</v>
      </c>
      <c r="O1293" s="32">
        <v>0</v>
      </c>
      <c r="P1293" s="32">
        <f t="shared" si="609"/>
        <v>0</v>
      </c>
      <c r="R1293" s="111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2">
        <f t="shared" si="606"/>
        <v>0</v>
      </c>
      <c r="T1293" s="113">
        <f t="shared" si="610"/>
        <v>0</v>
      </c>
      <c r="V1293" s="137">
        <f t="shared" si="611"/>
        <v>0</v>
      </c>
      <c r="W1293" s="138">
        <f t="shared" si="612"/>
        <v>0</v>
      </c>
      <c r="X1293" s="138">
        <f t="shared" si="613"/>
        <v>0</v>
      </c>
      <c r="Y1293" s="138">
        <f t="shared" si="614"/>
        <v>0</v>
      </c>
      <c r="Z1293" s="138">
        <f>Y1293+LOOKUP(V1293,Sheet2!A$3:A$24,Sheet2!J$3:J$24)</f>
        <v>0</v>
      </c>
      <c r="AA1293" s="138">
        <f t="shared" si="615"/>
        <v>0</v>
      </c>
      <c r="AB1293" s="138">
        <f t="shared" si="616"/>
        <v>0</v>
      </c>
      <c r="AC1293" s="138">
        <f t="shared" si="617"/>
        <v>0</v>
      </c>
      <c r="AD1293" s="138">
        <f>AC1293+LOOKUP(V1293,Sheet2!A$3:A$24,Sheet2!J$3:J$24)</f>
        <v>0</v>
      </c>
      <c r="AE1293" s="138">
        <f t="shared" si="618"/>
        <v>0</v>
      </c>
      <c r="AF1293" s="138">
        <f t="shared" si="619"/>
        <v>0</v>
      </c>
      <c r="AG1293" s="137">
        <f>LOOKUP(V1293,Sheet2!A$3:A$24,Sheet2!K$3:K$24)</f>
        <v>0</v>
      </c>
      <c r="AH1293" s="143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37">
        <f>LOOKUP(R1293,Sheet3!A$2:A$7,Sheet3!D$2:D$7)</f>
        <v>0</v>
      </c>
      <c r="AJ1293" s="137">
        <f t="shared" si="620"/>
        <v>0</v>
      </c>
      <c r="AK1293" s="137">
        <f t="shared" si="621"/>
        <v>0</v>
      </c>
      <c r="AL1293" s="138">
        <f t="shared" si="622"/>
        <v>0</v>
      </c>
      <c r="AM1293" s="138">
        <f t="shared" si="623"/>
        <v>0</v>
      </c>
      <c r="AN1293" s="138">
        <f t="shared" si="624"/>
        <v>0</v>
      </c>
      <c r="AO1293" s="138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2">
        <f t="shared" si="625"/>
        <v>0</v>
      </c>
      <c r="AR1293" s="153">
        <f>LOOKUP(S1293,Sheet3!F$2:F$9,Sheet3!G$2:G$9)*(AN1293-AJ1293)*(AN1293-AJ1293)/2*G1293*IF(L1293=1,2,IF(L1293=2,1,0))</f>
        <v>0</v>
      </c>
      <c r="AS1293" s="153">
        <f>LOOKUP(R1293,Sheet3!A$2:A$6,Sheet3!B$2:B$6)*AO1293*G1293</f>
        <v>0</v>
      </c>
      <c r="AT1293" s="153">
        <f>LOOKUP(R1293,Sheet3!A$2:A$6,Sheet3!C$2:C$6)*AO1293*G1293</f>
        <v>0</v>
      </c>
      <c r="AU1293" s="154">
        <f>IF(AND(AE1293&gt;3.5,AF1293&gt;3.5),LOOKUP(Sheet1!V1293,Sheet2!A$3:A$24,Sheet2!U$3:U$24),LOOKUP(V1293,Sheet2!A$3:A$24,Sheet2!T$3:T$24))*G1293</f>
        <v>0</v>
      </c>
      <c r="AV1293" s="154">
        <f>IF(AND(AE1293&gt;3.5,AF1293&gt;3.5),LOOKUP(Sheet1!V1293,Sheet2!A$3:A$24,Sheet2!W$3:W$24),LOOKUP(V1293,Sheet2!A$3:A$24,Sheet2!V$3:V$24))*G1293</f>
        <v>0</v>
      </c>
      <c r="AW1293" s="153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3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3">
        <f>LOOKUP(S1293,Sheet3!F$2:F$9,Sheet3!G$2:G$9)*MIN((((Z1293-Y1293)+(AD1293-AC1293))/2+AH1293+LOOKUP(V1293,Sheet2!A$3:A$24,Sheet2!K$3:K$24)),AN1293-AK1293)^2/2*G1293*IF(L1293=1,2,IF(L1293=2,1,0))</f>
        <v>0</v>
      </c>
      <c r="AZ1293" s="153">
        <f>IF(G1293=0,0,MAX(0,SUM(AQ1293:AR1293)-SUM(AS1293:AY1293)-BA1293-LOOKUP(V1293,Sheet2!A$3:A$24,Sheet2!Y$3:Y$24)*G1293))</f>
        <v>0</v>
      </c>
      <c r="BA1293" s="154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58">
        <f>IF(S1293="A",LOOKUP(S1293,Sheet3!F$2:F$9,Sheet3!H$2:H$9)*(AN1293+AJ1293+0.5)*G1293*IF(L1293=1,2,IF(L1293=2,1,0)),0)</f>
        <v>0</v>
      </c>
      <c r="BC1293" s="159">
        <f t="shared" si="626"/>
        <v>0</v>
      </c>
      <c r="BD1293" s="123">
        <f>LOOKUP($S1293,Sheet3!$F$2:$F$9,Sheet3!I$2:I$9)*$G1293*IF($L1293=1,2,IF($L1293=2,1,0))</f>
        <v>0</v>
      </c>
      <c r="BE1293" s="123">
        <f>LOOKUP($S1293,Sheet3!$F$2:$F$9,Sheet3!J$2:J$9)*$G1293*IF($L1293=1,2,IF($L1293=2,1,0))</f>
        <v>0</v>
      </c>
      <c r="BF1293" s="123">
        <f>LOOKUP($S1293,Sheet3!$F$2:$F$9,Sheet3!K$2:K$9)*$G1293*IF($L1293=1,2,IF($L1293=2,1,0))</f>
        <v>0</v>
      </c>
      <c r="BG1293" s="123">
        <f>LOOKUP($S1293,Sheet3!$F$2:$F$9,Sheet3!L$2:L$9)*$G1293*IF($L1293=1,2,IF($L1293=2,1,0))</f>
        <v>0</v>
      </c>
      <c r="BH1293" s="122">
        <f>LOOKUP($S1293,Sheet3!$F$2:$F$9,Sheet3!M$2:M$9)*$G1293*IF($L1293=1,2,IF($L1293=2,1,0))*2</f>
        <v>0</v>
      </c>
      <c r="BI1293" s="122">
        <f>(AO1293-Sheet3!$Q$4*IF($L1293=1,2,IF($L1293=2,1,0)))*LOOKUP(S1293,Sheet3!F$2:F$9,Sheet3!M$2:M$9)*ROUNDUP(G1293/Sheet3!$Q$7,0)</f>
        <v>0</v>
      </c>
      <c r="BJ1293" s="122">
        <f>IF(S1293="E",LOOKUP(Sheet3!$G$7,Sheet3!$A$18:$A$21,Sheet3!$B$18:$B$21),0)*G1293*AN1293*2</f>
        <v>0</v>
      </c>
      <c r="BK1293" s="122">
        <f>IF(S1293="E",LOOKUP(Sheet3!$G$7,Sheet3!$A$18:$A$21,Sheet3!$C$18:$C$21),0)*G1293*AN1293*2/1000</f>
        <v>0</v>
      </c>
      <c r="BL1293" s="122">
        <f>IF(S1293="E",LOOKUP(Sheet3!$G$7,Sheet3!$A$18:$A$21,Sheet3!$D$18:$D$21),0)*G1293*AN1293*2/1000</f>
        <v>0</v>
      </c>
      <c r="BN1293" s="124">
        <f t="shared" si="627"/>
        <v>0</v>
      </c>
      <c r="BO1293" s="124">
        <f t="shared" si="628"/>
        <v>0</v>
      </c>
      <c r="BP1293" s="115"/>
      <c r="BQ1293" s="56">
        <f t="shared" si="605"/>
        <v>0</v>
      </c>
      <c r="BR1293" s="52">
        <f t="shared" si="607"/>
        <v>0</v>
      </c>
      <c r="BS1293" s="52">
        <f t="shared" si="608"/>
        <v>0</v>
      </c>
      <c r="BT1293" s="52">
        <f>IF(OR(LOOKUP(V1293,Sheet2!A$3:A$25,Sheet2!B$3:B$25)=1,G1293=0),0,AW1293-AO1293*0.2*G1293)</f>
        <v>0</v>
      </c>
      <c r="BU1293" s="52">
        <f t="shared" si="629"/>
        <v>0</v>
      </c>
      <c r="BV1293" s="52">
        <f t="shared" si="630"/>
        <v>0</v>
      </c>
      <c r="BW1293" s="32">
        <f t="shared" si="631"/>
        <v>0</v>
      </c>
    </row>
    <row r="1294" spans="1:75">
      <c r="A1294" s="110"/>
      <c r="D1294" s="110">
        <f t="shared" si="603"/>
        <v>0</v>
      </c>
      <c r="E1294" s="32"/>
      <c r="L1294" s="32">
        <v>1</v>
      </c>
      <c r="M1294" s="32">
        <v>0</v>
      </c>
      <c r="N1294" s="32">
        <v>0</v>
      </c>
      <c r="O1294" s="32">
        <v>0</v>
      </c>
      <c r="P1294" s="32">
        <f t="shared" si="609"/>
        <v>0</v>
      </c>
      <c r="R1294" s="111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2">
        <f t="shared" si="606"/>
        <v>0</v>
      </c>
      <c r="T1294" s="113">
        <f t="shared" si="610"/>
        <v>0</v>
      </c>
      <c r="V1294" s="137">
        <f t="shared" si="611"/>
        <v>0</v>
      </c>
      <c r="W1294" s="138">
        <f t="shared" si="612"/>
        <v>0</v>
      </c>
      <c r="X1294" s="138">
        <f t="shared" si="613"/>
        <v>0</v>
      </c>
      <c r="Y1294" s="138">
        <f t="shared" si="614"/>
        <v>0</v>
      </c>
      <c r="Z1294" s="138">
        <f>Y1294+LOOKUP(V1294,Sheet2!A$3:A$24,Sheet2!J$3:J$24)</f>
        <v>0</v>
      </c>
      <c r="AA1294" s="138">
        <f t="shared" si="615"/>
        <v>0</v>
      </c>
      <c r="AB1294" s="138">
        <f t="shared" si="616"/>
        <v>0</v>
      </c>
      <c r="AC1294" s="138">
        <f t="shared" si="617"/>
        <v>0</v>
      </c>
      <c r="AD1294" s="138">
        <f>AC1294+LOOKUP(V1294,Sheet2!A$3:A$24,Sheet2!J$3:J$24)</f>
        <v>0</v>
      </c>
      <c r="AE1294" s="138">
        <f t="shared" si="618"/>
        <v>0</v>
      </c>
      <c r="AF1294" s="138">
        <f t="shared" si="619"/>
        <v>0</v>
      </c>
      <c r="AG1294" s="137">
        <f>LOOKUP(V1294,Sheet2!A$3:A$24,Sheet2!K$3:K$24)</f>
        <v>0</v>
      </c>
      <c r="AH1294" s="143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37">
        <f>LOOKUP(R1294,Sheet3!A$2:A$7,Sheet3!D$2:D$7)</f>
        <v>0</v>
      </c>
      <c r="AJ1294" s="137">
        <f t="shared" si="620"/>
        <v>0</v>
      </c>
      <c r="AK1294" s="137">
        <f t="shared" si="621"/>
        <v>0</v>
      </c>
      <c r="AL1294" s="138">
        <f t="shared" si="622"/>
        <v>0</v>
      </c>
      <c r="AM1294" s="138">
        <f t="shared" si="623"/>
        <v>0</v>
      </c>
      <c r="AN1294" s="138">
        <f t="shared" si="624"/>
        <v>0</v>
      </c>
      <c r="AO1294" s="138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2">
        <f t="shared" si="625"/>
        <v>0</v>
      </c>
      <c r="AR1294" s="153">
        <f>LOOKUP(S1294,Sheet3!F$2:F$9,Sheet3!G$2:G$9)*(AN1294-AJ1294)*(AN1294-AJ1294)/2*G1294*IF(L1294=1,2,IF(L1294=2,1,0))</f>
        <v>0</v>
      </c>
      <c r="AS1294" s="153">
        <f>LOOKUP(R1294,Sheet3!A$2:A$6,Sheet3!B$2:B$6)*AO1294*G1294</f>
        <v>0</v>
      </c>
      <c r="AT1294" s="153">
        <f>LOOKUP(R1294,Sheet3!A$2:A$6,Sheet3!C$2:C$6)*AO1294*G1294</f>
        <v>0</v>
      </c>
      <c r="AU1294" s="154">
        <f>IF(AND(AE1294&gt;3.5,AF1294&gt;3.5),LOOKUP(Sheet1!V1294,Sheet2!A$3:A$24,Sheet2!U$3:U$24),LOOKUP(V1294,Sheet2!A$3:A$24,Sheet2!T$3:T$24))*G1294</f>
        <v>0</v>
      </c>
      <c r="AV1294" s="154">
        <f>IF(AND(AE1294&gt;3.5,AF1294&gt;3.5),LOOKUP(Sheet1!V1294,Sheet2!A$3:A$24,Sheet2!W$3:W$24),LOOKUP(V1294,Sheet2!A$3:A$24,Sheet2!V$3:V$24))*G1294</f>
        <v>0</v>
      </c>
      <c r="AW1294" s="153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3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3">
        <f>LOOKUP(S1294,Sheet3!F$2:F$9,Sheet3!G$2:G$9)*MIN((((Z1294-Y1294)+(AD1294-AC1294))/2+AH1294+LOOKUP(V1294,Sheet2!A$3:A$24,Sheet2!K$3:K$24)),AN1294-AK1294)^2/2*G1294*IF(L1294=1,2,IF(L1294=2,1,0))</f>
        <v>0</v>
      </c>
      <c r="AZ1294" s="153">
        <f>IF(G1294=0,0,MAX(0,SUM(AQ1294:AR1294)-SUM(AS1294:AY1294)-BA1294-LOOKUP(V1294,Sheet2!A$3:A$24,Sheet2!Y$3:Y$24)*G1294))</f>
        <v>0</v>
      </c>
      <c r="BA1294" s="154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58">
        <f>IF(S1294="A",LOOKUP(S1294,Sheet3!F$2:F$9,Sheet3!H$2:H$9)*(AN1294+AJ1294+0.5)*G1294*IF(L1294=1,2,IF(L1294=2,1,0)),0)</f>
        <v>0</v>
      </c>
      <c r="BC1294" s="159">
        <f t="shared" si="626"/>
        <v>0</v>
      </c>
      <c r="BD1294" s="123">
        <f>LOOKUP($S1294,Sheet3!$F$2:$F$9,Sheet3!I$2:I$9)*$G1294*IF($L1294=1,2,IF($L1294=2,1,0))</f>
        <v>0</v>
      </c>
      <c r="BE1294" s="123">
        <f>LOOKUP($S1294,Sheet3!$F$2:$F$9,Sheet3!J$2:J$9)*$G1294*IF($L1294=1,2,IF($L1294=2,1,0))</f>
        <v>0</v>
      </c>
      <c r="BF1294" s="123">
        <f>LOOKUP($S1294,Sheet3!$F$2:$F$9,Sheet3!K$2:K$9)*$G1294*IF($L1294=1,2,IF($L1294=2,1,0))</f>
        <v>0</v>
      </c>
      <c r="BG1294" s="123">
        <f>LOOKUP($S1294,Sheet3!$F$2:$F$9,Sheet3!L$2:L$9)*$G1294*IF($L1294=1,2,IF($L1294=2,1,0))</f>
        <v>0</v>
      </c>
      <c r="BH1294" s="122">
        <f>LOOKUP($S1294,Sheet3!$F$2:$F$9,Sheet3!M$2:M$9)*$G1294*IF($L1294=1,2,IF($L1294=2,1,0))*2</f>
        <v>0</v>
      </c>
      <c r="BI1294" s="122">
        <f>(AO1294-Sheet3!$Q$4*IF($L1294=1,2,IF($L1294=2,1,0)))*LOOKUP(S1294,Sheet3!F$2:F$9,Sheet3!M$2:M$9)*ROUNDUP(G1294/Sheet3!$Q$7,0)</f>
        <v>0</v>
      </c>
      <c r="BJ1294" s="122">
        <f>IF(S1294="E",LOOKUP(Sheet3!$G$7,Sheet3!$A$18:$A$21,Sheet3!$B$18:$B$21),0)*G1294*AN1294*2</f>
        <v>0</v>
      </c>
      <c r="BK1294" s="122">
        <f>IF(S1294="E",LOOKUP(Sheet3!$G$7,Sheet3!$A$18:$A$21,Sheet3!$C$18:$C$21),0)*G1294*AN1294*2/1000</f>
        <v>0</v>
      </c>
      <c r="BL1294" s="122">
        <f>IF(S1294="E",LOOKUP(Sheet3!$G$7,Sheet3!$A$18:$A$21,Sheet3!$D$18:$D$21),0)*G1294*AN1294*2/1000</f>
        <v>0</v>
      </c>
      <c r="BN1294" s="124">
        <f t="shared" si="627"/>
        <v>0</v>
      </c>
      <c r="BO1294" s="124">
        <f t="shared" si="628"/>
        <v>0</v>
      </c>
      <c r="BP1294" s="115"/>
      <c r="BQ1294" s="56">
        <f t="shared" si="605"/>
        <v>0</v>
      </c>
      <c r="BR1294" s="52">
        <f t="shared" si="607"/>
        <v>0</v>
      </c>
      <c r="BS1294" s="52">
        <f t="shared" si="608"/>
        <v>0</v>
      </c>
      <c r="BT1294" s="52">
        <f>IF(OR(LOOKUP(V1294,Sheet2!A$3:A$25,Sheet2!B$3:B$25)=1,G1294=0),0,AW1294-AO1294*0.2*G1294)</f>
        <v>0</v>
      </c>
      <c r="BU1294" s="52">
        <f t="shared" si="629"/>
        <v>0</v>
      </c>
      <c r="BV1294" s="52">
        <f t="shared" si="630"/>
        <v>0</v>
      </c>
      <c r="BW1294" s="32">
        <f t="shared" si="631"/>
        <v>0</v>
      </c>
    </row>
    <row r="1295" spans="1:75">
      <c r="A1295" s="110"/>
      <c r="D1295" s="110">
        <f t="shared" si="603"/>
        <v>0</v>
      </c>
      <c r="E1295" s="32"/>
      <c r="L1295" s="32">
        <v>1</v>
      </c>
      <c r="M1295" s="32">
        <v>0</v>
      </c>
      <c r="N1295" s="32">
        <v>0</v>
      </c>
      <c r="O1295" s="32">
        <v>0</v>
      </c>
      <c r="P1295" s="32">
        <f t="shared" si="609"/>
        <v>0</v>
      </c>
      <c r="R1295" s="111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2">
        <f t="shared" si="606"/>
        <v>0</v>
      </c>
      <c r="T1295" s="113">
        <f t="shared" si="610"/>
        <v>0</v>
      </c>
      <c r="V1295" s="137">
        <f t="shared" si="611"/>
        <v>0</v>
      </c>
      <c r="W1295" s="138">
        <f t="shared" si="612"/>
        <v>0</v>
      </c>
      <c r="X1295" s="138">
        <f t="shared" si="613"/>
        <v>0</v>
      </c>
      <c r="Y1295" s="138">
        <f t="shared" si="614"/>
        <v>0</v>
      </c>
      <c r="Z1295" s="138">
        <f>Y1295+LOOKUP(V1295,Sheet2!A$3:A$24,Sheet2!J$3:J$24)</f>
        <v>0</v>
      </c>
      <c r="AA1295" s="138">
        <f t="shared" si="615"/>
        <v>0</v>
      </c>
      <c r="AB1295" s="138">
        <f t="shared" si="616"/>
        <v>0</v>
      </c>
      <c r="AC1295" s="138">
        <f t="shared" si="617"/>
        <v>0</v>
      </c>
      <c r="AD1295" s="138">
        <f>AC1295+LOOKUP(V1295,Sheet2!A$3:A$24,Sheet2!J$3:J$24)</f>
        <v>0</v>
      </c>
      <c r="AE1295" s="138">
        <f t="shared" si="618"/>
        <v>0</v>
      </c>
      <c r="AF1295" s="138">
        <f t="shared" si="619"/>
        <v>0</v>
      </c>
      <c r="AG1295" s="137">
        <f>LOOKUP(V1295,Sheet2!A$3:A$24,Sheet2!K$3:K$24)</f>
        <v>0</v>
      </c>
      <c r="AH1295" s="143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37">
        <f>LOOKUP(R1295,Sheet3!A$2:A$7,Sheet3!D$2:D$7)</f>
        <v>0</v>
      </c>
      <c r="AJ1295" s="137">
        <f t="shared" si="620"/>
        <v>0</v>
      </c>
      <c r="AK1295" s="137">
        <f t="shared" si="621"/>
        <v>0</v>
      </c>
      <c r="AL1295" s="138">
        <f t="shared" si="622"/>
        <v>0</v>
      </c>
      <c r="AM1295" s="138">
        <f t="shared" si="623"/>
        <v>0</v>
      </c>
      <c r="AN1295" s="138">
        <f t="shared" si="624"/>
        <v>0</v>
      </c>
      <c r="AO1295" s="138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2">
        <f t="shared" si="625"/>
        <v>0</v>
      </c>
      <c r="AR1295" s="153">
        <f>LOOKUP(S1295,Sheet3!F$2:F$9,Sheet3!G$2:G$9)*(AN1295-AJ1295)*(AN1295-AJ1295)/2*G1295*IF(L1295=1,2,IF(L1295=2,1,0))</f>
        <v>0</v>
      </c>
      <c r="AS1295" s="153">
        <f>LOOKUP(R1295,Sheet3!A$2:A$6,Sheet3!B$2:B$6)*AO1295*G1295</f>
        <v>0</v>
      </c>
      <c r="AT1295" s="153">
        <f>LOOKUP(R1295,Sheet3!A$2:A$6,Sheet3!C$2:C$6)*AO1295*G1295</f>
        <v>0</v>
      </c>
      <c r="AU1295" s="154">
        <f>IF(AND(AE1295&gt;3.5,AF1295&gt;3.5),LOOKUP(Sheet1!V1295,Sheet2!A$3:A$24,Sheet2!U$3:U$24),LOOKUP(V1295,Sheet2!A$3:A$24,Sheet2!T$3:T$24))*G1295</f>
        <v>0</v>
      </c>
      <c r="AV1295" s="154">
        <f>IF(AND(AE1295&gt;3.5,AF1295&gt;3.5),LOOKUP(Sheet1!V1295,Sheet2!A$3:A$24,Sheet2!W$3:W$24),LOOKUP(V1295,Sheet2!A$3:A$24,Sheet2!V$3:V$24))*G1295</f>
        <v>0</v>
      </c>
      <c r="AW1295" s="153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3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3">
        <f>LOOKUP(S1295,Sheet3!F$2:F$9,Sheet3!G$2:G$9)*MIN((((Z1295-Y1295)+(AD1295-AC1295))/2+AH1295+LOOKUP(V1295,Sheet2!A$3:A$24,Sheet2!K$3:K$24)),AN1295-AK1295)^2/2*G1295*IF(L1295=1,2,IF(L1295=2,1,0))</f>
        <v>0</v>
      </c>
      <c r="AZ1295" s="153">
        <f>IF(G1295=0,0,MAX(0,SUM(AQ1295:AR1295)-SUM(AS1295:AY1295)-BA1295-LOOKUP(V1295,Sheet2!A$3:A$24,Sheet2!Y$3:Y$24)*G1295))</f>
        <v>0</v>
      </c>
      <c r="BA1295" s="154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58">
        <f>IF(S1295="A",LOOKUP(S1295,Sheet3!F$2:F$9,Sheet3!H$2:H$9)*(AN1295+AJ1295+0.5)*G1295*IF(L1295=1,2,IF(L1295=2,1,0)),0)</f>
        <v>0</v>
      </c>
      <c r="BC1295" s="159">
        <f t="shared" si="626"/>
        <v>0</v>
      </c>
      <c r="BD1295" s="123">
        <f>LOOKUP($S1295,Sheet3!$F$2:$F$9,Sheet3!I$2:I$9)*$G1295*IF($L1295=1,2,IF($L1295=2,1,0))</f>
        <v>0</v>
      </c>
      <c r="BE1295" s="123">
        <f>LOOKUP($S1295,Sheet3!$F$2:$F$9,Sheet3!J$2:J$9)*$G1295*IF($L1295=1,2,IF($L1295=2,1,0))</f>
        <v>0</v>
      </c>
      <c r="BF1295" s="123">
        <f>LOOKUP($S1295,Sheet3!$F$2:$F$9,Sheet3!K$2:K$9)*$G1295*IF($L1295=1,2,IF($L1295=2,1,0))</f>
        <v>0</v>
      </c>
      <c r="BG1295" s="123">
        <f>LOOKUP($S1295,Sheet3!$F$2:$F$9,Sheet3!L$2:L$9)*$G1295*IF($L1295=1,2,IF($L1295=2,1,0))</f>
        <v>0</v>
      </c>
      <c r="BH1295" s="122">
        <f>LOOKUP($S1295,Sheet3!$F$2:$F$9,Sheet3!M$2:M$9)*$G1295*IF($L1295=1,2,IF($L1295=2,1,0))*2</f>
        <v>0</v>
      </c>
      <c r="BI1295" s="122">
        <f>(AO1295-Sheet3!$Q$4*IF($L1295=1,2,IF($L1295=2,1,0)))*LOOKUP(S1295,Sheet3!F$2:F$9,Sheet3!M$2:M$9)*ROUNDUP(G1295/Sheet3!$Q$7,0)</f>
        <v>0</v>
      </c>
      <c r="BJ1295" s="122">
        <f>IF(S1295="E",LOOKUP(Sheet3!$G$7,Sheet3!$A$18:$A$21,Sheet3!$B$18:$B$21),0)*G1295*AN1295*2</f>
        <v>0</v>
      </c>
      <c r="BK1295" s="122">
        <f>IF(S1295="E",LOOKUP(Sheet3!$G$7,Sheet3!$A$18:$A$21,Sheet3!$C$18:$C$21),0)*G1295*AN1295*2/1000</f>
        <v>0</v>
      </c>
      <c r="BL1295" s="122">
        <f>IF(S1295="E",LOOKUP(Sheet3!$G$7,Sheet3!$A$18:$A$21,Sheet3!$D$18:$D$21),0)*G1295*AN1295*2/1000</f>
        <v>0</v>
      </c>
      <c r="BN1295" s="124">
        <f t="shared" si="627"/>
        <v>0</v>
      </c>
      <c r="BO1295" s="124">
        <f t="shared" si="628"/>
        <v>0</v>
      </c>
      <c r="BP1295" s="115"/>
      <c r="BQ1295" s="56">
        <f t="shared" si="605"/>
        <v>0</v>
      </c>
      <c r="BR1295" s="52">
        <f t="shared" si="607"/>
        <v>0</v>
      </c>
      <c r="BS1295" s="52">
        <f t="shared" si="608"/>
        <v>0</v>
      </c>
      <c r="BT1295" s="52">
        <f>IF(OR(LOOKUP(V1295,Sheet2!A$3:A$25,Sheet2!B$3:B$25)=1,G1295=0),0,AW1295-AO1295*0.2*G1295)</f>
        <v>0</v>
      </c>
      <c r="BU1295" s="52">
        <f t="shared" si="629"/>
        <v>0</v>
      </c>
      <c r="BV1295" s="52">
        <f t="shared" si="630"/>
        <v>0</v>
      </c>
      <c r="BW1295" s="32">
        <f t="shared" si="631"/>
        <v>0</v>
      </c>
    </row>
    <row r="1296" spans="1:75">
      <c r="A1296" s="110"/>
      <c r="D1296" s="110">
        <f t="shared" si="603"/>
        <v>0</v>
      </c>
      <c r="E1296" s="32"/>
      <c r="L1296" s="32">
        <v>1</v>
      </c>
      <c r="M1296" s="32">
        <v>0</v>
      </c>
      <c r="N1296" s="32">
        <v>0</v>
      </c>
      <c r="O1296" s="32">
        <v>0</v>
      </c>
      <c r="P1296" s="32">
        <f t="shared" si="609"/>
        <v>0</v>
      </c>
      <c r="R1296" s="111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2">
        <f t="shared" si="606"/>
        <v>0</v>
      </c>
      <c r="T1296" s="113">
        <f t="shared" si="610"/>
        <v>0</v>
      </c>
      <c r="V1296" s="137">
        <f t="shared" si="611"/>
        <v>0</v>
      </c>
      <c r="W1296" s="138">
        <f t="shared" si="612"/>
        <v>0</v>
      </c>
      <c r="X1296" s="138">
        <f t="shared" si="613"/>
        <v>0</v>
      </c>
      <c r="Y1296" s="138">
        <f t="shared" si="614"/>
        <v>0</v>
      </c>
      <c r="Z1296" s="138">
        <f>Y1296+LOOKUP(V1296,Sheet2!A$3:A$24,Sheet2!J$3:J$24)</f>
        <v>0</v>
      </c>
      <c r="AA1296" s="138">
        <f t="shared" si="615"/>
        <v>0</v>
      </c>
      <c r="AB1296" s="138">
        <f t="shared" si="616"/>
        <v>0</v>
      </c>
      <c r="AC1296" s="138">
        <f t="shared" si="617"/>
        <v>0</v>
      </c>
      <c r="AD1296" s="138">
        <f>AC1296+LOOKUP(V1296,Sheet2!A$3:A$24,Sheet2!J$3:J$24)</f>
        <v>0</v>
      </c>
      <c r="AE1296" s="138">
        <f t="shared" si="618"/>
        <v>0</v>
      </c>
      <c r="AF1296" s="138">
        <f t="shared" si="619"/>
        <v>0</v>
      </c>
      <c r="AG1296" s="137">
        <f>LOOKUP(V1296,Sheet2!A$3:A$24,Sheet2!K$3:K$24)</f>
        <v>0</v>
      </c>
      <c r="AH1296" s="143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37">
        <f>LOOKUP(R1296,Sheet3!A$2:A$7,Sheet3!D$2:D$7)</f>
        <v>0</v>
      </c>
      <c r="AJ1296" s="137">
        <f t="shared" si="620"/>
        <v>0</v>
      </c>
      <c r="AK1296" s="137">
        <f t="shared" si="621"/>
        <v>0</v>
      </c>
      <c r="AL1296" s="138">
        <f t="shared" si="622"/>
        <v>0</v>
      </c>
      <c r="AM1296" s="138">
        <f t="shared" si="623"/>
        <v>0</v>
      </c>
      <c r="AN1296" s="138">
        <f t="shared" si="624"/>
        <v>0</v>
      </c>
      <c r="AO1296" s="138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2">
        <f t="shared" si="625"/>
        <v>0</v>
      </c>
      <c r="AR1296" s="153">
        <f>LOOKUP(S1296,Sheet3!F$2:F$9,Sheet3!G$2:G$9)*(AN1296-AJ1296)*(AN1296-AJ1296)/2*G1296*IF(L1296=1,2,IF(L1296=2,1,0))</f>
        <v>0</v>
      </c>
      <c r="AS1296" s="153">
        <f>LOOKUP(R1296,Sheet3!A$2:A$6,Sheet3!B$2:B$6)*AO1296*G1296</f>
        <v>0</v>
      </c>
      <c r="AT1296" s="153">
        <f>LOOKUP(R1296,Sheet3!A$2:A$6,Sheet3!C$2:C$6)*AO1296*G1296</f>
        <v>0</v>
      </c>
      <c r="AU1296" s="154">
        <f>IF(AND(AE1296&gt;3.5,AF1296&gt;3.5),LOOKUP(Sheet1!V1296,Sheet2!A$3:A$24,Sheet2!U$3:U$24),LOOKUP(V1296,Sheet2!A$3:A$24,Sheet2!T$3:T$24))*G1296</f>
        <v>0</v>
      </c>
      <c r="AV1296" s="154">
        <f>IF(AND(AE1296&gt;3.5,AF1296&gt;3.5),LOOKUP(Sheet1!V1296,Sheet2!A$3:A$24,Sheet2!W$3:W$24),LOOKUP(V1296,Sheet2!A$3:A$24,Sheet2!V$3:V$24))*G1296</f>
        <v>0</v>
      </c>
      <c r="AW1296" s="153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3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3">
        <f>LOOKUP(S1296,Sheet3!F$2:F$9,Sheet3!G$2:G$9)*MIN((((Z1296-Y1296)+(AD1296-AC1296))/2+AH1296+LOOKUP(V1296,Sheet2!A$3:A$24,Sheet2!K$3:K$24)),AN1296-AK1296)^2/2*G1296*IF(L1296=1,2,IF(L1296=2,1,0))</f>
        <v>0</v>
      </c>
      <c r="AZ1296" s="153">
        <f>IF(G1296=0,0,MAX(0,SUM(AQ1296:AR1296)-SUM(AS1296:AY1296)-BA1296-LOOKUP(V1296,Sheet2!A$3:A$24,Sheet2!Y$3:Y$24)*G1296))</f>
        <v>0</v>
      </c>
      <c r="BA1296" s="154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58">
        <f>IF(S1296="A",LOOKUP(S1296,Sheet3!F$2:F$9,Sheet3!H$2:H$9)*(AN1296+AJ1296+0.5)*G1296*IF(L1296=1,2,IF(L1296=2,1,0)),0)</f>
        <v>0</v>
      </c>
      <c r="BC1296" s="159">
        <f t="shared" si="626"/>
        <v>0</v>
      </c>
      <c r="BD1296" s="123">
        <f>LOOKUP($S1296,Sheet3!$F$2:$F$9,Sheet3!I$2:I$9)*$G1296*IF($L1296=1,2,IF($L1296=2,1,0))</f>
        <v>0</v>
      </c>
      <c r="BE1296" s="123">
        <f>LOOKUP($S1296,Sheet3!$F$2:$F$9,Sheet3!J$2:J$9)*$G1296*IF($L1296=1,2,IF($L1296=2,1,0))</f>
        <v>0</v>
      </c>
      <c r="BF1296" s="123">
        <f>LOOKUP($S1296,Sheet3!$F$2:$F$9,Sheet3!K$2:K$9)*$G1296*IF($L1296=1,2,IF($L1296=2,1,0))</f>
        <v>0</v>
      </c>
      <c r="BG1296" s="123">
        <f>LOOKUP($S1296,Sheet3!$F$2:$F$9,Sheet3!L$2:L$9)*$G1296*IF($L1296=1,2,IF($L1296=2,1,0))</f>
        <v>0</v>
      </c>
      <c r="BH1296" s="122">
        <f>LOOKUP($S1296,Sheet3!$F$2:$F$9,Sheet3!M$2:M$9)*$G1296*IF($L1296=1,2,IF($L1296=2,1,0))*2</f>
        <v>0</v>
      </c>
      <c r="BI1296" s="122">
        <f>(AO1296-Sheet3!$Q$4*IF($L1296=1,2,IF($L1296=2,1,0)))*LOOKUP(S1296,Sheet3!F$2:F$9,Sheet3!M$2:M$9)*ROUNDUP(G1296/Sheet3!$Q$7,0)</f>
        <v>0</v>
      </c>
      <c r="BJ1296" s="122">
        <f>IF(S1296="E",LOOKUP(Sheet3!$G$7,Sheet3!$A$18:$A$21,Sheet3!$B$18:$B$21),0)*G1296*AN1296*2</f>
        <v>0</v>
      </c>
      <c r="BK1296" s="122">
        <f>IF(S1296="E",LOOKUP(Sheet3!$G$7,Sheet3!$A$18:$A$21,Sheet3!$C$18:$C$21),0)*G1296*AN1296*2/1000</f>
        <v>0</v>
      </c>
      <c r="BL1296" s="122">
        <f>IF(S1296="E",LOOKUP(Sheet3!$G$7,Sheet3!$A$18:$A$21,Sheet3!$D$18:$D$21),0)*G1296*AN1296*2/1000</f>
        <v>0</v>
      </c>
      <c r="BN1296" s="124">
        <f t="shared" si="627"/>
        <v>0</v>
      </c>
      <c r="BO1296" s="124">
        <f t="shared" si="628"/>
        <v>0</v>
      </c>
      <c r="BP1296" s="115"/>
      <c r="BQ1296" s="56">
        <f t="shared" si="605"/>
        <v>0</v>
      </c>
      <c r="BR1296" s="52">
        <f t="shared" si="607"/>
        <v>0</v>
      </c>
      <c r="BS1296" s="52">
        <f t="shared" si="608"/>
        <v>0</v>
      </c>
      <c r="BT1296" s="52">
        <f>IF(OR(LOOKUP(V1296,Sheet2!A$3:A$25,Sheet2!B$3:B$25)=1,G1296=0),0,AW1296-AO1296*0.2*G1296)</f>
        <v>0</v>
      </c>
      <c r="BU1296" s="52">
        <f t="shared" si="629"/>
        <v>0</v>
      </c>
      <c r="BV1296" s="52">
        <f t="shared" si="630"/>
        <v>0</v>
      </c>
      <c r="BW1296" s="32">
        <f t="shared" si="631"/>
        <v>0</v>
      </c>
    </row>
    <row r="1297" spans="1:75">
      <c r="A1297" s="110"/>
      <c r="D1297" s="110">
        <f t="shared" si="603"/>
        <v>0</v>
      </c>
      <c r="E1297" s="32"/>
      <c r="L1297" s="32">
        <v>1</v>
      </c>
      <c r="M1297" s="32">
        <v>0</v>
      </c>
      <c r="N1297" s="32">
        <v>0</v>
      </c>
      <c r="O1297" s="32">
        <v>0</v>
      </c>
      <c r="P1297" s="32">
        <f t="shared" si="609"/>
        <v>0</v>
      </c>
      <c r="R1297" s="111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2">
        <f t="shared" si="606"/>
        <v>0</v>
      </c>
      <c r="T1297" s="113">
        <f t="shared" si="610"/>
        <v>0</v>
      </c>
      <c r="V1297" s="137">
        <f t="shared" si="611"/>
        <v>0</v>
      </c>
      <c r="W1297" s="138">
        <f t="shared" si="612"/>
        <v>0</v>
      </c>
      <c r="X1297" s="138">
        <f t="shared" si="613"/>
        <v>0</v>
      </c>
      <c r="Y1297" s="138">
        <f t="shared" si="614"/>
        <v>0</v>
      </c>
      <c r="Z1297" s="138">
        <f>Y1297+LOOKUP(V1297,Sheet2!A$3:A$24,Sheet2!J$3:J$24)</f>
        <v>0</v>
      </c>
      <c r="AA1297" s="138">
        <f t="shared" si="615"/>
        <v>0</v>
      </c>
      <c r="AB1297" s="138">
        <f t="shared" si="616"/>
        <v>0</v>
      </c>
      <c r="AC1297" s="138">
        <f t="shared" si="617"/>
        <v>0</v>
      </c>
      <c r="AD1297" s="138">
        <f>AC1297+LOOKUP(V1297,Sheet2!A$3:A$24,Sheet2!J$3:J$24)</f>
        <v>0</v>
      </c>
      <c r="AE1297" s="138">
        <f t="shared" si="618"/>
        <v>0</v>
      </c>
      <c r="AF1297" s="138">
        <f t="shared" si="619"/>
        <v>0</v>
      </c>
      <c r="AG1297" s="137">
        <f>LOOKUP(V1297,Sheet2!A$3:A$24,Sheet2!K$3:K$24)</f>
        <v>0</v>
      </c>
      <c r="AH1297" s="143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37">
        <f>LOOKUP(R1297,Sheet3!A$2:A$7,Sheet3!D$2:D$7)</f>
        <v>0</v>
      </c>
      <c r="AJ1297" s="137">
        <f t="shared" si="620"/>
        <v>0</v>
      </c>
      <c r="AK1297" s="137">
        <f t="shared" si="621"/>
        <v>0</v>
      </c>
      <c r="AL1297" s="138">
        <f t="shared" si="622"/>
        <v>0</v>
      </c>
      <c r="AM1297" s="138">
        <f t="shared" si="623"/>
        <v>0</v>
      </c>
      <c r="AN1297" s="138">
        <f t="shared" si="624"/>
        <v>0</v>
      </c>
      <c r="AO1297" s="138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2">
        <f t="shared" si="625"/>
        <v>0</v>
      </c>
      <c r="AR1297" s="153">
        <f>LOOKUP(S1297,Sheet3!F$2:F$9,Sheet3!G$2:G$9)*(AN1297-AJ1297)*(AN1297-AJ1297)/2*G1297*IF(L1297=1,2,IF(L1297=2,1,0))</f>
        <v>0</v>
      </c>
      <c r="AS1297" s="153">
        <f>LOOKUP(R1297,Sheet3!A$2:A$6,Sheet3!B$2:B$6)*AO1297*G1297</f>
        <v>0</v>
      </c>
      <c r="AT1297" s="153">
        <f>LOOKUP(R1297,Sheet3!A$2:A$6,Sheet3!C$2:C$6)*AO1297*G1297</f>
        <v>0</v>
      </c>
      <c r="AU1297" s="154">
        <f>IF(AND(AE1297&gt;3.5,AF1297&gt;3.5),LOOKUP(Sheet1!V1297,Sheet2!A$3:A$24,Sheet2!U$3:U$24),LOOKUP(V1297,Sheet2!A$3:A$24,Sheet2!T$3:T$24))*G1297</f>
        <v>0</v>
      </c>
      <c r="AV1297" s="154">
        <f>IF(AND(AE1297&gt;3.5,AF1297&gt;3.5),LOOKUP(Sheet1!V1297,Sheet2!A$3:A$24,Sheet2!W$3:W$24),LOOKUP(V1297,Sheet2!A$3:A$24,Sheet2!V$3:V$24))*G1297</f>
        <v>0</v>
      </c>
      <c r="AW1297" s="153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3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3">
        <f>LOOKUP(S1297,Sheet3!F$2:F$9,Sheet3!G$2:G$9)*MIN((((Z1297-Y1297)+(AD1297-AC1297))/2+AH1297+LOOKUP(V1297,Sheet2!A$3:A$24,Sheet2!K$3:K$24)),AN1297-AK1297)^2/2*G1297*IF(L1297=1,2,IF(L1297=2,1,0))</f>
        <v>0</v>
      </c>
      <c r="AZ1297" s="153">
        <f>IF(G1297=0,0,MAX(0,SUM(AQ1297:AR1297)-SUM(AS1297:AY1297)-BA1297-LOOKUP(V1297,Sheet2!A$3:A$24,Sheet2!Y$3:Y$24)*G1297))</f>
        <v>0</v>
      </c>
      <c r="BA1297" s="154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58">
        <f>IF(S1297="A",LOOKUP(S1297,Sheet3!F$2:F$9,Sheet3!H$2:H$9)*(AN1297+AJ1297+0.5)*G1297*IF(L1297=1,2,IF(L1297=2,1,0)),0)</f>
        <v>0</v>
      </c>
      <c r="BC1297" s="159">
        <f t="shared" si="626"/>
        <v>0</v>
      </c>
      <c r="BD1297" s="123">
        <f>LOOKUP($S1297,Sheet3!$F$2:$F$9,Sheet3!I$2:I$9)*$G1297*IF($L1297=1,2,IF($L1297=2,1,0))</f>
        <v>0</v>
      </c>
      <c r="BE1297" s="123">
        <f>LOOKUP($S1297,Sheet3!$F$2:$F$9,Sheet3!J$2:J$9)*$G1297*IF($L1297=1,2,IF($L1297=2,1,0))</f>
        <v>0</v>
      </c>
      <c r="BF1297" s="123">
        <f>LOOKUP($S1297,Sheet3!$F$2:$F$9,Sheet3!K$2:K$9)*$G1297*IF($L1297=1,2,IF($L1297=2,1,0))</f>
        <v>0</v>
      </c>
      <c r="BG1297" s="123">
        <f>LOOKUP($S1297,Sheet3!$F$2:$F$9,Sheet3!L$2:L$9)*$G1297*IF($L1297=1,2,IF($L1297=2,1,0))</f>
        <v>0</v>
      </c>
      <c r="BH1297" s="122">
        <f>LOOKUP($S1297,Sheet3!$F$2:$F$9,Sheet3!M$2:M$9)*$G1297*IF($L1297=1,2,IF($L1297=2,1,0))*2</f>
        <v>0</v>
      </c>
      <c r="BI1297" s="122">
        <f>(AO1297-Sheet3!$Q$4*IF($L1297=1,2,IF($L1297=2,1,0)))*LOOKUP(S1297,Sheet3!F$2:F$9,Sheet3!M$2:M$9)*ROUNDUP(G1297/Sheet3!$Q$7,0)</f>
        <v>0</v>
      </c>
      <c r="BJ1297" s="122">
        <f>IF(S1297="E",LOOKUP(Sheet3!$G$7,Sheet3!$A$18:$A$21,Sheet3!$B$18:$B$21),0)*G1297*AN1297*2</f>
        <v>0</v>
      </c>
      <c r="BK1297" s="122">
        <f>IF(S1297="E",LOOKUP(Sheet3!$G$7,Sheet3!$A$18:$A$21,Sheet3!$C$18:$C$21),0)*G1297*AN1297*2/1000</f>
        <v>0</v>
      </c>
      <c r="BL1297" s="122">
        <f>IF(S1297="E",LOOKUP(Sheet3!$G$7,Sheet3!$A$18:$A$21,Sheet3!$D$18:$D$21),0)*G1297*AN1297*2/1000</f>
        <v>0</v>
      </c>
      <c r="BN1297" s="124">
        <f t="shared" si="627"/>
        <v>0</v>
      </c>
      <c r="BO1297" s="124">
        <f t="shared" si="628"/>
        <v>0</v>
      </c>
      <c r="BP1297" s="115"/>
      <c r="BQ1297" s="56">
        <f t="shared" si="605"/>
        <v>0</v>
      </c>
      <c r="BR1297" s="52">
        <f t="shared" si="607"/>
        <v>0</v>
      </c>
      <c r="BS1297" s="52">
        <f t="shared" si="608"/>
        <v>0</v>
      </c>
      <c r="BT1297" s="52">
        <f>IF(OR(LOOKUP(V1297,Sheet2!A$3:A$25,Sheet2!B$3:B$25)=1,G1297=0),0,AW1297-AO1297*0.2*G1297)</f>
        <v>0</v>
      </c>
      <c r="BU1297" s="52">
        <f t="shared" si="629"/>
        <v>0</v>
      </c>
      <c r="BV1297" s="52">
        <f t="shared" si="630"/>
        <v>0</v>
      </c>
      <c r="BW1297" s="32">
        <f t="shared" si="631"/>
        <v>0</v>
      </c>
    </row>
    <row r="1298" spans="4:75">
      <c r="D1298" s="110">
        <f t="shared" ref="D1298:D1339" si="632">IF(AND(B1298=0,E1298=0),0,IF(B1298&gt;E1298,E1298-C1298-AJ1298,IF(AJ1298&gt;(E1298-B1298),E1298-AJ1298-C1298,B1298-C1298)))</f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9"/>
        <v>0</v>
      </c>
      <c r="R1298" s="111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2">
        <f t="shared" si="606"/>
        <v>0</v>
      </c>
      <c r="T1298" s="113">
        <f t="shared" si="610"/>
        <v>0</v>
      </c>
      <c r="V1298" s="137">
        <f t="shared" si="611"/>
        <v>0</v>
      </c>
      <c r="W1298" s="138">
        <f t="shared" si="612"/>
        <v>0</v>
      </c>
      <c r="X1298" s="138">
        <f t="shared" si="613"/>
        <v>0</v>
      </c>
      <c r="Y1298" s="138">
        <f t="shared" si="614"/>
        <v>0</v>
      </c>
      <c r="Z1298" s="138">
        <f>Y1298+LOOKUP(V1298,Sheet2!A$3:A$24,Sheet2!J$3:J$24)</f>
        <v>0</v>
      </c>
      <c r="AA1298" s="138">
        <f t="shared" si="615"/>
        <v>0</v>
      </c>
      <c r="AB1298" s="138">
        <f t="shared" si="616"/>
        <v>0</v>
      </c>
      <c r="AC1298" s="138">
        <f t="shared" si="617"/>
        <v>0</v>
      </c>
      <c r="AD1298" s="138">
        <f>AC1298+LOOKUP(V1298,Sheet2!A$3:A$24,Sheet2!J$3:J$24)</f>
        <v>0</v>
      </c>
      <c r="AE1298" s="138">
        <f t="shared" si="618"/>
        <v>0</v>
      </c>
      <c r="AF1298" s="138">
        <f t="shared" si="619"/>
        <v>0</v>
      </c>
      <c r="AG1298" s="137">
        <f>LOOKUP(V1298,Sheet2!A$3:A$24,Sheet2!K$3:K$24)</f>
        <v>0</v>
      </c>
      <c r="AH1298" s="143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37">
        <f>LOOKUP(R1298,Sheet3!A$2:A$7,Sheet3!D$2:D$7)</f>
        <v>0</v>
      </c>
      <c r="AJ1298" s="137">
        <f t="shared" si="620"/>
        <v>0</v>
      </c>
      <c r="AK1298" s="137">
        <f t="shared" si="621"/>
        <v>0</v>
      </c>
      <c r="AL1298" s="138">
        <f t="shared" si="622"/>
        <v>0</v>
      </c>
      <c r="AM1298" s="138">
        <f t="shared" si="623"/>
        <v>0</v>
      </c>
      <c r="AN1298" s="138">
        <f t="shared" si="624"/>
        <v>0</v>
      </c>
      <c r="AO1298" s="138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2">
        <f t="shared" si="625"/>
        <v>0</v>
      </c>
      <c r="AR1298" s="153">
        <f>LOOKUP(S1298,Sheet3!F$2:F$9,Sheet3!G$2:G$9)*(AN1298-AJ1298)*(AN1298-AJ1298)/2*G1298*IF(L1298=1,2,IF(L1298=2,1,0))</f>
        <v>0</v>
      </c>
      <c r="AS1298" s="153">
        <f>LOOKUP(R1298,Sheet3!A$2:A$6,Sheet3!B$2:B$6)*AO1298*G1298</f>
        <v>0</v>
      </c>
      <c r="AT1298" s="153">
        <f>LOOKUP(R1298,Sheet3!A$2:A$6,Sheet3!C$2:C$6)*AO1298*G1298</f>
        <v>0</v>
      </c>
      <c r="AU1298" s="154">
        <f>IF(AND(AE1298&gt;3.5,AF1298&gt;3.5),LOOKUP(Sheet1!V1298,Sheet2!A$3:A$24,Sheet2!U$3:U$24),LOOKUP(V1298,Sheet2!A$3:A$24,Sheet2!T$3:T$24))*G1298</f>
        <v>0</v>
      </c>
      <c r="AV1298" s="154">
        <f>IF(AND(AE1298&gt;3.5,AF1298&gt;3.5),LOOKUP(Sheet1!V1298,Sheet2!A$3:A$24,Sheet2!W$3:W$24),LOOKUP(V1298,Sheet2!A$3:A$24,Sheet2!V$3:V$24))*G1298</f>
        <v>0</v>
      </c>
      <c r="AW1298" s="153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3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3">
        <f>LOOKUP(S1298,Sheet3!F$2:F$9,Sheet3!G$2:G$9)*MIN((((Z1298-Y1298)+(AD1298-AC1298))/2+AH1298+LOOKUP(V1298,Sheet2!A$3:A$24,Sheet2!K$3:K$24)),AN1298-AK1298)^2/2*G1298*IF(L1298=1,2,IF(L1298=2,1,0))</f>
        <v>0</v>
      </c>
      <c r="AZ1298" s="153">
        <f>IF(G1298=0,0,MAX(0,SUM(AQ1298:AR1298)-SUM(AS1298:AY1298)-BA1298-LOOKUP(V1298,Sheet2!A$3:A$24,Sheet2!Y$3:Y$24)*G1298))</f>
        <v>0</v>
      </c>
      <c r="BA1298" s="154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58">
        <f>IF(S1298="A",LOOKUP(S1298,Sheet3!F$2:F$9,Sheet3!H$2:H$9)*(AN1298+AJ1298+0.5)*G1298*IF(L1298=1,2,IF(L1298=2,1,0)),0)</f>
        <v>0</v>
      </c>
      <c r="BC1298" s="159">
        <f t="shared" si="626"/>
        <v>0</v>
      </c>
      <c r="BD1298" s="123">
        <f>LOOKUP($S1298,Sheet3!$F$2:$F$9,Sheet3!I$2:I$9)*$G1298*IF($L1298=1,2,IF($L1298=2,1,0))</f>
        <v>0</v>
      </c>
      <c r="BE1298" s="123">
        <f>LOOKUP($S1298,Sheet3!$F$2:$F$9,Sheet3!J$2:J$9)*$G1298*IF($L1298=1,2,IF($L1298=2,1,0))</f>
        <v>0</v>
      </c>
      <c r="BF1298" s="123">
        <f>LOOKUP($S1298,Sheet3!$F$2:$F$9,Sheet3!K$2:K$9)*$G1298*IF($L1298=1,2,IF($L1298=2,1,0))</f>
        <v>0</v>
      </c>
      <c r="BG1298" s="123">
        <f>LOOKUP($S1298,Sheet3!$F$2:$F$9,Sheet3!L$2:L$9)*$G1298*IF($L1298=1,2,IF($L1298=2,1,0))</f>
        <v>0</v>
      </c>
      <c r="BH1298" s="122">
        <f>LOOKUP($S1298,Sheet3!$F$2:$F$9,Sheet3!M$2:M$9)*$G1298*IF($L1298=1,2,IF($L1298=2,1,0))*2</f>
        <v>0</v>
      </c>
      <c r="BI1298" s="122">
        <f>(AO1298-Sheet3!$Q$4*IF($L1298=1,2,IF($L1298=2,1,0)))*LOOKUP(S1298,Sheet3!F$2:F$9,Sheet3!M$2:M$9)*ROUNDUP(G1298/Sheet3!$Q$7,0)</f>
        <v>0</v>
      </c>
      <c r="BJ1298" s="122">
        <f>IF(S1298="E",LOOKUP(Sheet3!$G$7,Sheet3!$A$18:$A$21,Sheet3!$B$18:$B$21),0)*G1298*AN1298*2</f>
        <v>0</v>
      </c>
      <c r="BK1298" s="122">
        <f>IF(S1298="E",LOOKUP(Sheet3!$G$7,Sheet3!$A$18:$A$21,Sheet3!$C$18:$C$21),0)*G1298*AN1298*2/1000</f>
        <v>0</v>
      </c>
      <c r="BL1298" s="122">
        <f>IF(S1298="E",LOOKUP(Sheet3!$G$7,Sheet3!$A$18:$A$21,Sheet3!$D$18:$D$21),0)*G1298*AN1298*2/1000</f>
        <v>0</v>
      </c>
      <c r="BN1298" s="124">
        <f t="shared" si="627"/>
        <v>0</v>
      </c>
      <c r="BO1298" s="124">
        <f t="shared" si="628"/>
        <v>0</v>
      </c>
      <c r="BP1298" s="115"/>
      <c r="BQ1298" s="56">
        <f t="shared" si="605"/>
        <v>0</v>
      </c>
      <c r="BR1298" s="52">
        <f t="shared" si="607"/>
        <v>0</v>
      </c>
      <c r="BS1298" s="52">
        <f t="shared" si="608"/>
        <v>0</v>
      </c>
      <c r="BT1298" s="52">
        <f>IF(OR(LOOKUP(V1298,Sheet2!A$3:A$25,Sheet2!B$3:B$25)=1,G1298=0),0,AW1298-AO1298*0.2*G1298)</f>
        <v>0</v>
      </c>
      <c r="BU1298" s="52">
        <f t="shared" si="629"/>
        <v>0</v>
      </c>
      <c r="BV1298" s="52">
        <f t="shared" si="630"/>
        <v>0</v>
      </c>
      <c r="BW1298" s="32">
        <f t="shared" si="631"/>
        <v>0</v>
      </c>
    </row>
    <row r="1299" spans="4:75">
      <c r="D1299" s="110">
        <f t="shared" si="632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9"/>
        <v>0</v>
      </c>
      <c r="R1299" s="111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2">
        <f t="shared" si="606"/>
        <v>0</v>
      </c>
      <c r="T1299" s="113">
        <f t="shared" si="610"/>
        <v>0</v>
      </c>
      <c r="V1299" s="137">
        <f t="shared" si="611"/>
        <v>0</v>
      </c>
      <c r="W1299" s="138">
        <f t="shared" si="612"/>
        <v>0</v>
      </c>
      <c r="X1299" s="138">
        <f t="shared" si="613"/>
        <v>0</v>
      </c>
      <c r="Y1299" s="138">
        <f t="shared" si="614"/>
        <v>0</v>
      </c>
      <c r="Z1299" s="138">
        <f>Y1299+LOOKUP(V1299,Sheet2!A$3:A$24,Sheet2!J$3:J$24)</f>
        <v>0</v>
      </c>
      <c r="AA1299" s="138">
        <f t="shared" si="615"/>
        <v>0</v>
      </c>
      <c r="AB1299" s="138">
        <f t="shared" si="616"/>
        <v>0</v>
      </c>
      <c r="AC1299" s="138">
        <f t="shared" si="617"/>
        <v>0</v>
      </c>
      <c r="AD1299" s="138">
        <f>AC1299+LOOKUP(V1299,Sheet2!A$3:A$24,Sheet2!J$3:J$24)</f>
        <v>0</v>
      </c>
      <c r="AE1299" s="138">
        <f t="shared" si="618"/>
        <v>0</v>
      </c>
      <c r="AF1299" s="138">
        <f t="shared" si="619"/>
        <v>0</v>
      </c>
      <c r="AG1299" s="137">
        <f>LOOKUP(V1299,Sheet2!A$3:A$24,Sheet2!K$3:K$24)</f>
        <v>0</v>
      </c>
      <c r="AH1299" s="143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37">
        <f>LOOKUP(R1299,Sheet3!A$2:A$7,Sheet3!D$2:D$7)</f>
        <v>0</v>
      </c>
      <c r="AJ1299" s="137">
        <f t="shared" si="620"/>
        <v>0</v>
      </c>
      <c r="AK1299" s="137">
        <f t="shared" si="621"/>
        <v>0</v>
      </c>
      <c r="AL1299" s="138">
        <f t="shared" si="622"/>
        <v>0</v>
      </c>
      <c r="AM1299" s="138">
        <f t="shared" si="623"/>
        <v>0</v>
      </c>
      <c r="AN1299" s="138">
        <f t="shared" si="624"/>
        <v>0</v>
      </c>
      <c r="AO1299" s="138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2">
        <f t="shared" si="625"/>
        <v>0</v>
      </c>
      <c r="AR1299" s="153">
        <f>LOOKUP(S1299,Sheet3!F$2:F$9,Sheet3!G$2:G$9)*(AN1299-AJ1299)*(AN1299-AJ1299)/2*G1299*IF(L1299=1,2,IF(L1299=2,1,0))</f>
        <v>0</v>
      </c>
      <c r="AS1299" s="153">
        <f>LOOKUP(R1299,Sheet3!A$2:A$6,Sheet3!B$2:B$6)*AO1299*G1299</f>
        <v>0</v>
      </c>
      <c r="AT1299" s="153">
        <f>LOOKUP(R1299,Sheet3!A$2:A$6,Sheet3!C$2:C$6)*AO1299*G1299</f>
        <v>0</v>
      </c>
      <c r="AU1299" s="154">
        <f>IF(AND(AE1299&gt;3.5,AF1299&gt;3.5),LOOKUP(Sheet1!V1299,Sheet2!A$3:A$24,Sheet2!U$3:U$24),LOOKUP(V1299,Sheet2!A$3:A$24,Sheet2!T$3:T$24))*G1299</f>
        <v>0</v>
      </c>
      <c r="AV1299" s="154">
        <f>IF(AND(AE1299&gt;3.5,AF1299&gt;3.5),LOOKUP(Sheet1!V1299,Sheet2!A$3:A$24,Sheet2!W$3:W$24),LOOKUP(V1299,Sheet2!A$3:A$24,Sheet2!V$3:V$24))*G1299</f>
        <v>0</v>
      </c>
      <c r="AW1299" s="153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3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3">
        <f>LOOKUP(S1299,Sheet3!F$2:F$9,Sheet3!G$2:G$9)*MIN((((Z1299-Y1299)+(AD1299-AC1299))/2+AH1299+LOOKUP(V1299,Sheet2!A$3:A$24,Sheet2!K$3:K$24)),AN1299-AK1299)^2/2*G1299*IF(L1299=1,2,IF(L1299=2,1,0))</f>
        <v>0</v>
      </c>
      <c r="AZ1299" s="153">
        <f>IF(G1299=0,0,MAX(0,SUM(AQ1299:AR1299)-SUM(AS1299:AY1299)-BA1299-LOOKUP(V1299,Sheet2!A$3:A$24,Sheet2!Y$3:Y$24)*G1299))</f>
        <v>0</v>
      </c>
      <c r="BA1299" s="154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58">
        <f>IF(S1299="A",LOOKUP(S1299,Sheet3!F$2:F$9,Sheet3!H$2:H$9)*(AN1299+AJ1299+0.5)*G1299*IF(L1299=1,2,IF(L1299=2,1,0)),0)</f>
        <v>0</v>
      </c>
      <c r="BC1299" s="159">
        <f t="shared" si="626"/>
        <v>0</v>
      </c>
      <c r="BD1299" s="123">
        <f>LOOKUP($S1299,Sheet3!$F$2:$F$9,Sheet3!I$2:I$9)*$G1299*IF($L1299=1,2,IF($L1299=2,1,0))</f>
        <v>0</v>
      </c>
      <c r="BE1299" s="123">
        <f>LOOKUP($S1299,Sheet3!$F$2:$F$9,Sheet3!J$2:J$9)*$G1299*IF($L1299=1,2,IF($L1299=2,1,0))</f>
        <v>0</v>
      </c>
      <c r="BF1299" s="123">
        <f>LOOKUP($S1299,Sheet3!$F$2:$F$9,Sheet3!K$2:K$9)*$G1299*IF($L1299=1,2,IF($L1299=2,1,0))</f>
        <v>0</v>
      </c>
      <c r="BG1299" s="123">
        <f>LOOKUP($S1299,Sheet3!$F$2:$F$9,Sheet3!L$2:L$9)*$G1299*IF($L1299=1,2,IF($L1299=2,1,0))</f>
        <v>0</v>
      </c>
      <c r="BH1299" s="122">
        <f>LOOKUP($S1299,Sheet3!$F$2:$F$9,Sheet3!M$2:M$9)*$G1299*IF($L1299=1,2,IF($L1299=2,1,0))*2</f>
        <v>0</v>
      </c>
      <c r="BI1299" s="122">
        <f>(AO1299-Sheet3!$Q$4*IF($L1299=1,2,IF($L1299=2,1,0)))*LOOKUP(S1299,Sheet3!F$2:F$9,Sheet3!M$2:M$9)*ROUNDUP(G1299/Sheet3!$Q$7,0)</f>
        <v>0</v>
      </c>
      <c r="BJ1299" s="122">
        <f>IF(S1299="E",LOOKUP(Sheet3!$G$7,Sheet3!$A$18:$A$21,Sheet3!$B$18:$B$21),0)*G1299*AN1299*2</f>
        <v>0</v>
      </c>
      <c r="BK1299" s="122">
        <f>IF(S1299="E",LOOKUP(Sheet3!$G$7,Sheet3!$A$18:$A$21,Sheet3!$C$18:$C$21),0)*G1299*AN1299*2/1000</f>
        <v>0</v>
      </c>
      <c r="BL1299" s="122">
        <f>IF(S1299="E",LOOKUP(Sheet3!$G$7,Sheet3!$A$18:$A$21,Sheet3!$D$18:$D$21),0)*G1299*AN1299*2/1000</f>
        <v>0</v>
      </c>
      <c r="BN1299" s="124">
        <f t="shared" si="627"/>
        <v>0</v>
      </c>
      <c r="BO1299" s="124">
        <f t="shared" si="628"/>
        <v>0</v>
      </c>
      <c r="BP1299" s="115"/>
      <c r="BQ1299" s="56">
        <f t="shared" si="605"/>
        <v>0</v>
      </c>
      <c r="BR1299" s="52">
        <f t="shared" si="607"/>
        <v>0</v>
      </c>
      <c r="BS1299" s="52">
        <f t="shared" si="608"/>
        <v>0</v>
      </c>
      <c r="BT1299" s="52">
        <f>IF(OR(LOOKUP(V1299,Sheet2!A$3:A$25,Sheet2!B$3:B$25)=1,G1299=0),0,AW1299-AO1299*0.2*G1299)</f>
        <v>0</v>
      </c>
      <c r="BU1299" s="52">
        <f t="shared" si="629"/>
        <v>0</v>
      </c>
      <c r="BV1299" s="52">
        <f t="shared" si="630"/>
        <v>0</v>
      </c>
      <c r="BW1299" s="32">
        <f t="shared" si="631"/>
        <v>0</v>
      </c>
    </row>
    <row r="1300" spans="4:75">
      <c r="D1300" s="110">
        <f t="shared" si="632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9"/>
        <v>0</v>
      </c>
      <c r="R1300" s="111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2">
        <f t="shared" si="606"/>
        <v>0</v>
      </c>
      <c r="T1300" s="113">
        <f t="shared" si="610"/>
        <v>0</v>
      </c>
      <c r="V1300" s="137">
        <f t="shared" si="611"/>
        <v>0</v>
      </c>
      <c r="W1300" s="138">
        <f t="shared" si="612"/>
        <v>0</v>
      </c>
      <c r="X1300" s="138">
        <f t="shared" si="613"/>
        <v>0</v>
      </c>
      <c r="Y1300" s="138">
        <f t="shared" si="614"/>
        <v>0</v>
      </c>
      <c r="Z1300" s="138">
        <f>Y1300+LOOKUP(V1300,Sheet2!A$3:A$24,Sheet2!J$3:J$24)</f>
        <v>0</v>
      </c>
      <c r="AA1300" s="138">
        <f t="shared" si="615"/>
        <v>0</v>
      </c>
      <c r="AB1300" s="138">
        <f t="shared" si="616"/>
        <v>0</v>
      </c>
      <c r="AC1300" s="138">
        <f t="shared" si="617"/>
        <v>0</v>
      </c>
      <c r="AD1300" s="138">
        <f>AC1300+LOOKUP(V1300,Sheet2!A$3:A$24,Sheet2!J$3:J$24)</f>
        <v>0</v>
      </c>
      <c r="AE1300" s="138">
        <f t="shared" si="618"/>
        <v>0</v>
      </c>
      <c r="AF1300" s="138">
        <f t="shared" si="619"/>
        <v>0</v>
      </c>
      <c r="AG1300" s="137">
        <f>LOOKUP(V1300,Sheet2!A$3:A$24,Sheet2!K$3:K$24)</f>
        <v>0</v>
      </c>
      <c r="AH1300" s="143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37">
        <f>LOOKUP(R1300,Sheet3!A$2:A$7,Sheet3!D$2:D$7)</f>
        <v>0</v>
      </c>
      <c r="AJ1300" s="137">
        <f t="shared" si="620"/>
        <v>0</v>
      </c>
      <c r="AK1300" s="137">
        <f t="shared" si="621"/>
        <v>0</v>
      </c>
      <c r="AL1300" s="138">
        <f t="shared" si="622"/>
        <v>0</v>
      </c>
      <c r="AM1300" s="138">
        <f t="shared" si="623"/>
        <v>0</v>
      </c>
      <c r="AN1300" s="138">
        <f t="shared" si="624"/>
        <v>0</v>
      </c>
      <c r="AO1300" s="138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2">
        <f t="shared" si="625"/>
        <v>0</v>
      </c>
      <c r="AR1300" s="153">
        <f>LOOKUP(S1300,Sheet3!F$2:F$9,Sheet3!G$2:G$9)*(AN1300-AJ1300)*(AN1300-AJ1300)/2*G1300*IF(L1300=1,2,IF(L1300=2,1,0))</f>
        <v>0</v>
      </c>
      <c r="AS1300" s="153">
        <f>LOOKUP(R1300,Sheet3!A$2:A$6,Sheet3!B$2:B$6)*AO1300*G1300</f>
        <v>0</v>
      </c>
      <c r="AT1300" s="153">
        <f>LOOKUP(R1300,Sheet3!A$2:A$6,Sheet3!C$2:C$6)*AO1300*G1300</f>
        <v>0</v>
      </c>
      <c r="AU1300" s="154">
        <f>IF(AND(AE1300&gt;3.5,AF1300&gt;3.5),LOOKUP(Sheet1!V1300,Sheet2!A$3:A$24,Sheet2!U$3:U$24),LOOKUP(V1300,Sheet2!A$3:A$24,Sheet2!T$3:T$24))*G1300</f>
        <v>0</v>
      </c>
      <c r="AV1300" s="154">
        <f>IF(AND(AE1300&gt;3.5,AF1300&gt;3.5),LOOKUP(Sheet1!V1300,Sheet2!A$3:A$24,Sheet2!W$3:W$24),LOOKUP(V1300,Sheet2!A$3:A$24,Sheet2!V$3:V$24))*G1300</f>
        <v>0</v>
      </c>
      <c r="AW1300" s="153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3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3">
        <f>LOOKUP(S1300,Sheet3!F$2:F$9,Sheet3!G$2:G$9)*MIN((((Z1300-Y1300)+(AD1300-AC1300))/2+AH1300+LOOKUP(V1300,Sheet2!A$3:A$24,Sheet2!K$3:K$24)),AN1300-AK1300)^2/2*G1300*IF(L1300=1,2,IF(L1300=2,1,0))</f>
        <v>0</v>
      </c>
      <c r="AZ1300" s="153">
        <f>IF(G1300=0,0,MAX(0,SUM(AQ1300:AR1300)-SUM(AS1300:AY1300)-BA1300-LOOKUP(V1300,Sheet2!A$3:A$24,Sheet2!Y$3:Y$24)*G1300))</f>
        <v>0</v>
      </c>
      <c r="BA1300" s="154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58">
        <f>IF(S1300="A",LOOKUP(S1300,Sheet3!F$2:F$9,Sheet3!H$2:H$9)*(AN1300+AJ1300+0.5)*G1300*IF(L1300=1,2,IF(L1300=2,1,0)),0)</f>
        <v>0</v>
      </c>
      <c r="BC1300" s="159">
        <f t="shared" si="626"/>
        <v>0</v>
      </c>
      <c r="BD1300" s="123">
        <f>LOOKUP($S1300,Sheet3!$F$2:$F$9,Sheet3!I$2:I$9)*$G1300*IF($L1300=1,2,IF($L1300=2,1,0))</f>
        <v>0</v>
      </c>
      <c r="BE1300" s="123">
        <f>LOOKUP($S1300,Sheet3!$F$2:$F$9,Sheet3!J$2:J$9)*$G1300*IF($L1300=1,2,IF($L1300=2,1,0))</f>
        <v>0</v>
      </c>
      <c r="BF1300" s="123">
        <f>LOOKUP($S1300,Sheet3!$F$2:$F$9,Sheet3!K$2:K$9)*$G1300*IF($L1300=1,2,IF($L1300=2,1,0))</f>
        <v>0</v>
      </c>
      <c r="BG1300" s="123">
        <f>LOOKUP($S1300,Sheet3!$F$2:$F$9,Sheet3!L$2:L$9)*$G1300*IF($L1300=1,2,IF($L1300=2,1,0))</f>
        <v>0</v>
      </c>
      <c r="BH1300" s="122">
        <f>LOOKUP($S1300,Sheet3!$F$2:$F$9,Sheet3!M$2:M$9)*$G1300*IF($L1300=1,2,IF($L1300=2,1,0))*2</f>
        <v>0</v>
      </c>
      <c r="BI1300" s="122">
        <f>(AO1300-Sheet3!$Q$4*IF($L1300=1,2,IF($L1300=2,1,0)))*LOOKUP(S1300,Sheet3!F$2:F$9,Sheet3!M$2:M$9)*ROUNDUP(G1300/Sheet3!$Q$7,0)</f>
        <v>0</v>
      </c>
      <c r="BJ1300" s="122">
        <f>IF(S1300="E",LOOKUP(Sheet3!$G$7,Sheet3!$A$18:$A$21,Sheet3!$B$18:$B$21),0)*G1300*AN1300*2</f>
        <v>0</v>
      </c>
      <c r="BK1300" s="122">
        <f>IF(S1300="E",LOOKUP(Sheet3!$G$7,Sheet3!$A$18:$A$21,Sheet3!$C$18:$C$21),0)*G1300*AN1300*2/1000</f>
        <v>0</v>
      </c>
      <c r="BL1300" s="122">
        <f>IF(S1300="E",LOOKUP(Sheet3!$G$7,Sheet3!$A$18:$A$21,Sheet3!$D$18:$D$21),0)*G1300*AN1300*2/1000</f>
        <v>0</v>
      </c>
      <c r="BN1300" s="124">
        <f t="shared" si="627"/>
        <v>0</v>
      </c>
      <c r="BO1300" s="124">
        <f t="shared" si="628"/>
        <v>0</v>
      </c>
      <c r="BP1300" s="115"/>
      <c r="BQ1300" s="56">
        <f t="shared" si="605"/>
        <v>0</v>
      </c>
      <c r="BR1300" s="52">
        <f t="shared" si="607"/>
        <v>0</v>
      </c>
      <c r="BS1300" s="52">
        <f t="shared" si="608"/>
        <v>0</v>
      </c>
      <c r="BT1300" s="52">
        <f>IF(OR(LOOKUP(V1300,Sheet2!A$3:A$25,Sheet2!B$3:B$25)=1,G1300=0),0,AW1300-AO1300*0.2*G1300)</f>
        <v>0</v>
      </c>
      <c r="BU1300" s="52">
        <f t="shared" si="629"/>
        <v>0</v>
      </c>
      <c r="BV1300" s="52">
        <f t="shared" si="630"/>
        <v>0</v>
      </c>
      <c r="BW1300" s="32">
        <f t="shared" si="631"/>
        <v>0</v>
      </c>
    </row>
    <row r="1301" spans="4:75">
      <c r="D1301" s="110">
        <f t="shared" si="632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9"/>
        <v>0</v>
      </c>
      <c r="R1301" s="111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2">
        <f t="shared" si="606"/>
        <v>0</v>
      </c>
      <c r="T1301" s="113">
        <f t="shared" si="610"/>
        <v>0</v>
      </c>
      <c r="V1301" s="137">
        <f t="shared" si="611"/>
        <v>0</v>
      </c>
      <c r="W1301" s="138">
        <f t="shared" si="612"/>
        <v>0</v>
      </c>
      <c r="X1301" s="138">
        <f t="shared" si="613"/>
        <v>0</v>
      </c>
      <c r="Y1301" s="138">
        <f t="shared" si="614"/>
        <v>0</v>
      </c>
      <c r="Z1301" s="138">
        <f>Y1301+LOOKUP(V1301,Sheet2!A$3:A$24,Sheet2!J$3:J$24)</f>
        <v>0</v>
      </c>
      <c r="AA1301" s="138">
        <f t="shared" si="615"/>
        <v>0</v>
      </c>
      <c r="AB1301" s="138">
        <f t="shared" si="616"/>
        <v>0</v>
      </c>
      <c r="AC1301" s="138">
        <f t="shared" si="617"/>
        <v>0</v>
      </c>
      <c r="AD1301" s="138">
        <f>AC1301+LOOKUP(V1301,Sheet2!A$3:A$24,Sheet2!J$3:J$24)</f>
        <v>0</v>
      </c>
      <c r="AE1301" s="138">
        <f t="shared" si="618"/>
        <v>0</v>
      </c>
      <c r="AF1301" s="138">
        <f t="shared" si="619"/>
        <v>0</v>
      </c>
      <c r="AG1301" s="137">
        <f>LOOKUP(V1301,Sheet2!A$3:A$24,Sheet2!K$3:K$24)</f>
        <v>0</v>
      </c>
      <c r="AH1301" s="143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37">
        <f>LOOKUP(R1301,Sheet3!A$2:A$7,Sheet3!D$2:D$7)</f>
        <v>0</v>
      </c>
      <c r="AJ1301" s="137">
        <f t="shared" si="620"/>
        <v>0</v>
      </c>
      <c r="AK1301" s="137">
        <f t="shared" si="621"/>
        <v>0</v>
      </c>
      <c r="AL1301" s="138">
        <f t="shared" si="622"/>
        <v>0</v>
      </c>
      <c r="AM1301" s="138">
        <f t="shared" si="623"/>
        <v>0</v>
      </c>
      <c r="AN1301" s="138">
        <f t="shared" si="624"/>
        <v>0</v>
      </c>
      <c r="AO1301" s="138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2">
        <f t="shared" si="625"/>
        <v>0</v>
      </c>
      <c r="AR1301" s="153">
        <f>LOOKUP(S1301,Sheet3!F$2:F$9,Sheet3!G$2:G$9)*(AN1301-AJ1301)*(AN1301-AJ1301)/2*G1301*IF(L1301=1,2,IF(L1301=2,1,0))</f>
        <v>0</v>
      </c>
      <c r="AS1301" s="153">
        <f>LOOKUP(R1301,Sheet3!A$2:A$6,Sheet3!B$2:B$6)*AO1301*G1301</f>
        <v>0</v>
      </c>
      <c r="AT1301" s="153">
        <f>LOOKUP(R1301,Sheet3!A$2:A$6,Sheet3!C$2:C$6)*AO1301*G1301</f>
        <v>0</v>
      </c>
      <c r="AU1301" s="154">
        <f>IF(AND(AE1301&gt;3.5,AF1301&gt;3.5),LOOKUP(Sheet1!V1301,Sheet2!A$3:A$24,Sheet2!U$3:U$24),LOOKUP(V1301,Sheet2!A$3:A$24,Sheet2!T$3:T$24))*G1301</f>
        <v>0</v>
      </c>
      <c r="AV1301" s="154">
        <f>IF(AND(AE1301&gt;3.5,AF1301&gt;3.5),LOOKUP(Sheet1!V1301,Sheet2!A$3:A$24,Sheet2!W$3:W$24),LOOKUP(V1301,Sheet2!A$3:A$24,Sheet2!V$3:V$24))*G1301</f>
        <v>0</v>
      </c>
      <c r="AW1301" s="153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3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3">
        <f>LOOKUP(S1301,Sheet3!F$2:F$9,Sheet3!G$2:G$9)*MIN((((Z1301-Y1301)+(AD1301-AC1301))/2+AH1301+LOOKUP(V1301,Sheet2!A$3:A$24,Sheet2!K$3:K$24)),AN1301-AK1301)^2/2*G1301*IF(L1301=1,2,IF(L1301=2,1,0))</f>
        <v>0</v>
      </c>
      <c r="AZ1301" s="153">
        <f>IF(G1301=0,0,MAX(0,SUM(AQ1301:AR1301)-SUM(AS1301:AY1301)-BA1301-LOOKUP(V1301,Sheet2!A$3:A$24,Sheet2!Y$3:Y$24)*G1301))</f>
        <v>0</v>
      </c>
      <c r="BA1301" s="154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58">
        <f>IF(S1301="A",LOOKUP(S1301,Sheet3!F$2:F$9,Sheet3!H$2:H$9)*(AN1301+AJ1301+0.5)*G1301*IF(L1301=1,2,IF(L1301=2,1,0)),0)</f>
        <v>0</v>
      </c>
      <c r="BC1301" s="159">
        <f t="shared" si="626"/>
        <v>0</v>
      </c>
      <c r="BD1301" s="123">
        <f>LOOKUP($S1301,Sheet3!$F$2:$F$9,Sheet3!I$2:I$9)*$G1301*IF($L1301=1,2,IF($L1301=2,1,0))</f>
        <v>0</v>
      </c>
      <c r="BE1301" s="123">
        <f>LOOKUP($S1301,Sheet3!$F$2:$F$9,Sheet3!J$2:J$9)*$G1301*IF($L1301=1,2,IF($L1301=2,1,0))</f>
        <v>0</v>
      </c>
      <c r="BF1301" s="123">
        <f>LOOKUP($S1301,Sheet3!$F$2:$F$9,Sheet3!K$2:K$9)*$G1301*IF($L1301=1,2,IF($L1301=2,1,0))</f>
        <v>0</v>
      </c>
      <c r="BG1301" s="123">
        <f>LOOKUP($S1301,Sheet3!$F$2:$F$9,Sheet3!L$2:L$9)*$G1301*IF($L1301=1,2,IF($L1301=2,1,0))</f>
        <v>0</v>
      </c>
      <c r="BH1301" s="122">
        <f>LOOKUP($S1301,Sheet3!$F$2:$F$9,Sheet3!M$2:M$9)*$G1301*IF($L1301=1,2,IF($L1301=2,1,0))*2</f>
        <v>0</v>
      </c>
      <c r="BI1301" s="122">
        <f>(AO1301-Sheet3!$Q$4*IF($L1301=1,2,IF($L1301=2,1,0)))*LOOKUP(S1301,Sheet3!F$2:F$9,Sheet3!M$2:M$9)*ROUNDUP(G1301/Sheet3!$Q$7,0)</f>
        <v>0</v>
      </c>
      <c r="BJ1301" s="122">
        <f>IF(S1301="E",LOOKUP(Sheet3!$G$7,Sheet3!$A$18:$A$21,Sheet3!$B$18:$B$21),0)*G1301*AN1301*2</f>
        <v>0</v>
      </c>
      <c r="BK1301" s="122">
        <f>IF(S1301="E",LOOKUP(Sheet3!$G$7,Sheet3!$A$18:$A$21,Sheet3!$C$18:$C$21),0)*G1301*AN1301*2/1000</f>
        <v>0</v>
      </c>
      <c r="BL1301" s="122">
        <f>IF(S1301="E",LOOKUP(Sheet3!$G$7,Sheet3!$A$18:$A$21,Sheet3!$D$18:$D$21),0)*G1301*AN1301*2/1000</f>
        <v>0</v>
      </c>
      <c r="BN1301" s="124">
        <f t="shared" si="627"/>
        <v>0</v>
      </c>
      <c r="BO1301" s="124">
        <f t="shared" si="628"/>
        <v>0</v>
      </c>
      <c r="BP1301" s="115"/>
      <c r="BQ1301" s="56">
        <f t="shared" si="605"/>
        <v>0</v>
      </c>
      <c r="BR1301" s="52">
        <f t="shared" si="607"/>
        <v>0</v>
      </c>
      <c r="BS1301" s="52">
        <f t="shared" si="608"/>
        <v>0</v>
      </c>
      <c r="BT1301" s="52">
        <f>IF(OR(LOOKUP(V1301,Sheet2!A$3:A$25,Sheet2!B$3:B$25)=1,G1301=0),0,AW1301-AO1301*0.2*G1301)</f>
        <v>0</v>
      </c>
      <c r="BU1301" s="52">
        <f t="shared" si="629"/>
        <v>0</v>
      </c>
      <c r="BV1301" s="52">
        <f t="shared" si="630"/>
        <v>0</v>
      </c>
      <c r="BW1301" s="32">
        <f t="shared" si="631"/>
        <v>0</v>
      </c>
    </row>
    <row r="1302" spans="4:75">
      <c r="D1302" s="110">
        <f t="shared" si="632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9"/>
        <v>0</v>
      </c>
      <c r="R1302" s="111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2">
        <f t="shared" si="606"/>
        <v>0</v>
      </c>
      <c r="T1302" s="113">
        <f t="shared" si="610"/>
        <v>0</v>
      </c>
      <c r="V1302" s="137">
        <f t="shared" si="611"/>
        <v>0</v>
      </c>
      <c r="W1302" s="138">
        <f t="shared" si="612"/>
        <v>0</v>
      </c>
      <c r="X1302" s="138">
        <f t="shared" si="613"/>
        <v>0</v>
      </c>
      <c r="Y1302" s="138">
        <f t="shared" si="614"/>
        <v>0</v>
      </c>
      <c r="Z1302" s="138">
        <f>Y1302+LOOKUP(V1302,Sheet2!A$3:A$24,Sheet2!J$3:J$24)</f>
        <v>0</v>
      </c>
      <c r="AA1302" s="138">
        <f t="shared" si="615"/>
        <v>0</v>
      </c>
      <c r="AB1302" s="138">
        <f t="shared" si="616"/>
        <v>0</v>
      </c>
      <c r="AC1302" s="138">
        <f t="shared" si="617"/>
        <v>0</v>
      </c>
      <c r="AD1302" s="138">
        <f>AC1302+LOOKUP(V1302,Sheet2!A$3:A$24,Sheet2!J$3:J$24)</f>
        <v>0</v>
      </c>
      <c r="AE1302" s="138">
        <f t="shared" si="618"/>
        <v>0</v>
      </c>
      <c r="AF1302" s="138">
        <f t="shared" si="619"/>
        <v>0</v>
      </c>
      <c r="AG1302" s="137">
        <f>LOOKUP(V1302,Sheet2!A$3:A$24,Sheet2!K$3:K$24)</f>
        <v>0</v>
      </c>
      <c r="AH1302" s="143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37">
        <f>LOOKUP(R1302,Sheet3!A$2:A$7,Sheet3!D$2:D$7)</f>
        <v>0</v>
      </c>
      <c r="AJ1302" s="137">
        <f t="shared" si="620"/>
        <v>0</v>
      </c>
      <c r="AK1302" s="137">
        <f t="shared" si="621"/>
        <v>0</v>
      </c>
      <c r="AL1302" s="138">
        <f t="shared" si="622"/>
        <v>0</v>
      </c>
      <c r="AM1302" s="138">
        <f t="shared" si="623"/>
        <v>0</v>
      </c>
      <c r="AN1302" s="138">
        <f t="shared" si="624"/>
        <v>0</v>
      </c>
      <c r="AO1302" s="138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2">
        <f t="shared" si="625"/>
        <v>0</v>
      </c>
      <c r="AR1302" s="153">
        <f>LOOKUP(S1302,Sheet3!F$2:F$9,Sheet3!G$2:G$9)*(AN1302-AJ1302)*(AN1302-AJ1302)/2*G1302*IF(L1302=1,2,IF(L1302=2,1,0))</f>
        <v>0</v>
      </c>
      <c r="AS1302" s="153">
        <f>LOOKUP(R1302,Sheet3!A$2:A$6,Sheet3!B$2:B$6)*AO1302*G1302</f>
        <v>0</v>
      </c>
      <c r="AT1302" s="153">
        <f>LOOKUP(R1302,Sheet3!A$2:A$6,Sheet3!C$2:C$6)*AO1302*G1302</f>
        <v>0</v>
      </c>
      <c r="AU1302" s="154">
        <f>IF(AND(AE1302&gt;3.5,AF1302&gt;3.5),LOOKUP(Sheet1!V1302,Sheet2!A$3:A$24,Sheet2!U$3:U$24),LOOKUP(V1302,Sheet2!A$3:A$24,Sheet2!T$3:T$24))*G1302</f>
        <v>0</v>
      </c>
      <c r="AV1302" s="154">
        <f>IF(AND(AE1302&gt;3.5,AF1302&gt;3.5),LOOKUP(Sheet1!V1302,Sheet2!A$3:A$24,Sheet2!W$3:W$24),LOOKUP(V1302,Sheet2!A$3:A$24,Sheet2!V$3:V$24))*G1302</f>
        <v>0</v>
      </c>
      <c r="AW1302" s="153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3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3">
        <f>LOOKUP(S1302,Sheet3!F$2:F$9,Sheet3!G$2:G$9)*MIN((((Z1302-Y1302)+(AD1302-AC1302))/2+AH1302+LOOKUP(V1302,Sheet2!A$3:A$24,Sheet2!K$3:K$24)),AN1302-AK1302)^2/2*G1302*IF(L1302=1,2,IF(L1302=2,1,0))</f>
        <v>0</v>
      </c>
      <c r="AZ1302" s="153">
        <f>IF(G1302=0,0,MAX(0,SUM(AQ1302:AR1302)-SUM(AS1302:AY1302)-BA1302-LOOKUP(V1302,Sheet2!A$3:A$24,Sheet2!Y$3:Y$24)*G1302))</f>
        <v>0</v>
      </c>
      <c r="BA1302" s="154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58">
        <f>IF(S1302="A",LOOKUP(S1302,Sheet3!F$2:F$9,Sheet3!H$2:H$9)*(AN1302+AJ1302+0.5)*G1302*IF(L1302=1,2,IF(L1302=2,1,0)),0)</f>
        <v>0</v>
      </c>
      <c r="BC1302" s="159">
        <f t="shared" si="626"/>
        <v>0</v>
      </c>
      <c r="BD1302" s="123">
        <f>LOOKUP($S1302,Sheet3!$F$2:$F$9,Sheet3!I$2:I$9)*$G1302*IF($L1302=1,2,IF($L1302=2,1,0))</f>
        <v>0</v>
      </c>
      <c r="BE1302" s="123">
        <f>LOOKUP($S1302,Sheet3!$F$2:$F$9,Sheet3!J$2:J$9)*$G1302*IF($L1302=1,2,IF($L1302=2,1,0))</f>
        <v>0</v>
      </c>
      <c r="BF1302" s="123">
        <f>LOOKUP($S1302,Sheet3!$F$2:$F$9,Sheet3!K$2:K$9)*$G1302*IF($L1302=1,2,IF($L1302=2,1,0))</f>
        <v>0</v>
      </c>
      <c r="BG1302" s="123">
        <f>LOOKUP($S1302,Sheet3!$F$2:$F$9,Sheet3!L$2:L$9)*$G1302*IF($L1302=1,2,IF($L1302=2,1,0))</f>
        <v>0</v>
      </c>
      <c r="BH1302" s="122">
        <f>LOOKUP($S1302,Sheet3!$F$2:$F$9,Sheet3!M$2:M$9)*$G1302*IF($L1302=1,2,IF($L1302=2,1,0))*2</f>
        <v>0</v>
      </c>
      <c r="BI1302" s="122">
        <f>(AO1302-Sheet3!$Q$4*IF($L1302=1,2,IF($L1302=2,1,0)))*LOOKUP(S1302,Sheet3!F$2:F$9,Sheet3!M$2:M$9)*ROUNDUP(G1302/Sheet3!$Q$7,0)</f>
        <v>0</v>
      </c>
      <c r="BJ1302" s="122">
        <f>IF(S1302="E",LOOKUP(Sheet3!$G$7,Sheet3!$A$18:$A$21,Sheet3!$B$18:$B$21),0)*G1302*AN1302*2</f>
        <v>0</v>
      </c>
      <c r="BK1302" s="122">
        <f>IF(S1302="E",LOOKUP(Sheet3!$G$7,Sheet3!$A$18:$A$21,Sheet3!$C$18:$C$21),0)*G1302*AN1302*2/1000</f>
        <v>0</v>
      </c>
      <c r="BL1302" s="122">
        <f>IF(S1302="E",LOOKUP(Sheet3!$G$7,Sheet3!$A$18:$A$21,Sheet3!$D$18:$D$21),0)*G1302*AN1302*2/1000</f>
        <v>0</v>
      </c>
      <c r="BN1302" s="124">
        <f t="shared" si="627"/>
        <v>0</v>
      </c>
      <c r="BO1302" s="124">
        <f t="shared" si="628"/>
        <v>0</v>
      </c>
      <c r="BP1302" s="115"/>
      <c r="BQ1302" s="56">
        <f t="shared" si="605"/>
        <v>0</v>
      </c>
      <c r="BR1302" s="52">
        <f t="shared" si="607"/>
        <v>0</v>
      </c>
      <c r="BS1302" s="52">
        <f t="shared" si="608"/>
        <v>0</v>
      </c>
      <c r="BT1302" s="52">
        <f>IF(OR(LOOKUP(V1302,Sheet2!A$3:A$25,Sheet2!B$3:B$25)=1,G1302=0),0,AW1302-AO1302*0.2*G1302)</f>
        <v>0</v>
      </c>
      <c r="BU1302" s="52">
        <f t="shared" si="629"/>
        <v>0</v>
      </c>
      <c r="BV1302" s="52">
        <f t="shared" si="630"/>
        <v>0</v>
      </c>
      <c r="BW1302" s="32">
        <f t="shared" si="631"/>
        <v>0</v>
      </c>
    </row>
    <row r="1303" spans="4:75">
      <c r="D1303" s="110">
        <f t="shared" si="632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9"/>
        <v>0</v>
      </c>
      <c r="R1303" s="111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2">
        <f t="shared" si="606"/>
        <v>0</v>
      </c>
      <c r="T1303" s="113">
        <f t="shared" si="610"/>
        <v>0</v>
      </c>
      <c r="V1303" s="137">
        <f t="shared" si="611"/>
        <v>0</v>
      </c>
      <c r="W1303" s="138">
        <f t="shared" si="612"/>
        <v>0</v>
      </c>
      <c r="X1303" s="138">
        <f t="shared" si="613"/>
        <v>0</v>
      </c>
      <c r="Y1303" s="138">
        <f t="shared" si="614"/>
        <v>0</v>
      </c>
      <c r="Z1303" s="138">
        <f>Y1303+LOOKUP(V1303,Sheet2!A$3:A$24,Sheet2!J$3:J$24)</f>
        <v>0</v>
      </c>
      <c r="AA1303" s="138">
        <f t="shared" si="615"/>
        <v>0</v>
      </c>
      <c r="AB1303" s="138">
        <f t="shared" si="616"/>
        <v>0</v>
      </c>
      <c r="AC1303" s="138">
        <f t="shared" si="617"/>
        <v>0</v>
      </c>
      <c r="AD1303" s="138">
        <f>AC1303+LOOKUP(V1303,Sheet2!A$3:A$24,Sheet2!J$3:J$24)</f>
        <v>0</v>
      </c>
      <c r="AE1303" s="138">
        <f t="shared" si="618"/>
        <v>0</v>
      </c>
      <c r="AF1303" s="138">
        <f t="shared" si="619"/>
        <v>0</v>
      </c>
      <c r="AG1303" s="137">
        <f>LOOKUP(V1303,Sheet2!A$3:A$24,Sheet2!K$3:K$24)</f>
        <v>0</v>
      </c>
      <c r="AH1303" s="143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37">
        <f>LOOKUP(R1303,Sheet3!A$2:A$7,Sheet3!D$2:D$7)</f>
        <v>0</v>
      </c>
      <c r="AJ1303" s="137">
        <f t="shared" si="620"/>
        <v>0</v>
      </c>
      <c r="AK1303" s="137">
        <f t="shared" si="621"/>
        <v>0</v>
      </c>
      <c r="AL1303" s="138">
        <f t="shared" si="622"/>
        <v>0</v>
      </c>
      <c r="AM1303" s="138">
        <f t="shared" si="623"/>
        <v>0</v>
      </c>
      <c r="AN1303" s="138">
        <f t="shared" si="624"/>
        <v>0</v>
      </c>
      <c r="AO1303" s="138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2">
        <f t="shared" si="625"/>
        <v>0</v>
      </c>
      <c r="AR1303" s="153">
        <f>LOOKUP(S1303,Sheet3!F$2:F$9,Sheet3!G$2:G$9)*(AN1303-AJ1303)*(AN1303-AJ1303)/2*G1303*IF(L1303=1,2,IF(L1303=2,1,0))</f>
        <v>0</v>
      </c>
      <c r="AS1303" s="153">
        <f>LOOKUP(R1303,Sheet3!A$2:A$6,Sheet3!B$2:B$6)*AO1303*G1303</f>
        <v>0</v>
      </c>
      <c r="AT1303" s="153">
        <f>LOOKUP(R1303,Sheet3!A$2:A$6,Sheet3!C$2:C$6)*AO1303*G1303</f>
        <v>0</v>
      </c>
      <c r="AU1303" s="154">
        <f>IF(AND(AE1303&gt;3.5,AF1303&gt;3.5),LOOKUP(Sheet1!V1303,Sheet2!A$3:A$24,Sheet2!U$3:U$24),LOOKUP(V1303,Sheet2!A$3:A$24,Sheet2!T$3:T$24))*G1303</f>
        <v>0</v>
      </c>
      <c r="AV1303" s="154">
        <f>IF(AND(AE1303&gt;3.5,AF1303&gt;3.5),LOOKUP(Sheet1!V1303,Sheet2!A$3:A$24,Sheet2!W$3:W$24),LOOKUP(V1303,Sheet2!A$3:A$24,Sheet2!V$3:V$24))*G1303</f>
        <v>0</v>
      </c>
      <c r="AW1303" s="153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3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3">
        <f>LOOKUP(S1303,Sheet3!F$2:F$9,Sheet3!G$2:G$9)*MIN((((Z1303-Y1303)+(AD1303-AC1303))/2+AH1303+LOOKUP(V1303,Sheet2!A$3:A$24,Sheet2!K$3:K$24)),AN1303-AK1303)^2/2*G1303*IF(L1303=1,2,IF(L1303=2,1,0))</f>
        <v>0</v>
      </c>
      <c r="AZ1303" s="153">
        <f>IF(G1303=0,0,MAX(0,SUM(AQ1303:AR1303)-SUM(AS1303:AY1303)-BA1303-LOOKUP(V1303,Sheet2!A$3:A$24,Sheet2!Y$3:Y$24)*G1303))</f>
        <v>0</v>
      </c>
      <c r="BA1303" s="154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58">
        <f>IF(S1303="A",LOOKUP(S1303,Sheet3!F$2:F$9,Sheet3!H$2:H$9)*(AN1303+AJ1303+0.5)*G1303*IF(L1303=1,2,IF(L1303=2,1,0)),0)</f>
        <v>0</v>
      </c>
      <c r="BC1303" s="159">
        <f t="shared" si="626"/>
        <v>0</v>
      </c>
      <c r="BD1303" s="123">
        <f>LOOKUP($S1303,Sheet3!$F$2:$F$9,Sheet3!I$2:I$9)*$G1303*IF($L1303=1,2,IF($L1303=2,1,0))</f>
        <v>0</v>
      </c>
      <c r="BE1303" s="123">
        <f>LOOKUP($S1303,Sheet3!$F$2:$F$9,Sheet3!J$2:J$9)*$G1303*IF($L1303=1,2,IF($L1303=2,1,0))</f>
        <v>0</v>
      </c>
      <c r="BF1303" s="123">
        <f>LOOKUP($S1303,Sheet3!$F$2:$F$9,Sheet3!K$2:K$9)*$G1303*IF($L1303=1,2,IF($L1303=2,1,0))</f>
        <v>0</v>
      </c>
      <c r="BG1303" s="123">
        <f>LOOKUP($S1303,Sheet3!$F$2:$F$9,Sheet3!L$2:L$9)*$G1303*IF($L1303=1,2,IF($L1303=2,1,0))</f>
        <v>0</v>
      </c>
      <c r="BH1303" s="122">
        <f>LOOKUP($S1303,Sheet3!$F$2:$F$9,Sheet3!M$2:M$9)*$G1303*IF($L1303=1,2,IF($L1303=2,1,0))*2</f>
        <v>0</v>
      </c>
      <c r="BI1303" s="122">
        <f>(AO1303-Sheet3!$Q$4*IF($L1303=1,2,IF($L1303=2,1,0)))*LOOKUP(S1303,Sheet3!F$2:F$9,Sheet3!M$2:M$9)*ROUNDUP(G1303/Sheet3!$Q$7,0)</f>
        <v>0</v>
      </c>
      <c r="BJ1303" s="122">
        <f>IF(S1303="E",LOOKUP(Sheet3!$G$7,Sheet3!$A$18:$A$21,Sheet3!$B$18:$B$21),0)*G1303*AN1303*2</f>
        <v>0</v>
      </c>
      <c r="BK1303" s="122">
        <f>IF(S1303="E",LOOKUP(Sheet3!$G$7,Sheet3!$A$18:$A$21,Sheet3!$C$18:$C$21),0)*G1303*AN1303*2/1000</f>
        <v>0</v>
      </c>
      <c r="BL1303" s="122">
        <f>IF(S1303="E",LOOKUP(Sheet3!$G$7,Sheet3!$A$18:$A$21,Sheet3!$D$18:$D$21),0)*G1303*AN1303*2/1000</f>
        <v>0</v>
      </c>
      <c r="BN1303" s="124">
        <f t="shared" si="627"/>
        <v>0</v>
      </c>
      <c r="BO1303" s="124">
        <f t="shared" si="628"/>
        <v>0</v>
      </c>
      <c r="BP1303" s="115"/>
      <c r="BQ1303" s="56">
        <f t="shared" si="605"/>
        <v>0</v>
      </c>
      <c r="BR1303" s="52">
        <f t="shared" si="607"/>
        <v>0</v>
      </c>
      <c r="BS1303" s="52">
        <f t="shared" si="608"/>
        <v>0</v>
      </c>
      <c r="BT1303" s="52">
        <f>IF(OR(LOOKUP(V1303,Sheet2!A$3:A$25,Sheet2!B$3:B$25)=1,G1303=0),0,AW1303-AO1303*0.2*G1303)</f>
        <v>0</v>
      </c>
      <c r="BU1303" s="52">
        <f t="shared" si="629"/>
        <v>0</v>
      </c>
      <c r="BV1303" s="52">
        <f t="shared" si="630"/>
        <v>0</v>
      </c>
      <c r="BW1303" s="32">
        <f t="shared" si="631"/>
        <v>0</v>
      </c>
    </row>
    <row r="1304" spans="4:75">
      <c r="D1304" s="110">
        <f t="shared" si="632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9"/>
        <v>0</v>
      </c>
      <c r="R1304" s="111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2">
        <f t="shared" si="606"/>
        <v>0</v>
      </c>
      <c r="T1304" s="113">
        <f t="shared" si="610"/>
        <v>0</v>
      </c>
      <c r="V1304" s="137">
        <f t="shared" si="611"/>
        <v>0</v>
      </c>
      <c r="W1304" s="138">
        <f t="shared" si="612"/>
        <v>0</v>
      </c>
      <c r="X1304" s="138">
        <f t="shared" si="613"/>
        <v>0</v>
      </c>
      <c r="Y1304" s="138">
        <f t="shared" si="614"/>
        <v>0</v>
      </c>
      <c r="Z1304" s="138">
        <f>Y1304+LOOKUP(V1304,Sheet2!A$3:A$24,Sheet2!J$3:J$24)</f>
        <v>0</v>
      </c>
      <c r="AA1304" s="138">
        <f t="shared" si="615"/>
        <v>0</v>
      </c>
      <c r="AB1304" s="138">
        <f t="shared" si="616"/>
        <v>0</v>
      </c>
      <c r="AC1304" s="138">
        <f t="shared" si="617"/>
        <v>0</v>
      </c>
      <c r="AD1304" s="138">
        <f>AC1304+LOOKUP(V1304,Sheet2!A$3:A$24,Sheet2!J$3:J$24)</f>
        <v>0</v>
      </c>
      <c r="AE1304" s="138">
        <f t="shared" si="618"/>
        <v>0</v>
      </c>
      <c r="AF1304" s="138">
        <f t="shared" si="619"/>
        <v>0</v>
      </c>
      <c r="AG1304" s="137">
        <f>LOOKUP(V1304,Sheet2!A$3:A$24,Sheet2!K$3:K$24)</f>
        <v>0</v>
      </c>
      <c r="AH1304" s="143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37">
        <f>LOOKUP(R1304,Sheet3!A$2:A$7,Sheet3!D$2:D$7)</f>
        <v>0</v>
      </c>
      <c r="AJ1304" s="137">
        <f t="shared" si="620"/>
        <v>0</v>
      </c>
      <c r="AK1304" s="137">
        <f t="shared" si="621"/>
        <v>0</v>
      </c>
      <c r="AL1304" s="138">
        <f t="shared" si="622"/>
        <v>0</v>
      </c>
      <c r="AM1304" s="138">
        <f t="shared" si="623"/>
        <v>0</v>
      </c>
      <c r="AN1304" s="138">
        <f t="shared" si="624"/>
        <v>0</v>
      </c>
      <c r="AO1304" s="138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2">
        <f t="shared" si="625"/>
        <v>0</v>
      </c>
      <c r="AR1304" s="153">
        <f>LOOKUP(S1304,Sheet3!F$2:F$9,Sheet3!G$2:G$9)*(AN1304-AJ1304)*(AN1304-AJ1304)/2*G1304*IF(L1304=1,2,IF(L1304=2,1,0))</f>
        <v>0</v>
      </c>
      <c r="AS1304" s="153">
        <f>LOOKUP(R1304,Sheet3!A$2:A$6,Sheet3!B$2:B$6)*AO1304*G1304</f>
        <v>0</v>
      </c>
      <c r="AT1304" s="153">
        <f>LOOKUP(R1304,Sheet3!A$2:A$6,Sheet3!C$2:C$6)*AO1304*G1304</f>
        <v>0</v>
      </c>
      <c r="AU1304" s="154">
        <f>IF(AND(AE1304&gt;3.5,AF1304&gt;3.5),LOOKUP(Sheet1!V1304,Sheet2!A$3:A$24,Sheet2!U$3:U$24),LOOKUP(V1304,Sheet2!A$3:A$24,Sheet2!T$3:T$24))*G1304</f>
        <v>0</v>
      </c>
      <c r="AV1304" s="154">
        <f>IF(AND(AE1304&gt;3.5,AF1304&gt;3.5),LOOKUP(Sheet1!V1304,Sheet2!A$3:A$24,Sheet2!W$3:W$24),LOOKUP(V1304,Sheet2!A$3:A$24,Sheet2!V$3:V$24))*G1304</f>
        <v>0</v>
      </c>
      <c r="AW1304" s="153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3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3">
        <f>LOOKUP(S1304,Sheet3!F$2:F$9,Sheet3!G$2:G$9)*MIN((((Z1304-Y1304)+(AD1304-AC1304))/2+AH1304+LOOKUP(V1304,Sheet2!A$3:A$24,Sheet2!K$3:K$24)),AN1304-AK1304)^2/2*G1304*IF(L1304=1,2,IF(L1304=2,1,0))</f>
        <v>0</v>
      </c>
      <c r="AZ1304" s="153">
        <f>IF(G1304=0,0,MAX(0,SUM(AQ1304:AR1304)-SUM(AS1304:AY1304)-BA1304-LOOKUP(V1304,Sheet2!A$3:A$24,Sheet2!Y$3:Y$24)*G1304))</f>
        <v>0</v>
      </c>
      <c r="BA1304" s="154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58">
        <f>IF(S1304="A",LOOKUP(S1304,Sheet3!F$2:F$9,Sheet3!H$2:H$9)*(AN1304+AJ1304+0.5)*G1304*IF(L1304=1,2,IF(L1304=2,1,0)),0)</f>
        <v>0</v>
      </c>
      <c r="BC1304" s="159">
        <f t="shared" si="626"/>
        <v>0</v>
      </c>
      <c r="BD1304" s="123">
        <f>LOOKUP($S1304,Sheet3!$F$2:$F$9,Sheet3!I$2:I$9)*$G1304*IF($L1304=1,2,IF($L1304=2,1,0))</f>
        <v>0</v>
      </c>
      <c r="BE1304" s="123">
        <f>LOOKUP($S1304,Sheet3!$F$2:$F$9,Sheet3!J$2:J$9)*$G1304*IF($L1304=1,2,IF($L1304=2,1,0))</f>
        <v>0</v>
      </c>
      <c r="BF1304" s="123">
        <f>LOOKUP($S1304,Sheet3!$F$2:$F$9,Sheet3!K$2:K$9)*$G1304*IF($L1304=1,2,IF($L1304=2,1,0))</f>
        <v>0</v>
      </c>
      <c r="BG1304" s="123">
        <f>LOOKUP($S1304,Sheet3!$F$2:$F$9,Sheet3!L$2:L$9)*$G1304*IF($L1304=1,2,IF($L1304=2,1,0))</f>
        <v>0</v>
      </c>
      <c r="BH1304" s="122">
        <f>LOOKUP($S1304,Sheet3!$F$2:$F$9,Sheet3!M$2:M$9)*$G1304*IF($L1304=1,2,IF($L1304=2,1,0))*2</f>
        <v>0</v>
      </c>
      <c r="BI1304" s="122">
        <f>(AO1304-Sheet3!$Q$4*IF($L1304=1,2,IF($L1304=2,1,0)))*LOOKUP(S1304,Sheet3!F$2:F$9,Sheet3!M$2:M$9)*ROUNDUP(G1304/Sheet3!$Q$7,0)</f>
        <v>0</v>
      </c>
      <c r="BJ1304" s="122">
        <f>IF(S1304="E",LOOKUP(Sheet3!$G$7,Sheet3!$A$18:$A$21,Sheet3!$B$18:$B$21),0)*G1304*AN1304*2</f>
        <v>0</v>
      </c>
      <c r="BK1304" s="122">
        <f>IF(S1304="E",LOOKUP(Sheet3!$G$7,Sheet3!$A$18:$A$21,Sheet3!$C$18:$C$21),0)*G1304*AN1304*2/1000</f>
        <v>0</v>
      </c>
      <c r="BL1304" s="122">
        <f>IF(S1304="E",LOOKUP(Sheet3!$G$7,Sheet3!$A$18:$A$21,Sheet3!$D$18:$D$21),0)*G1304*AN1304*2/1000</f>
        <v>0</v>
      </c>
      <c r="BN1304" s="124">
        <f t="shared" si="627"/>
        <v>0</v>
      </c>
      <c r="BO1304" s="124">
        <f t="shared" si="628"/>
        <v>0</v>
      </c>
      <c r="BP1304" s="115"/>
      <c r="BQ1304" s="56">
        <f t="shared" si="605"/>
        <v>0</v>
      </c>
      <c r="BR1304" s="52">
        <f t="shared" si="607"/>
        <v>0</v>
      </c>
      <c r="BS1304" s="52">
        <f t="shared" si="608"/>
        <v>0</v>
      </c>
      <c r="BT1304" s="52">
        <f>IF(OR(LOOKUP(V1304,Sheet2!A$3:A$25,Sheet2!B$3:B$25)=1,G1304=0),0,AW1304-AO1304*0.2*G1304)</f>
        <v>0</v>
      </c>
      <c r="BU1304" s="52">
        <f t="shared" si="629"/>
        <v>0</v>
      </c>
      <c r="BV1304" s="52">
        <f t="shared" si="630"/>
        <v>0</v>
      </c>
      <c r="BW1304" s="32">
        <f t="shared" si="631"/>
        <v>0</v>
      </c>
    </row>
    <row r="1305" spans="4:75">
      <c r="D1305" s="110">
        <f t="shared" si="632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9"/>
        <v>0</v>
      </c>
      <c r="R1305" s="111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2">
        <f t="shared" si="606"/>
        <v>0</v>
      </c>
      <c r="T1305" s="113">
        <f t="shared" si="610"/>
        <v>0</v>
      </c>
      <c r="V1305" s="137">
        <f t="shared" si="611"/>
        <v>0</v>
      </c>
      <c r="W1305" s="138">
        <f t="shared" si="612"/>
        <v>0</v>
      </c>
      <c r="X1305" s="138">
        <f t="shared" si="613"/>
        <v>0</v>
      </c>
      <c r="Y1305" s="138">
        <f t="shared" si="614"/>
        <v>0</v>
      </c>
      <c r="Z1305" s="138">
        <f>Y1305+LOOKUP(V1305,Sheet2!A$3:A$24,Sheet2!J$3:J$24)</f>
        <v>0</v>
      </c>
      <c r="AA1305" s="138">
        <f t="shared" si="615"/>
        <v>0</v>
      </c>
      <c r="AB1305" s="138">
        <f t="shared" si="616"/>
        <v>0</v>
      </c>
      <c r="AC1305" s="138">
        <f t="shared" si="617"/>
        <v>0</v>
      </c>
      <c r="AD1305" s="138">
        <f>AC1305+LOOKUP(V1305,Sheet2!A$3:A$24,Sheet2!J$3:J$24)</f>
        <v>0</v>
      </c>
      <c r="AE1305" s="138">
        <f t="shared" si="618"/>
        <v>0</v>
      </c>
      <c r="AF1305" s="138">
        <f t="shared" si="619"/>
        <v>0</v>
      </c>
      <c r="AG1305" s="137">
        <f>LOOKUP(V1305,Sheet2!A$3:A$24,Sheet2!K$3:K$24)</f>
        <v>0</v>
      </c>
      <c r="AH1305" s="143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37">
        <f>LOOKUP(R1305,Sheet3!A$2:A$7,Sheet3!D$2:D$7)</f>
        <v>0</v>
      </c>
      <c r="AJ1305" s="137">
        <f t="shared" si="620"/>
        <v>0</v>
      </c>
      <c r="AK1305" s="137">
        <f t="shared" si="621"/>
        <v>0</v>
      </c>
      <c r="AL1305" s="138">
        <f t="shared" si="622"/>
        <v>0</v>
      </c>
      <c r="AM1305" s="138">
        <f t="shared" si="623"/>
        <v>0</v>
      </c>
      <c r="AN1305" s="138">
        <f t="shared" si="624"/>
        <v>0</v>
      </c>
      <c r="AO1305" s="138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2">
        <f t="shared" si="625"/>
        <v>0</v>
      </c>
      <c r="AR1305" s="153">
        <f>LOOKUP(S1305,Sheet3!F$2:F$9,Sheet3!G$2:G$9)*(AN1305-AJ1305)*(AN1305-AJ1305)/2*G1305*IF(L1305=1,2,IF(L1305=2,1,0))</f>
        <v>0</v>
      </c>
      <c r="AS1305" s="153">
        <f>LOOKUP(R1305,Sheet3!A$2:A$6,Sheet3!B$2:B$6)*AO1305*G1305</f>
        <v>0</v>
      </c>
      <c r="AT1305" s="153">
        <f>LOOKUP(R1305,Sheet3!A$2:A$6,Sheet3!C$2:C$6)*AO1305*G1305</f>
        <v>0</v>
      </c>
      <c r="AU1305" s="154">
        <f>IF(AND(AE1305&gt;3.5,AF1305&gt;3.5),LOOKUP(Sheet1!V1305,Sheet2!A$3:A$24,Sheet2!U$3:U$24),LOOKUP(V1305,Sheet2!A$3:A$24,Sheet2!T$3:T$24))*G1305</f>
        <v>0</v>
      </c>
      <c r="AV1305" s="154">
        <f>IF(AND(AE1305&gt;3.5,AF1305&gt;3.5),LOOKUP(Sheet1!V1305,Sheet2!A$3:A$24,Sheet2!W$3:W$24),LOOKUP(V1305,Sheet2!A$3:A$24,Sheet2!V$3:V$24))*G1305</f>
        <v>0</v>
      </c>
      <c r="AW1305" s="153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3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3">
        <f>LOOKUP(S1305,Sheet3!F$2:F$9,Sheet3!G$2:G$9)*MIN((((Z1305-Y1305)+(AD1305-AC1305))/2+AH1305+LOOKUP(V1305,Sheet2!A$3:A$24,Sheet2!K$3:K$24)),AN1305-AK1305)^2/2*G1305*IF(L1305=1,2,IF(L1305=2,1,0))</f>
        <v>0</v>
      </c>
      <c r="AZ1305" s="153">
        <f>IF(G1305=0,0,MAX(0,SUM(AQ1305:AR1305)-SUM(AS1305:AY1305)-BA1305-LOOKUP(V1305,Sheet2!A$3:A$24,Sheet2!Y$3:Y$24)*G1305))</f>
        <v>0</v>
      </c>
      <c r="BA1305" s="154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58">
        <f>IF(S1305="A",LOOKUP(S1305,Sheet3!F$2:F$9,Sheet3!H$2:H$9)*(AN1305+AJ1305+0.5)*G1305*IF(L1305=1,2,IF(L1305=2,1,0)),0)</f>
        <v>0</v>
      </c>
      <c r="BC1305" s="159">
        <f t="shared" si="626"/>
        <v>0</v>
      </c>
      <c r="BD1305" s="123">
        <f>LOOKUP($S1305,Sheet3!$F$2:$F$9,Sheet3!I$2:I$9)*$G1305*IF($L1305=1,2,IF($L1305=2,1,0))</f>
        <v>0</v>
      </c>
      <c r="BE1305" s="123">
        <f>LOOKUP($S1305,Sheet3!$F$2:$F$9,Sheet3!J$2:J$9)*$G1305*IF($L1305=1,2,IF($L1305=2,1,0))</f>
        <v>0</v>
      </c>
      <c r="BF1305" s="123">
        <f>LOOKUP($S1305,Sheet3!$F$2:$F$9,Sheet3!K$2:K$9)*$G1305*IF($L1305=1,2,IF($L1305=2,1,0))</f>
        <v>0</v>
      </c>
      <c r="BG1305" s="123">
        <f>LOOKUP($S1305,Sheet3!$F$2:$F$9,Sheet3!L$2:L$9)*$G1305*IF($L1305=1,2,IF($L1305=2,1,0))</f>
        <v>0</v>
      </c>
      <c r="BH1305" s="122">
        <f>LOOKUP($S1305,Sheet3!$F$2:$F$9,Sheet3!M$2:M$9)*$G1305*IF($L1305=1,2,IF($L1305=2,1,0))*2</f>
        <v>0</v>
      </c>
      <c r="BI1305" s="122">
        <f>(AO1305-Sheet3!$Q$4*IF($L1305=1,2,IF($L1305=2,1,0)))*LOOKUP(S1305,Sheet3!F$2:F$9,Sheet3!M$2:M$9)*ROUNDUP(G1305/Sheet3!$Q$7,0)</f>
        <v>0</v>
      </c>
      <c r="BJ1305" s="122">
        <f>IF(S1305="E",LOOKUP(Sheet3!$G$7,Sheet3!$A$18:$A$21,Sheet3!$B$18:$B$21),0)*G1305*AN1305*2</f>
        <v>0</v>
      </c>
      <c r="BK1305" s="122">
        <f>IF(S1305="E",LOOKUP(Sheet3!$G$7,Sheet3!$A$18:$A$21,Sheet3!$C$18:$C$21),0)*G1305*AN1305*2/1000</f>
        <v>0</v>
      </c>
      <c r="BL1305" s="122">
        <f>IF(S1305="E",LOOKUP(Sheet3!$G$7,Sheet3!$A$18:$A$21,Sheet3!$D$18:$D$21),0)*G1305*AN1305*2/1000</f>
        <v>0</v>
      </c>
      <c r="BN1305" s="124">
        <f t="shared" si="627"/>
        <v>0</v>
      </c>
      <c r="BO1305" s="124">
        <f t="shared" si="628"/>
        <v>0</v>
      </c>
      <c r="BP1305" s="115"/>
      <c r="BQ1305" s="56">
        <f t="shared" si="605"/>
        <v>0</v>
      </c>
      <c r="BR1305" s="52">
        <f t="shared" si="607"/>
        <v>0</v>
      </c>
      <c r="BS1305" s="52">
        <f t="shared" si="608"/>
        <v>0</v>
      </c>
      <c r="BT1305" s="52">
        <f>IF(OR(LOOKUP(V1305,Sheet2!A$3:A$25,Sheet2!B$3:B$25)=1,G1305=0),0,AW1305-AO1305*0.2*G1305)</f>
        <v>0</v>
      </c>
      <c r="BU1305" s="52">
        <f t="shared" si="629"/>
        <v>0</v>
      </c>
      <c r="BV1305" s="52">
        <f t="shared" si="630"/>
        <v>0</v>
      </c>
      <c r="BW1305" s="32">
        <f t="shared" si="631"/>
        <v>0</v>
      </c>
    </row>
    <row r="1306" spans="4:75">
      <c r="D1306" s="110">
        <f t="shared" si="632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9"/>
        <v>0</v>
      </c>
      <c r="R1306" s="111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2">
        <f t="shared" si="606"/>
        <v>0</v>
      </c>
      <c r="T1306" s="113">
        <f t="shared" si="610"/>
        <v>0</v>
      </c>
      <c r="V1306" s="137">
        <f t="shared" si="611"/>
        <v>0</v>
      </c>
      <c r="W1306" s="138">
        <f t="shared" si="612"/>
        <v>0</v>
      </c>
      <c r="X1306" s="138">
        <f t="shared" si="613"/>
        <v>0</v>
      </c>
      <c r="Y1306" s="138">
        <f t="shared" si="614"/>
        <v>0</v>
      </c>
      <c r="Z1306" s="138">
        <f>Y1306+LOOKUP(V1306,Sheet2!A$3:A$24,Sheet2!J$3:J$24)</f>
        <v>0</v>
      </c>
      <c r="AA1306" s="138">
        <f t="shared" si="615"/>
        <v>0</v>
      </c>
      <c r="AB1306" s="138">
        <f t="shared" si="616"/>
        <v>0</v>
      </c>
      <c r="AC1306" s="138">
        <f t="shared" si="617"/>
        <v>0</v>
      </c>
      <c r="AD1306" s="138">
        <f>AC1306+LOOKUP(V1306,Sheet2!A$3:A$24,Sheet2!J$3:J$24)</f>
        <v>0</v>
      </c>
      <c r="AE1306" s="138">
        <f t="shared" si="618"/>
        <v>0</v>
      </c>
      <c r="AF1306" s="138">
        <f t="shared" si="619"/>
        <v>0</v>
      </c>
      <c r="AG1306" s="137">
        <f>LOOKUP(V1306,Sheet2!A$3:A$24,Sheet2!K$3:K$24)</f>
        <v>0</v>
      </c>
      <c r="AH1306" s="143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37">
        <f>LOOKUP(R1306,Sheet3!A$2:A$7,Sheet3!D$2:D$7)</f>
        <v>0</v>
      </c>
      <c r="AJ1306" s="137">
        <f t="shared" si="620"/>
        <v>0</v>
      </c>
      <c r="AK1306" s="137">
        <f t="shared" si="621"/>
        <v>0</v>
      </c>
      <c r="AL1306" s="138">
        <f t="shared" si="622"/>
        <v>0</v>
      </c>
      <c r="AM1306" s="138">
        <f t="shared" si="623"/>
        <v>0</v>
      </c>
      <c r="AN1306" s="138">
        <f t="shared" si="624"/>
        <v>0</v>
      </c>
      <c r="AO1306" s="138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2">
        <f t="shared" si="625"/>
        <v>0</v>
      </c>
      <c r="AR1306" s="153">
        <f>LOOKUP(S1306,Sheet3!F$2:F$9,Sheet3!G$2:G$9)*(AN1306-AJ1306)*(AN1306-AJ1306)/2*G1306*IF(L1306=1,2,IF(L1306=2,1,0))</f>
        <v>0</v>
      </c>
      <c r="AS1306" s="153">
        <f>LOOKUP(R1306,Sheet3!A$2:A$6,Sheet3!B$2:B$6)*AO1306*G1306</f>
        <v>0</v>
      </c>
      <c r="AT1306" s="153">
        <f>LOOKUP(R1306,Sheet3!A$2:A$6,Sheet3!C$2:C$6)*AO1306*G1306</f>
        <v>0</v>
      </c>
      <c r="AU1306" s="154">
        <f>IF(AND(AE1306&gt;3.5,AF1306&gt;3.5),LOOKUP(Sheet1!V1306,Sheet2!A$3:A$24,Sheet2!U$3:U$24),LOOKUP(V1306,Sheet2!A$3:A$24,Sheet2!T$3:T$24))*G1306</f>
        <v>0</v>
      </c>
      <c r="AV1306" s="154">
        <f>IF(AND(AE1306&gt;3.5,AF1306&gt;3.5),LOOKUP(Sheet1!V1306,Sheet2!A$3:A$24,Sheet2!W$3:W$24),LOOKUP(V1306,Sheet2!A$3:A$24,Sheet2!V$3:V$24))*G1306</f>
        <v>0</v>
      </c>
      <c r="AW1306" s="153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3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3">
        <f>LOOKUP(S1306,Sheet3!F$2:F$9,Sheet3!G$2:G$9)*MIN((((Z1306-Y1306)+(AD1306-AC1306))/2+AH1306+LOOKUP(V1306,Sheet2!A$3:A$24,Sheet2!K$3:K$24)),AN1306-AK1306)^2/2*G1306*IF(L1306=1,2,IF(L1306=2,1,0))</f>
        <v>0</v>
      </c>
      <c r="AZ1306" s="153">
        <f>IF(G1306=0,0,MAX(0,SUM(AQ1306:AR1306)-SUM(AS1306:AY1306)-BA1306-LOOKUP(V1306,Sheet2!A$3:A$24,Sheet2!Y$3:Y$24)*G1306))</f>
        <v>0</v>
      </c>
      <c r="BA1306" s="154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58">
        <f>IF(S1306="A",LOOKUP(S1306,Sheet3!F$2:F$9,Sheet3!H$2:H$9)*(AN1306+AJ1306+0.5)*G1306*IF(L1306=1,2,IF(L1306=2,1,0)),0)</f>
        <v>0</v>
      </c>
      <c r="BC1306" s="159">
        <f t="shared" si="626"/>
        <v>0</v>
      </c>
      <c r="BD1306" s="123">
        <f>LOOKUP($S1306,Sheet3!$F$2:$F$9,Sheet3!I$2:I$9)*$G1306*IF($L1306=1,2,IF($L1306=2,1,0))</f>
        <v>0</v>
      </c>
      <c r="BE1306" s="123">
        <f>LOOKUP($S1306,Sheet3!$F$2:$F$9,Sheet3!J$2:J$9)*$G1306*IF($L1306=1,2,IF($L1306=2,1,0))</f>
        <v>0</v>
      </c>
      <c r="BF1306" s="123">
        <f>LOOKUP($S1306,Sheet3!$F$2:$F$9,Sheet3!K$2:K$9)*$G1306*IF($L1306=1,2,IF($L1306=2,1,0))</f>
        <v>0</v>
      </c>
      <c r="BG1306" s="123">
        <f>LOOKUP($S1306,Sheet3!$F$2:$F$9,Sheet3!L$2:L$9)*$G1306*IF($L1306=1,2,IF($L1306=2,1,0))</f>
        <v>0</v>
      </c>
      <c r="BH1306" s="122">
        <f>LOOKUP($S1306,Sheet3!$F$2:$F$9,Sheet3!M$2:M$9)*$G1306*IF($L1306=1,2,IF($L1306=2,1,0))*2</f>
        <v>0</v>
      </c>
      <c r="BI1306" s="122">
        <f>(AO1306-Sheet3!$Q$4*IF($L1306=1,2,IF($L1306=2,1,0)))*LOOKUP(S1306,Sheet3!F$2:F$9,Sheet3!M$2:M$9)*ROUNDUP(G1306/Sheet3!$Q$7,0)</f>
        <v>0</v>
      </c>
      <c r="BJ1306" s="122">
        <f>IF(S1306="E",LOOKUP(Sheet3!$G$7,Sheet3!$A$18:$A$21,Sheet3!$B$18:$B$21),0)*G1306*AN1306*2</f>
        <v>0</v>
      </c>
      <c r="BK1306" s="122">
        <f>IF(S1306="E",LOOKUP(Sheet3!$G$7,Sheet3!$A$18:$A$21,Sheet3!$C$18:$C$21),0)*G1306*AN1306*2/1000</f>
        <v>0</v>
      </c>
      <c r="BL1306" s="122">
        <f>IF(S1306="E",LOOKUP(Sheet3!$G$7,Sheet3!$A$18:$A$21,Sheet3!$D$18:$D$21),0)*G1306*AN1306*2/1000</f>
        <v>0</v>
      </c>
      <c r="BN1306" s="124">
        <f t="shared" si="627"/>
        <v>0</v>
      </c>
      <c r="BO1306" s="124">
        <f t="shared" si="628"/>
        <v>0</v>
      </c>
      <c r="BP1306" s="115"/>
      <c r="BQ1306" s="56">
        <f t="shared" si="605"/>
        <v>0</v>
      </c>
      <c r="BR1306" s="52">
        <f t="shared" si="607"/>
        <v>0</v>
      </c>
      <c r="BS1306" s="52">
        <f t="shared" si="608"/>
        <v>0</v>
      </c>
      <c r="BT1306" s="52">
        <f>IF(OR(LOOKUP(V1306,Sheet2!A$3:A$25,Sheet2!B$3:B$25)=1,G1306=0),0,AW1306-AO1306*0.2*G1306)</f>
        <v>0</v>
      </c>
      <c r="BU1306" s="52">
        <f t="shared" si="629"/>
        <v>0</v>
      </c>
      <c r="BV1306" s="52">
        <f t="shared" si="630"/>
        <v>0</v>
      </c>
      <c r="BW1306" s="32">
        <f t="shared" si="631"/>
        <v>0</v>
      </c>
    </row>
    <row r="1307" spans="4:75">
      <c r="D1307" s="110">
        <f t="shared" si="632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9"/>
        <v>0</v>
      </c>
      <c r="R1307" s="111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2">
        <f t="shared" si="606"/>
        <v>0</v>
      </c>
      <c r="T1307" s="113">
        <f t="shared" si="610"/>
        <v>0</v>
      </c>
      <c r="V1307" s="137">
        <f t="shared" si="611"/>
        <v>0</v>
      </c>
      <c r="W1307" s="138">
        <f t="shared" si="612"/>
        <v>0</v>
      </c>
      <c r="X1307" s="138">
        <f t="shared" si="613"/>
        <v>0</v>
      </c>
      <c r="Y1307" s="138">
        <f t="shared" si="614"/>
        <v>0</v>
      </c>
      <c r="Z1307" s="138">
        <f>Y1307+LOOKUP(V1307,Sheet2!A$3:A$24,Sheet2!J$3:J$24)</f>
        <v>0</v>
      </c>
      <c r="AA1307" s="138">
        <f t="shared" si="615"/>
        <v>0</v>
      </c>
      <c r="AB1307" s="138">
        <f t="shared" si="616"/>
        <v>0</v>
      </c>
      <c r="AC1307" s="138">
        <f t="shared" si="617"/>
        <v>0</v>
      </c>
      <c r="AD1307" s="138">
        <f>AC1307+LOOKUP(V1307,Sheet2!A$3:A$24,Sheet2!J$3:J$24)</f>
        <v>0</v>
      </c>
      <c r="AE1307" s="138">
        <f t="shared" si="618"/>
        <v>0</v>
      </c>
      <c r="AF1307" s="138">
        <f t="shared" si="619"/>
        <v>0</v>
      </c>
      <c r="AG1307" s="137">
        <f>LOOKUP(V1307,Sheet2!A$3:A$24,Sheet2!K$3:K$24)</f>
        <v>0</v>
      </c>
      <c r="AH1307" s="143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37">
        <f>LOOKUP(R1307,Sheet3!A$2:A$7,Sheet3!D$2:D$7)</f>
        <v>0</v>
      </c>
      <c r="AJ1307" s="137">
        <f t="shared" si="620"/>
        <v>0</v>
      </c>
      <c r="AK1307" s="137">
        <f t="shared" si="621"/>
        <v>0</v>
      </c>
      <c r="AL1307" s="138">
        <f t="shared" si="622"/>
        <v>0</v>
      </c>
      <c r="AM1307" s="138">
        <f t="shared" si="623"/>
        <v>0</v>
      </c>
      <c r="AN1307" s="138">
        <f t="shared" si="624"/>
        <v>0</v>
      </c>
      <c r="AO1307" s="138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2">
        <f t="shared" si="625"/>
        <v>0</v>
      </c>
      <c r="AR1307" s="153">
        <f>LOOKUP(S1307,Sheet3!F$2:F$9,Sheet3!G$2:G$9)*(AN1307-AJ1307)*(AN1307-AJ1307)/2*G1307*IF(L1307=1,2,IF(L1307=2,1,0))</f>
        <v>0</v>
      </c>
      <c r="AS1307" s="153">
        <f>LOOKUP(R1307,Sheet3!A$2:A$6,Sheet3!B$2:B$6)*AO1307*G1307</f>
        <v>0</v>
      </c>
      <c r="AT1307" s="153">
        <f>LOOKUP(R1307,Sheet3!A$2:A$6,Sheet3!C$2:C$6)*AO1307*G1307</f>
        <v>0</v>
      </c>
      <c r="AU1307" s="154">
        <f>IF(AND(AE1307&gt;3.5,AF1307&gt;3.5),LOOKUP(Sheet1!V1307,Sheet2!A$3:A$24,Sheet2!U$3:U$24),LOOKUP(V1307,Sheet2!A$3:A$24,Sheet2!T$3:T$24))*G1307</f>
        <v>0</v>
      </c>
      <c r="AV1307" s="154">
        <f>IF(AND(AE1307&gt;3.5,AF1307&gt;3.5),LOOKUP(Sheet1!V1307,Sheet2!A$3:A$24,Sheet2!W$3:W$24),LOOKUP(V1307,Sheet2!A$3:A$24,Sheet2!V$3:V$24))*G1307</f>
        <v>0</v>
      </c>
      <c r="AW1307" s="153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3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3">
        <f>LOOKUP(S1307,Sheet3!F$2:F$9,Sheet3!G$2:G$9)*MIN((((Z1307-Y1307)+(AD1307-AC1307))/2+AH1307+LOOKUP(V1307,Sheet2!A$3:A$24,Sheet2!K$3:K$24)),AN1307-AK1307)^2/2*G1307*IF(L1307=1,2,IF(L1307=2,1,0))</f>
        <v>0</v>
      </c>
      <c r="AZ1307" s="153">
        <f>IF(G1307=0,0,MAX(0,SUM(AQ1307:AR1307)-SUM(AS1307:AY1307)-BA1307-LOOKUP(V1307,Sheet2!A$3:A$24,Sheet2!Y$3:Y$24)*G1307))</f>
        <v>0</v>
      </c>
      <c r="BA1307" s="154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58">
        <f>IF(S1307="A",LOOKUP(S1307,Sheet3!F$2:F$9,Sheet3!H$2:H$9)*(AN1307+AJ1307+0.5)*G1307*IF(L1307=1,2,IF(L1307=2,1,0)),0)</f>
        <v>0</v>
      </c>
      <c r="BC1307" s="159">
        <f t="shared" si="626"/>
        <v>0</v>
      </c>
      <c r="BD1307" s="123">
        <f>LOOKUP($S1307,Sheet3!$F$2:$F$9,Sheet3!I$2:I$9)*$G1307*IF($L1307=1,2,IF($L1307=2,1,0))</f>
        <v>0</v>
      </c>
      <c r="BE1307" s="123">
        <f>LOOKUP($S1307,Sheet3!$F$2:$F$9,Sheet3!J$2:J$9)*$G1307*IF($L1307=1,2,IF($L1307=2,1,0))</f>
        <v>0</v>
      </c>
      <c r="BF1307" s="123">
        <f>LOOKUP($S1307,Sheet3!$F$2:$F$9,Sheet3!K$2:K$9)*$G1307*IF($L1307=1,2,IF($L1307=2,1,0))</f>
        <v>0</v>
      </c>
      <c r="BG1307" s="123">
        <f>LOOKUP($S1307,Sheet3!$F$2:$F$9,Sheet3!L$2:L$9)*$G1307*IF($L1307=1,2,IF($L1307=2,1,0))</f>
        <v>0</v>
      </c>
      <c r="BH1307" s="122">
        <f>LOOKUP($S1307,Sheet3!$F$2:$F$9,Sheet3!M$2:M$9)*$G1307*IF($L1307=1,2,IF($L1307=2,1,0))*2</f>
        <v>0</v>
      </c>
      <c r="BI1307" s="122">
        <f>(AO1307-Sheet3!$Q$4*IF($L1307=1,2,IF($L1307=2,1,0)))*LOOKUP(S1307,Sheet3!F$2:F$9,Sheet3!M$2:M$9)*ROUNDUP(G1307/Sheet3!$Q$7,0)</f>
        <v>0</v>
      </c>
      <c r="BJ1307" s="122">
        <f>IF(S1307="E",LOOKUP(Sheet3!$G$7,Sheet3!$A$18:$A$21,Sheet3!$B$18:$B$21),0)*G1307*AN1307*2</f>
        <v>0</v>
      </c>
      <c r="BK1307" s="122">
        <f>IF(S1307="E",LOOKUP(Sheet3!$G$7,Sheet3!$A$18:$A$21,Sheet3!$C$18:$C$21),0)*G1307*AN1307*2/1000</f>
        <v>0</v>
      </c>
      <c r="BL1307" s="122">
        <f>IF(S1307="E",LOOKUP(Sheet3!$G$7,Sheet3!$A$18:$A$21,Sheet3!$D$18:$D$21),0)*G1307*AN1307*2/1000</f>
        <v>0</v>
      </c>
      <c r="BN1307" s="124">
        <f t="shared" si="627"/>
        <v>0</v>
      </c>
      <c r="BO1307" s="124">
        <f t="shared" si="628"/>
        <v>0</v>
      </c>
      <c r="BP1307" s="115"/>
      <c r="BQ1307" s="56">
        <f t="shared" si="605"/>
        <v>0</v>
      </c>
      <c r="BR1307" s="52">
        <f t="shared" si="607"/>
        <v>0</v>
      </c>
      <c r="BS1307" s="52">
        <f t="shared" si="608"/>
        <v>0</v>
      </c>
      <c r="BT1307" s="52">
        <f>IF(OR(LOOKUP(V1307,Sheet2!A$3:A$25,Sheet2!B$3:B$25)=1,G1307=0),0,AW1307-AO1307*0.2*G1307)</f>
        <v>0</v>
      </c>
      <c r="BU1307" s="52">
        <f t="shared" si="629"/>
        <v>0</v>
      </c>
      <c r="BV1307" s="52">
        <f t="shared" si="630"/>
        <v>0</v>
      </c>
      <c r="BW1307" s="32">
        <f t="shared" si="631"/>
        <v>0</v>
      </c>
    </row>
    <row r="1308" spans="4:75">
      <c r="D1308" s="110">
        <f t="shared" si="632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9"/>
        <v>0</v>
      </c>
      <c r="R1308" s="111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2">
        <f t="shared" si="606"/>
        <v>0</v>
      </c>
      <c r="T1308" s="113">
        <f t="shared" si="610"/>
        <v>0</v>
      </c>
      <c r="V1308" s="137">
        <f t="shared" si="611"/>
        <v>0</v>
      </c>
      <c r="W1308" s="138">
        <f t="shared" si="612"/>
        <v>0</v>
      </c>
      <c r="X1308" s="138">
        <f t="shared" si="613"/>
        <v>0</v>
      </c>
      <c r="Y1308" s="138">
        <f t="shared" si="614"/>
        <v>0</v>
      </c>
      <c r="Z1308" s="138">
        <f>Y1308+LOOKUP(V1308,Sheet2!A$3:A$24,Sheet2!J$3:J$24)</f>
        <v>0</v>
      </c>
      <c r="AA1308" s="138">
        <f t="shared" si="615"/>
        <v>0</v>
      </c>
      <c r="AB1308" s="138">
        <f t="shared" si="616"/>
        <v>0</v>
      </c>
      <c r="AC1308" s="138">
        <f t="shared" si="617"/>
        <v>0</v>
      </c>
      <c r="AD1308" s="138">
        <f>AC1308+LOOKUP(V1308,Sheet2!A$3:A$24,Sheet2!J$3:J$24)</f>
        <v>0</v>
      </c>
      <c r="AE1308" s="138">
        <f t="shared" si="618"/>
        <v>0</v>
      </c>
      <c r="AF1308" s="138">
        <f t="shared" si="619"/>
        <v>0</v>
      </c>
      <c r="AG1308" s="137">
        <f>LOOKUP(V1308,Sheet2!A$3:A$24,Sheet2!K$3:K$24)</f>
        <v>0</v>
      </c>
      <c r="AH1308" s="143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37">
        <f>LOOKUP(R1308,Sheet3!A$2:A$7,Sheet3!D$2:D$7)</f>
        <v>0</v>
      </c>
      <c r="AJ1308" s="137">
        <f t="shared" si="620"/>
        <v>0</v>
      </c>
      <c r="AK1308" s="137">
        <f t="shared" si="621"/>
        <v>0</v>
      </c>
      <c r="AL1308" s="138">
        <f t="shared" si="622"/>
        <v>0</v>
      </c>
      <c r="AM1308" s="138">
        <f t="shared" si="623"/>
        <v>0</v>
      </c>
      <c r="AN1308" s="138">
        <f t="shared" si="624"/>
        <v>0</v>
      </c>
      <c r="AO1308" s="138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2">
        <f t="shared" si="625"/>
        <v>0</v>
      </c>
      <c r="AR1308" s="153">
        <f>LOOKUP(S1308,Sheet3!F$2:F$9,Sheet3!G$2:G$9)*(AN1308-AJ1308)*(AN1308-AJ1308)/2*G1308*IF(L1308=1,2,IF(L1308=2,1,0))</f>
        <v>0</v>
      </c>
      <c r="AS1308" s="153">
        <f>LOOKUP(R1308,Sheet3!A$2:A$6,Sheet3!B$2:B$6)*AO1308*G1308</f>
        <v>0</v>
      </c>
      <c r="AT1308" s="153">
        <f>LOOKUP(R1308,Sheet3!A$2:A$6,Sheet3!C$2:C$6)*AO1308*G1308</f>
        <v>0</v>
      </c>
      <c r="AU1308" s="154">
        <f>IF(AND(AE1308&gt;3.5,AF1308&gt;3.5),LOOKUP(Sheet1!V1308,Sheet2!A$3:A$24,Sheet2!U$3:U$24),LOOKUP(V1308,Sheet2!A$3:A$24,Sheet2!T$3:T$24))*G1308</f>
        <v>0</v>
      </c>
      <c r="AV1308" s="154">
        <f>IF(AND(AE1308&gt;3.5,AF1308&gt;3.5),LOOKUP(Sheet1!V1308,Sheet2!A$3:A$24,Sheet2!W$3:W$24),LOOKUP(V1308,Sheet2!A$3:A$24,Sheet2!V$3:V$24))*G1308</f>
        <v>0</v>
      </c>
      <c r="AW1308" s="153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3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3">
        <f>LOOKUP(S1308,Sheet3!F$2:F$9,Sheet3!G$2:G$9)*MIN((((Z1308-Y1308)+(AD1308-AC1308))/2+AH1308+LOOKUP(V1308,Sheet2!A$3:A$24,Sheet2!K$3:K$24)),AN1308-AK1308)^2/2*G1308*IF(L1308=1,2,IF(L1308=2,1,0))</f>
        <v>0</v>
      </c>
      <c r="AZ1308" s="153">
        <f>IF(G1308=0,0,MAX(0,SUM(AQ1308:AR1308)-SUM(AS1308:AY1308)-BA1308-LOOKUP(V1308,Sheet2!A$3:A$24,Sheet2!Y$3:Y$24)*G1308))</f>
        <v>0</v>
      </c>
      <c r="BA1308" s="154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58">
        <f>IF(S1308="A",LOOKUP(S1308,Sheet3!F$2:F$9,Sheet3!H$2:H$9)*(AN1308+AJ1308+0.5)*G1308*IF(L1308=1,2,IF(L1308=2,1,0)),0)</f>
        <v>0</v>
      </c>
      <c r="BC1308" s="159">
        <f t="shared" si="626"/>
        <v>0</v>
      </c>
      <c r="BD1308" s="123">
        <f>LOOKUP($S1308,Sheet3!$F$2:$F$9,Sheet3!I$2:I$9)*$G1308*IF($L1308=1,2,IF($L1308=2,1,0))</f>
        <v>0</v>
      </c>
      <c r="BE1308" s="123">
        <f>LOOKUP($S1308,Sheet3!$F$2:$F$9,Sheet3!J$2:J$9)*$G1308*IF($L1308=1,2,IF($L1308=2,1,0))</f>
        <v>0</v>
      </c>
      <c r="BF1308" s="123">
        <f>LOOKUP($S1308,Sheet3!$F$2:$F$9,Sheet3!K$2:K$9)*$G1308*IF($L1308=1,2,IF($L1308=2,1,0))</f>
        <v>0</v>
      </c>
      <c r="BG1308" s="123">
        <f>LOOKUP($S1308,Sheet3!$F$2:$F$9,Sheet3!L$2:L$9)*$G1308*IF($L1308=1,2,IF($L1308=2,1,0))</f>
        <v>0</v>
      </c>
      <c r="BH1308" s="122">
        <f>LOOKUP($S1308,Sheet3!$F$2:$F$9,Sheet3!M$2:M$9)*$G1308*IF($L1308=1,2,IF($L1308=2,1,0))*2</f>
        <v>0</v>
      </c>
      <c r="BI1308" s="122">
        <f>(AO1308-Sheet3!$Q$4*IF($L1308=1,2,IF($L1308=2,1,0)))*LOOKUP(S1308,Sheet3!F$2:F$9,Sheet3!M$2:M$9)*ROUNDUP(G1308/Sheet3!$Q$7,0)</f>
        <v>0</v>
      </c>
      <c r="BJ1308" s="122">
        <f>IF(S1308="E",LOOKUP(Sheet3!$G$7,Sheet3!$A$18:$A$21,Sheet3!$B$18:$B$21),0)*G1308*AN1308*2</f>
        <v>0</v>
      </c>
      <c r="BK1308" s="122">
        <f>IF(S1308="E",LOOKUP(Sheet3!$G$7,Sheet3!$A$18:$A$21,Sheet3!$C$18:$C$21),0)*G1308*AN1308*2/1000</f>
        <v>0</v>
      </c>
      <c r="BL1308" s="122">
        <f>IF(S1308="E",LOOKUP(Sheet3!$G$7,Sheet3!$A$18:$A$21,Sheet3!$D$18:$D$21),0)*G1308*AN1308*2/1000</f>
        <v>0</v>
      </c>
      <c r="BN1308" s="124">
        <f t="shared" si="627"/>
        <v>0</v>
      </c>
      <c r="BO1308" s="124">
        <f t="shared" si="628"/>
        <v>0</v>
      </c>
      <c r="BP1308" s="115"/>
      <c r="BQ1308" s="56">
        <f t="shared" si="605"/>
        <v>0</v>
      </c>
      <c r="BR1308" s="52">
        <f t="shared" si="607"/>
        <v>0</v>
      </c>
      <c r="BS1308" s="52">
        <f t="shared" si="608"/>
        <v>0</v>
      </c>
      <c r="BT1308" s="52">
        <f>IF(OR(LOOKUP(V1308,Sheet2!A$3:A$25,Sheet2!B$3:B$25)=1,G1308=0),0,AW1308-AO1308*0.2*G1308)</f>
        <v>0</v>
      </c>
      <c r="BU1308" s="52">
        <f t="shared" si="629"/>
        <v>0</v>
      </c>
      <c r="BV1308" s="52">
        <f t="shared" si="630"/>
        <v>0</v>
      </c>
      <c r="BW1308" s="32">
        <f t="shared" si="631"/>
        <v>0</v>
      </c>
    </row>
    <row r="1309" spans="4:75">
      <c r="D1309" s="110">
        <f t="shared" si="632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9"/>
        <v>0</v>
      </c>
      <c r="R1309" s="111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2">
        <f t="shared" si="606"/>
        <v>0</v>
      </c>
      <c r="T1309" s="113">
        <f t="shared" si="610"/>
        <v>0</v>
      </c>
      <c r="V1309" s="137">
        <f t="shared" si="611"/>
        <v>0</v>
      </c>
      <c r="W1309" s="138">
        <f t="shared" si="612"/>
        <v>0</v>
      </c>
      <c r="X1309" s="138">
        <f t="shared" si="613"/>
        <v>0</v>
      </c>
      <c r="Y1309" s="138">
        <f t="shared" si="614"/>
        <v>0</v>
      </c>
      <c r="Z1309" s="138">
        <f>Y1309+LOOKUP(V1309,Sheet2!A$3:A$24,Sheet2!J$3:J$24)</f>
        <v>0</v>
      </c>
      <c r="AA1309" s="138">
        <f t="shared" si="615"/>
        <v>0</v>
      </c>
      <c r="AB1309" s="138">
        <f t="shared" si="616"/>
        <v>0</v>
      </c>
      <c r="AC1309" s="138">
        <f t="shared" si="617"/>
        <v>0</v>
      </c>
      <c r="AD1309" s="138">
        <f>AC1309+LOOKUP(V1309,Sheet2!A$3:A$24,Sheet2!J$3:J$24)</f>
        <v>0</v>
      </c>
      <c r="AE1309" s="138">
        <f t="shared" si="618"/>
        <v>0</v>
      </c>
      <c r="AF1309" s="138">
        <f t="shared" si="619"/>
        <v>0</v>
      </c>
      <c r="AG1309" s="137">
        <f>LOOKUP(V1309,Sheet2!A$3:A$24,Sheet2!K$3:K$24)</f>
        <v>0</v>
      </c>
      <c r="AH1309" s="143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37">
        <f>LOOKUP(R1309,Sheet3!A$2:A$7,Sheet3!D$2:D$7)</f>
        <v>0</v>
      </c>
      <c r="AJ1309" s="137">
        <f t="shared" si="620"/>
        <v>0</v>
      </c>
      <c r="AK1309" s="137">
        <f t="shared" si="621"/>
        <v>0</v>
      </c>
      <c r="AL1309" s="138">
        <f t="shared" si="622"/>
        <v>0</v>
      </c>
      <c r="AM1309" s="138">
        <f t="shared" si="623"/>
        <v>0</v>
      </c>
      <c r="AN1309" s="138">
        <f t="shared" si="624"/>
        <v>0</v>
      </c>
      <c r="AO1309" s="138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2">
        <f t="shared" si="625"/>
        <v>0</v>
      </c>
      <c r="AR1309" s="153">
        <f>LOOKUP(S1309,Sheet3!F$2:F$9,Sheet3!G$2:G$9)*(AN1309-AJ1309)*(AN1309-AJ1309)/2*G1309*IF(L1309=1,2,IF(L1309=2,1,0))</f>
        <v>0</v>
      </c>
      <c r="AS1309" s="153">
        <f>LOOKUP(R1309,Sheet3!A$2:A$6,Sheet3!B$2:B$6)*AO1309*G1309</f>
        <v>0</v>
      </c>
      <c r="AT1309" s="153">
        <f>LOOKUP(R1309,Sheet3!A$2:A$6,Sheet3!C$2:C$6)*AO1309*G1309</f>
        <v>0</v>
      </c>
      <c r="AU1309" s="154">
        <f>IF(AND(AE1309&gt;3.5,AF1309&gt;3.5),LOOKUP(Sheet1!V1309,Sheet2!A$3:A$24,Sheet2!U$3:U$24),LOOKUP(V1309,Sheet2!A$3:A$24,Sheet2!T$3:T$24))*G1309</f>
        <v>0</v>
      </c>
      <c r="AV1309" s="154">
        <f>IF(AND(AE1309&gt;3.5,AF1309&gt;3.5),LOOKUP(Sheet1!V1309,Sheet2!A$3:A$24,Sheet2!W$3:W$24),LOOKUP(V1309,Sheet2!A$3:A$24,Sheet2!V$3:V$24))*G1309</f>
        <v>0</v>
      </c>
      <c r="AW1309" s="153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3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3">
        <f>LOOKUP(S1309,Sheet3!F$2:F$9,Sheet3!G$2:G$9)*MIN((((Z1309-Y1309)+(AD1309-AC1309))/2+AH1309+LOOKUP(V1309,Sheet2!A$3:A$24,Sheet2!K$3:K$24)),AN1309-AK1309)^2/2*G1309*IF(L1309=1,2,IF(L1309=2,1,0))</f>
        <v>0</v>
      </c>
      <c r="AZ1309" s="153">
        <f>IF(G1309=0,0,MAX(0,SUM(AQ1309:AR1309)-SUM(AS1309:AY1309)-BA1309-LOOKUP(V1309,Sheet2!A$3:A$24,Sheet2!Y$3:Y$24)*G1309))</f>
        <v>0</v>
      </c>
      <c r="BA1309" s="154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58">
        <f>IF(S1309="A",LOOKUP(S1309,Sheet3!F$2:F$9,Sheet3!H$2:H$9)*(AN1309+AJ1309+0.5)*G1309*IF(L1309=1,2,IF(L1309=2,1,0)),0)</f>
        <v>0</v>
      </c>
      <c r="BC1309" s="159">
        <f t="shared" si="626"/>
        <v>0</v>
      </c>
      <c r="BD1309" s="123">
        <f>LOOKUP($S1309,Sheet3!$F$2:$F$9,Sheet3!I$2:I$9)*$G1309*IF($L1309=1,2,IF($L1309=2,1,0))</f>
        <v>0</v>
      </c>
      <c r="BE1309" s="123">
        <f>LOOKUP($S1309,Sheet3!$F$2:$F$9,Sheet3!J$2:J$9)*$G1309*IF($L1309=1,2,IF($L1309=2,1,0))</f>
        <v>0</v>
      </c>
      <c r="BF1309" s="123">
        <f>LOOKUP($S1309,Sheet3!$F$2:$F$9,Sheet3!K$2:K$9)*$G1309*IF($L1309=1,2,IF($L1309=2,1,0))</f>
        <v>0</v>
      </c>
      <c r="BG1309" s="123">
        <f>LOOKUP($S1309,Sheet3!$F$2:$F$9,Sheet3!L$2:L$9)*$G1309*IF($L1309=1,2,IF($L1309=2,1,0))</f>
        <v>0</v>
      </c>
      <c r="BH1309" s="122">
        <f>LOOKUP($S1309,Sheet3!$F$2:$F$9,Sheet3!M$2:M$9)*$G1309*IF($L1309=1,2,IF($L1309=2,1,0))*2</f>
        <v>0</v>
      </c>
      <c r="BI1309" s="122">
        <f>(AO1309-Sheet3!$Q$4*IF($L1309=1,2,IF($L1309=2,1,0)))*LOOKUP(S1309,Sheet3!F$2:F$9,Sheet3!M$2:M$9)*ROUNDUP(G1309/Sheet3!$Q$7,0)</f>
        <v>0</v>
      </c>
      <c r="BJ1309" s="122">
        <f>IF(S1309="E",LOOKUP(Sheet3!$G$7,Sheet3!$A$18:$A$21,Sheet3!$B$18:$B$21),0)*G1309*AN1309*2</f>
        <v>0</v>
      </c>
      <c r="BK1309" s="122">
        <f>IF(S1309="E",LOOKUP(Sheet3!$G$7,Sheet3!$A$18:$A$21,Sheet3!$C$18:$C$21),0)*G1309*AN1309*2/1000</f>
        <v>0</v>
      </c>
      <c r="BL1309" s="122">
        <f>IF(S1309="E",LOOKUP(Sheet3!$G$7,Sheet3!$A$18:$A$21,Sheet3!$D$18:$D$21),0)*G1309*AN1309*2/1000</f>
        <v>0</v>
      </c>
      <c r="BN1309" s="124">
        <f t="shared" si="627"/>
        <v>0</v>
      </c>
      <c r="BO1309" s="124">
        <f t="shared" si="628"/>
        <v>0</v>
      </c>
      <c r="BP1309" s="115"/>
      <c r="BQ1309" s="56">
        <f t="shared" si="605"/>
        <v>0</v>
      </c>
      <c r="BR1309" s="52">
        <f t="shared" si="607"/>
        <v>0</v>
      </c>
      <c r="BS1309" s="52">
        <f t="shared" si="608"/>
        <v>0</v>
      </c>
      <c r="BT1309" s="52">
        <f>IF(OR(LOOKUP(V1309,Sheet2!A$3:A$25,Sheet2!B$3:B$25)=1,G1309=0),0,AW1309-AO1309*0.2*G1309)</f>
        <v>0</v>
      </c>
      <c r="BU1309" s="52">
        <f t="shared" si="629"/>
        <v>0</v>
      </c>
      <c r="BV1309" s="52">
        <f t="shared" si="630"/>
        <v>0</v>
      </c>
      <c r="BW1309" s="32">
        <f t="shared" si="631"/>
        <v>0</v>
      </c>
    </row>
    <row r="1310" spans="4:75">
      <c r="D1310" s="110">
        <f t="shared" si="632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9"/>
        <v>0</v>
      </c>
      <c r="R1310" s="111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2">
        <f t="shared" si="606"/>
        <v>0</v>
      </c>
      <c r="T1310" s="113">
        <f t="shared" si="610"/>
        <v>0</v>
      </c>
      <c r="V1310" s="137">
        <f t="shared" si="611"/>
        <v>0</v>
      </c>
      <c r="W1310" s="138">
        <f t="shared" si="612"/>
        <v>0</v>
      </c>
      <c r="X1310" s="138">
        <f t="shared" si="613"/>
        <v>0</v>
      </c>
      <c r="Y1310" s="138">
        <f t="shared" si="614"/>
        <v>0</v>
      </c>
      <c r="Z1310" s="138">
        <f>Y1310+LOOKUP(V1310,Sheet2!A$3:A$24,Sheet2!J$3:J$24)</f>
        <v>0</v>
      </c>
      <c r="AA1310" s="138">
        <f t="shared" si="615"/>
        <v>0</v>
      </c>
      <c r="AB1310" s="138">
        <f t="shared" si="616"/>
        <v>0</v>
      </c>
      <c r="AC1310" s="138">
        <f t="shared" si="617"/>
        <v>0</v>
      </c>
      <c r="AD1310" s="138">
        <f>AC1310+LOOKUP(V1310,Sheet2!A$3:A$24,Sheet2!J$3:J$24)</f>
        <v>0</v>
      </c>
      <c r="AE1310" s="138">
        <f t="shared" si="618"/>
        <v>0</v>
      </c>
      <c r="AF1310" s="138">
        <f t="shared" si="619"/>
        <v>0</v>
      </c>
      <c r="AG1310" s="137">
        <f>LOOKUP(V1310,Sheet2!A$3:A$24,Sheet2!K$3:K$24)</f>
        <v>0</v>
      </c>
      <c r="AH1310" s="143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37">
        <f>LOOKUP(R1310,Sheet3!A$2:A$7,Sheet3!D$2:D$7)</f>
        <v>0</v>
      </c>
      <c r="AJ1310" s="137">
        <f t="shared" si="620"/>
        <v>0</v>
      </c>
      <c r="AK1310" s="137">
        <f t="shared" si="621"/>
        <v>0</v>
      </c>
      <c r="AL1310" s="138">
        <f t="shared" si="622"/>
        <v>0</v>
      </c>
      <c r="AM1310" s="138">
        <f t="shared" si="623"/>
        <v>0</v>
      </c>
      <c r="AN1310" s="138">
        <f t="shared" si="624"/>
        <v>0</v>
      </c>
      <c r="AO1310" s="138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2">
        <f t="shared" si="625"/>
        <v>0</v>
      </c>
      <c r="AR1310" s="153">
        <f>LOOKUP(S1310,Sheet3!F$2:F$9,Sheet3!G$2:G$9)*(AN1310-AJ1310)*(AN1310-AJ1310)/2*G1310*IF(L1310=1,2,IF(L1310=2,1,0))</f>
        <v>0</v>
      </c>
      <c r="AS1310" s="153">
        <f>LOOKUP(R1310,Sheet3!A$2:A$6,Sheet3!B$2:B$6)*AO1310*G1310</f>
        <v>0</v>
      </c>
      <c r="AT1310" s="153">
        <f>LOOKUP(R1310,Sheet3!A$2:A$6,Sheet3!C$2:C$6)*AO1310*G1310</f>
        <v>0</v>
      </c>
      <c r="AU1310" s="154">
        <f>IF(AND(AE1310&gt;3.5,AF1310&gt;3.5),LOOKUP(Sheet1!V1310,Sheet2!A$3:A$24,Sheet2!U$3:U$24),LOOKUP(V1310,Sheet2!A$3:A$24,Sheet2!T$3:T$24))*G1310</f>
        <v>0</v>
      </c>
      <c r="AV1310" s="154">
        <f>IF(AND(AE1310&gt;3.5,AF1310&gt;3.5),LOOKUP(Sheet1!V1310,Sheet2!A$3:A$24,Sheet2!W$3:W$24),LOOKUP(V1310,Sheet2!A$3:A$24,Sheet2!V$3:V$24))*G1310</f>
        <v>0</v>
      </c>
      <c r="AW1310" s="153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3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3">
        <f>LOOKUP(S1310,Sheet3!F$2:F$9,Sheet3!G$2:G$9)*MIN((((Z1310-Y1310)+(AD1310-AC1310))/2+AH1310+LOOKUP(V1310,Sheet2!A$3:A$24,Sheet2!K$3:K$24)),AN1310-AK1310)^2/2*G1310*IF(L1310=1,2,IF(L1310=2,1,0))</f>
        <v>0</v>
      </c>
      <c r="AZ1310" s="153">
        <f>IF(G1310=0,0,MAX(0,SUM(AQ1310:AR1310)-SUM(AS1310:AY1310)-BA1310-LOOKUP(V1310,Sheet2!A$3:A$24,Sheet2!Y$3:Y$24)*G1310))</f>
        <v>0</v>
      </c>
      <c r="BA1310" s="154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58">
        <f>IF(S1310="A",LOOKUP(S1310,Sheet3!F$2:F$9,Sheet3!H$2:H$9)*(AN1310+AJ1310+0.5)*G1310*IF(L1310=1,2,IF(L1310=2,1,0)),0)</f>
        <v>0</v>
      </c>
      <c r="BC1310" s="159">
        <f t="shared" si="626"/>
        <v>0</v>
      </c>
      <c r="BD1310" s="123">
        <f>LOOKUP($S1310,Sheet3!$F$2:$F$9,Sheet3!I$2:I$9)*$G1310*IF($L1310=1,2,IF($L1310=2,1,0))</f>
        <v>0</v>
      </c>
      <c r="BE1310" s="123">
        <f>LOOKUP($S1310,Sheet3!$F$2:$F$9,Sheet3!J$2:J$9)*$G1310*IF($L1310=1,2,IF($L1310=2,1,0))</f>
        <v>0</v>
      </c>
      <c r="BF1310" s="123">
        <f>LOOKUP($S1310,Sheet3!$F$2:$F$9,Sheet3!K$2:K$9)*$G1310*IF($L1310=1,2,IF($L1310=2,1,0))</f>
        <v>0</v>
      </c>
      <c r="BG1310" s="123">
        <f>LOOKUP($S1310,Sheet3!$F$2:$F$9,Sheet3!L$2:L$9)*$G1310*IF($L1310=1,2,IF($L1310=2,1,0))</f>
        <v>0</v>
      </c>
      <c r="BH1310" s="122">
        <f>LOOKUP($S1310,Sheet3!$F$2:$F$9,Sheet3!M$2:M$9)*$G1310*IF($L1310=1,2,IF($L1310=2,1,0))*2</f>
        <v>0</v>
      </c>
      <c r="BI1310" s="122">
        <f>(AO1310-Sheet3!$Q$4*IF($L1310=1,2,IF($L1310=2,1,0)))*LOOKUP(S1310,Sheet3!F$2:F$9,Sheet3!M$2:M$9)*ROUNDUP(G1310/Sheet3!$Q$7,0)</f>
        <v>0</v>
      </c>
      <c r="BJ1310" s="122">
        <f>IF(S1310="E",LOOKUP(Sheet3!$G$7,Sheet3!$A$18:$A$21,Sheet3!$B$18:$B$21),0)*G1310*AN1310*2</f>
        <v>0</v>
      </c>
      <c r="BK1310" s="122">
        <f>IF(S1310="E",LOOKUP(Sheet3!$G$7,Sheet3!$A$18:$A$21,Sheet3!$C$18:$C$21),0)*G1310*AN1310*2/1000</f>
        <v>0</v>
      </c>
      <c r="BL1310" s="122">
        <f>IF(S1310="E",LOOKUP(Sheet3!$G$7,Sheet3!$A$18:$A$21,Sheet3!$D$18:$D$21),0)*G1310*AN1310*2/1000</f>
        <v>0</v>
      </c>
      <c r="BN1310" s="124">
        <f t="shared" si="627"/>
        <v>0</v>
      </c>
      <c r="BO1310" s="124">
        <f t="shared" si="628"/>
        <v>0</v>
      </c>
      <c r="BP1310" s="115"/>
      <c r="BQ1310" s="56">
        <f t="shared" si="605"/>
        <v>0</v>
      </c>
      <c r="BR1310" s="52">
        <f t="shared" si="607"/>
        <v>0</v>
      </c>
      <c r="BS1310" s="52">
        <f t="shared" si="608"/>
        <v>0</v>
      </c>
      <c r="BT1310" s="52">
        <f>IF(OR(LOOKUP(V1310,Sheet2!A$3:A$25,Sheet2!B$3:B$25)=1,G1310=0),0,AW1310-AO1310*0.2*G1310)</f>
        <v>0</v>
      </c>
      <c r="BU1310" s="52">
        <f t="shared" si="629"/>
        <v>0</v>
      </c>
      <c r="BV1310" s="52">
        <f t="shared" si="630"/>
        <v>0</v>
      </c>
      <c r="BW1310" s="32">
        <f t="shared" si="631"/>
        <v>0</v>
      </c>
    </row>
    <row r="1311" spans="4:75">
      <c r="D1311" s="110">
        <f t="shared" si="632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9"/>
        <v>0</v>
      </c>
      <c r="R1311" s="111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2">
        <f t="shared" si="606"/>
        <v>0</v>
      </c>
      <c r="T1311" s="113">
        <f t="shared" si="610"/>
        <v>0</v>
      </c>
      <c r="V1311" s="137">
        <f t="shared" si="611"/>
        <v>0</v>
      </c>
      <c r="W1311" s="138">
        <f t="shared" si="612"/>
        <v>0</v>
      </c>
      <c r="X1311" s="138">
        <f t="shared" si="613"/>
        <v>0</v>
      </c>
      <c r="Y1311" s="138">
        <f t="shared" si="614"/>
        <v>0</v>
      </c>
      <c r="Z1311" s="138">
        <f>Y1311+LOOKUP(V1311,Sheet2!A$3:A$24,Sheet2!J$3:J$24)</f>
        <v>0</v>
      </c>
      <c r="AA1311" s="138">
        <f t="shared" si="615"/>
        <v>0</v>
      </c>
      <c r="AB1311" s="138">
        <f t="shared" si="616"/>
        <v>0</v>
      </c>
      <c r="AC1311" s="138">
        <f t="shared" si="617"/>
        <v>0</v>
      </c>
      <c r="AD1311" s="138">
        <f>AC1311+LOOKUP(V1311,Sheet2!A$3:A$24,Sheet2!J$3:J$24)</f>
        <v>0</v>
      </c>
      <c r="AE1311" s="138">
        <f t="shared" si="618"/>
        <v>0</v>
      </c>
      <c r="AF1311" s="138">
        <f t="shared" si="619"/>
        <v>0</v>
      </c>
      <c r="AG1311" s="137">
        <f>LOOKUP(V1311,Sheet2!A$3:A$24,Sheet2!K$3:K$24)</f>
        <v>0</v>
      </c>
      <c r="AH1311" s="143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37">
        <f>LOOKUP(R1311,Sheet3!A$2:A$7,Sheet3!D$2:D$7)</f>
        <v>0</v>
      </c>
      <c r="AJ1311" s="137">
        <f t="shared" si="620"/>
        <v>0</v>
      </c>
      <c r="AK1311" s="137">
        <f t="shared" si="621"/>
        <v>0</v>
      </c>
      <c r="AL1311" s="138">
        <f t="shared" si="622"/>
        <v>0</v>
      </c>
      <c r="AM1311" s="138">
        <f t="shared" si="623"/>
        <v>0</v>
      </c>
      <c r="AN1311" s="138">
        <f t="shared" si="624"/>
        <v>0</v>
      </c>
      <c r="AO1311" s="138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2">
        <f t="shared" si="625"/>
        <v>0</v>
      </c>
      <c r="AR1311" s="153">
        <f>LOOKUP(S1311,Sheet3!F$2:F$9,Sheet3!G$2:G$9)*(AN1311-AJ1311)*(AN1311-AJ1311)/2*G1311*IF(L1311=1,2,IF(L1311=2,1,0))</f>
        <v>0</v>
      </c>
      <c r="AS1311" s="153">
        <f>LOOKUP(R1311,Sheet3!A$2:A$6,Sheet3!B$2:B$6)*AO1311*G1311</f>
        <v>0</v>
      </c>
      <c r="AT1311" s="153">
        <f>LOOKUP(R1311,Sheet3!A$2:A$6,Sheet3!C$2:C$6)*AO1311*G1311</f>
        <v>0</v>
      </c>
      <c r="AU1311" s="154">
        <f>IF(AND(AE1311&gt;3.5,AF1311&gt;3.5),LOOKUP(Sheet1!V1311,Sheet2!A$3:A$24,Sheet2!U$3:U$24),LOOKUP(V1311,Sheet2!A$3:A$24,Sheet2!T$3:T$24))*G1311</f>
        <v>0</v>
      </c>
      <c r="AV1311" s="154">
        <f>IF(AND(AE1311&gt;3.5,AF1311&gt;3.5),LOOKUP(Sheet1!V1311,Sheet2!A$3:A$24,Sheet2!W$3:W$24),LOOKUP(V1311,Sheet2!A$3:A$24,Sheet2!V$3:V$24))*G1311</f>
        <v>0</v>
      </c>
      <c r="AW1311" s="153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3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3">
        <f>LOOKUP(S1311,Sheet3!F$2:F$9,Sheet3!G$2:G$9)*MIN((((Z1311-Y1311)+(AD1311-AC1311))/2+AH1311+LOOKUP(V1311,Sheet2!A$3:A$24,Sheet2!K$3:K$24)),AN1311-AK1311)^2/2*G1311*IF(L1311=1,2,IF(L1311=2,1,0))</f>
        <v>0</v>
      </c>
      <c r="AZ1311" s="153">
        <f>IF(G1311=0,0,MAX(0,SUM(AQ1311:AR1311)-SUM(AS1311:AY1311)-BA1311-LOOKUP(V1311,Sheet2!A$3:A$24,Sheet2!Y$3:Y$24)*G1311))</f>
        <v>0</v>
      </c>
      <c r="BA1311" s="154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58">
        <f>IF(S1311="A",LOOKUP(S1311,Sheet3!F$2:F$9,Sheet3!H$2:H$9)*(AN1311+AJ1311+0.5)*G1311*IF(L1311=1,2,IF(L1311=2,1,0)),0)</f>
        <v>0</v>
      </c>
      <c r="BC1311" s="159">
        <f t="shared" si="626"/>
        <v>0</v>
      </c>
      <c r="BD1311" s="123">
        <f>LOOKUP($S1311,Sheet3!$F$2:$F$9,Sheet3!I$2:I$9)*$G1311*IF($L1311=1,2,IF($L1311=2,1,0))</f>
        <v>0</v>
      </c>
      <c r="BE1311" s="123">
        <f>LOOKUP($S1311,Sheet3!$F$2:$F$9,Sheet3!J$2:J$9)*$G1311*IF($L1311=1,2,IF($L1311=2,1,0))</f>
        <v>0</v>
      </c>
      <c r="BF1311" s="123">
        <f>LOOKUP($S1311,Sheet3!$F$2:$F$9,Sheet3!K$2:K$9)*$G1311*IF($L1311=1,2,IF($L1311=2,1,0))</f>
        <v>0</v>
      </c>
      <c r="BG1311" s="123">
        <f>LOOKUP($S1311,Sheet3!$F$2:$F$9,Sheet3!L$2:L$9)*$G1311*IF($L1311=1,2,IF($L1311=2,1,0))</f>
        <v>0</v>
      </c>
      <c r="BH1311" s="122">
        <f>LOOKUP($S1311,Sheet3!$F$2:$F$9,Sheet3!M$2:M$9)*$G1311*IF($L1311=1,2,IF($L1311=2,1,0))*2</f>
        <v>0</v>
      </c>
      <c r="BI1311" s="122">
        <f>(AO1311-Sheet3!$Q$4*IF($L1311=1,2,IF($L1311=2,1,0)))*LOOKUP(S1311,Sheet3!F$2:F$9,Sheet3!M$2:M$9)*ROUNDUP(G1311/Sheet3!$Q$7,0)</f>
        <v>0</v>
      </c>
      <c r="BJ1311" s="122">
        <f>IF(S1311="E",LOOKUP(Sheet3!$G$7,Sheet3!$A$18:$A$21,Sheet3!$B$18:$B$21),0)*G1311*AN1311*2</f>
        <v>0</v>
      </c>
      <c r="BK1311" s="122">
        <f>IF(S1311="E",LOOKUP(Sheet3!$G$7,Sheet3!$A$18:$A$21,Sheet3!$C$18:$C$21),0)*G1311*AN1311*2/1000</f>
        <v>0</v>
      </c>
      <c r="BL1311" s="122">
        <f>IF(S1311="E",LOOKUP(Sheet3!$G$7,Sheet3!$A$18:$A$21,Sheet3!$D$18:$D$21),0)*G1311*AN1311*2/1000</f>
        <v>0</v>
      </c>
      <c r="BN1311" s="124">
        <f t="shared" si="627"/>
        <v>0</v>
      </c>
      <c r="BO1311" s="124">
        <f t="shared" si="628"/>
        <v>0</v>
      </c>
      <c r="BP1311" s="115"/>
      <c r="BQ1311" s="56">
        <f t="shared" si="605"/>
        <v>0</v>
      </c>
      <c r="BR1311" s="52">
        <f t="shared" si="607"/>
        <v>0</v>
      </c>
      <c r="BS1311" s="52">
        <f t="shared" si="608"/>
        <v>0</v>
      </c>
      <c r="BT1311" s="52">
        <f>IF(OR(LOOKUP(V1311,Sheet2!A$3:A$25,Sheet2!B$3:B$25)=1,G1311=0),0,AW1311-AO1311*0.2*G1311)</f>
        <v>0</v>
      </c>
      <c r="BU1311" s="52">
        <f t="shared" si="629"/>
        <v>0</v>
      </c>
      <c r="BV1311" s="52">
        <f t="shared" si="630"/>
        <v>0</v>
      </c>
      <c r="BW1311" s="32">
        <f t="shared" si="631"/>
        <v>0</v>
      </c>
    </row>
    <row r="1312" spans="4:75">
      <c r="D1312" s="110">
        <f t="shared" si="632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9"/>
        <v>0</v>
      </c>
      <c r="R1312" s="111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2">
        <f t="shared" si="606"/>
        <v>0</v>
      </c>
      <c r="T1312" s="113">
        <f t="shared" si="610"/>
        <v>0</v>
      </c>
      <c r="V1312" s="137">
        <f t="shared" si="611"/>
        <v>0</v>
      </c>
      <c r="W1312" s="138">
        <f t="shared" si="612"/>
        <v>0</v>
      </c>
      <c r="X1312" s="138">
        <f t="shared" si="613"/>
        <v>0</v>
      </c>
      <c r="Y1312" s="138">
        <f t="shared" si="614"/>
        <v>0</v>
      </c>
      <c r="Z1312" s="138">
        <f>Y1312+LOOKUP(V1312,Sheet2!A$3:A$24,Sheet2!J$3:J$24)</f>
        <v>0</v>
      </c>
      <c r="AA1312" s="138">
        <f t="shared" si="615"/>
        <v>0</v>
      </c>
      <c r="AB1312" s="138">
        <f t="shared" si="616"/>
        <v>0</v>
      </c>
      <c r="AC1312" s="138">
        <f t="shared" si="617"/>
        <v>0</v>
      </c>
      <c r="AD1312" s="138">
        <f>AC1312+LOOKUP(V1312,Sheet2!A$3:A$24,Sheet2!J$3:J$24)</f>
        <v>0</v>
      </c>
      <c r="AE1312" s="138">
        <f t="shared" si="618"/>
        <v>0</v>
      </c>
      <c r="AF1312" s="138">
        <f t="shared" si="619"/>
        <v>0</v>
      </c>
      <c r="AG1312" s="137">
        <f>LOOKUP(V1312,Sheet2!A$3:A$24,Sheet2!K$3:K$24)</f>
        <v>0</v>
      </c>
      <c r="AH1312" s="143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37">
        <f>LOOKUP(R1312,Sheet3!A$2:A$7,Sheet3!D$2:D$7)</f>
        <v>0</v>
      </c>
      <c r="AJ1312" s="137">
        <f t="shared" si="620"/>
        <v>0</v>
      </c>
      <c r="AK1312" s="137">
        <f t="shared" si="621"/>
        <v>0</v>
      </c>
      <c r="AL1312" s="138">
        <f t="shared" si="622"/>
        <v>0</v>
      </c>
      <c r="AM1312" s="138">
        <f t="shared" si="623"/>
        <v>0</v>
      </c>
      <c r="AN1312" s="138">
        <f t="shared" si="624"/>
        <v>0</v>
      </c>
      <c r="AO1312" s="138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2">
        <f t="shared" si="625"/>
        <v>0</v>
      </c>
      <c r="AR1312" s="153">
        <f>LOOKUP(S1312,Sheet3!F$2:F$9,Sheet3!G$2:G$9)*(AN1312-AJ1312)*(AN1312-AJ1312)/2*G1312*IF(L1312=1,2,IF(L1312=2,1,0))</f>
        <v>0</v>
      </c>
      <c r="AS1312" s="153">
        <f>LOOKUP(R1312,Sheet3!A$2:A$6,Sheet3!B$2:B$6)*AO1312*G1312</f>
        <v>0</v>
      </c>
      <c r="AT1312" s="153">
        <f>LOOKUP(R1312,Sheet3!A$2:A$6,Sheet3!C$2:C$6)*AO1312*G1312</f>
        <v>0</v>
      </c>
      <c r="AU1312" s="154">
        <f>IF(AND(AE1312&gt;3.5,AF1312&gt;3.5),LOOKUP(Sheet1!V1312,Sheet2!A$3:A$24,Sheet2!U$3:U$24),LOOKUP(V1312,Sheet2!A$3:A$24,Sheet2!T$3:T$24))*G1312</f>
        <v>0</v>
      </c>
      <c r="AV1312" s="154">
        <f>IF(AND(AE1312&gt;3.5,AF1312&gt;3.5),LOOKUP(Sheet1!V1312,Sheet2!A$3:A$24,Sheet2!W$3:W$24),LOOKUP(V1312,Sheet2!A$3:A$24,Sheet2!V$3:V$24))*G1312</f>
        <v>0</v>
      </c>
      <c r="AW1312" s="153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3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3">
        <f>LOOKUP(S1312,Sheet3!F$2:F$9,Sheet3!G$2:G$9)*MIN((((Z1312-Y1312)+(AD1312-AC1312))/2+AH1312+LOOKUP(V1312,Sheet2!A$3:A$24,Sheet2!K$3:K$24)),AN1312-AK1312)^2/2*G1312*IF(L1312=1,2,IF(L1312=2,1,0))</f>
        <v>0</v>
      </c>
      <c r="AZ1312" s="153">
        <f>IF(G1312=0,0,MAX(0,SUM(AQ1312:AR1312)-SUM(AS1312:AY1312)-BA1312-LOOKUP(V1312,Sheet2!A$3:A$24,Sheet2!Y$3:Y$24)*G1312))</f>
        <v>0</v>
      </c>
      <c r="BA1312" s="154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58">
        <f>IF(S1312="A",LOOKUP(S1312,Sheet3!F$2:F$9,Sheet3!H$2:H$9)*(AN1312+AJ1312+0.5)*G1312*IF(L1312=1,2,IF(L1312=2,1,0)),0)</f>
        <v>0</v>
      </c>
      <c r="BC1312" s="159">
        <f t="shared" si="626"/>
        <v>0</v>
      </c>
      <c r="BD1312" s="123">
        <f>LOOKUP($S1312,Sheet3!$F$2:$F$9,Sheet3!I$2:I$9)*$G1312*IF($L1312=1,2,IF($L1312=2,1,0))</f>
        <v>0</v>
      </c>
      <c r="BE1312" s="123">
        <f>LOOKUP($S1312,Sheet3!$F$2:$F$9,Sheet3!J$2:J$9)*$G1312*IF($L1312=1,2,IF($L1312=2,1,0))</f>
        <v>0</v>
      </c>
      <c r="BF1312" s="123">
        <f>LOOKUP($S1312,Sheet3!$F$2:$F$9,Sheet3!K$2:K$9)*$G1312*IF($L1312=1,2,IF($L1312=2,1,0))</f>
        <v>0</v>
      </c>
      <c r="BG1312" s="123">
        <f>LOOKUP($S1312,Sheet3!$F$2:$F$9,Sheet3!L$2:L$9)*$G1312*IF($L1312=1,2,IF($L1312=2,1,0))</f>
        <v>0</v>
      </c>
      <c r="BH1312" s="122">
        <f>LOOKUP($S1312,Sheet3!$F$2:$F$9,Sheet3!M$2:M$9)*$G1312*IF($L1312=1,2,IF($L1312=2,1,0))*2</f>
        <v>0</v>
      </c>
      <c r="BI1312" s="122">
        <f>(AO1312-Sheet3!$Q$4*IF($L1312=1,2,IF($L1312=2,1,0)))*LOOKUP(S1312,Sheet3!F$2:F$9,Sheet3!M$2:M$9)*ROUNDUP(G1312/Sheet3!$Q$7,0)</f>
        <v>0</v>
      </c>
      <c r="BJ1312" s="122">
        <f>IF(S1312="E",LOOKUP(Sheet3!$G$7,Sheet3!$A$18:$A$21,Sheet3!$B$18:$B$21),0)*G1312*AN1312*2</f>
        <v>0</v>
      </c>
      <c r="BK1312" s="122">
        <f>IF(S1312="E",LOOKUP(Sheet3!$G$7,Sheet3!$A$18:$A$21,Sheet3!$C$18:$C$21),0)*G1312*AN1312*2/1000</f>
        <v>0</v>
      </c>
      <c r="BL1312" s="122">
        <f>IF(S1312="E",LOOKUP(Sheet3!$G$7,Sheet3!$A$18:$A$21,Sheet3!$D$18:$D$21),0)*G1312*AN1312*2/1000</f>
        <v>0</v>
      </c>
      <c r="BN1312" s="124">
        <f t="shared" si="627"/>
        <v>0</v>
      </c>
      <c r="BO1312" s="124">
        <f t="shared" si="628"/>
        <v>0</v>
      </c>
      <c r="BP1312" s="115"/>
      <c r="BQ1312" s="56">
        <f t="shared" si="605"/>
        <v>0</v>
      </c>
      <c r="BR1312" s="52">
        <f t="shared" si="607"/>
        <v>0</v>
      </c>
      <c r="BS1312" s="52">
        <f t="shared" si="608"/>
        <v>0</v>
      </c>
      <c r="BT1312" s="52">
        <f>IF(OR(LOOKUP(V1312,Sheet2!A$3:A$25,Sheet2!B$3:B$25)=1,G1312=0),0,AW1312-AO1312*0.2*G1312)</f>
        <v>0</v>
      </c>
      <c r="BU1312" s="52">
        <f t="shared" si="629"/>
        <v>0</v>
      </c>
      <c r="BV1312" s="52">
        <f t="shared" si="630"/>
        <v>0</v>
      </c>
      <c r="BW1312" s="32">
        <f t="shared" si="631"/>
        <v>0</v>
      </c>
    </row>
    <row r="1313" spans="4:75">
      <c r="D1313" s="110">
        <f t="shared" si="632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9"/>
        <v>0</v>
      </c>
      <c r="R1313" s="111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2">
        <f t="shared" si="606"/>
        <v>0</v>
      </c>
      <c r="T1313" s="113">
        <f t="shared" si="610"/>
        <v>0</v>
      </c>
      <c r="V1313" s="137">
        <f t="shared" si="611"/>
        <v>0</v>
      </c>
      <c r="W1313" s="138">
        <f t="shared" si="612"/>
        <v>0</v>
      </c>
      <c r="X1313" s="138">
        <f t="shared" si="613"/>
        <v>0</v>
      </c>
      <c r="Y1313" s="138">
        <f t="shared" si="614"/>
        <v>0</v>
      </c>
      <c r="Z1313" s="138">
        <f>Y1313+LOOKUP(V1313,Sheet2!A$3:A$24,Sheet2!J$3:J$24)</f>
        <v>0</v>
      </c>
      <c r="AA1313" s="138">
        <f t="shared" si="615"/>
        <v>0</v>
      </c>
      <c r="AB1313" s="138">
        <f t="shared" si="616"/>
        <v>0</v>
      </c>
      <c r="AC1313" s="138">
        <f t="shared" si="617"/>
        <v>0</v>
      </c>
      <c r="AD1313" s="138">
        <f>AC1313+LOOKUP(V1313,Sheet2!A$3:A$24,Sheet2!J$3:J$24)</f>
        <v>0</v>
      </c>
      <c r="AE1313" s="138">
        <f t="shared" si="618"/>
        <v>0</v>
      </c>
      <c r="AF1313" s="138">
        <f t="shared" si="619"/>
        <v>0</v>
      </c>
      <c r="AG1313" s="137">
        <f>LOOKUP(V1313,Sheet2!A$3:A$24,Sheet2!K$3:K$24)</f>
        <v>0</v>
      </c>
      <c r="AH1313" s="143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37">
        <f>LOOKUP(R1313,Sheet3!A$2:A$7,Sheet3!D$2:D$7)</f>
        <v>0</v>
      </c>
      <c r="AJ1313" s="137">
        <f t="shared" si="620"/>
        <v>0</v>
      </c>
      <c r="AK1313" s="137">
        <f t="shared" si="621"/>
        <v>0</v>
      </c>
      <c r="AL1313" s="138">
        <f t="shared" si="622"/>
        <v>0</v>
      </c>
      <c r="AM1313" s="138">
        <f t="shared" si="623"/>
        <v>0</v>
      </c>
      <c r="AN1313" s="138">
        <f t="shared" si="624"/>
        <v>0</v>
      </c>
      <c r="AO1313" s="138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2">
        <f t="shared" si="625"/>
        <v>0</v>
      </c>
      <c r="AR1313" s="153">
        <f>LOOKUP(S1313,Sheet3!F$2:F$9,Sheet3!G$2:G$9)*(AN1313-AJ1313)*(AN1313-AJ1313)/2*G1313*IF(L1313=1,2,IF(L1313=2,1,0))</f>
        <v>0</v>
      </c>
      <c r="AS1313" s="153">
        <f>LOOKUP(R1313,Sheet3!A$2:A$6,Sheet3!B$2:B$6)*AO1313*G1313</f>
        <v>0</v>
      </c>
      <c r="AT1313" s="153">
        <f>LOOKUP(R1313,Sheet3!A$2:A$6,Sheet3!C$2:C$6)*AO1313*G1313</f>
        <v>0</v>
      </c>
      <c r="AU1313" s="154">
        <f>IF(AND(AE1313&gt;3.5,AF1313&gt;3.5),LOOKUP(Sheet1!V1313,Sheet2!A$3:A$24,Sheet2!U$3:U$24),LOOKUP(V1313,Sheet2!A$3:A$24,Sheet2!T$3:T$24))*G1313</f>
        <v>0</v>
      </c>
      <c r="AV1313" s="154">
        <f>IF(AND(AE1313&gt;3.5,AF1313&gt;3.5),LOOKUP(Sheet1!V1313,Sheet2!A$3:A$24,Sheet2!W$3:W$24),LOOKUP(V1313,Sheet2!A$3:A$24,Sheet2!V$3:V$24))*G1313</f>
        <v>0</v>
      </c>
      <c r="AW1313" s="153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3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3">
        <f>LOOKUP(S1313,Sheet3!F$2:F$9,Sheet3!G$2:G$9)*MIN((((Z1313-Y1313)+(AD1313-AC1313))/2+AH1313+LOOKUP(V1313,Sheet2!A$3:A$24,Sheet2!K$3:K$24)),AN1313-AK1313)^2/2*G1313*IF(L1313=1,2,IF(L1313=2,1,0))</f>
        <v>0</v>
      </c>
      <c r="AZ1313" s="153">
        <f>IF(G1313=0,0,MAX(0,SUM(AQ1313:AR1313)-SUM(AS1313:AY1313)-BA1313-LOOKUP(V1313,Sheet2!A$3:A$24,Sheet2!Y$3:Y$24)*G1313))</f>
        <v>0</v>
      </c>
      <c r="BA1313" s="154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58">
        <f>IF(S1313="A",LOOKUP(S1313,Sheet3!F$2:F$9,Sheet3!H$2:H$9)*(AN1313+AJ1313+0.5)*G1313*IF(L1313=1,2,IF(L1313=2,1,0)),0)</f>
        <v>0</v>
      </c>
      <c r="BC1313" s="159">
        <f t="shared" si="626"/>
        <v>0</v>
      </c>
      <c r="BD1313" s="123">
        <f>LOOKUP($S1313,Sheet3!$F$2:$F$9,Sheet3!I$2:I$9)*$G1313*IF($L1313=1,2,IF($L1313=2,1,0))</f>
        <v>0</v>
      </c>
      <c r="BE1313" s="123">
        <f>LOOKUP($S1313,Sheet3!$F$2:$F$9,Sheet3!J$2:J$9)*$G1313*IF($L1313=1,2,IF($L1313=2,1,0))</f>
        <v>0</v>
      </c>
      <c r="BF1313" s="123">
        <f>LOOKUP($S1313,Sheet3!$F$2:$F$9,Sheet3!K$2:K$9)*$G1313*IF($L1313=1,2,IF($L1313=2,1,0))</f>
        <v>0</v>
      </c>
      <c r="BG1313" s="123">
        <f>LOOKUP($S1313,Sheet3!$F$2:$F$9,Sheet3!L$2:L$9)*$G1313*IF($L1313=1,2,IF($L1313=2,1,0))</f>
        <v>0</v>
      </c>
      <c r="BH1313" s="122">
        <f>LOOKUP($S1313,Sheet3!$F$2:$F$9,Sheet3!M$2:M$9)*$G1313*IF($L1313=1,2,IF($L1313=2,1,0))*2</f>
        <v>0</v>
      </c>
      <c r="BI1313" s="122">
        <f>(AO1313-Sheet3!$Q$4*IF($L1313=1,2,IF($L1313=2,1,0)))*LOOKUP(S1313,Sheet3!F$2:F$9,Sheet3!M$2:M$9)*ROUNDUP(G1313/Sheet3!$Q$7,0)</f>
        <v>0</v>
      </c>
      <c r="BJ1313" s="122">
        <f>IF(S1313="E",LOOKUP(Sheet3!$G$7,Sheet3!$A$18:$A$21,Sheet3!$B$18:$B$21),0)*G1313*AN1313*2</f>
        <v>0</v>
      </c>
      <c r="BK1313" s="122">
        <f>IF(S1313="E",LOOKUP(Sheet3!$G$7,Sheet3!$A$18:$A$21,Sheet3!$C$18:$C$21),0)*G1313*AN1313*2/1000</f>
        <v>0</v>
      </c>
      <c r="BL1313" s="122">
        <f>IF(S1313="E",LOOKUP(Sheet3!$G$7,Sheet3!$A$18:$A$21,Sheet3!$D$18:$D$21),0)*G1313*AN1313*2/1000</f>
        <v>0</v>
      </c>
      <c r="BN1313" s="124">
        <f t="shared" si="627"/>
        <v>0</v>
      </c>
      <c r="BO1313" s="124">
        <f t="shared" si="628"/>
        <v>0</v>
      </c>
      <c r="BP1313" s="115"/>
      <c r="BQ1313" s="56">
        <f t="shared" si="605"/>
        <v>0</v>
      </c>
      <c r="BR1313" s="52">
        <f t="shared" si="607"/>
        <v>0</v>
      </c>
      <c r="BS1313" s="52">
        <f t="shared" si="608"/>
        <v>0</v>
      </c>
      <c r="BT1313" s="52">
        <f>IF(OR(LOOKUP(V1313,Sheet2!A$3:A$25,Sheet2!B$3:B$25)=1,G1313=0),0,AW1313-AO1313*0.2*G1313)</f>
        <v>0</v>
      </c>
      <c r="BU1313" s="52">
        <f t="shared" si="629"/>
        <v>0</v>
      </c>
      <c r="BV1313" s="52">
        <f t="shared" si="630"/>
        <v>0</v>
      </c>
      <c r="BW1313" s="32">
        <f t="shared" si="631"/>
        <v>0</v>
      </c>
    </row>
    <row r="1314" spans="4:75">
      <c r="D1314" s="110">
        <f t="shared" si="632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9"/>
        <v>0</v>
      </c>
      <c r="R1314" s="111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2">
        <f t="shared" si="606"/>
        <v>0</v>
      </c>
      <c r="T1314" s="113">
        <f t="shared" si="610"/>
        <v>0</v>
      </c>
      <c r="V1314" s="137">
        <f t="shared" si="611"/>
        <v>0</v>
      </c>
      <c r="W1314" s="138">
        <f t="shared" si="612"/>
        <v>0</v>
      </c>
      <c r="X1314" s="138">
        <f t="shared" si="613"/>
        <v>0</v>
      </c>
      <c r="Y1314" s="138">
        <f t="shared" si="614"/>
        <v>0</v>
      </c>
      <c r="Z1314" s="138">
        <f>Y1314+LOOKUP(V1314,Sheet2!A$3:A$24,Sheet2!J$3:J$24)</f>
        <v>0</v>
      </c>
      <c r="AA1314" s="138">
        <f t="shared" si="615"/>
        <v>0</v>
      </c>
      <c r="AB1314" s="138">
        <f t="shared" si="616"/>
        <v>0</v>
      </c>
      <c r="AC1314" s="138">
        <f t="shared" si="617"/>
        <v>0</v>
      </c>
      <c r="AD1314" s="138">
        <f>AC1314+LOOKUP(V1314,Sheet2!A$3:A$24,Sheet2!J$3:J$24)</f>
        <v>0</v>
      </c>
      <c r="AE1314" s="138">
        <f t="shared" si="618"/>
        <v>0</v>
      </c>
      <c r="AF1314" s="138">
        <f t="shared" si="619"/>
        <v>0</v>
      </c>
      <c r="AG1314" s="137">
        <f>LOOKUP(V1314,Sheet2!A$3:A$24,Sheet2!K$3:K$24)</f>
        <v>0</v>
      </c>
      <c r="AH1314" s="143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37">
        <f>LOOKUP(R1314,Sheet3!A$2:A$7,Sheet3!D$2:D$7)</f>
        <v>0</v>
      </c>
      <c r="AJ1314" s="137">
        <f t="shared" si="620"/>
        <v>0</v>
      </c>
      <c r="AK1314" s="137">
        <f t="shared" si="621"/>
        <v>0</v>
      </c>
      <c r="AL1314" s="138">
        <f t="shared" si="622"/>
        <v>0</v>
      </c>
      <c r="AM1314" s="138">
        <f t="shared" si="623"/>
        <v>0</v>
      </c>
      <c r="AN1314" s="138">
        <f t="shared" si="624"/>
        <v>0</v>
      </c>
      <c r="AO1314" s="138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2">
        <f t="shared" si="625"/>
        <v>0</v>
      </c>
      <c r="AR1314" s="153">
        <f>LOOKUP(S1314,Sheet3!F$2:F$9,Sheet3!G$2:G$9)*(AN1314-AJ1314)*(AN1314-AJ1314)/2*G1314*IF(L1314=1,2,IF(L1314=2,1,0))</f>
        <v>0</v>
      </c>
      <c r="AS1314" s="153">
        <f>LOOKUP(R1314,Sheet3!A$2:A$6,Sheet3!B$2:B$6)*AO1314*G1314</f>
        <v>0</v>
      </c>
      <c r="AT1314" s="153">
        <f>LOOKUP(R1314,Sheet3!A$2:A$6,Sheet3!C$2:C$6)*AO1314*G1314</f>
        <v>0</v>
      </c>
      <c r="AU1314" s="154">
        <f>IF(AND(AE1314&gt;3.5,AF1314&gt;3.5),LOOKUP(Sheet1!V1314,Sheet2!A$3:A$24,Sheet2!U$3:U$24),LOOKUP(V1314,Sheet2!A$3:A$24,Sheet2!T$3:T$24))*G1314</f>
        <v>0</v>
      </c>
      <c r="AV1314" s="154">
        <f>IF(AND(AE1314&gt;3.5,AF1314&gt;3.5),LOOKUP(Sheet1!V1314,Sheet2!A$3:A$24,Sheet2!W$3:W$24),LOOKUP(V1314,Sheet2!A$3:A$24,Sheet2!V$3:V$24))*G1314</f>
        <v>0</v>
      </c>
      <c r="AW1314" s="153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3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3">
        <f>LOOKUP(S1314,Sheet3!F$2:F$9,Sheet3!G$2:G$9)*MIN((((Z1314-Y1314)+(AD1314-AC1314))/2+AH1314+LOOKUP(V1314,Sheet2!A$3:A$24,Sheet2!K$3:K$24)),AN1314-AK1314)^2/2*G1314*IF(L1314=1,2,IF(L1314=2,1,0))</f>
        <v>0</v>
      </c>
      <c r="AZ1314" s="153">
        <f>IF(G1314=0,0,MAX(0,SUM(AQ1314:AR1314)-SUM(AS1314:AY1314)-BA1314-LOOKUP(V1314,Sheet2!A$3:A$24,Sheet2!Y$3:Y$24)*G1314))</f>
        <v>0</v>
      </c>
      <c r="BA1314" s="154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58">
        <f>IF(S1314="A",LOOKUP(S1314,Sheet3!F$2:F$9,Sheet3!H$2:H$9)*(AN1314+AJ1314+0.5)*G1314*IF(L1314=1,2,IF(L1314=2,1,0)),0)</f>
        <v>0</v>
      </c>
      <c r="BC1314" s="159">
        <f t="shared" si="626"/>
        <v>0</v>
      </c>
      <c r="BD1314" s="123">
        <f>LOOKUP($S1314,Sheet3!$F$2:$F$9,Sheet3!I$2:I$9)*$G1314*IF($L1314=1,2,IF($L1314=2,1,0))</f>
        <v>0</v>
      </c>
      <c r="BE1314" s="123">
        <f>LOOKUP($S1314,Sheet3!$F$2:$F$9,Sheet3!J$2:J$9)*$G1314*IF($L1314=1,2,IF($L1314=2,1,0))</f>
        <v>0</v>
      </c>
      <c r="BF1314" s="123">
        <f>LOOKUP($S1314,Sheet3!$F$2:$F$9,Sheet3!K$2:K$9)*$G1314*IF($L1314=1,2,IF($L1314=2,1,0))</f>
        <v>0</v>
      </c>
      <c r="BG1314" s="123">
        <f>LOOKUP($S1314,Sheet3!$F$2:$F$9,Sheet3!L$2:L$9)*$G1314*IF($L1314=1,2,IF($L1314=2,1,0))</f>
        <v>0</v>
      </c>
      <c r="BH1314" s="122">
        <f>LOOKUP($S1314,Sheet3!$F$2:$F$9,Sheet3!M$2:M$9)*$G1314*IF($L1314=1,2,IF($L1314=2,1,0))*2</f>
        <v>0</v>
      </c>
      <c r="BI1314" s="122">
        <f>(AO1314-Sheet3!$Q$4*IF($L1314=1,2,IF($L1314=2,1,0)))*LOOKUP(S1314,Sheet3!F$2:F$9,Sheet3!M$2:M$9)*ROUNDUP(G1314/Sheet3!$Q$7,0)</f>
        <v>0</v>
      </c>
      <c r="BJ1314" s="122">
        <f>IF(S1314="E",LOOKUP(Sheet3!$G$7,Sheet3!$A$18:$A$21,Sheet3!$B$18:$B$21),0)*G1314*AN1314*2</f>
        <v>0</v>
      </c>
      <c r="BK1314" s="122">
        <f>IF(S1314="E",LOOKUP(Sheet3!$G$7,Sheet3!$A$18:$A$21,Sheet3!$C$18:$C$21),0)*G1314*AN1314*2/1000</f>
        <v>0</v>
      </c>
      <c r="BL1314" s="122">
        <f>IF(S1314="E",LOOKUP(Sheet3!$G$7,Sheet3!$A$18:$A$21,Sheet3!$D$18:$D$21),0)*G1314*AN1314*2/1000</f>
        <v>0</v>
      </c>
      <c r="BN1314" s="124">
        <f t="shared" si="627"/>
        <v>0</v>
      </c>
      <c r="BO1314" s="124">
        <f t="shared" si="628"/>
        <v>0</v>
      </c>
      <c r="BP1314" s="115"/>
      <c r="BQ1314" s="56">
        <f t="shared" si="605"/>
        <v>0</v>
      </c>
      <c r="BR1314" s="52">
        <f t="shared" si="607"/>
        <v>0</v>
      </c>
      <c r="BS1314" s="52">
        <f t="shared" si="608"/>
        <v>0</v>
      </c>
      <c r="BT1314" s="52">
        <f>IF(OR(LOOKUP(V1314,Sheet2!A$3:A$25,Sheet2!B$3:B$25)=1,G1314=0),0,AW1314-AO1314*0.2*G1314)</f>
        <v>0</v>
      </c>
      <c r="BU1314" s="52">
        <f t="shared" si="629"/>
        <v>0</v>
      </c>
      <c r="BV1314" s="52">
        <f t="shared" si="630"/>
        <v>0</v>
      </c>
      <c r="BW1314" s="32">
        <f t="shared" si="631"/>
        <v>0</v>
      </c>
    </row>
    <row r="1315" spans="4:75">
      <c r="D1315" s="110">
        <f t="shared" si="632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9"/>
        <v>0</v>
      </c>
      <c r="R1315" s="111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2">
        <f t="shared" si="606"/>
        <v>0</v>
      </c>
      <c r="T1315" s="113">
        <f t="shared" si="610"/>
        <v>0</v>
      </c>
      <c r="V1315" s="137">
        <f t="shared" si="611"/>
        <v>0</v>
      </c>
      <c r="W1315" s="138">
        <f t="shared" si="612"/>
        <v>0</v>
      </c>
      <c r="X1315" s="138">
        <f t="shared" si="613"/>
        <v>0</v>
      </c>
      <c r="Y1315" s="138">
        <f t="shared" si="614"/>
        <v>0</v>
      </c>
      <c r="Z1315" s="138">
        <f>Y1315+LOOKUP(V1315,Sheet2!A$3:A$24,Sheet2!J$3:J$24)</f>
        <v>0</v>
      </c>
      <c r="AA1315" s="138">
        <f t="shared" si="615"/>
        <v>0</v>
      </c>
      <c r="AB1315" s="138">
        <f t="shared" si="616"/>
        <v>0</v>
      </c>
      <c r="AC1315" s="138">
        <f t="shared" si="617"/>
        <v>0</v>
      </c>
      <c r="AD1315" s="138">
        <f>AC1315+LOOKUP(V1315,Sheet2!A$3:A$24,Sheet2!J$3:J$24)</f>
        <v>0</v>
      </c>
      <c r="AE1315" s="138">
        <f t="shared" si="618"/>
        <v>0</v>
      </c>
      <c r="AF1315" s="138">
        <f t="shared" si="619"/>
        <v>0</v>
      </c>
      <c r="AG1315" s="137">
        <f>LOOKUP(V1315,Sheet2!A$3:A$24,Sheet2!K$3:K$24)</f>
        <v>0</v>
      </c>
      <c r="AH1315" s="143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37">
        <f>LOOKUP(R1315,Sheet3!A$2:A$7,Sheet3!D$2:D$7)</f>
        <v>0</v>
      </c>
      <c r="AJ1315" s="137">
        <f t="shared" si="620"/>
        <v>0</v>
      </c>
      <c r="AK1315" s="137">
        <f t="shared" si="621"/>
        <v>0</v>
      </c>
      <c r="AL1315" s="138">
        <f t="shared" si="622"/>
        <v>0</v>
      </c>
      <c r="AM1315" s="138">
        <f t="shared" si="623"/>
        <v>0</v>
      </c>
      <c r="AN1315" s="138">
        <f t="shared" si="624"/>
        <v>0</v>
      </c>
      <c r="AO1315" s="138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2">
        <f t="shared" si="625"/>
        <v>0</v>
      </c>
      <c r="AR1315" s="153">
        <f>LOOKUP(S1315,Sheet3!F$2:F$9,Sheet3!G$2:G$9)*(AN1315-AJ1315)*(AN1315-AJ1315)/2*G1315*IF(L1315=1,2,IF(L1315=2,1,0))</f>
        <v>0</v>
      </c>
      <c r="AS1315" s="153">
        <f>LOOKUP(R1315,Sheet3!A$2:A$6,Sheet3!B$2:B$6)*AO1315*G1315</f>
        <v>0</v>
      </c>
      <c r="AT1315" s="153">
        <f>LOOKUP(R1315,Sheet3!A$2:A$6,Sheet3!C$2:C$6)*AO1315*G1315</f>
        <v>0</v>
      </c>
      <c r="AU1315" s="154">
        <f>IF(AND(AE1315&gt;3.5,AF1315&gt;3.5),LOOKUP(Sheet1!V1315,Sheet2!A$3:A$24,Sheet2!U$3:U$24),LOOKUP(V1315,Sheet2!A$3:A$24,Sheet2!T$3:T$24))*G1315</f>
        <v>0</v>
      </c>
      <c r="AV1315" s="154">
        <f>IF(AND(AE1315&gt;3.5,AF1315&gt;3.5),LOOKUP(Sheet1!V1315,Sheet2!A$3:A$24,Sheet2!W$3:W$24),LOOKUP(V1315,Sheet2!A$3:A$24,Sheet2!V$3:V$24))*G1315</f>
        <v>0</v>
      </c>
      <c r="AW1315" s="153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3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3">
        <f>LOOKUP(S1315,Sheet3!F$2:F$9,Sheet3!G$2:G$9)*MIN((((Z1315-Y1315)+(AD1315-AC1315))/2+AH1315+LOOKUP(V1315,Sheet2!A$3:A$24,Sheet2!K$3:K$24)),AN1315-AK1315)^2/2*G1315*IF(L1315=1,2,IF(L1315=2,1,0))</f>
        <v>0</v>
      </c>
      <c r="AZ1315" s="153">
        <f>IF(G1315=0,0,MAX(0,SUM(AQ1315:AR1315)-SUM(AS1315:AY1315)-BA1315-LOOKUP(V1315,Sheet2!A$3:A$24,Sheet2!Y$3:Y$24)*G1315))</f>
        <v>0</v>
      </c>
      <c r="BA1315" s="154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58">
        <f>IF(S1315="A",LOOKUP(S1315,Sheet3!F$2:F$9,Sheet3!H$2:H$9)*(AN1315+AJ1315+0.5)*G1315*IF(L1315=1,2,IF(L1315=2,1,0)),0)</f>
        <v>0</v>
      </c>
      <c r="BC1315" s="159">
        <f t="shared" si="626"/>
        <v>0</v>
      </c>
      <c r="BD1315" s="123">
        <f>LOOKUP($S1315,Sheet3!$F$2:$F$9,Sheet3!I$2:I$9)*$G1315*IF($L1315=1,2,IF($L1315=2,1,0))</f>
        <v>0</v>
      </c>
      <c r="BE1315" s="123">
        <f>LOOKUP($S1315,Sheet3!$F$2:$F$9,Sheet3!J$2:J$9)*$G1315*IF($L1315=1,2,IF($L1315=2,1,0))</f>
        <v>0</v>
      </c>
      <c r="BF1315" s="123">
        <f>LOOKUP($S1315,Sheet3!$F$2:$F$9,Sheet3!K$2:K$9)*$G1315*IF($L1315=1,2,IF($L1315=2,1,0))</f>
        <v>0</v>
      </c>
      <c r="BG1315" s="123">
        <f>LOOKUP($S1315,Sheet3!$F$2:$F$9,Sheet3!L$2:L$9)*$G1315*IF($L1315=1,2,IF($L1315=2,1,0))</f>
        <v>0</v>
      </c>
      <c r="BH1315" s="122">
        <f>LOOKUP($S1315,Sheet3!$F$2:$F$9,Sheet3!M$2:M$9)*$G1315*IF($L1315=1,2,IF($L1315=2,1,0))*2</f>
        <v>0</v>
      </c>
      <c r="BI1315" s="122">
        <f>(AO1315-Sheet3!$Q$4*IF($L1315=1,2,IF($L1315=2,1,0)))*LOOKUP(S1315,Sheet3!F$2:F$9,Sheet3!M$2:M$9)*ROUNDUP(G1315/Sheet3!$Q$7,0)</f>
        <v>0</v>
      </c>
      <c r="BJ1315" s="122">
        <f>IF(S1315="E",LOOKUP(Sheet3!$G$7,Sheet3!$A$18:$A$21,Sheet3!$B$18:$B$21),0)*G1315*AN1315*2</f>
        <v>0</v>
      </c>
      <c r="BK1315" s="122">
        <f>IF(S1315="E",LOOKUP(Sheet3!$G$7,Sheet3!$A$18:$A$21,Sheet3!$C$18:$C$21),0)*G1315*AN1315*2/1000</f>
        <v>0</v>
      </c>
      <c r="BL1315" s="122">
        <f>IF(S1315="E",LOOKUP(Sheet3!$G$7,Sheet3!$A$18:$A$21,Sheet3!$D$18:$D$21),0)*G1315*AN1315*2/1000</f>
        <v>0</v>
      </c>
      <c r="BN1315" s="124">
        <f t="shared" si="627"/>
        <v>0</v>
      </c>
      <c r="BO1315" s="124">
        <f t="shared" si="628"/>
        <v>0</v>
      </c>
      <c r="BP1315" s="115"/>
      <c r="BQ1315" s="56">
        <f t="shared" si="605"/>
        <v>0</v>
      </c>
      <c r="BR1315" s="52">
        <f t="shared" si="607"/>
        <v>0</v>
      </c>
      <c r="BS1315" s="52">
        <f t="shared" si="608"/>
        <v>0</v>
      </c>
      <c r="BT1315" s="52">
        <f>IF(OR(LOOKUP(V1315,Sheet2!A$3:A$25,Sheet2!B$3:B$25)=1,G1315=0),0,AW1315-AO1315*0.2*G1315)</f>
        <v>0</v>
      </c>
      <c r="BU1315" s="52">
        <f t="shared" si="629"/>
        <v>0</v>
      </c>
      <c r="BV1315" s="52">
        <f t="shared" si="630"/>
        <v>0</v>
      </c>
      <c r="BW1315" s="32">
        <f t="shared" si="631"/>
        <v>0</v>
      </c>
    </row>
    <row r="1316" spans="4:75">
      <c r="D1316" s="110">
        <f t="shared" si="632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9"/>
        <v>0</v>
      </c>
      <c r="R1316" s="111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2">
        <f t="shared" si="606"/>
        <v>0</v>
      </c>
      <c r="T1316" s="113">
        <f t="shared" si="610"/>
        <v>0</v>
      </c>
      <c r="V1316" s="137">
        <f t="shared" si="611"/>
        <v>0</v>
      </c>
      <c r="W1316" s="138">
        <f t="shared" si="612"/>
        <v>0</v>
      </c>
      <c r="X1316" s="138">
        <f t="shared" si="613"/>
        <v>0</v>
      </c>
      <c r="Y1316" s="138">
        <f t="shared" si="614"/>
        <v>0</v>
      </c>
      <c r="Z1316" s="138">
        <f>Y1316+LOOKUP(V1316,Sheet2!A$3:A$24,Sheet2!J$3:J$24)</f>
        <v>0</v>
      </c>
      <c r="AA1316" s="138">
        <f t="shared" si="615"/>
        <v>0</v>
      </c>
      <c r="AB1316" s="138">
        <f t="shared" si="616"/>
        <v>0</v>
      </c>
      <c r="AC1316" s="138">
        <f t="shared" si="617"/>
        <v>0</v>
      </c>
      <c r="AD1316" s="138">
        <f>AC1316+LOOKUP(V1316,Sheet2!A$3:A$24,Sheet2!J$3:J$24)</f>
        <v>0</v>
      </c>
      <c r="AE1316" s="138">
        <f t="shared" si="618"/>
        <v>0</v>
      </c>
      <c r="AF1316" s="138">
        <f t="shared" si="619"/>
        <v>0</v>
      </c>
      <c r="AG1316" s="137">
        <f>LOOKUP(V1316,Sheet2!A$3:A$24,Sheet2!K$3:K$24)</f>
        <v>0</v>
      </c>
      <c r="AH1316" s="143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37">
        <f>LOOKUP(R1316,Sheet3!A$2:A$7,Sheet3!D$2:D$7)</f>
        <v>0</v>
      </c>
      <c r="AJ1316" s="137">
        <f t="shared" si="620"/>
        <v>0</v>
      </c>
      <c r="AK1316" s="137">
        <f t="shared" si="621"/>
        <v>0</v>
      </c>
      <c r="AL1316" s="138">
        <f t="shared" si="622"/>
        <v>0</v>
      </c>
      <c r="AM1316" s="138">
        <f t="shared" si="623"/>
        <v>0</v>
      </c>
      <c r="AN1316" s="138">
        <f t="shared" si="624"/>
        <v>0</v>
      </c>
      <c r="AO1316" s="138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2">
        <f t="shared" si="625"/>
        <v>0</v>
      </c>
      <c r="AR1316" s="153">
        <f>LOOKUP(S1316,Sheet3!F$2:F$9,Sheet3!G$2:G$9)*(AN1316-AJ1316)*(AN1316-AJ1316)/2*G1316*IF(L1316=1,2,IF(L1316=2,1,0))</f>
        <v>0</v>
      </c>
      <c r="AS1316" s="153">
        <f>LOOKUP(R1316,Sheet3!A$2:A$6,Sheet3!B$2:B$6)*AO1316*G1316</f>
        <v>0</v>
      </c>
      <c r="AT1316" s="153">
        <f>LOOKUP(R1316,Sheet3!A$2:A$6,Sheet3!C$2:C$6)*AO1316*G1316</f>
        <v>0</v>
      </c>
      <c r="AU1316" s="154">
        <f>IF(AND(AE1316&gt;3.5,AF1316&gt;3.5),LOOKUP(Sheet1!V1316,Sheet2!A$3:A$24,Sheet2!U$3:U$24),LOOKUP(V1316,Sheet2!A$3:A$24,Sheet2!T$3:T$24))*G1316</f>
        <v>0</v>
      </c>
      <c r="AV1316" s="154">
        <f>IF(AND(AE1316&gt;3.5,AF1316&gt;3.5),LOOKUP(Sheet1!V1316,Sheet2!A$3:A$24,Sheet2!W$3:W$24),LOOKUP(V1316,Sheet2!A$3:A$24,Sheet2!V$3:V$24))*G1316</f>
        <v>0</v>
      </c>
      <c r="AW1316" s="153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3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3">
        <f>LOOKUP(S1316,Sheet3!F$2:F$9,Sheet3!G$2:G$9)*MIN((((Z1316-Y1316)+(AD1316-AC1316))/2+AH1316+LOOKUP(V1316,Sheet2!A$3:A$24,Sheet2!K$3:K$24)),AN1316-AK1316)^2/2*G1316*IF(L1316=1,2,IF(L1316=2,1,0))</f>
        <v>0</v>
      </c>
      <c r="AZ1316" s="153">
        <f>IF(G1316=0,0,MAX(0,SUM(AQ1316:AR1316)-SUM(AS1316:AY1316)-BA1316-LOOKUP(V1316,Sheet2!A$3:A$24,Sheet2!Y$3:Y$24)*G1316))</f>
        <v>0</v>
      </c>
      <c r="BA1316" s="154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58">
        <f>IF(S1316="A",LOOKUP(S1316,Sheet3!F$2:F$9,Sheet3!H$2:H$9)*(AN1316+AJ1316+0.5)*G1316*IF(L1316=1,2,IF(L1316=2,1,0)),0)</f>
        <v>0</v>
      </c>
      <c r="BC1316" s="159">
        <f t="shared" si="626"/>
        <v>0</v>
      </c>
      <c r="BD1316" s="123">
        <f>LOOKUP($S1316,Sheet3!$F$2:$F$9,Sheet3!I$2:I$9)*$G1316*IF($L1316=1,2,IF($L1316=2,1,0))</f>
        <v>0</v>
      </c>
      <c r="BE1316" s="123">
        <f>LOOKUP($S1316,Sheet3!$F$2:$F$9,Sheet3!J$2:J$9)*$G1316*IF($L1316=1,2,IF($L1316=2,1,0))</f>
        <v>0</v>
      </c>
      <c r="BF1316" s="123">
        <f>LOOKUP($S1316,Sheet3!$F$2:$F$9,Sheet3!K$2:K$9)*$G1316*IF($L1316=1,2,IF($L1316=2,1,0))</f>
        <v>0</v>
      </c>
      <c r="BG1316" s="123">
        <f>LOOKUP($S1316,Sheet3!$F$2:$F$9,Sheet3!L$2:L$9)*$G1316*IF($L1316=1,2,IF($L1316=2,1,0))</f>
        <v>0</v>
      </c>
      <c r="BH1316" s="122">
        <f>LOOKUP($S1316,Sheet3!$F$2:$F$9,Sheet3!M$2:M$9)*$G1316*IF($L1316=1,2,IF($L1316=2,1,0))*2</f>
        <v>0</v>
      </c>
      <c r="BI1316" s="122">
        <f>(AO1316-Sheet3!$Q$4*IF($L1316=1,2,IF($L1316=2,1,0)))*LOOKUP(S1316,Sheet3!F$2:F$9,Sheet3!M$2:M$9)*ROUNDUP(G1316/Sheet3!$Q$7,0)</f>
        <v>0</v>
      </c>
      <c r="BJ1316" s="122">
        <f>IF(S1316="E",LOOKUP(Sheet3!$G$7,Sheet3!$A$18:$A$21,Sheet3!$B$18:$B$21),0)*G1316*AN1316*2</f>
        <v>0</v>
      </c>
      <c r="BK1316" s="122">
        <f>IF(S1316="E",LOOKUP(Sheet3!$G$7,Sheet3!$A$18:$A$21,Sheet3!$C$18:$C$21),0)*G1316*AN1316*2/1000</f>
        <v>0</v>
      </c>
      <c r="BL1316" s="122">
        <f>IF(S1316="E",LOOKUP(Sheet3!$G$7,Sheet3!$A$18:$A$21,Sheet3!$D$18:$D$21),0)*G1316*AN1316*2/1000</f>
        <v>0</v>
      </c>
      <c r="BN1316" s="124">
        <f t="shared" si="627"/>
        <v>0</v>
      </c>
      <c r="BO1316" s="124">
        <f t="shared" si="628"/>
        <v>0</v>
      </c>
      <c r="BP1316" s="115"/>
      <c r="BQ1316" s="56">
        <f t="shared" si="605"/>
        <v>0</v>
      </c>
      <c r="BR1316" s="52">
        <f t="shared" si="607"/>
        <v>0</v>
      </c>
      <c r="BS1316" s="52">
        <f t="shared" si="608"/>
        <v>0</v>
      </c>
      <c r="BT1316" s="52">
        <f>IF(OR(LOOKUP(V1316,Sheet2!A$3:A$25,Sheet2!B$3:B$25)=1,G1316=0),0,AW1316-AO1316*0.2*G1316)</f>
        <v>0</v>
      </c>
      <c r="BU1316" s="52">
        <f t="shared" si="629"/>
        <v>0</v>
      </c>
      <c r="BV1316" s="52">
        <f t="shared" si="630"/>
        <v>0</v>
      </c>
      <c r="BW1316" s="32">
        <f t="shared" si="631"/>
        <v>0</v>
      </c>
    </row>
    <row r="1317" spans="4:75">
      <c r="D1317" s="110">
        <f t="shared" si="632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9"/>
        <v>0</v>
      </c>
      <c r="R1317" s="111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2">
        <f t="shared" si="606"/>
        <v>0</v>
      </c>
      <c r="T1317" s="113">
        <f t="shared" si="610"/>
        <v>0</v>
      </c>
      <c r="V1317" s="137">
        <f t="shared" si="611"/>
        <v>0</v>
      </c>
      <c r="W1317" s="138">
        <f t="shared" si="612"/>
        <v>0</v>
      </c>
      <c r="X1317" s="138">
        <f t="shared" si="613"/>
        <v>0</v>
      </c>
      <c r="Y1317" s="138">
        <f t="shared" si="614"/>
        <v>0</v>
      </c>
      <c r="Z1317" s="138">
        <f>Y1317+LOOKUP(V1317,Sheet2!A$3:A$24,Sheet2!J$3:J$24)</f>
        <v>0</v>
      </c>
      <c r="AA1317" s="138">
        <f t="shared" si="615"/>
        <v>0</v>
      </c>
      <c r="AB1317" s="138">
        <f t="shared" si="616"/>
        <v>0</v>
      </c>
      <c r="AC1317" s="138">
        <f t="shared" si="617"/>
        <v>0</v>
      </c>
      <c r="AD1317" s="138">
        <f>AC1317+LOOKUP(V1317,Sheet2!A$3:A$24,Sheet2!J$3:J$24)</f>
        <v>0</v>
      </c>
      <c r="AE1317" s="138">
        <f t="shared" si="618"/>
        <v>0</v>
      </c>
      <c r="AF1317" s="138">
        <f t="shared" si="619"/>
        <v>0</v>
      </c>
      <c r="AG1317" s="137">
        <f>LOOKUP(V1317,Sheet2!A$3:A$24,Sheet2!K$3:K$24)</f>
        <v>0</v>
      </c>
      <c r="AH1317" s="143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37">
        <f>LOOKUP(R1317,Sheet3!A$2:A$7,Sheet3!D$2:D$7)</f>
        <v>0</v>
      </c>
      <c r="AJ1317" s="137">
        <f t="shared" si="620"/>
        <v>0</v>
      </c>
      <c r="AK1317" s="137">
        <f t="shared" si="621"/>
        <v>0</v>
      </c>
      <c r="AL1317" s="138">
        <f t="shared" si="622"/>
        <v>0</v>
      </c>
      <c r="AM1317" s="138">
        <f t="shared" si="623"/>
        <v>0</v>
      </c>
      <c r="AN1317" s="138">
        <f t="shared" si="624"/>
        <v>0</v>
      </c>
      <c r="AO1317" s="138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2">
        <f t="shared" si="625"/>
        <v>0</v>
      </c>
      <c r="AR1317" s="153">
        <f>LOOKUP(S1317,Sheet3!F$2:F$9,Sheet3!G$2:G$9)*(AN1317-AJ1317)*(AN1317-AJ1317)/2*G1317*IF(L1317=1,2,IF(L1317=2,1,0))</f>
        <v>0</v>
      </c>
      <c r="AS1317" s="153">
        <f>LOOKUP(R1317,Sheet3!A$2:A$6,Sheet3!B$2:B$6)*AO1317*G1317</f>
        <v>0</v>
      </c>
      <c r="AT1317" s="153">
        <f>LOOKUP(R1317,Sheet3!A$2:A$6,Sheet3!C$2:C$6)*AO1317*G1317</f>
        <v>0</v>
      </c>
      <c r="AU1317" s="154">
        <f>IF(AND(AE1317&gt;3.5,AF1317&gt;3.5),LOOKUP(Sheet1!V1317,Sheet2!A$3:A$24,Sheet2!U$3:U$24),LOOKUP(V1317,Sheet2!A$3:A$24,Sheet2!T$3:T$24))*G1317</f>
        <v>0</v>
      </c>
      <c r="AV1317" s="154">
        <f>IF(AND(AE1317&gt;3.5,AF1317&gt;3.5),LOOKUP(Sheet1!V1317,Sheet2!A$3:A$24,Sheet2!W$3:W$24),LOOKUP(V1317,Sheet2!A$3:A$24,Sheet2!V$3:V$24))*G1317</f>
        <v>0</v>
      </c>
      <c r="AW1317" s="153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3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3">
        <f>LOOKUP(S1317,Sheet3!F$2:F$9,Sheet3!G$2:G$9)*MIN((((Z1317-Y1317)+(AD1317-AC1317))/2+AH1317+LOOKUP(V1317,Sheet2!A$3:A$24,Sheet2!K$3:K$24)),AN1317-AK1317)^2/2*G1317*IF(L1317=1,2,IF(L1317=2,1,0))</f>
        <v>0</v>
      </c>
      <c r="AZ1317" s="153">
        <f>IF(G1317=0,0,MAX(0,SUM(AQ1317:AR1317)-SUM(AS1317:AY1317)-BA1317-LOOKUP(V1317,Sheet2!A$3:A$24,Sheet2!Y$3:Y$24)*G1317))</f>
        <v>0</v>
      </c>
      <c r="BA1317" s="154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58">
        <f>IF(S1317="A",LOOKUP(S1317,Sheet3!F$2:F$9,Sheet3!H$2:H$9)*(AN1317+AJ1317+0.5)*G1317*IF(L1317=1,2,IF(L1317=2,1,0)),0)</f>
        <v>0</v>
      </c>
      <c r="BC1317" s="159">
        <f t="shared" si="626"/>
        <v>0</v>
      </c>
      <c r="BD1317" s="123">
        <f>LOOKUP($S1317,Sheet3!$F$2:$F$9,Sheet3!I$2:I$9)*$G1317*IF($L1317=1,2,IF($L1317=2,1,0))</f>
        <v>0</v>
      </c>
      <c r="BE1317" s="123">
        <f>LOOKUP($S1317,Sheet3!$F$2:$F$9,Sheet3!J$2:J$9)*$G1317*IF($L1317=1,2,IF($L1317=2,1,0))</f>
        <v>0</v>
      </c>
      <c r="BF1317" s="123">
        <f>LOOKUP($S1317,Sheet3!$F$2:$F$9,Sheet3!K$2:K$9)*$G1317*IF($L1317=1,2,IF($L1317=2,1,0))</f>
        <v>0</v>
      </c>
      <c r="BG1317" s="123">
        <f>LOOKUP($S1317,Sheet3!$F$2:$F$9,Sheet3!L$2:L$9)*$G1317*IF($L1317=1,2,IF($L1317=2,1,0))</f>
        <v>0</v>
      </c>
      <c r="BH1317" s="122">
        <f>LOOKUP($S1317,Sheet3!$F$2:$F$9,Sheet3!M$2:M$9)*$G1317*IF($L1317=1,2,IF($L1317=2,1,0))*2</f>
        <v>0</v>
      </c>
      <c r="BI1317" s="122">
        <f>(AO1317-Sheet3!$Q$4*IF($L1317=1,2,IF($L1317=2,1,0)))*LOOKUP(S1317,Sheet3!F$2:F$9,Sheet3!M$2:M$9)*ROUNDUP(G1317/Sheet3!$Q$7,0)</f>
        <v>0</v>
      </c>
      <c r="BJ1317" s="122">
        <f>IF(S1317="E",LOOKUP(Sheet3!$G$7,Sheet3!$A$18:$A$21,Sheet3!$B$18:$B$21),0)*G1317*AN1317*2</f>
        <v>0</v>
      </c>
      <c r="BK1317" s="122">
        <f>IF(S1317="E",LOOKUP(Sheet3!$G$7,Sheet3!$A$18:$A$21,Sheet3!$C$18:$C$21),0)*G1317*AN1317*2/1000</f>
        <v>0</v>
      </c>
      <c r="BL1317" s="122">
        <f>IF(S1317="E",LOOKUP(Sheet3!$G$7,Sheet3!$A$18:$A$21,Sheet3!$D$18:$D$21),0)*G1317*AN1317*2/1000</f>
        <v>0</v>
      </c>
      <c r="BN1317" s="124">
        <f t="shared" si="627"/>
        <v>0</v>
      </c>
      <c r="BO1317" s="124">
        <f t="shared" si="628"/>
        <v>0</v>
      </c>
      <c r="BP1317" s="115"/>
      <c r="BQ1317" s="56">
        <f t="shared" si="605"/>
        <v>0</v>
      </c>
      <c r="BR1317" s="52">
        <f t="shared" si="607"/>
        <v>0</v>
      </c>
      <c r="BS1317" s="52">
        <f t="shared" si="608"/>
        <v>0</v>
      </c>
      <c r="BT1317" s="52">
        <f>IF(OR(LOOKUP(V1317,Sheet2!A$3:A$25,Sheet2!B$3:B$25)=1,G1317=0),0,AW1317-AO1317*0.2*G1317)</f>
        <v>0</v>
      </c>
      <c r="BU1317" s="52">
        <f t="shared" si="629"/>
        <v>0</v>
      </c>
      <c r="BV1317" s="52">
        <f t="shared" si="630"/>
        <v>0</v>
      </c>
      <c r="BW1317" s="32">
        <f t="shared" si="631"/>
        <v>0</v>
      </c>
    </row>
    <row r="1318" spans="4:75">
      <c r="D1318" s="110">
        <f t="shared" si="632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9"/>
        <v>0</v>
      </c>
      <c r="R1318" s="111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2">
        <f t="shared" si="606"/>
        <v>0</v>
      </c>
      <c r="T1318" s="113">
        <f t="shared" si="610"/>
        <v>0</v>
      </c>
      <c r="V1318" s="137">
        <f t="shared" si="611"/>
        <v>0</v>
      </c>
      <c r="W1318" s="138">
        <f t="shared" si="612"/>
        <v>0</v>
      </c>
      <c r="X1318" s="138">
        <f t="shared" si="613"/>
        <v>0</v>
      </c>
      <c r="Y1318" s="138">
        <f t="shared" si="614"/>
        <v>0</v>
      </c>
      <c r="Z1318" s="138">
        <f>Y1318+LOOKUP(V1318,Sheet2!A$3:A$24,Sheet2!J$3:J$24)</f>
        <v>0</v>
      </c>
      <c r="AA1318" s="138">
        <f t="shared" si="615"/>
        <v>0</v>
      </c>
      <c r="AB1318" s="138">
        <f t="shared" si="616"/>
        <v>0</v>
      </c>
      <c r="AC1318" s="138">
        <f t="shared" si="617"/>
        <v>0</v>
      </c>
      <c r="AD1318" s="138">
        <f>AC1318+LOOKUP(V1318,Sheet2!A$3:A$24,Sheet2!J$3:J$24)</f>
        <v>0</v>
      </c>
      <c r="AE1318" s="138">
        <f t="shared" si="618"/>
        <v>0</v>
      </c>
      <c r="AF1318" s="138">
        <f t="shared" si="619"/>
        <v>0</v>
      </c>
      <c r="AG1318" s="137">
        <f>LOOKUP(V1318,Sheet2!A$3:A$24,Sheet2!K$3:K$24)</f>
        <v>0</v>
      </c>
      <c r="AH1318" s="143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37">
        <f>LOOKUP(R1318,Sheet3!A$2:A$7,Sheet3!D$2:D$7)</f>
        <v>0</v>
      </c>
      <c r="AJ1318" s="137">
        <f t="shared" si="620"/>
        <v>0</v>
      </c>
      <c r="AK1318" s="137">
        <f t="shared" si="621"/>
        <v>0</v>
      </c>
      <c r="AL1318" s="138">
        <f t="shared" si="622"/>
        <v>0</v>
      </c>
      <c r="AM1318" s="138">
        <f t="shared" si="623"/>
        <v>0</v>
      </c>
      <c r="AN1318" s="138">
        <f t="shared" si="624"/>
        <v>0</v>
      </c>
      <c r="AO1318" s="138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2">
        <f t="shared" si="625"/>
        <v>0</v>
      </c>
      <c r="AR1318" s="153">
        <f>LOOKUP(S1318,Sheet3!F$2:F$9,Sheet3!G$2:G$9)*(AN1318-AJ1318)*(AN1318-AJ1318)/2*G1318*IF(L1318=1,2,IF(L1318=2,1,0))</f>
        <v>0</v>
      </c>
      <c r="AS1318" s="153">
        <f>LOOKUP(R1318,Sheet3!A$2:A$6,Sheet3!B$2:B$6)*AO1318*G1318</f>
        <v>0</v>
      </c>
      <c r="AT1318" s="153">
        <f>LOOKUP(R1318,Sheet3!A$2:A$6,Sheet3!C$2:C$6)*AO1318*G1318</f>
        <v>0</v>
      </c>
      <c r="AU1318" s="154">
        <f>IF(AND(AE1318&gt;3.5,AF1318&gt;3.5),LOOKUP(Sheet1!V1318,Sheet2!A$3:A$24,Sheet2!U$3:U$24),LOOKUP(V1318,Sheet2!A$3:A$24,Sheet2!T$3:T$24))*G1318</f>
        <v>0</v>
      </c>
      <c r="AV1318" s="154">
        <f>IF(AND(AE1318&gt;3.5,AF1318&gt;3.5),LOOKUP(Sheet1!V1318,Sheet2!A$3:A$24,Sheet2!W$3:W$24),LOOKUP(V1318,Sheet2!A$3:A$24,Sheet2!V$3:V$24))*G1318</f>
        <v>0</v>
      </c>
      <c r="AW1318" s="153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3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3">
        <f>LOOKUP(S1318,Sheet3!F$2:F$9,Sheet3!G$2:G$9)*MIN((((Z1318-Y1318)+(AD1318-AC1318))/2+AH1318+LOOKUP(V1318,Sheet2!A$3:A$24,Sheet2!K$3:K$24)),AN1318-AK1318)^2/2*G1318*IF(L1318=1,2,IF(L1318=2,1,0))</f>
        <v>0</v>
      </c>
      <c r="AZ1318" s="153">
        <f>IF(G1318=0,0,MAX(0,SUM(AQ1318:AR1318)-SUM(AS1318:AY1318)-BA1318-LOOKUP(V1318,Sheet2!A$3:A$24,Sheet2!Y$3:Y$24)*G1318))</f>
        <v>0</v>
      </c>
      <c r="BA1318" s="154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58">
        <f>IF(S1318="A",LOOKUP(S1318,Sheet3!F$2:F$9,Sheet3!H$2:H$9)*(AN1318+AJ1318+0.5)*G1318*IF(L1318=1,2,IF(L1318=2,1,0)),0)</f>
        <v>0</v>
      </c>
      <c r="BC1318" s="159">
        <f t="shared" si="626"/>
        <v>0</v>
      </c>
      <c r="BD1318" s="123">
        <f>LOOKUP($S1318,Sheet3!$F$2:$F$9,Sheet3!I$2:I$9)*$G1318*IF($L1318=1,2,IF($L1318=2,1,0))</f>
        <v>0</v>
      </c>
      <c r="BE1318" s="123">
        <f>LOOKUP($S1318,Sheet3!$F$2:$F$9,Sheet3!J$2:J$9)*$G1318*IF($L1318=1,2,IF($L1318=2,1,0))</f>
        <v>0</v>
      </c>
      <c r="BF1318" s="123">
        <f>LOOKUP($S1318,Sheet3!$F$2:$F$9,Sheet3!K$2:K$9)*$G1318*IF($L1318=1,2,IF($L1318=2,1,0))</f>
        <v>0</v>
      </c>
      <c r="BG1318" s="123">
        <f>LOOKUP($S1318,Sheet3!$F$2:$F$9,Sheet3!L$2:L$9)*$G1318*IF($L1318=1,2,IF($L1318=2,1,0))</f>
        <v>0</v>
      </c>
      <c r="BH1318" s="122">
        <f>LOOKUP($S1318,Sheet3!$F$2:$F$9,Sheet3!M$2:M$9)*$G1318*IF($L1318=1,2,IF($L1318=2,1,0))*2</f>
        <v>0</v>
      </c>
      <c r="BI1318" s="122">
        <f>(AO1318-Sheet3!$Q$4*IF($L1318=1,2,IF($L1318=2,1,0)))*LOOKUP(S1318,Sheet3!F$2:F$9,Sheet3!M$2:M$9)*ROUNDUP(G1318/Sheet3!$Q$7,0)</f>
        <v>0</v>
      </c>
      <c r="BJ1318" s="122">
        <f>IF(S1318="E",LOOKUP(Sheet3!$G$7,Sheet3!$A$18:$A$21,Sheet3!$B$18:$B$21),0)*G1318*AN1318*2</f>
        <v>0</v>
      </c>
      <c r="BK1318" s="122">
        <f>IF(S1318="E",LOOKUP(Sheet3!$G$7,Sheet3!$A$18:$A$21,Sheet3!$C$18:$C$21),0)*G1318*AN1318*2/1000</f>
        <v>0</v>
      </c>
      <c r="BL1318" s="122">
        <f>IF(S1318="E",LOOKUP(Sheet3!$G$7,Sheet3!$A$18:$A$21,Sheet3!$D$18:$D$21),0)*G1318*AN1318*2/1000</f>
        <v>0</v>
      </c>
      <c r="BN1318" s="124">
        <f t="shared" si="627"/>
        <v>0</v>
      </c>
      <c r="BO1318" s="124">
        <f t="shared" si="628"/>
        <v>0</v>
      </c>
      <c r="BP1318" s="115"/>
      <c r="BQ1318" s="56">
        <f t="shared" si="605"/>
        <v>0</v>
      </c>
      <c r="BR1318" s="52">
        <f t="shared" si="607"/>
        <v>0</v>
      </c>
      <c r="BS1318" s="52">
        <f t="shared" si="608"/>
        <v>0</v>
      </c>
      <c r="BT1318" s="52">
        <f>IF(OR(LOOKUP(V1318,Sheet2!A$3:A$25,Sheet2!B$3:B$25)=1,G1318=0),0,AW1318-AO1318*0.2*G1318)</f>
        <v>0</v>
      </c>
      <c r="BU1318" s="52">
        <f t="shared" si="629"/>
        <v>0</v>
      </c>
      <c r="BV1318" s="52">
        <f t="shared" si="630"/>
        <v>0</v>
      </c>
      <c r="BW1318" s="32">
        <f t="shared" si="631"/>
        <v>0</v>
      </c>
    </row>
    <row r="1319" spans="4:75">
      <c r="D1319" s="110">
        <f t="shared" si="632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9"/>
        <v>0</v>
      </c>
      <c r="R1319" s="111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2">
        <f t="shared" si="606"/>
        <v>0</v>
      </c>
      <c r="T1319" s="113">
        <f t="shared" si="610"/>
        <v>0</v>
      </c>
      <c r="V1319" s="137">
        <f t="shared" si="611"/>
        <v>0</v>
      </c>
      <c r="W1319" s="138">
        <f t="shared" si="612"/>
        <v>0</v>
      </c>
      <c r="X1319" s="138">
        <f t="shared" si="613"/>
        <v>0</v>
      </c>
      <c r="Y1319" s="138">
        <f t="shared" si="614"/>
        <v>0</v>
      </c>
      <c r="Z1319" s="138">
        <f>Y1319+LOOKUP(V1319,Sheet2!A$3:A$24,Sheet2!J$3:J$24)</f>
        <v>0</v>
      </c>
      <c r="AA1319" s="138">
        <f t="shared" si="615"/>
        <v>0</v>
      </c>
      <c r="AB1319" s="138">
        <f t="shared" si="616"/>
        <v>0</v>
      </c>
      <c r="AC1319" s="138">
        <f t="shared" si="617"/>
        <v>0</v>
      </c>
      <c r="AD1319" s="138">
        <f>AC1319+LOOKUP(V1319,Sheet2!A$3:A$24,Sheet2!J$3:J$24)</f>
        <v>0</v>
      </c>
      <c r="AE1319" s="138">
        <f t="shared" si="618"/>
        <v>0</v>
      </c>
      <c r="AF1319" s="138">
        <f t="shared" si="619"/>
        <v>0</v>
      </c>
      <c r="AG1319" s="137">
        <f>LOOKUP(V1319,Sheet2!A$3:A$24,Sheet2!K$3:K$24)</f>
        <v>0</v>
      </c>
      <c r="AH1319" s="143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37">
        <f>LOOKUP(R1319,Sheet3!A$2:A$7,Sheet3!D$2:D$7)</f>
        <v>0</v>
      </c>
      <c r="AJ1319" s="137">
        <f t="shared" si="620"/>
        <v>0</v>
      </c>
      <c r="AK1319" s="137">
        <f t="shared" si="621"/>
        <v>0</v>
      </c>
      <c r="AL1319" s="138">
        <f t="shared" si="622"/>
        <v>0</v>
      </c>
      <c r="AM1319" s="138">
        <f t="shared" si="623"/>
        <v>0</v>
      </c>
      <c r="AN1319" s="138">
        <f t="shared" si="624"/>
        <v>0</v>
      </c>
      <c r="AO1319" s="138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2">
        <f t="shared" si="625"/>
        <v>0</v>
      </c>
      <c r="AR1319" s="153">
        <f>LOOKUP(S1319,Sheet3!F$2:F$9,Sheet3!G$2:G$9)*(AN1319-AJ1319)*(AN1319-AJ1319)/2*G1319*IF(L1319=1,2,IF(L1319=2,1,0))</f>
        <v>0</v>
      </c>
      <c r="AS1319" s="153">
        <f>LOOKUP(R1319,Sheet3!A$2:A$6,Sheet3!B$2:B$6)*AO1319*G1319</f>
        <v>0</v>
      </c>
      <c r="AT1319" s="153">
        <f>LOOKUP(R1319,Sheet3!A$2:A$6,Sheet3!C$2:C$6)*AO1319*G1319</f>
        <v>0</v>
      </c>
      <c r="AU1319" s="154">
        <f>IF(AND(AE1319&gt;3.5,AF1319&gt;3.5),LOOKUP(Sheet1!V1319,Sheet2!A$3:A$24,Sheet2!U$3:U$24),LOOKUP(V1319,Sheet2!A$3:A$24,Sheet2!T$3:T$24))*G1319</f>
        <v>0</v>
      </c>
      <c r="AV1319" s="154">
        <f>IF(AND(AE1319&gt;3.5,AF1319&gt;3.5),LOOKUP(Sheet1!V1319,Sheet2!A$3:A$24,Sheet2!W$3:W$24),LOOKUP(V1319,Sheet2!A$3:A$24,Sheet2!V$3:V$24))*G1319</f>
        <v>0</v>
      </c>
      <c r="AW1319" s="153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3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3">
        <f>LOOKUP(S1319,Sheet3!F$2:F$9,Sheet3!G$2:G$9)*MIN((((Z1319-Y1319)+(AD1319-AC1319))/2+AH1319+LOOKUP(V1319,Sheet2!A$3:A$24,Sheet2!K$3:K$24)),AN1319-AK1319)^2/2*G1319*IF(L1319=1,2,IF(L1319=2,1,0))</f>
        <v>0</v>
      </c>
      <c r="AZ1319" s="153">
        <f>IF(G1319=0,0,MAX(0,SUM(AQ1319:AR1319)-SUM(AS1319:AY1319)-BA1319-LOOKUP(V1319,Sheet2!A$3:A$24,Sheet2!Y$3:Y$24)*G1319))</f>
        <v>0</v>
      </c>
      <c r="BA1319" s="154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58">
        <f>IF(S1319="A",LOOKUP(S1319,Sheet3!F$2:F$9,Sheet3!H$2:H$9)*(AN1319+AJ1319+0.5)*G1319*IF(L1319=1,2,IF(L1319=2,1,0)),0)</f>
        <v>0</v>
      </c>
      <c r="BC1319" s="159">
        <f t="shared" si="626"/>
        <v>0</v>
      </c>
      <c r="BD1319" s="123">
        <f>LOOKUP($S1319,Sheet3!$F$2:$F$9,Sheet3!I$2:I$9)*$G1319*IF($L1319=1,2,IF($L1319=2,1,0))</f>
        <v>0</v>
      </c>
      <c r="BE1319" s="123">
        <f>LOOKUP($S1319,Sheet3!$F$2:$F$9,Sheet3!J$2:J$9)*$G1319*IF($L1319=1,2,IF($L1319=2,1,0))</f>
        <v>0</v>
      </c>
      <c r="BF1319" s="123">
        <f>LOOKUP($S1319,Sheet3!$F$2:$F$9,Sheet3!K$2:K$9)*$G1319*IF($L1319=1,2,IF($L1319=2,1,0))</f>
        <v>0</v>
      </c>
      <c r="BG1319" s="123">
        <f>LOOKUP($S1319,Sheet3!$F$2:$F$9,Sheet3!L$2:L$9)*$G1319*IF($L1319=1,2,IF($L1319=2,1,0))</f>
        <v>0</v>
      </c>
      <c r="BH1319" s="122">
        <f>LOOKUP($S1319,Sheet3!$F$2:$F$9,Sheet3!M$2:M$9)*$G1319*IF($L1319=1,2,IF($L1319=2,1,0))*2</f>
        <v>0</v>
      </c>
      <c r="BI1319" s="122">
        <f>(AO1319-Sheet3!$Q$4*IF($L1319=1,2,IF($L1319=2,1,0)))*LOOKUP(S1319,Sheet3!F$2:F$9,Sheet3!M$2:M$9)*ROUNDUP(G1319/Sheet3!$Q$7,0)</f>
        <v>0</v>
      </c>
      <c r="BJ1319" s="122">
        <f>IF(S1319="E",LOOKUP(Sheet3!$G$7,Sheet3!$A$18:$A$21,Sheet3!$B$18:$B$21),0)*G1319*AN1319*2</f>
        <v>0</v>
      </c>
      <c r="BK1319" s="122">
        <f>IF(S1319="E",LOOKUP(Sheet3!$G$7,Sheet3!$A$18:$A$21,Sheet3!$C$18:$C$21),0)*G1319*AN1319*2/1000</f>
        <v>0</v>
      </c>
      <c r="BL1319" s="122">
        <f>IF(S1319="E",LOOKUP(Sheet3!$G$7,Sheet3!$A$18:$A$21,Sheet3!$D$18:$D$21),0)*G1319*AN1319*2/1000</f>
        <v>0</v>
      </c>
      <c r="BN1319" s="124">
        <f t="shared" si="627"/>
        <v>0</v>
      </c>
      <c r="BO1319" s="124">
        <f t="shared" si="628"/>
        <v>0</v>
      </c>
      <c r="BP1319" s="115"/>
      <c r="BQ1319" s="56">
        <f t="shared" si="605"/>
        <v>0</v>
      </c>
      <c r="BR1319" s="52">
        <f t="shared" si="607"/>
        <v>0</v>
      </c>
      <c r="BS1319" s="52">
        <f t="shared" si="608"/>
        <v>0</v>
      </c>
      <c r="BT1319" s="52">
        <f>IF(OR(LOOKUP(V1319,Sheet2!A$3:A$25,Sheet2!B$3:B$25)=1,G1319=0),0,AW1319-AO1319*0.2*G1319)</f>
        <v>0</v>
      </c>
      <c r="BU1319" s="52">
        <f t="shared" si="629"/>
        <v>0</v>
      </c>
      <c r="BV1319" s="52">
        <f t="shared" si="630"/>
        <v>0</v>
      </c>
      <c r="BW1319" s="32">
        <f t="shared" si="631"/>
        <v>0</v>
      </c>
    </row>
    <row r="1320" spans="4:75">
      <c r="D1320" s="110">
        <f t="shared" si="632"/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si="609"/>
        <v>0</v>
      </c>
      <c r="R1320" s="111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2">
        <f t="shared" si="606"/>
        <v>0</v>
      </c>
      <c r="T1320" s="113">
        <f t="shared" si="610"/>
        <v>0</v>
      </c>
      <c r="V1320" s="137">
        <f t="shared" si="611"/>
        <v>0</v>
      </c>
      <c r="W1320" s="138">
        <f t="shared" si="612"/>
        <v>0</v>
      </c>
      <c r="X1320" s="138">
        <f t="shared" si="613"/>
        <v>0</v>
      </c>
      <c r="Y1320" s="138">
        <f t="shared" si="614"/>
        <v>0</v>
      </c>
      <c r="Z1320" s="138">
        <f>Y1320+LOOKUP(V1320,Sheet2!A$3:A$24,Sheet2!J$3:J$24)</f>
        <v>0</v>
      </c>
      <c r="AA1320" s="138">
        <f t="shared" si="615"/>
        <v>0</v>
      </c>
      <c r="AB1320" s="138">
        <f t="shared" si="616"/>
        <v>0</v>
      </c>
      <c r="AC1320" s="138">
        <f t="shared" si="617"/>
        <v>0</v>
      </c>
      <c r="AD1320" s="138">
        <f>AC1320+LOOKUP(V1320,Sheet2!A$3:A$24,Sheet2!J$3:J$24)</f>
        <v>0</v>
      </c>
      <c r="AE1320" s="138">
        <f t="shared" si="618"/>
        <v>0</v>
      </c>
      <c r="AF1320" s="138">
        <f t="shared" si="619"/>
        <v>0</v>
      </c>
      <c r="AG1320" s="137">
        <f>LOOKUP(V1320,Sheet2!A$3:A$24,Sheet2!K$3:K$24)</f>
        <v>0</v>
      </c>
      <c r="AH1320" s="143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37">
        <f>LOOKUP(R1320,Sheet3!A$2:A$7,Sheet3!D$2:D$7)</f>
        <v>0</v>
      </c>
      <c r="AJ1320" s="137">
        <f t="shared" si="620"/>
        <v>0</v>
      </c>
      <c r="AK1320" s="137">
        <f t="shared" si="621"/>
        <v>0</v>
      </c>
      <c r="AL1320" s="138">
        <f t="shared" si="622"/>
        <v>0</v>
      </c>
      <c r="AM1320" s="138">
        <f t="shared" si="623"/>
        <v>0</v>
      </c>
      <c r="AN1320" s="138">
        <f t="shared" si="624"/>
        <v>0</v>
      </c>
      <c r="AO1320" s="138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2">
        <f t="shared" si="625"/>
        <v>0</v>
      </c>
      <c r="AR1320" s="153">
        <f>LOOKUP(S1320,Sheet3!F$2:F$9,Sheet3!G$2:G$9)*(AN1320-AJ1320)*(AN1320-AJ1320)/2*G1320*IF(L1320=1,2,IF(L1320=2,1,0))</f>
        <v>0</v>
      </c>
      <c r="AS1320" s="153">
        <f>LOOKUP(R1320,Sheet3!A$2:A$6,Sheet3!B$2:B$6)*AO1320*G1320</f>
        <v>0</v>
      </c>
      <c r="AT1320" s="153">
        <f>LOOKUP(R1320,Sheet3!A$2:A$6,Sheet3!C$2:C$6)*AO1320*G1320</f>
        <v>0</v>
      </c>
      <c r="AU1320" s="154">
        <f>IF(AND(AE1320&gt;3.5,AF1320&gt;3.5),LOOKUP(Sheet1!V1320,Sheet2!A$3:A$24,Sheet2!U$3:U$24),LOOKUP(V1320,Sheet2!A$3:A$24,Sheet2!T$3:T$24))*G1320</f>
        <v>0</v>
      </c>
      <c r="AV1320" s="154">
        <f>IF(AND(AE1320&gt;3.5,AF1320&gt;3.5),LOOKUP(Sheet1!V1320,Sheet2!A$3:A$24,Sheet2!W$3:W$24),LOOKUP(V1320,Sheet2!A$3:A$24,Sheet2!V$3:V$24))*G1320</f>
        <v>0</v>
      </c>
      <c r="AW1320" s="153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3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3">
        <f>LOOKUP(S1320,Sheet3!F$2:F$9,Sheet3!G$2:G$9)*MIN((((Z1320-Y1320)+(AD1320-AC1320))/2+AH1320+LOOKUP(V1320,Sheet2!A$3:A$24,Sheet2!K$3:K$24)),AN1320-AK1320)^2/2*G1320*IF(L1320=1,2,IF(L1320=2,1,0))</f>
        <v>0</v>
      </c>
      <c r="AZ1320" s="153">
        <f>IF(G1320=0,0,MAX(0,SUM(AQ1320:AR1320)-SUM(AS1320:AY1320)-BA1320-LOOKUP(V1320,Sheet2!A$3:A$24,Sheet2!Y$3:Y$24)*G1320))</f>
        <v>0</v>
      </c>
      <c r="BA1320" s="154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58">
        <f>IF(S1320="A",LOOKUP(S1320,Sheet3!F$2:F$9,Sheet3!H$2:H$9)*(AN1320+AJ1320+0.5)*G1320*IF(L1320=1,2,IF(L1320=2,1,0)),0)</f>
        <v>0</v>
      </c>
      <c r="BC1320" s="159">
        <f t="shared" si="626"/>
        <v>0</v>
      </c>
      <c r="BD1320" s="123">
        <f>LOOKUP($S1320,Sheet3!$F$2:$F$9,Sheet3!I$2:I$9)*$G1320*IF($L1320=1,2,IF($L1320=2,1,0))</f>
        <v>0</v>
      </c>
      <c r="BE1320" s="123">
        <f>LOOKUP($S1320,Sheet3!$F$2:$F$9,Sheet3!J$2:J$9)*$G1320*IF($L1320=1,2,IF($L1320=2,1,0))</f>
        <v>0</v>
      </c>
      <c r="BF1320" s="123">
        <f>LOOKUP($S1320,Sheet3!$F$2:$F$9,Sheet3!K$2:K$9)*$G1320*IF($L1320=1,2,IF($L1320=2,1,0))</f>
        <v>0</v>
      </c>
      <c r="BG1320" s="123">
        <f>LOOKUP($S1320,Sheet3!$F$2:$F$9,Sheet3!L$2:L$9)*$G1320*IF($L1320=1,2,IF($L1320=2,1,0))</f>
        <v>0</v>
      </c>
      <c r="BH1320" s="122">
        <f>LOOKUP($S1320,Sheet3!$F$2:$F$9,Sheet3!M$2:M$9)*$G1320*IF($L1320=1,2,IF($L1320=2,1,0))*2</f>
        <v>0</v>
      </c>
      <c r="BI1320" s="122">
        <f>(AO1320-Sheet3!$Q$4*IF($L1320=1,2,IF($L1320=2,1,0)))*LOOKUP(S1320,Sheet3!F$2:F$9,Sheet3!M$2:M$9)*ROUNDUP(G1320/Sheet3!$Q$7,0)</f>
        <v>0</v>
      </c>
      <c r="BJ1320" s="122">
        <f>IF(S1320="E",LOOKUP(Sheet3!$G$7,Sheet3!$A$18:$A$21,Sheet3!$B$18:$B$21),0)*G1320*AN1320*2</f>
        <v>0</v>
      </c>
      <c r="BK1320" s="122">
        <f>IF(S1320="E",LOOKUP(Sheet3!$G$7,Sheet3!$A$18:$A$21,Sheet3!$C$18:$C$21),0)*G1320*AN1320*2/1000</f>
        <v>0</v>
      </c>
      <c r="BL1320" s="122">
        <f>IF(S1320="E",LOOKUP(Sheet3!$G$7,Sheet3!$A$18:$A$21,Sheet3!$D$18:$D$21),0)*G1320*AN1320*2/1000</f>
        <v>0</v>
      </c>
      <c r="BN1320" s="124">
        <f t="shared" si="627"/>
        <v>0</v>
      </c>
      <c r="BO1320" s="124">
        <f t="shared" si="628"/>
        <v>0</v>
      </c>
      <c r="BP1320" s="115"/>
      <c r="BQ1320" s="56">
        <f t="shared" si="605"/>
        <v>0</v>
      </c>
      <c r="BR1320" s="52">
        <f t="shared" si="607"/>
        <v>0</v>
      </c>
      <c r="BS1320" s="52">
        <f t="shared" si="608"/>
        <v>0</v>
      </c>
      <c r="BT1320" s="52">
        <f>IF(OR(LOOKUP(V1320,Sheet2!A$3:A$25,Sheet2!B$3:B$25)=1,G1320=0),0,AW1320-AO1320*0.2*G1320)</f>
        <v>0</v>
      </c>
      <c r="BU1320" s="52">
        <f t="shared" si="629"/>
        <v>0</v>
      </c>
      <c r="BV1320" s="52">
        <f t="shared" si="630"/>
        <v>0</v>
      </c>
      <c r="BW1320" s="32">
        <f t="shared" si="631"/>
        <v>0</v>
      </c>
    </row>
    <row r="1321" spans="4:75">
      <c r="D1321" s="110">
        <f t="shared" si="632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ref="P1321:P1361" si="633">IF(O1321=0,0,AN1321)</f>
        <v>0</v>
      </c>
      <c r="R1321" s="111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2">
        <f t="shared" si="606"/>
        <v>0</v>
      </c>
      <c r="T1321" s="113">
        <f t="shared" si="610"/>
        <v>0</v>
      </c>
      <c r="V1321" s="137">
        <f t="shared" si="611"/>
        <v>0</v>
      </c>
      <c r="W1321" s="138">
        <f t="shared" si="612"/>
        <v>0</v>
      </c>
      <c r="X1321" s="138">
        <f t="shared" si="613"/>
        <v>0</v>
      </c>
      <c r="Y1321" s="138">
        <f t="shared" si="614"/>
        <v>0</v>
      </c>
      <c r="Z1321" s="138">
        <f>Y1321+LOOKUP(V1321,Sheet2!A$3:A$24,Sheet2!J$3:J$24)</f>
        <v>0</v>
      </c>
      <c r="AA1321" s="138">
        <f t="shared" si="615"/>
        <v>0</v>
      </c>
      <c r="AB1321" s="138">
        <f t="shared" si="616"/>
        <v>0</v>
      </c>
      <c r="AC1321" s="138">
        <f t="shared" si="617"/>
        <v>0</v>
      </c>
      <c r="AD1321" s="138">
        <f>AC1321+LOOKUP(V1321,Sheet2!A$3:A$24,Sheet2!J$3:J$24)</f>
        <v>0</v>
      </c>
      <c r="AE1321" s="138">
        <f t="shared" si="618"/>
        <v>0</v>
      </c>
      <c r="AF1321" s="138">
        <f t="shared" si="619"/>
        <v>0</v>
      </c>
      <c r="AG1321" s="137">
        <f>LOOKUP(V1321,Sheet2!A$3:A$24,Sheet2!K$3:K$24)</f>
        <v>0</v>
      </c>
      <c r="AH1321" s="143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37">
        <f>LOOKUP(R1321,Sheet3!A$2:A$7,Sheet3!D$2:D$7)</f>
        <v>0</v>
      </c>
      <c r="AJ1321" s="137">
        <f t="shared" si="620"/>
        <v>0</v>
      </c>
      <c r="AK1321" s="137">
        <f t="shared" si="621"/>
        <v>0</v>
      </c>
      <c r="AL1321" s="138">
        <f t="shared" si="622"/>
        <v>0</v>
      </c>
      <c r="AM1321" s="138">
        <f t="shared" si="623"/>
        <v>0</v>
      </c>
      <c r="AN1321" s="138">
        <f t="shared" si="624"/>
        <v>0</v>
      </c>
      <c r="AO1321" s="138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2">
        <f t="shared" si="625"/>
        <v>0</v>
      </c>
      <c r="AR1321" s="153">
        <f>LOOKUP(S1321,Sheet3!F$2:F$9,Sheet3!G$2:G$9)*(AN1321-AJ1321)*(AN1321-AJ1321)/2*G1321*IF(L1321=1,2,IF(L1321=2,1,0))</f>
        <v>0</v>
      </c>
      <c r="AS1321" s="153">
        <f>LOOKUP(R1321,Sheet3!A$2:A$6,Sheet3!B$2:B$6)*AO1321*G1321</f>
        <v>0</v>
      </c>
      <c r="AT1321" s="153">
        <f>LOOKUP(R1321,Sheet3!A$2:A$6,Sheet3!C$2:C$6)*AO1321*G1321</f>
        <v>0</v>
      </c>
      <c r="AU1321" s="154">
        <f>IF(AND(AE1321&gt;3.5,AF1321&gt;3.5),LOOKUP(Sheet1!V1321,Sheet2!A$3:A$24,Sheet2!U$3:U$24),LOOKUP(V1321,Sheet2!A$3:A$24,Sheet2!T$3:T$24))*G1321</f>
        <v>0</v>
      </c>
      <c r="AV1321" s="154">
        <f>IF(AND(AE1321&gt;3.5,AF1321&gt;3.5),LOOKUP(Sheet1!V1321,Sheet2!A$3:A$24,Sheet2!W$3:W$24),LOOKUP(V1321,Sheet2!A$3:A$24,Sheet2!V$3:V$24))*G1321</f>
        <v>0</v>
      </c>
      <c r="AW1321" s="153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3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3">
        <f>LOOKUP(S1321,Sheet3!F$2:F$9,Sheet3!G$2:G$9)*MIN((((Z1321-Y1321)+(AD1321-AC1321))/2+AH1321+LOOKUP(V1321,Sheet2!A$3:A$24,Sheet2!K$3:K$24)),AN1321-AK1321)^2/2*G1321*IF(L1321=1,2,IF(L1321=2,1,0))</f>
        <v>0</v>
      </c>
      <c r="AZ1321" s="153">
        <f>IF(G1321=0,0,MAX(0,SUM(AQ1321:AR1321)-SUM(AS1321:AY1321)-BA1321-LOOKUP(V1321,Sheet2!A$3:A$24,Sheet2!Y$3:Y$24)*G1321))</f>
        <v>0</v>
      </c>
      <c r="BA1321" s="154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58">
        <f>IF(S1321="A",LOOKUP(S1321,Sheet3!F$2:F$9,Sheet3!H$2:H$9)*(AN1321+AJ1321+0.5)*G1321*IF(L1321=1,2,IF(L1321=2,1,0)),0)</f>
        <v>0</v>
      </c>
      <c r="BC1321" s="159">
        <f t="shared" si="626"/>
        <v>0</v>
      </c>
      <c r="BD1321" s="123">
        <f>LOOKUP($S1321,Sheet3!$F$2:$F$9,Sheet3!I$2:I$9)*$G1321*IF($L1321=1,2,IF($L1321=2,1,0))</f>
        <v>0</v>
      </c>
      <c r="BE1321" s="123">
        <f>LOOKUP($S1321,Sheet3!$F$2:$F$9,Sheet3!J$2:J$9)*$G1321*IF($L1321=1,2,IF($L1321=2,1,0))</f>
        <v>0</v>
      </c>
      <c r="BF1321" s="123">
        <f>LOOKUP($S1321,Sheet3!$F$2:$F$9,Sheet3!K$2:K$9)*$G1321*IF($L1321=1,2,IF($L1321=2,1,0))</f>
        <v>0</v>
      </c>
      <c r="BG1321" s="123">
        <f>LOOKUP($S1321,Sheet3!$F$2:$F$9,Sheet3!L$2:L$9)*$G1321*IF($L1321=1,2,IF($L1321=2,1,0))</f>
        <v>0</v>
      </c>
      <c r="BH1321" s="122">
        <f>LOOKUP($S1321,Sheet3!$F$2:$F$9,Sheet3!M$2:M$9)*$G1321*IF($L1321=1,2,IF($L1321=2,1,0))*2</f>
        <v>0</v>
      </c>
      <c r="BI1321" s="122">
        <f>(AO1321-Sheet3!$Q$4*IF($L1321=1,2,IF($L1321=2,1,0)))*LOOKUP(S1321,Sheet3!F$2:F$9,Sheet3!M$2:M$9)*ROUNDUP(G1321/Sheet3!$Q$7,0)</f>
        <v>0</v>
      </c>
      <c r="BJ1321" s="122">
        <f>IF(S1321="E",LOOKUP(Sheet3!$G$7,Sheet3!$A$18:$A$21,Sheet3!$B$18:$B$21),0)*G1321*AN1321*2</f>
        <v>0</v>
      </c>
      <c r="BK1321" s="122">
        <f>IF(S1321="E",LOOKUP(Sheet3!$G$7,Sheet3!$A$18:$A$21,Sheet3!$C$18:$C$21),0)*G1321*AN1321*2/1000</f>
        <v>0</v>
      </c>
      <c r="BL1321" s="122">
        <f>IF(S1321="E",LOOKUP(Sheet3!$G$7,Sheet3!$A$18:$A$21,Sheet3!$D$18:$D$21),0)*G1321*AN1321*2/1000</f>
        <v>0</v>
      </c>
      <c r="BN1321" s="124">
        <f t="shared" si="627"/>
        <v>0</v>
      </c>
      <c r="BO1321" s="124">
        <f t="shared" si="628"/>
        <v>0</v>
      </c>
      <c r="BP1321" s="115"/>
      <c r="BQ1321" s="56">
        <f t="shared" si="605"/>
        <v>0</v>
      </c>
      <c r="BR1321" s="52">
        <f t="shared" si="607"/>
        <v>0</v>
      </c>
      <c r="BS1321" s="52">
        <f t="shared" si="608"/>
        <v>0</v>
      </c>
      <c r="BT1321" s="52">
        <f>IF(OR(LOOKUP(V1321,Sheet2!A$3:A$25,Sheet2!B$3:B$25)=1,G1321=0),0,AW1321-AO1321*0.2*G1321)</f>
        <v>0</v>
      </c>
      <c r="BU1321" s="52">
        <f t="shared" si="629"/>
        <v>0</v>
      </c>
      <c r="BV1321" s="52">
        <f t="shared" si="630"/>
        <v>0</v>
      </c>
      <c r="BW1321" s="32">
        <f t="shared" si="631"/>
        <v>0</v>
      </c>
    </row>
    <row r="1322" spans="4:75">
      <c r="D1322" s="110">
        <f t="shared" si="632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3"/>
        <v>0</v>
      </c>
      <c r="R1322" s="111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2">
        <f t="shared" si="606"/>
        <v>0</v>
      </c>
      <c r="T1322" s="113">
        <f t="shared" si="610"/>
        <v>0</v>
      </c>
      <c r="V1322" s="137">
        <f t="shared" si="611"/>
        <v>0</v>
      </c>
      <c r="W1322" s="138">
        <f t="shared" si="612"/>
        <v>0</v>
      </c>
      <c r="X1322" s="138">
        <f t="shared" si="613"/>
        <v>0</v>
      </c>
      <c r="Y1322" s="138">
        <f t="shared" si="614"/>
        <v>0</v>
      </c>
      <c r="Z1322" s="138">
        <f>Y1322+LOOKUP(V1322,Sheet2!A$3:A$24,Sheet2!J$3:J$24)</f>
        <v>0</v>
      </c>
      <c r="AA1322" s="138">
        <f t="shared" si="615"/>
        <v>0</v>
      </c>
      <c r="AB1322" s="138">
        <f t="shared" si="616"/>
        <v>0</v>
      </c>
      <c r="AC1322" s="138">
        <f t="shared" si="617"/>
        <v>0</v>
      </c>
      <c r="AD1322" s="138">
        <f>AC1322+LOOKUP(V1322,Sheet2!A$3:A$24,Sheet2!J$3:J$24)</f>
        <v>0</v>
      </c>
      <c r="AE1322" s="138">
        <f t="shared" si="618"/>
        <v>0</v>
      </c>
      <c r="AF1322" s="138">
        <f t="shared" si="619"/>
        <v>0</v>
      </c>
      <c r="AG1322" s="137">
        <f>LOOKUP(V1322,Sheet2!A$3:A$24,Sheet2!K$3:K$24)</f>
        <v>0</v>
      </c>
      <c r="AH1322" s="143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37">
        <f>LOOKUP(R1322,Sheet3!A$2:A$7,Sheet3!D$2:D$7)</f>
        <v>0</v>
      </c>
      <c r="AJ1322" s="137">
        <f t="shared" si="620"/>
        <v>0</v>
      </c>
      <c r="AK1322" s="137">
        <f t="shared" si="621"/>
        <v>0</v>
      </c>
      <c r="AL1322" s="138">
        <f t="shared" si="622"/>
        <v>0</v>
      </c>
      <c r="AM1322" s="138">
        <f t="shared" si="623"/>
        <v>0</v>
      </c>
      <c r="AN1322" s="138">
        <f t="shared" si="624"/>
        <v>0</v>
      </c>
      <c r="AO1322" s="138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2">
        <f t="shared" si="625"/>
        <v>0</v>
      </c>
      <c r="AR1322" s="153">
        <f>LOOKUP(S1322,Sheet3!F$2:F$9,Sheet3!G$2:G$9)*(AN1322-AJ1322)*(AN1322-AJ1322)/2*G1322*IF(L1322=1,2,IF(L1322=2,1,0))</f>
        <v>0</v>
      </c>
      <c r="AS1322" s="153">
        <f>LOOKUP(R1322,Sheet3!A$2:A$6,Sheet3!B$2:B$6)*AO1322*G1322</f>
        <v>0</v>
      </c>
      <c r="AT1322" s="153">
        <f>LOOKUP(R1322,Sheet3!A$2:A$6,Sheet3!C$2:C$6)*AO1322*G1322</f>
        <v>0</v>
      </c>
      <c r="AU1322" s="154">
        <f>IF(AND(AE1322&gt;3.5,AF1322&gt;3.5),LOOKUP(Sheet1!V1322,Sheet2!A$3:A$24,Sheet2!U$3:U$24),LOOKUP(V1322,Sheet2!A$3:A$24,Sheet2!T$3:T$24))*G1322</f>
        <v>0</v>
      </c>
      <c r="AV1322" s="154">
        <f>IF(AND(AE1322&gt;3.5,AF1322&gt;3.5),LOOKUP(Sheet1!V1322,Sheet2!A$3:A$24,Sheet2!W$3:W$24),LOOKUP(V1322,Sheet2!A$3:A$24,Sheet2!V$3:V$24))*G1322</f>
        <v>0</v>
      </c>
      <c r="AW1322" s="153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3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3">
        <f>LOOKUP(S1322,Sheet3!F$2:F$9,Sheet3!G$2:G$9)*MIN((((Z1322-Y1322)+(AD1322-AC1322))/2+AH1322+LOOKUP(V1322,Sheet2!A$3:A$24,Sheet2!K$3:K$24)),AN1322-AK1322)^2/2*G1322*IF(L1322=1,2,IF(L1322=2,1,0))</f>
        <v>0</v>
      </c>
      <c r="AZ1322" s="153">
        <f>IF(G1322=0,0,MAX(0,SUM(AQ1322:AR1322)-SUM(AS1322:AY1322)-BA1322-LOOKUP(V1322,Sheet2!A$3:A$24,Sheet2!Y$3:Y$24)*G1322))</f>
        <v>0</v>
      </c>
      <c r="BA1322" s="154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58">
        <f>IF(S1322="A",LOOKUP(S1322,Sheet3!F$2:F$9,Sheet3!H$2:H$9)*(AN1322+AJ1322+0.5)*G1322*IF(L1322=1,2,IF(L1322=2,1,0)),0)</f>
        <v>0</v>
      </c>
      <c r="BC1322" s="159">
        <f t="shared" si="626"/>
        <v>0</v>
      </c>
      <c r="BD1322" s="123">
        <f>LOOKUP($S1322,Sheet3!$F$2:$F$9,Sheet3!I$2:I$9)*$G1322*IF($L1322=1,2,IF($L1322=2,1,0))</f>
        <v>0</v>
      </c>
      <c r="BE1322" s="123">
        <f>LOOKUP($S1322,Sheet3!$F$2:$F$9,Sheet3!J$2:J$9)*$G1322*IF($L1322=1,2,IF($L1322=2,1,0))</f>
        <v>0</v>
      </c>
      <c r="BF1322" s="123">
        <f>LOOKUP($S1322,Sheet3!$F$2:$F$9,Sheet3!K$2:K$9)*$G1322*IF($L1322=1,2,IF($L1322=2,1,0))</f>
        <v>0</v>
      </c>
      <c r="BG1322" s="123">
        <f>LOOKUP($S1322,Sheet3!$F$2:$F$9,Sheet3!L$2:L$9)*$G1322*IF($L1322=1,2,IF($L1322=2,1,0))</f>
        <v>0</v>
      </c>
      <c r="BH1322" s="122">
        <f>LOOKUP($S1322,Sheet3!$F$2:$F$9,Sheet3!M$2:M$9)*$G1322*IF($L1322=1,2,IF($L1322=2,1,0))*2</f>
        <v>0</v>
      </c>
      <c r="BI1322" s="122">
        <f>(AO1322-Sheet3!$Q$4*IF($L1322=1,2,IF($L1322=2,1,0)))*LOOKUP(S1322,Sheet3!F$2:F$9,Sheet3!M$2:M$9)*ROUNDUP(G1322/Sheet3!$Q$7,0)</f>
        <v>0</v>
      </c>
      <c r="BJ1322" s="122">
        <f>IF(S1322="E",LOOKUP(Sheet3!$G$7,Sheet3!$A$18:$A$21,Sheet3!$B$18:$B$21),0)*G1322*AN1322*2</f>
        <v>0</v>
      </c>
      <c r="BK1322" s="122">
        <f>IF(S1322="E",LOOKUP(Sheet3!$G$7,Sheet3!$A$18:$A$21,Sheet3!$C$18:$C$21),0)*G1322*AN1322*2/1000</f>
        <v>0</v>
      </c>
      <c r="BL1322" s="122">
        <f>IF(S1322="E",LOOKUP(Sheet3!$G$7,Sheet3!$A$18:$A$21,Sheet3!$D$18:$D$21),0)*G1322*AN1322*2/1000</f>
        <v>0</v>
      </c>
      <c r="BN1322" s="124">
        <f t="shared" si="627"/>
        <v>0</v>
      </c>
      <c r="BO1322" s="124">
        <f t="shared" si="628"/>
        <v>0</v>
      </c>
      <c r="BP1322" s="115"/>
      <c r="BQ1322" s="56">
        <f t="shared" si="605"/>
        <v>0</v>
      </c>
      <c r="BR1322" s="52">
        <f t="shared" si="607"/>
        <v>0</v>
      </c>
      <c r="BS1322" s="52">
        <f t="shared" si="608"/>
        <v>0</v>
      </c>
      <c r="BT1322" s="52">
        <f>IF(OR(LOOKUP(V1322,Sheet2!A$3:A$25,Sheet2!B$3:B$25)=1,G1322=0),0,AW1322-AO1322*0.2*G1322)</f>
        <v>0</v>
      </c>
      <c r="BU1322" s="52">
        <f t="shared" si="629"/>
        <v>0</v>
      </c>
      <c r="BV1322" s="52">
        <f t="shared" si="630"/>
        <v>0</v>
      </c>
      <c r="BW1322" s="32">
        <f t="shared" si="631"/>
        <v>0</v>
      </c>
    </row>
    <row r="1323" spans="4:75">
      <c r="D1323" s="110">
        <f t="shared" si="632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3"/>
        <v>0</v>
      </c>
      <c r="R1323" s="111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2">
        <f t="shared" si="606"/>
        <v>0</v>
      </c>
      <c r="T1323" s="113">
        <f t="shared" si="610"/>
        <v>0</v>
      </c>
      <c r="V1323" s="137">
        <f t="shared" si="611"/>
        <v>0</v>
      </c>
      <c r="W1323" s="138">
        <f t="shared" si="612"/>
        <v>0</v>
      </c>
      <c r="X1323" s="138">
        <f t="shared" si="613"/>
        <v>0</v>
      </c>
      <c r="Y1323" s="138">
        <f t="shared" si="614"/>
        <v>0</v>
      </c>
      <c r="Z1323" s="138">
        <f>Y1323+LOOKUP(V1323,Sheet2!A$3:A$24,Sheet2!J$3:J$24)</f>
        <v>0</v>
      </c>
      <c r="AA1323" s="138">
        <f t="shared" si="615"/>
        <v>0</v>
      </c>
      <c r="AB1323" s="138">
        <f t="shared" si="616"/>
        <v>0</v>
      </c>
      <c r="AC1323" s="138">
        <f t="shared" si="617"/>
        <v>0</v>
      </c>
      <c r="AD1323" s="138">
        <f>AC1323+LOOKUP(V1323,Sheet2!A$3:A$24,Sheet2!J$3:J$24)</f>
        <v>0</v>
      </c>
      <c r="AE1323" s="138">
        <f t="shared" si="618"/>
        <v>0</v>
      </c>
      <c r="AF1323" s="138">
        <f t="shared" si="619"/>
        <v>0</v>
      </c>
      <c r="AG1323" s="137">
        <f>LOOKUP(V1323,Sheet2!A$3:A$24,Sheet2!K$3:K$24)</f>
        <v>0</v>
      </c>
      <c r="AH1323" s="143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37">
        <f>LOOKUP(R1323,Sheet3!A$2:A$7,Sheet3!D$2:D$7)</f>
        <v>0</v>
      </c>
      <c r="AJ1323" s="137">
        <f t="shared" si="620"/>
        <v>0</v>
      </c>
      <c r="AK1323" s="137">
        <f t="shared" si="621"/>
        <v>0</v>
      </c>
      <c r="AL1323" s="138">
        <f t="shared" si="622"/>
        <v>0</v>
      </c>
      <c r="AM1323" s="138">
        <f t="shared" si="623"/>
        <v>0</v>
      </c>
      <c r="AN1323" s="138">
        <f t="shared" si="624"/>
        <v>0</v>
      </c>
      <c r="AO1323" s="138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2">
        <f t="shared" si="625"/>
        <v>0</v>
      </c>
      <c r="AR1323" s="153">
        <f>LOOKUP(S1323,Sheet3!F$2:F$9,Sheet3!G$2:G$9)*(AN1323-AJ1323)*(AN1323-AJ1323)/2*G1323*IF(L1323=1,2,IF(L1323=2,1,0))</f>
        <v>0</v>
      </c>
      <c r="AS1323" s="153">
        <f>LOOKUP(R1323,Sheet3!A$2:A$6,Sheet3!B$2:B$6)*AO1323*G1323</f>
        <v>0</v>
      </c>
      <c r="AT1323" s="153">
        <f>LOOKUP(R1323,Sheet3!A$2:A$6,Sheet3!C$2:C$6)*AO1323*G1323</f>
        <v>0</v>
      </c>
      <c r="AU1323" s="154">
        <f>IF(AND(AE1323&gt;3.5,AF1323&gt;3.5),LOOKUP(Sheet1!V1323,Sheet2!A$3:A$24,Sheet2!U$3:U$24),LOOKUP(V1323,Sheet2!A$3:A$24,Sheet2!T$3:T$24))*G1323</f>
        <v>0</v>
      </c>
      <c r="AV1323" s="154">
        <f>IF(AND(AE1323&gt;3.5,AF1323&gt;3.5),LOOKUP(Sheet1!V1323,Sheet2!A$3:A$24,Sheet2!W$3:W$24),LOOKUP(V1323,Sheet2!A$3:A$24,Sheet2!V$3:V$24))*G1323</f>
        <v>0</v>
      </c>
      <c r="AW1323" s="153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3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3">
        <f>LOOKUP(S1323,Sheet3!F$2:F$9,Sheet3!G$2:G$9)*MIN((((Z1323-Y1323)+(AD1323-AC1323))/2+AH1323+LOOKUP(V1323,Sheet2!A$3:A$24,Sheet2!K$3:K$24)),AN1323-AK1323)^2/2*G1323*IF(L1323=1,2,IF(L1323=2,1,0))</f>
        <v>0</v>
      </c>
      <c r="AZ1323" s="153">
        <f>IF(G1323=0,0,MAX(0,SUM(AQ1323:AR1323)-SUM(AS1323:AY1323)-BA1323-LOOKUP(V1323,Sheet2!A$3:A$24,Sheet2!Y$3:Y$24)*G1323))</f>
        <v>0</v>
      </c>
      <c r="BA1323" s="154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58">
        <f>IF(S1323="A",LOOKUP(S1323,Sheet3!F$2:F$9,Sheet3!H$2:H$9)*(AN1323+AJ1323+0.5)*G1323*IF(L1323=1,2,IF(L1323=2,1,0)),0)</f>
        <v>0</v>
      </c>
      <c r="BC1323" s="159">
        <f t="shared" si="626"/>
        <v>0</v>
      </c>
      <c r="BD1323" s="123">
        <f>LOOKUP($S1323,Sheet3!$F$2:$F$9,Sheet3!I$2:I$9)*$G1323*IF($L1323=1,2,IF($L1323=2,1,0))</f>
        <v>0</v>
      </c>
      <c r="BE1323" s="123">
        <f>LOOKUP($S1323,Sheet3!$F$2:$F$9,Sheet3!J$2:J$9)*$G1323*IF($L1323=1,2,IF($L1323=2,1,0))</f>
        <v>0</v>
      </c>
      <c r="BF1323" s="123">
        <f>LOOKUP($S1323,Sheet3!$F$2:$F$9,Sheet3!K$2:K$9)*$G1323*IF($L1323=1,2,IF($L1323=2,1,0))</f>
        <v>0</v>
      </c>
      <c r="BG1323" s="123">
        <f>LOOKUP($S1323,Sheet3!$F$2:$F$9,Sheet3!L$2:L$9)*$G1323*IF($L1323=1,2,IF($L1323=2,1,0))</f>
        <v>0</v>
      </c>
      <c r="BH1323" s="122">
        <f>LOOKUP($S1323,Sheet3!$F$2:$F$9,Sheet3!M$2:M$9)*$G1323*IF($L1323=1,2,IF($L1323=2,1,0))*2</f>
        <v>0</v>
      </c>
      <c r="BI1323" s="122">
        <f>(AO1323-Sheet3!$Q$4*IF($L1323=1,2,IF($L1323=2,1,0)))*LOOKUP(S1323,Sheet3!F$2:F$9,Sheet3!M$2:M$9)*ROUNDUP(G1323/Sheet3!$Q$7,0)</f>
        <v>0</v>
      </c>
      <c r="BJ1323" s="122">
        <f>IF(S1323="E",LOOKUP(Sheet3!$G$7,Sheet3!$A$18:$A$21,Sheet3!$B$18:$B$21),0)*G1323*AN1323*2</f>
        <v>0</v>
      </c>
      <c r="BK1323" s="122">
        <f>IF(S1323="E",LOOKUP(Sheet3!$G$7,Sheet3!$A$18:$A$21,Sheet3!$C$18:$C$21),0)*G1323*AN1323*2/1000</f>
        <v>0</v>
      </c>
      <c r="BL1323" s="122">
        <f>IF(S1323="E",LOOKUP(Sheet3!$G$7,Sheet3!$A$18:$A$21,Sheet3!$D$18:$D$21),0)*G1323*AN1323*2/1000</f>
        <v>0</v>
      </c>
      <c r="BN1323" s="124">
        <f t="shared" si="627"/>
        <v>0</v>
      </c>
      <c r="BO1323" s="124">
        <f t="shared" si="628"/>
        <v>0</v>
      </c>
      <c r="BP1323" s="115"/>
      <c r="BQ1323" s="56">
        <f t="shared" si="605"/>
        <v>0</v>
      </c>
      <c r="BR1323" s="52">
        <f t="shared" si="607"/>
        <v>0</v>
      </c>
      <c r="BS1323" s="52">
        <f t="shared" si="608"/>
        <v>0</v>
      </c>
      <c r="BT1323" s="52">
        <f>IF(OR(LOOKUP(V1323,Sheet2!A$3:A$25,Sheet2!B$3:B$25)=1,G1323=0),0,AW1323-AO1323*0.2*G1323)</f>
        <v>0</v>
      </c>
      <c r="BU1323" s="52">
        <f t="shared" si="629"/>
        <v>0</v>
      </c>
      <c r="BV1323" s="52">
        <f t="shared" si="630"/>
        <v>0</v>
      </c>
      <c r="BW1323" s="32">
        <f t="shared" si="631"/>
        <v>0</v>
      </c>
    </row>
    <row r="1324" spans="4:75">
      <c r="D1324" s="110">
        <f t="shared" si="632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3"/>
        <v>0</v>
      </c>
      <c r="R1324" s="111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2">
        <f t="shared" si="606"/>
        <v>0</v>
      </c>
      <c r="T1324" s="113">
        <f t="shared" si="610"/>
        <v>0</v>
      </c>
      <c r="V1324" s="137">
        <f t="shared" si="611"/>
        <v>0</v>
      </c>
      <c r="W1324" s="138">
        <f t="shared" si="612"/>
        <v>0</v>
      </c>
      <c r="X1324" s="138">
        <f t="shared" si="613"/>
        <v>0</v>
      </c>
      <c r="Y1324" s="138">
        <f t="shared" si="614"/>
        <v>0</v>
      </c>
      <c r="Z1324" s="138">
        <f>Y1324+LOOKUP(V1324,Sheet2!A$3:A$24,Sheet2!J$3:J$24)</f>
        <v>0</v>
      </c>
      <c r="AA1324" s="138">
        <f t="shared" si="615"/>
        <v>0</v>
      </c>
      <c r="AB1324" s="138">
        <f t="shared" si="616"/>
        <v>0</v>
      </c>
      <c r="AC1324" s="138">
        <f t="shared" si="617"/>
        <v>0</v>
      </c>
      <c r="AD1324" s="138">
        <f>AC1324+LOOKUP(V1324,Sheet2!A$3:A$24,Sheet2!J$3:J$24)</f>
        <v>0</v>
      </c>
      <c r="AE1324" s="138">
        <f t="shared" si="618"/>
        <v>0</v>
      </c>
      <c r="AF1324" s="138">
        <f t="shared" si="619"/>
        <v>0</v>
      </c>
      <c r="AG1324" s="137">
        <f>LOOKUP(V1324,Sheet2!A$3:A$24,Sheet2!K$3:K$24)</f>
        <v>0</v>
      </c>
      <c r="AH1324" s="143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37">
        <f>LOOKUP(R1324,Sheet3!A$2:A$7,Sheet3!D$2:D$7)</f>
        <v>0</v>
      </c>
      <c r="AJ1324" s="137">
        <f t="shared" si="620"/>
        <v>0</v>
      </c>
      <c r="AK1324" s="137">
        <f t="shared" si="621"/>
        <v>0</v>
      </c>
      <c r="AL1324" s="138">
        <f t="shared" si="622"/>
        <v>0</v>
      </c>
      <c r="AM1324" s="138">
        <f t="shared" si="623"/>
        <v>0</v>
      </c>
      <c r="AN1324" s="138">
        <f t="shared" si="624"/>
        <v>0</v>
      </c>
      <c r="AO1324" s="138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2">
        <f t="shared" si="625"/>
        <v>0</v>
      </c>
      <c r="AR1324" s="153">
        <f>LOOKUP(S1324,Sheet3!F$2:F$9,Sheet3!G$2:G$9)*(AN1324-AJ1324)*(AN1324-AJ1324)/2*G1324*IF(L1324=1,2,IF(L1324=2,1,0))</f>
        <v>0</v>
      </c>
      <c r="AS1324" s="153">
        <f>LOOKUP(R1324,Sheet3!A$2:A$6,Sheet3!B$2:B$6)*AO1324*G1324</f>
        <v>0</v>
      </c>
      <c r="AT1324" s="153">
        <f>LOOKUP(R1324,Sheet3!A$2:A$6,Sheet3!C$2:C$6)*AO1324*G1324</f>
        <v>0</v>
      </c>
      <c r="AU1324" s="154">
        <f>IF(AND(AE1324&gt;3.5,AF1324&gt;3.5),LOOKUP(Sheet1!V1324,Sheet2!A$3:A$24,Sheet2!U$3:U$24),LOOKUP(V1324,Sheet2!A$3:A$24,Sheet2!T$3:T$24))*G1324</f>
        <v>0</v>
      </c>
      <c r="AV1324" s="154">
        <f>IF(AND(AE1324&gt;3.5,AF1324&gt;3.5),LOOKUP(Sheet1!V1324,Sheet2!A$3:A$24,Sheet2!W$3:W$24),LOOKUP(V1324,Sheet2!A$3:A$24,Sheet2!V$3:V$24))*G1324</f>
        <v>0</v>
      </c>
      <c r="AW1324" s="153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3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3">
        <f>LOOKUP(S1324,Sheet3!F$2:F$9,Sheet3!G$2:G$9)*MIN((((Z1324-Y1324)+(AD1324-AC1324))/2+AH1324+LOOKUP(V1324,Sheet2!A$3:A$24,Sheet2!K$3:K$24)),AN1324-AK1324)^2/2*G1324*IF(L1324=1,2,IF(L1324=2,1,0))</f>
        <v>0</v>
      </c>
      <c r="AZ1324" s="153">
        <f>IF(G1324=0,0,MAX(0,SUM(AQ1324:AR1324)-SUM(AS1324:AY1324)-BA1324-LOOKUP(V1324,Sheet2!A$3:A$24,Sheet2!Y$3:Y$24)*G1324))</f>
        <v>0</v>
      </c>
      <c r="BA1324" s="154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58">
        <f>IF(S1324="A",LOOKUP(S1324,Sheet3!F$2:F$9,Sheet3!H$2:H$9)*(AN1324+AJ1324+0.5)*G1324*IF(L1324=1,2,IF(L1324=2,1,0)),0)</f>
        <v>0</v>
      </c>
      <c r="BC1324" s="159">
        <f t="shared" si="626"/>
        <v>0</v>
      </c>
      <c r="BD1324" s="123">
        <f>LOOKUP($S1324,Sheet3!$F$2:$F$9,Sheet3!I$2:I$9)*$G1324*IF($L1324=1,2,IF($L1324=2,1,0))</f>
        <v>0</v>
      </c>
      <c r="BE1324" s="123">
        <f>LOOKUP($S1324,Sheet3!$F$2:$F$9,Sheet3!J$2:J$9)*$G1324*IF($L1324=1,2,IF($L1324=2,1,0))</f>
        <v>0</v>
      </c>
      <c r="BF1324" s="123">
        <f>LOOKUP($S1324,Sheet3!$F$2:$F$9,Sheet3!K$2:K$9)*$G1324*IF($L1324=1,2,IF($L1324=2,1,0))</f>
        <v>0</v>
      </c>
      <c r="BG1324" s="123">
        <f>LOOKUP($S1324,Sheet3!$F$2:$F$9,Sheet3!L$2:L$9)*$G1324*IF($L1324=1,2,IF($L1324=2,1,0))</f>
        <v>0</v>
      </c>
      <c r="BH1324" s="122">
        <f>LOOKUP($S1324,Sheet3!$F$2:$F$9,Sheet3!M$2:M$9)*$G1324*IF($L1324=1,2,IF($L1324=2,1,0))*2</f>
        <v>0</v>
      </c>
      <c r="BI1324" s="122">
        <f>(AO1324-Sheet3!$Q$4*IF($L1324=1,2,IF($L1324=2,1,0)))*LOOKUP(S1324,Sheet3!F$2:F$9,Sheet3!M$2:M$9)*ROUNDUP(G1324/Sheet3!$Q$7,0)</f>
        <v>0</v>
      </c>
      <c r="BJ1324" s="122">
        <f>IF(S1324="E",LOOKUP(Sheet3!$G$7,Sheet3!$A$18:$A$21,Sheet3!$B$18:$B$21),0)*G1324*AN1324*2</f>
        <v>0</v>
      </c>
      <c r="BK1324" s="122">
        <f>IF(S1324="E",LOOKUP(Sheet3!$G$7,Sheet3!$A$18:$A$21,Sheet3!$C$18:$C$21),0)*G1324*AN1324*2/1000</f>
        <v>0</v>
      </c>
      <c r="BL1324" s="122">
        <f>IF(S1324="E",LOOKUP(Sheet3!$G$7,Sheet3!$A$18:$A$21,Sheet3!$D$18:$D$21),0)*G1324*AN1324*2/1000</f>
        <v>0</v>
      </c>
      <c r="BN1324" s="124">
        <f t="shared" si="627"/>
        <v>0</v>
      </c>
      <c r="BO1324" s="124">
        <f t="shared" si="628"/>
        <v>0</v>
      </c>
      <c r="BP1324" s="115"/>
      <c r="BQ1324" s="56">
        <f t="shared" si="605"/>
        <v>0</v>
      </c>
      <c r="BR1324" s="52">
        <f t="shared" si="607"/>
        <v>0</v>
      </c>
      <c r="BS1324" s="52">
        <f t="shared" si="608"/>
        <v>0</v>
      </c>
      <c r="BT1324" s="52">
        <f>IF(OR(LOOKUP(V1324,Sheet2!A$3:A$25,Sheet2!B$3:B$25)=1,G1324=0),0,AW1324-AO1324*0.2*G1324)</f>
        <v>0</v>
      </c>
      <c r="BU1324" s="52">
        <f t="shared" si="629"/>
        <v>0</v>
      </c>
      <c r="BV1324" s="52">
        <f t="shared" si="630"/>
        <v>0</v>
      </c>
      <c r="BW1324" s="32">
        <f t="shared" si="631"/>
        <v>0</v>
      </c>
    </row>
    <row r="1325" spans="4:75">
      <c r="D1325" s="110">
        <f t="shared" si="632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3"/>
        <v>0</v>
      </c>
      <c r="R1325" s="111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2">
        <f t="shared" si="606"/>
        <v>0</v>
      </c>
      <c r="T1325" s="113">
        <f t="shared" si="610"/>
        <v>0</v>
      </c>
      <c r="V1325" s="137">
        <f t="shared" si="611"/>
        <v>0</v>
      </c>
      <c r="W1325" s="138">
        <f t="shared" si="612"/>
        <v>0</v>
      </c>
      <c r="X1325" s="138">
        <f t="shared" si="613"/>
        <v>0</v>
      </c>
      <c r="Y1325" s="138">
        <f t="shared" si="614"/>
        <v>0</v>
      </c>
      <c r="Z1325" s="138">
        <f>Y1325+LOOKUP(V1325,Sheet2!A$3:A$24,Sheet2!J$3:J$24)</f>
        <v>0</v>
      </c>
      <c r="AA1325" s="138">
        <f t="shared" si="615"/>
        <v>0</v>
      </c>
      <c r="AB1325" s="138">
        <f t="shared" si="616"/>
        <v>0</v>
      </c>
      <c r="AC1325" s="138">
        <f t="shared" si="617"/>
        <v>0</v>
      </c>
      <c r="AD1325" s="138">
        <f>AC1325+LOOKUP(V1325,Sheet2!A$3:A$24,Sheet2!J$3:J$24)</f>
        <v>0</v>
      </c>
      <c r="AE1325" s="138">
        <f t="shared" si="618"/>
        <v>0</v>
      </c>
      <c r="AF1325" s="138">
        <f t="shared" si="619"/>
        <v>0</v>
      </c>
      <c r="AG1325" s="137">
        <f>LOOKUP(V1325,Sheet2!A$3:A$24,Sheet2!K$3:K$24)</f>
        <v>0</v>
      </c>
      <c r="AH1325" s="143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37">
        <f>LOOKUP(R1325,Sheet3!A$2:A$7,Sheet3!D$2:D$7)</f>
        <v>0</v>
      </c>
      <c r="AJ1325" s="137">
        <f t="shared" si="620"/>
        <v>0</v>
      </c>
      <c r="AK1325" s="137">
        <f t="shared" si="621"/>
        <v>0</v>
      </c>
      <c r="AL1325" s="138">
        <f t="shared" si="622"/>
        <v>0</v>
      </c>
      <c r="AM1325" s="138">
        <f t="shared" si="623"/>
        <v>0</v>
      </c>
      <c r="AN1325" s="138">
        <f t="shared" si="624"/>
        <v>0</v>
      </c>
      <c r="AO1325" s="138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2">
        <f t="shared" si="625"/>
        <v>0</v>
      </c>
      <c r="AR1325" s="153">
        <f>LOOKUP(S1325,Sheet3!F$2:F$9,Sheet3!G$2:G$9)*(AN1325-AJ1325)*(AN1325-AJ1325)/2*G1325*IF(L1325=1,2,IF(L1325=2,1,0))</f>
        <v>0</v>
      </c>
      <c r="AS1325" s="153">
        <f>LOOKUP(R1325,Sheet3!A$2:A$6,Sheet3!B$2:B$6)*AO1325*G1325</f>
        <v>0</v>
      </c>
      <c r="AT1325" s="153">
        <f>LOOKUP(R1325,Sheet3!A$2:A$6,Sheet3!C$2:C$6)*AO1325*G1325</f>
        <v>0</v>
      </c>
      <c r="AU1325" s="154">
        <f>IF(AND(AE1325&gt;3.5,AF1325&gt;3.5),LOOKUP(Sheet1!V1325,Sheet2!A$3:A$24,Sheet2!U$3:U$24),LOOKUP(V1325,Sheet2!A$3:A$24,Sheet2!T$3:T$24))*G1325</f>
        <v>0</v>
      </c>
      <c r="AV1325" s="154">
        <f>IF(AND(AE1325&gt;3.5,AF1325&gt;3.5),LOOKUP(Sheet1!V1325,Sheet2!A$3:A$24,Sheet2!W$3:W$24),LOOKUP(V1325,Sheet2!A$3:A$24,Sheet2!V$3:V$24))*G1325</f>
        <v>0</v>
      </c>
      <c r="AW1325" s="153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3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3">
        <f>LOOKUP(S1325,Sheet3!F$2:F$9,Sheet3!G$2:G$9)*MIN((((Z1325-Y1325)+(AD1325-AC1325))/2+AH1325+LOOKUP(V1325,Sheet2!A$3:A$24,Sheet2!K$3:K$24)),AN1325-AK1325)^2/2*G1325*IF(L1325=1,2,IF(L1325=2,1,0))</f>
        <v>0</v>
      </c>
      <c r="AZ1325" s="153">
        <f>IF(G1325=0,0,MAX(0,SUM(AQ1325:AR1325)-SUM(AS1325:AY1325)-BA1325-LOOKUP(V1325,Sheet2!A$3:A$24,Sheet2!Y$3:Y$24)*G1325))</f>
        <v>0</v>
      </c>
      <c r="BA1325" s="154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58">
        <f>IF(S1325="A",LOOKUP(S1325,Sheet3!F$2:F$9,Sheet3!H$2:H$9)*(AN1325+AJ1325+0.5)*G1325*IF(L1325=1,2,IF(L1325=2,1,0)),0)</f>
        <v>0</v>
      </c>
      <c r="BC1325" s="159">
        <f t="shared" si="626"/>
        <v>0</v>
      </c>
      <c r="BD1325" s="123">
        <f>LOOKUP($S1325,Sheet3!$F$2:$F$9,Sheet3!I$2:I$9)*$G1325*IF($L1325=1,2,IF($L1325=2,1,0))</f>
        <v>0</v>
      </c>
      <c r="BE1325" s="123">
        <f>LOOKUP($S1325,Sheet3!$F$2:$F$9,Sheet3!J$2:J$9)*$G1325*IF($L1325=1,2,IF($L1325=2,1,0))</f>
        <v>0</v>
      </c>
      <c r="BF1325" s="123">
        <f>LOOKUP($S1325,Sheet3!$F$2:$F$9,Sheet3!K$2:K$9)*$G1325*IF($L1325=1,2,IF($L1325=2,1,0))</f>
        <v>0</v>
      </c>
      <c r="BG1325" s="123">
        <f>LOOKUP($S1325,Sheet3!$F$2:$F$9,Sheet3!L$2:L$9)*$G1325*IF($L1325=1,2,IF($L1325=2,1,0))</f>
        <v>0</v>
      </c>
      <c r="BH1325" s="122">
        <f>LOOKUP($S1325,Sheet3!$F$2:$F$9,Sheet3!M$2:M$9)*$G1325*IF($L1325=1,2,IF($L1325=2,1,0))*2</f>
        <v>0</v>
      </c>
      <c r="BI1325" s="122">
        <f>(AO1325-Sheet3!$Q$4*IF($L1325=1,2,IF($L1325=2,1,0)))*LOOKUP(S1325,Sheet3!F$2:F$9,Sheet3!M$2:M$9)*ROUNDUP(G1325/Sheet3!$Q$7,0)</f>
        <v>0</v>
      </c>
      <c r="BJ1325" s="122">
        <f>IF(S1325="E",LOOKUP(Sheet3!$G$7,Sheet3!$A$18:$A$21,Sheet3!$B$18:$B$21),0)*G1325*AN1325*2</f>
        <v>0</v>
      </c>
      <c r="BK1325" s="122">
        <f>IF(S1325="E",LOOKUP(Sheet3!$G$7,Sheet3!$A$18:$A$21,Sheet3!$C$18:$C$21),0)*G1325*AN1325*2/1000</f>
        <v>0</v>
      </c>
      <c r="BL1325" s="122">
        <f>IF(S1325="E",LOOKUP(Sheet3!$G$7,Sheet3!$A$18:$A$21,Sheet3!$D$18:$D$21),0)*G1325*AN1325*2/1000</f>
        <v>0</v>
      </c>
      <c r="BN1325" s="124">
        <f t="shared" si="627"/>
        <v>0</v>
      </c>
      <c r="BO1325" s="124">
        <f t="shared" si="628"/>
        <v>0</v>
      </c>
      <c r="BP1325" s="115"/>
      <c r="BQ1325" s="56">
        <f t="shared" si="605"/>
        <v>0</v>
      </c>
      <c r="BR1325" s="52">
        <f t="shared" si="607"/>
        <v>0</v>
      </c>
      <c r="BS1325" s="52">
        <f t="shared" si="608"/>
        <v>0</v>
      </c>
      <c r="BT1325" s="52">
        <f>IF(OR(LOOKUP(V1325,Sheet2!A$3:A$25,Sheet2!B$3:B$25)=1,G1325=0),0,AW1325-AO1325*0.2*G1325)</f>
        <v>0</v>
      </c>
      <c r="BU1325" s="52">
        <f t="shared" si="629"/>
        <v>0</v>
      </c>
      <c r="BV1325" s="52">
        <f t="shared" si="630"/>
        <v>0</v>
      </c>
      <c r="BW1325" s="32">
        <f t="shared" si="631"/>
        <v>0</v>
      </c>
    </row>
    <row r="1326" spans="4:75">
      <c r="D1326" s="110">
        <f t="shared" si="632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3"/>
        <v>0</v>
      </c>
      <c r="R1326" s="111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2">
        <f t="shared" si="606"/>
        <v>0</v>
      </c>
      <c r="T1326" s="113">
        <f t="shared" si="610"/>
        <v>0</v>
      </c>
      <c r="V1326" s="137">
        <f t="shared" si="611"/>
        <v>0</v>
      </c>
      <c r="W1326" s="138">
        <f t="shared" si="612"/>
        <v>0</v>
      </c>
      <c r="X1326" s="138">
        <f t="shared" si="613"/>
        <v>0</v>
      </c>
      <c r="Y1326" s="138">
        <f t="shared" si="614"/>
        <v>0</v>
      </c>
      <c r="Z1326" s="138">
        <f>Y1326+LOOKUP(V1326,Sheet2!A$3:A$24,Sheet2!J$3:J$24)</f>
        <v>0</v>
      </c>
      <c r="AA1326" s="138">
        <f t="shared" si="615"/>
        <v>0</v>
      </c>
      <c r="AB1326" s="138">
        <f t="shared" si="616"/>
        <v>0</v>
      </c>
      <c r="AC1326" s="138">
        <f t="shared" si="617"/>
        <v>0</v>
      </c>
      <c r="AD1326" s="138">
        <f>AC1326+LOOKUP(V1326,Sheet2!A$3:A$24,Sheet2!J$3:J$24)</f>
        <v>0</v>
      </c>
      <c r="AE1326" s="138">
        <f t="shared" si="618"/>
        <v>0</v>
      </c>
      <c r="AF1326" s="138">
        <f t="shared" si="619"/>
        <v>0</v>
      </c>
      <c r="AG1326" s="137">
        <f>LOOKUP(V1326,Sheet2!A$3:A$24,Sheet2!K$3:K$24)</f>
        <v>0</v>
      </c>
      <c r="AH1326" s="143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37">
        <f>LOOKUP(R1326,Sheet3!A$2:A$7,Sheet3!D$2:D$7)</f>
        <v>0</v>
      </c>
      <c r="AJ1326" s="137">
        <f t="shared" si="620"/>
        <v>0</v>
      </c>
      <c r="AK1326" s="137">
        <f t="shared" si="621"/>
        <v>0</v>
      </c>
      <c r="AL1326" s="138">
        <f t="shared" si="622"/>
        <v>0</v>
      </c>
      <c r="AM1326" s="138">
        <f t="shared" si="623"/>
        <v>0</v>
      </c>
      <c r="AN1326" s="138">
        <f t="shared" si="624"/>
        <v>0</v>
      </c>
      <c r="AO1326" s="138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2">
        <f t="shared" si="625"/>
        <v>0</v>
      </c>
      <c r="AR1326" s="153">
        <f>LOOKUP(S1326,Sheet3!F$2:F$9,Sheet3!G$2:G$9)*(AN1326-AJ1326)*(AN1326-AJ1326)/2*G1326*IF(L1326=1,2,IF(L1326=2,1,0))</f>
        <v>0</v>
      </c>
      <c r="AS1326" s="153">
        <f>LOOKUP(R1326,Sheet3!A$2:A$6,Sheet3!B$2:B$6)*AO1326*G1326</f>
        <v>0</v>
      </c>
      <c r="AT1326" s="153">
        <f>LOOKUP(R1326,Sheet3!A$2:A$6,Sheet3!C$2:C$6)*AO1326*G1326</f>
        <v>0</v>
      </c>
      <c r="AU1326" s="154">
        <f>IF(AND(AE1326&gt;3.5,AF1326&gt;3.5),LOOKUP(Sheet1!V1326,Sheet2!A$3:A$24,Sheet2!U$3:U$24),LOOKUP(V1326,Sheet2!A$3:A$24,Sheet2!T$3:T$24))*G1326</f>
        <v>0</v>
      </c>
      <c r="AV1326" s="154">
        <f>IF(AND(AE1326&gt;3.5,AF1326&gt;3.5),LOOKUP(Sheet1!V1326,Sheet2!A$3:A$24,Sheet2!W$3:W$24),LOOKUP(V1326,Sheet2!A$3:A$24,Sheet2!V$3:V$24))*G1326</f>
        <v>0</v>
      </c>
      <c r="AW1326" s="153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3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3">
        <f>LOOKUP(S1326,Sheet3!F$2:F$9,Sheet3!G$2:G$9)*MIN((((Z1326-Y1326)+(AD1326-AC1326))/2+AH1326+LOOKUP(V1326,Sheet2!A$3:A$24,Sheet2!K$3:K$24)),AN1326-AK1326)^2/2*G1326*IF(L1326=1,2,IF(L1326=2,1,0))</f>
        <v>0</v>
      </c>
      <c r="AZ1326" s="153">
        <f>IF(G1326=0,0,MAX(0,SUM(AQ1326:AR1326)-SUM(AS1326:AY1326)-BA1326-LOOKUP(V1326,Sheet2!A$3:A$24,Sheet2!Y$3:Y$24)*G1326))</f>
        <v>0</v>
      </c>
      <c r="BA1326" s="154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58">
        <f>IF(S1326="A",LOOKUP(S1326,Sheet3!F$2:F$9,Sheet3!H$2:H$9)*(AN1326+AJ1326+0.5)*G1326*IF(L1326=1,2,IF(L1326=2,1,0)),0)</f>
        <v>0</v>
      </c>
      <c r="BC1326" s="159">
        <f t="shared" si="626"/>
        <v>0</v>
      </c>
      <c r="BD1326" s="123">
        <f>LOOKUP($S1326,Sheet3!$F$2:$F$9,Sheet3!I$2:I$9)*$G1326*IF($L1326=1,2,IF($L1326=2,1,0))</f>
        <v>0</v>
      </c>
      <c r="BE1326" s="123">
        <f>LOOKUP($S1326,Sheet3!$F$2:$F$9,Sheet3!J$2:J$9)*$G1326*IF($L1326=1,2,IF($L1326=2,1,0))</f>
        <v>0</v>
      </c>
      <c r="BF1326" s="123">
        <f>LOOKUP($S1326,Sheet3!$F$2:$F$9,Sheet3!K$2:K$9)*$G1326*IF($L1326=1,2,IF($L1326=2,1,0))</f>
        <v>0</v>
      </c>
      <c r="BG1326" s="123">
        <f>LOOKUP($S1326,Sheet3!$F$2:$F$9,Sheet3!L$2:L$9)*$G1326*IF($L1326=1,2,IF($L1326=2,1,0))</f>
        <v>0</v>
      </c>
      <c r="BH1326" s="122">
        <f>LOOKUP($S1326,Sheet3!$F$2:$F$9,Sheet3!M$2:M$9)*$G1326*IF($L1326=1,2,IF($L1326=2,1,0))*2</f>
        <v>0</v>
      </c>
      <c r="BI1326" s="122">
        <f>(AO1326-Sheet3!$Q$4*IF($L1326=1,2,IF($L1326=2,1,0)))*LOOKUP(S1326,Sheet3!F$2:F$9,Sheet3!M$2:M$9)*ROUNDUP(G1326/Sheet3!$Q$7,0)</f>
        <v>0</v>
      </c>
      <c r="BJ1326" s="122">
        <f>IF(S1326="E",LOOKUP(Sheet3!$G$7,Sheet3!$A$18:$A$21,Sheet3!$B$18:$B$21),0)*G1326*AN1326*2</f>
        <v>0</v>
      </c>
      <c r="BK1326" s="122">
        <f>IF(S1326="E",LOOKUP(Sheet3!$G$7,Sheet3!$A$18:$A$21,Sheet3!$C$18:$C$21),0)*G1326*AN1326*2/1000</f>
        <v>0</v>
      </c>
      <c r="BL1326" s="122">
        <f>IF(S1326="E",LOOKUP(Sheet3!$G$7,Sheet3!$A$18:$A$21,Sheet3!$D$18:$D$21),0)*G1326*AN1326*2/1000</f>
        <v>0</v>
      </c>
      <c r="BN1326" s="124">
        <f t="shared" si="627"/>
        <v>0</v>
      </c>
      <c r="BO1326" s="124">
        <f t="shared" si="628"/>
        <v>0</v>
      </c>
      <c r="BP1326" s="115"/>
      <c r="BQ1326" s="56">
        <f t="shared" si="605"/>
        <v>0</v>
      </c>
      <c r="BR1326" s="52">
        <f t="shared" si="607"/>
        <v>0</v>
      </c>
      <c r="BS1326" s="52">
        <f t="shared" si="608"/>
        <v>0</v>
      </c>
      <c r="BT1326" s="52">
        <f>IF(OR(LOOKUP(V1326,Sheet2!A$3:A$25,Sheet2!B$3:B$25)=1,G1326=0),0,AW1326-AO1326*0.2*G1326)</f>
        <v>0</v>
      </c>
      <c r="BU1326" s="52">
        <f t="shared" si="629"/>
        <v>0</v>
      </c>
      <c r="BV1326" s="52">
        <f t="shared" si="630"/>
        <v>0</v>
      </c>
      <c r="BW1326" s="32">
        <f t="shared" si="631"/>
        <v>0</v>
      </c>
    </row>
    <row r="1327" spans="4:75">
      <c r="D1327" s="110">
        <f t="shared" si="632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3"/>
        <v>0</v>
      </c>
      <c r="R1327" s="111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2">
        <f t="shared" si="606"/>
        <v>0</v>
      </c>
      <c r="T1327" s="113">
        <f t="shared" si="610"/>
        <v>0</v>
      </c>
      <c r="V1327" s="137">
        <f t="shared" si="611"/>
        <v>0</v>
      </c>
      <c r="W1327" s="138">
        <f t="shared" si="612"/>
        <v>0</v>
      </c>
      <c r="X1327" s="138">
        <f t="shared" si="613"/>
        <v>0</v>
      </c>
      <c r="Y1327" s="138">
        <f t="shared" si="614"/>
        <v>0</v>
      </c>
      <c r="Z1327" s="138">
        <f>Y1327+LOOKUP(V1327,Sheet2!A$3:A$24,Sheet2!J$3:J$24)</f>
        <v>0</v>
      </c>
      <c r="AA1327" s="138">
        <f t="shared" si="615"/>
        <v>0</v>
      </c>
      <c r="AB1327" s="138">
        <f t="shared" si="616"/>
        <v>0</v>
      </c>
      <c r="AC1327" s="138">
        <f t="shared" si="617"/>
        <v>0</v>
      </c>
      <c r="AD1327" s="138">
        <f>AC1327+LOOKUP(V1327,Sheet2!A$3:A$24,Sheet2!J$3:J$24)</f>
        <v>0</v>
      </c>
      <c r="AE1327" s="138">
        <f t="shared" si="618"/>
        <v>0</v>
      </c>
      <c r="AF1327" s="138">
        <f t="shared" si="619"/>
        <v>0</v>
      </c>
      <c r="AG1327" s="137">
        <f>LOOKUP(V1327,Sheet2!A$3:A$24,Sheet2!K$3:K$24)</f>
        <v>0</v>
      </c>
      <c r="AH1327" s="143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37">
        <f>LOOKUP(R1327,Sheet3!A$2:A$7,Sheet3!D$2:D$7)</f>
        <v>0</v>
      </c>
      <c r="AJ1327" s="137">
        <f t="shared" si="620"/>
        <v>0</v>
      </c>
      <c r="AK1327" s="137">
        <f t="shared" si="621"/>
        <v>0</v>
      </c>
      <c r="AL1327" s="138">
        <f t="shared" si="622"/>
        <v>0</v>
      </c>
      <c r="AM1327" s="138">
        <f t="shared" si="623"/>
        <v>0</v>
      </c>
      <c r="AN1327" s="138">
        <f t="shared" si="624"/>
        <v>0</v>
      </c>
      <c r="AO1327" s="138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2">
        <f t="shared" si="625"/>
        <v>0</v>
      </c>
      <c r="AR1327" s="153">
        <f>LOOKUP(S1327,Sheet3!F$2:F$9,Sheet3!G$2:G$9)*(AN1327-AJ1327)*(AN1327-AJ1327)/2*G1327*IF(L1327=1,2,IF(L1327=2,1,0))</f>
        <v>0</v>
      </c>
      <c r="AS1327" s="153">
        <f>LOOKUP(R1327,Sheet3!A$2:A$6,Sheet3!B$2:B$6)*AO1327*G1327</f>
        <v>0</v>
      </c>
      <c r="AT1327" s="153">
        <f>LOOKUP(R1327,Sheet3!A$2:A$6,Sheet3!C$2:C$6)*AO1327*G1327</f>
        <v>0</v>
      </c>
      <c r="AU1327" s="154">
        <f>IF(AND(AE1327&gt;3.5,AF1327&gt;3.5),LOOKUP(Sheet1!V1327,Sheet2!A$3:A$24,Sheet2!U$3:U$24),LOOKUP(V1327,Sheet2!A$3:A$24,Sheet2!T$3:T$24))*G1327</f>
        <v>0</v>
      </c>
      <c r="AV1327" s="154">
        <f>IF(AND(AE1327&gt;3.5,AF1327&gt;3.5),LOOKUP(Sheet1!V1327,Sheet2!A$3:A$24,Sheet2!W$3:W$24),LOOKUP(V1327,Sheet2!A$3:A$24,Sheet2!V$3:V$24))*G1327</f>
        <v>0</v>
      </c>
      <c r="AW1327" s="153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3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3">
        <f>LOOKUP(S1327,Sheet3!F$2:F$9,Sheet3!G$2:G$9)*MIN((((Z1327-Y1327)+(AD1327-AC1327))/2+AH1327+LOOKUP(V1327,Sheet2!A$3:A$24,Sheet2!K$3:K$24)),AN1327-AK1327)^2/2*G1327*IF(L1327=1,2,IF(L1327=2,1,0))</f>
        <v>0</v>
      </c>
      <c r="AZ1327" s="153">
        <f>IF(G1327=0,0,MAX(0,SUM(AQ1327:AR1327)-SUM(AS1327:AY1327)-BA1327-LOOKUP(V1327,Sheet2!A$3:A$24,Sheet2!Y$3:Y$24)*G1327))</f>
        <v>0</v>
      </c>
      <c r="BA1327" s="154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58">
        <f>IF(S1327="A",LOOKUP(S1327,Sheet3!F$2:F$9,Sheet3!H$2:H$9)*(AN1327+AJ1327+0.5)*G1327*IF(L1327=1,2,IF(L1327=2,1,0)),0)</f>
        <v>0</v>
      </c>
      <c r="BC1327" s="159">
        <f t="shared" si="626"/>
        <v>0</v>
      </c>
      <c r="BD1327" s="123">
        <f>LOOKUP($S1327,Sheet3!$F$2:$F$9,Sheet3!I$2:I$9)*$G1327*IF($L1327=1,2,IF($L1327=2,1,0))</f>
        <v>0</v>
      </c>
      <c r="BE1327" s="123">
        <f>LOOKUP($S1327,Sheet3!$F$2:$F$9,Sheet3!J$2:J$9)*$G1327*IF($L1327=1,2,IF($L1327=2,1,0))</f>
        <v>0</v>
      </c>
      <c r="BF1327" s="123">
        <f>LOOKUP($S1327,Sheet3!$F$2:$F$9,Sheet3!K$2:K$9)*$G1327*IF($L1327=1,2,IF($L1327=2,1,0))</f>
        <v>0</v>
      </c>
      <c r="BG1327" s="123">
        <f>LOOKUP($S1327,Sheet3!$F$2:$F$9,Sheet3!L$2:L$9)*$G1327*IF($L1327=1,2,IF($L1327=2,1,0))</f>
        <v>0</v>
      </c>
      <c r="BH1327" s="122">
        <f>LOOKUP($S1327,Sheet3!$F$2:$F$9,Sheet3!M$2:M$9)*$G1327*IF($L1327=1,2,IF($L1327=2,1,0))*2</f>
        <v>0</v>
      </c>
      <c r="BI1327" s="122">
        <f>(AO1327-Sheet3!$Q$4*IF($L1327=1,2,IF($L1327=2,1,0)))*LOOKUP(S1327,Sheet3!F$2:F$9,Sheet3!M$2:M$9)*ROUNDUP(G1327/Sheet3!$Q$7,0)</f>
        <v>0</v>
      </c>
      <c r="BJ1327" s="122">
        <f>IF(S1327="E",LOOKUP(Sheet3!$G$7,Sheet3!$A$18:$A$21,Sheet3!$B$18:$B$21),0)*G1327*AN1327*2</f>
        <v>0</v>
      </c>
      <c r="BK1327" s="122">
        <f>IF(S1327="E",LOOKUP(Sheet3!$G$7,Sheet3!$A$18:$A$21,Sheet3!$C$18:$C$21),0)*G1327*AN1327*2/1000</f>
        <v>0</v>
      </c>
      <c r="BL1327" s="122">
        <f>IF(S1327="E",LOOKUP(Sheet3!$G$7,Sheet3!$A$18:$A$21,Sheet3!$D$18:$D$21),0)*G1327*AN1327*2/1000</f>
        <v>0</v>
      </c>
      <c r="BN1327" s="124">
        <f t="shared" si="627"/>
        <v>0</v>
      </c>
      <c r="BO1327" s="124">
        <f t="shared" si="628"/>
        <v>0</v>
      </c>
      <c r="BP1327" s="115"/>
      <c r="BQ1327" s="56">
        <f t="shared" si="605"/>
        <v>0</v>
      </c>
      <c r="BR1327" s="52">
        <f t="shared" si="607"/>
        <v>0</v>
      </c>
      <c r="BS1327" s="52">
        <f t="shared" si="608"/>
        <v>0</v>
      </c>
      <c r="BT1327" s="52">
        <f>IF(OR(LOOKUP(V1327,Sheet2!A$3:A$25,Sheet2!B$3:B$25)=1,G1327=0),0,AW1327-AO1327*0.2*G1327)</f>
        <v>0</v>
      </c>
      <c r="BU1327" s="52">
        <f t="shared" si="629"/>
        <v>0</v>
      </c>
      <c r="BV1327" s="52">
        <f t="shared" si="630"/>
        <v>0</v>
      </c>
      <c r="BW1327" s="32">
        <f t="shared" si="631"/>
        <v>0</v>
      </c>
    </row>
    <row r="1328" spans="4:75">
      <c r="D1328" s="110">
        <f t="shared" si="632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3"/>
        <v>0</v>
      </c>
      <c r="R1328" s="111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2">
        <f t="shared" si="606"/>
        <v>0</v>
      </c>
      <c r="T1328" s="113">
        <f t="shared" si="610"/>
        <v>0</v>
      </c>
      <c r="V1328" s="137">
        <f t="shared" si="611"/>
        <v>0</v>
      </c>
      <c r="W1328" s="138">
        <f t="shared" si="612"/>
        <v>0</v>
      </c>
      <c r="X1328" s="138">
        <f t="shared" si="613"/>
        <v>0</v>
      </c>
      <c r="Y1328" s="138">
        <f t="shared" si="614"/>
        <v>0</v>
      </c>
      <c r="Z1328" s="138">
        <f>Y1328+LOOKUP(V1328,Sheet2!A$3:A$24,Sheet2!J$3:J$24)</f>
        <v>0</v>
      </c>
      <c r="AA1328" s="138">
        <f t="shared" si="615"/>
        <v>0</v>
      </c>
      <c r="AB1328" s="138">
        <f t="shared" si="616"/>
        <v>0</v>
      </c>
      <c r="AC1328" s="138">
        <f t="shared" si="617"/>
        <v>0</v>
      </c>
      <c r="AD1328" s="138">
        <f>AC1328+LOOKUP(V1328,Sheet2!A$3:A$24,Sheet2!J$3:J$24)</f>
        <v>0</v>
      </c>
      <c r="AE1328" s="138">
        <f t="shared" si="618"/>
        <v>0</v>
      </c>
      <c r="AF1328" s="138">
        <f t="shared" si="619"/>
        <v>0</v>
      </c>
      <c r="AG1328" s="137">
        <f>LOOKUP(V1328,Sheet2!A$3:A$24,Sheet2!K$3:K$24)</f>
        <v>0</v>
      </c>
      <c r="AH1328" s="143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37">
        <f>LOOKUP(R1328,Sheet3!A$2:A$7,Sheet3!D$2:D$7)</f>
        <v>0</v>
      </c>
      <c r="AJ1328" s="137">
        <f t="shared" si="620"/>
        <v>0</v>
      </c>
      <c r="AK1328" s="137">
        <f t="shared" si="621"/>
        <v>0</v>
      </c>
      <c r="AL1328" s="138">
        <f t="shared" si="622"/>
        <v>0</v>
      </c>
      <c r="AM1328" s="138">
        <f t="shared" si="623"/>
        <v>0</v>
      </c>
      <c r="AN1328" s="138">
        <f t="shared" si="624"/>
        <v>0</v>
      </c>
      <c r="AO1328" s="138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2">
        <f t="shared" si="625"/>
        <v>0</v>
      </c>
      <c r="AR1328" s="153">
        <f>LOOKUP(S1328,Sheet3!F$2:F$9,Sheet3!G$2:G$9)*(AN1328-AJ1328)*(AN1328-AJ1328)/2*G1328*IF(L1328=1,2,IF(L1328=2,1,0))</f>
        <v>0</v>
      </c>
      <c r="AS1328" s="153">
        <f>LOOKUP(R1328,Sheet3!A$2:A$6,Sheet3!B$2:B$6)*AO1328*G1328</f>
        <v>0</v>
      </c>
      <c r="AT1328" s="153">
        <f>LOOKUP(R1328,Sheet3!A$2:A$6,Sheet3!C$2:C$6)*AO1328*G1328</f>
        <v>0</v>
      </c>
      <c r="AU1328" s="154">
        <f>IF(AND(AE1328&gt;3.5,AF1328&gt;3.5),LOOKUP(Sheet1!V1328,Sheet2!A$3:A$24,Sheet2!U$3:U$24),LOOKUP(V1328,Sheet2!A$3:A$24,Sheet2!T$3:T$24))*G1328</f>
        <v>0</v>
      </c>
      <c r="AV1328" s="154">
        <f>IF(AND(AE1328&gt;3.5,AF1328&gt;3.5),LOOKUP(Sheet1!V1328,Sheet2!A$3:A$24,Sheet2!W$3:W$24),LOOKUP(V1328,Sheet2!A$3:A$24,Sheet2!V$3:V$24))*G1328</f>
        <v>0</v>
      </c>
      <c r="AW1328" s="153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3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3">
        <f>LOOKUP(S1328,Sheet3!F$2:F$9,Sheet3!G$2:G$9)*MIN((((Z1328-Y1328)+(AD1328-AC1328))/2+AH1328+LOOKUP(V1328,Sheet2!A$3:A$24,Sheet2!K$3:K$24)),AN1328-AK1328)^2/2*G1328*IF(L1328=1,2,IF(L1328=2,1,0))</f>
        <v>0</v>
      </c>
      <c r="AZ1328" s="153">
        <f>IF(G1328=0,0,MAX(0,SUM(AQ1328:AR1328)-SUM(AS1328:AY1328)-BA1328-LOOKUP(V1328,Sheet2!A$3:A$24,Sheet2!Y$3:Y$24)*G1328))</f>
        <v>0</v>
      </c>
      <c r="BA1328" s="154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58">
        <f>IF(S1328="A",LOOKUP(S1328,Sheet3!F$2:F$9,Sheet3!H$2:H$9)*(AN1328+AJ1328+0.5)*G1328*IF(L1328=1,2,IF(L1328=2,1,0)),0)</f>
        <v>0</v>
      </c>
      <c r="BC1328" s="159">
        <f t="shared" si="626"/>
        <v>0</v>
      </c>
      <c r="BD1328" s="123">
        <f>LOOKUP($S1328,Sheet3!$F$2:$F$9,Sheet3!I$2:I$9)*$G1328*IF($L1328=1,2,IF($L1328=2,1,0))</f>
        <v>0</v>
      </c>
      <c r="BE1328" s="123">
        <f>LOOKUP($S1328,Sheet3!$F$2:$F$9,Sheet3!J$2:J$9)*$G1328*IF($L1328=1,2,IF($L1328=2,1,0))</f>
        <v>0</v>
      </c>
      <c r="BF1328" s="123">
        <f>LOOKUP($S1328,Sheet3!$F$2:$F$9,Sheet3!K$2:K$9)*$G1328*IF($L1328=1,2,IF($L1328=2,1,0))</f>
        <v>0</v>
      </c>
      <c r="BG1328" s="123">
        <f>LOOKUP($S1328,Sheet3!$F$2:$F$9,Sheet3!L$2:L$9)*$G1328*IF($L1328=1,2,IF($L1328=2,1,0))</f>
        <v>0</v>
      </c>
      <c r="BH1328" s="122">
        <f>LOOKUP($S1328,Sheet3!$F$2:$F$9,Sheet3!M$2:M$9)*$G1328*IF($L1328=1,2,IF($L1328=2,1,0))*2</f>
        <v>0</v>
      </c>
      <c r="BI1328" s="122">
        <f>(AO1328-Sheet3!$Q$4*IF($L1328=1,2,IF($L1328=2,1,0)))*LOOKUP(S1328,Sheet3!F$2:F$9,Sheet3!M$2:M$9)*ROUNDUP(G1328/Sheet3!$Q$7,0)</f>
        <v>0</v>
      </c>
      <c r="BJ1328" s="122">
        <f>IF(S1328="E",LOOKUP(Sheet3!$G$7,Sheet3!$A$18:$A$21,Sheet3!$B$18:$B$21),0)*G1328*AN1328*2</f>
        <v>0</v>
      </c>
      <c r="BK1328" s="122">
        <f>IF(S1328="E",LOOKUP(Sheet3!$G$7,Sheet3!$A$18:$A$21,Sheet3!$C$18:$C$21),0)*G1328*AN1328*2/1000</f>
        <v>0</v>
      </c>
      <c r="BL1328" s="122">
        <f>IF(S1328="E",LOOKUP(Sheet3!$G$7,Sheet3!$A$18:$A$21,Sheet3!$D$18:$D$21),0)*G1328*AN1328*2/1000</f>
        <v>0</v>
      </c>
      <c r="BN1328" s="124">
        <f t="shared" si="627"/>
        <v>0</v>
      </c>
      <c r="BO1328" s="124">
        <f t="shared" si="628"/>
        <v>0</v>
      </c>
      <c r="BP1328" s="115"/>
      <c r="BQ1328" s="56">
        <f t="shared" si="605"/>
        <v>0</v>
      </c>
      <c r="BR1328" s="52">
        <f t="shared" si="607"/>
        <v>0</v>
      </c>
      <c r="BS1328" s="52">
        <f t="shared" si="608"/>
        <v>0</v>
      </c>
      <c r="BT1328" s="52">
        <f>IF(OR(LOOKUP(V1328,Sheet2!A$3:A$25,Sheet2!B$3:B$25)=1,G1328=0),0,AW1328-AO1328*0.2*G1328)</f>
        <v>0</v>
      </c>
      <c r="BU1328" s="52">
        <f t="shared" si="629"/>
        <v>0</v>
      </c>
      <c r="BV1328" s="52">
        <f t="shared" si="630"/>
        <v>0</v>
      </c>
      <c r="BW1328" s="32">
        <f t="shared" si="631"/>
        <v>0</v>
      </c>
    </row>
    <row r="1329" spans="4:75">
      <c r="D1329" s="110">
        <f t="shared" si="632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3"/>
        <v>0</v>
      </c>
      <c r="R1329" s="111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2">
        <f t="shared" si="606"/>
        <v>0</v>
      </c>
      <c r="T1329" s="113">
        <f t="shared" si="610"/>
        <v>0</v>
      </c>
      <c r="V1329" s="137">
        <f t="shared" si="611"/>
        <v>0</v>
      </c>
      <c r="W1329" s="138">
        <f t="shared" si="612"/>
        <v>0</v>
      </c>
      <c r="X1329" s="138">
        <f t="shared" si="613"/>
        <v>0</v>
      </c>
      <c r="Y1329" s="138">
        <f t="shared" si="614"/>
        <v>0</v>
      </c>
      <c r="Z1329" s="138">
        <f>Y1329+LOOKUP(V1329,Sheet2!A$3:A$24,Sheet2!J$3:J$24)</f>
        <v>0</v>
      </c>
      <c r="AA1329" s="138">
        <f t="shared" si="615"/>
        <v>0</v>
      </c>
      <c r="AB1329" s="138">
        <f t="shared" si="616"/>
        <v>0</v>
      </c>
      <c r="AC1329" s="138">
        <f t="shared" si="617"/>
        <v>0</v>
      </c>
      <c r="AD1329" s="138">
        <f>AC1329+LOOKUP(V1329,Sheet2!A$3:A$24,Sheet2!J$3:J$24)</f>
        <v>0</v>
      </c>
      <c r="AE1329" s="138">
        <f t="shared" si="618"/>
        <v>0</v>
      </c>
      <c r="AF1329" s="138">
        <f t="shared" si="619"/>
        <v>0</v>
      </c>
      <c r="AG1329" s="137">
        <f>LOOKUP(V1329,Sheet2!A$3:A$24,Sheet2!K$3:K$24)</f>
        <v>0</v>
      </c>
      <c r="AH1329" s="143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37">
        <f>LOOKUP(R1329,Sheet3!A$2:A$7,Sheet3!D$2:D$7)</f>
        <v>0</v>
      </c>
      <c r="AJ1329" s="137">
        <f t="shared" si="620"/>
        <v>0</v>
      </c>
      <c r="AK1329" s="137">
        <f t="shared" si="621"/>
        <v>0</v>
      </c>
      <c r="AL1329" s="138">
        <f t="shared" si="622"/>
        <v>0</v>
      </c>
      <c r="AM1329" s="138">
        <f t="shared" si="623"/>
        <v>0</v>
      </c>
      <c r="AN1329" s="138">
        <f t="shared" si="624"/>
        <v>0</v>
      </c>
      <c r="AO1329" s="138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2">
        <f t="shared" si="625"/>
        <v>0</v>
      </c>
      <c r="AR1329" s="153">
        <f>LOOKUP(S1329,Sheet3!F$2:F$9,Sheet3!G$2:G$9)*(AN1329-AJ1329)*(AN1329-AJ1329)/2*G1329*IF(L1329=1,2,IF(L1329=2,1,0))</f>
        <v>0</v>
      </c>
      <c r="AS1329" s="153">
        <f>LOOKUP(R1329,Sheet3!A$2:A$6,Sheet3!B$2:B$6)*AO1329*G1329</f>
        <v>0</v>
      </c>
      <c r="AT1329" s="153">
        <f>LOOKUP(R1329,Sheet3!A$2:A$6,Sheet3!C$2:C$6)*AO1329*G1329</f>
        <v>0</v>
      </c>
      <c r="AU1329" s="154">
        <f>IF(AND(AE1329&gt;3.5,AF1329&gt;3.5),LOOKUP(Sheet1!V1329,Sheet2!A$3:A$24,Sheet2!U$3:U$24),LOOKUP(V1329,Sheet2!A$3:A$24,Sheet2!T$3:T$24))*G1329</f>
        <v>0</v>
      </c>
      <c r="AV1329" s="154">
        <f>IF(AND(AE1329&gt;3.5,AF1329&gt;3.5),LOOKUP(Sheet1!V1329,Sheet2!A$3:A$24,Sheet2!W$3:W$24),LOOKUP(V1329,Sheet2!A$3:A$24,Sheet2!V$3:V$24))*G1329</f>
        <v>0</v>
      </c>
      <c r="AW1329" s="153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3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3">
        <f>LOOKUP(S1329,Sheet3!F$2:F$9,Sheet3!G$2:G$9)*MIN((((Z1329-Y1329)+(AD1329-AC1329))/2+AH1329+LOOKUP(V1329,Sheet2!A$3:A$24,Sheet2!K$3:K$24)),AN1329-AK1329)^2/2*G1329*IF(L1329=1,2,IF(L1329=2,1,0))</f>
        <v>0</v>
      </c>
      <c r="AZ1329" s="153">
        <f>IF(G1329=0,0,MAX(0,SUM(AQ1329:AR1329)-SUM(AS1329:AY1329)-BA1329-LOOKUP(V1329,Sheet2!A$3:A$24,Sheet2!Y$3:Y$24)*G1329))</f>
        <v>0</v>
      </c>
      <c r="BA1329" s="154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58">
        <f>IF(S1329="A",LOOKUP(S1329,Sheet3!F$2:F$9,Sheet3!H$2:H$9)*(AN1329+AJ1329+0.5)*G1329*IF(L1329=1,2,IF(L1329=2,1,0)),0)</f>
        <v>0</v>
      </c>
      <c r="BC1329" s="159">
        <f t="shared" si="626"/>
        <v>0</v>
      </c>
      <c r="BD1329" s="123">
        <f>LOOKUP($S1329,Sheet3!$F$2:$F$9,Sheet3!I$2:I$9)*$G1329*IF($L1329=1,2,IF($L1329=2,1,0))</f>
        <v>0</v>
      </c>
      <c r="BE1329" s="123">
        <f>LOOKUP($S1329,Sheet3!$F$2:$F$9,Sheet3!J$2:J$9)*$G1329*IF($L1329=1,2,IF($L1329=2,1,0))</f>
        <v>0</v>
      </c>
      <c r="BF1329" s="123">
        <f>LOOKUP($S1329,Sheet3!$F$2:$F$9,Sheet3!K$2:K$9)*$G1329*IF($L1329=1,2,IF($L1329=2,1,0))</f>
        <v>0</v>
      </c>
      <c r="BG1329" s="123">
        <f>LOOKUP($S1329,Sheet3!$F$2:$F$9,Sheet3!L$2:L$9)*$G1329*IF($L1329=1,2,IF($L1329=2,1,0))</f>
        <v>0</v>
      </c>
      <c r="BH1329" s="122">
        <f>LOOKUP($S1329,Sheet3!$F$2:$F$9,Sheet3!M$2:M$9)*$G1329*IF($L1329=1,2,IF($L1329=2,1,0))*2</f>
        <v>0</v>
      </c>
      <c r="BI1329" s="122">
        <f>(AO1329-Sheet3!$Q$4*IF($L1329=1,2,IF($L1329=2,1,0)))*LOOKUP(S1329,Sheet3!F$2:F$9,Sheet3!M$2:M$9)*ROUNDUP(G1329/Sheet3!$Q$7,0)</f>
        <v>0</v>
      </c>
      <c r="BJ1329" s="122">
        <f>IF(S1329="E",LOOKUP(Sheet3!$G$7,Sheet3!$A$18:$A$21,Sheet3!$B$18:$B$21),0)*G1329*AN1329*2</f>
        <v>0</v>
      </c>
      <c r="BK1329" s="122">
        <f>IF(S1329="E",LOOKUP(Sheet3!$G$7,Sheet3!$A$18:$A$21,Sheet3!$C$18:$C$21),0)*G1329*AN1329*2/1000</f>
        <v>0</v>
      </c>
      <c r="BL1329" s="122">
        <f>IF(S1329="E",LOOKUP(Sheet3!$G$7,Sheet3!$A$18:$A$21,Sheet3!$D$18:$D$21),0)*G1329*AN1329*2/1000</f>
        <v>0</v>
      </c>
      <c r="BN1329" s="124">
        <f t="shared" si="627"/>
        <v>0</v>
      </c>
      <c r="BO1329" s="124">
        <f t="shared" si="628"/>
        <v>0</v>
      </c>
      <c r="BP1329" s="115"/>
      <c r="BQ1329" s="56">
        <f t="shared" si="605"/>
        <v>0</v>
      </c>
      <c r="BR1329" s="52">
        <f t="shared" si="607"/>
        <v>0</v>
      </c>
      <c r="BS1329" s="52">
        <f t="shared" si="608"/>
        <v>0</v>
      </c>
      <c r="BT1329" s="52">
        <f>IF(OR(LOOKUP(V1329,Sheet2!A$3:A$25,Sheet2!B$3:B$25)=1,G1329=0),0,AW1329-AO1329*0.2*G1329)</f>
        <v>0</v>
      </c>
      <c r="BU1329" s="52">
        <f t="shared" si="629"/>
        <v>0</v>
      </c>
      <c r="BV1329" s="52">
        <f t="shared" si="630"/>
        <v>0</v>
      </c>
      <c r="BW1329" s="32">
        <f t="shared" si="631"/>
        <v>0</v>
      </c>
    </row>
    <row r="1330" spans="4:75">
      <c r="D1330" s="110">
        <f t="shared" si="632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3"/>
        <v>0</v>
      </c>
      <c r="R1330" s="111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2">
        <f t="shared" si="606"/>
        <v>0</v>
      </c>
      <c r="T1330" s="113">
        <f t="shared" si="610"/>
        <v>0</v>
      </c>
      <c r="V1330" s="137">
        <f t="shared" si="611"/>
        <v>0</v>
      </c>
      <c r="W1330" s="138">
        <f t="shared" si="612"/>
        <v>0</v>
      </c>
      <c r="X1330" s="138">
        <f t="shared" si="613"/>
        <v>0</v>
      </c>
      <c r="Y1330" s="138">
        <f t="shared" si="614"/>
        <v>0</v>
      </c>
      <c r="Z1330" s="138">
        <f>Y1330+LOOKUP(V1330,Sheet2!A$3:A$24,Sheet2!J$3:J$24)</f>
        <v>0</v>
      </c>
      <c r="AA1330" s="138">
        <f t="shared" si="615"/>
        <v>0</v>
      </c>
      <c r="AB1330" s="138">
        <f t="shared" si="616"/>
        <v>0</v>
      </c>
      <c r="AC1330" s="138">
        <f t="shared" si="617"/>
        <v>0</v>
      </c>
      <c r="AD1330" s="138">
        <f>AC1330+LOOKUP(V1330,Sheet2!A$3:A$24,Sheet2!J$3:J$24)</f>
        <v>0</v>
      </c>
      <c r="AE1330" s="138">
        <f t="shared" si="618"/>
        <v>0</v>
      </c>
      <c r="AF1330" s="138">
        <f t="shared" si="619"/>
        <v>0</v>
      </c>
      <c r="AG1330" s="137">
        <f>LOOKUP(V1330,Sheet2!A$3:A$24,Sheet2!K$3:K$24)</f>
        <v>0</v>
      </c>
      <c r="AH1330" s="143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37">
        <f>LOOKUP(R1330,Sheet3!A$2:A$7,Sheet3!D$2:D$7)</f>
        <v>0</v>
      </c>
      <c r="AJ1330" s="137">
        <f t="shared" si="620"/>
        <v>0</v>
      </c>
      <c r="AK1330" s="137">
        <f t="shared" si="621"/>
        <v>0</v>
      </c>
      <c r="AL1330" s="138">
        <f t="shared" si="622"/>
        <v>0</v>
      </c>
      <c r="AM1330" s="138">
        <f t="shared" si="623"/>
        <v>0</v>
      </c>
      <c r="AN1330" s="138">
        <f t="shared" si="624"/>
        <v>0</v>
      </c>
      <c r="AO1330" s="138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2">
        <f t="shared" si="625"/>
        <v>0</v>
      </c>
      <c r="AR1330" s="153">
        <f>LOOKUP(S1330,Sheet3!F$2:F$9,Sheet3!G$2:G$9)*(AN1330-AJ1330)*(AN1330-AJ1330)/2*G1330*IF(L1330=1,2,IF(L1330=2,1,0))</f>
        <v>0</v>
      </c>
      <c r="AS1330" s="153">
        <f>LOOKUP(R1330,Sheet3!A$2:A$6,Sheet3!B$2:B$6)*AO1330*G1330</f>
        <v>0</v>
      </c>
      <c r="AT1330" s="153">
        <f>LOOKUP(R1330,Sheet3!A$2:A$6,Sheet3!C$2:C$6)*AO1330*G1330</f>
        <v>0</v>
      </c>
      <c r="AU1330" s="154">
        <f>IF(AND(AE1330&gt;3.5,AF1330&gt;3.5),LOOKUP(Sheet1!V1330,Sheet2!A$3:A$24,Sheet2!U$3:U$24),LOOKUP(V1330,Sheet2!A$3:A$24,Sheet2!T$3:T$24))*G1330</f>
        <v>0</v>
      </c>
      <c r="AV1330" s="154">
        <f>IF(AND(AE1330&gt;3.5,AF1330&gt;3.5),LOOKUP(Sheet1!V1330,Sheet2!A$3:A$24,Sheet2!W$3:W$24),LOOKUP(V1330,Sheet2!A$3:A$24,Sheet2!V$3:V$24))*G1330</f>
        <v>0</v>
      </c>
      <c r="AW1330" s="153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3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3">
        <f>LOOKUP(S1330,Sheet3!F$2:F$9,Sheet3!G$2:G$9)*MIN((((Z1330-Y1330)+(AD1330-AC1330))/2+AH1330+LOOKUP(V1330,Sheet2!A$3:A$24,Sheet2!K$3:K$24)),AN1330-AK1330)^2/2*G1330*IF(L1330=1,2,IF(L1330=2,1,0))</f>
        <v>0</v>
      </c>
      <c r="AZ1330" s="153">
        <f>IF(G1330=0,0,MAX(0,SUM(AQ1330:AR1330)-SUM(AS1330:AY1330)-BA1330-LOOKUP(V1330,Sheet2!A$3:A$24,Sheet2!Y$3:Y$24)*G1330))</f>
        <v>0</v>
      </c>
      <c r="BA1330" s="154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58">
        <f>IF(S1330="A",LOOKUP(S1330,Sheet3!F$2:F$9,Sheet3!H$2:H$9)*(AN1330+AJ1330+0.5)*G1330*IF(L1330=1,2,IF(L1330=2,1,0)),0)</f>
        <v>0</v>
      </c>
      <c r="BC1330" s="159">
        <f t="shared" si="626"/>
        <v>0</v>
      </c>
      <c r="BD1330" s="123">
        <f>LOOKUP($S1330,Sheet3!$F$2:$F$9,Sheet3!I$2:I$9)*$G1330*IF($L1330=1,2,IF($L1330=2,1,0))</f>
        <v>0</v>
      </c>
      <c r="BE1330" s="123">
        <f>LOOKUP($S1330,Sheet3!$F$2:$F$9,Sheet3!J$2:J$9)*$G1330*IF($L1330=1,2,IF($L1330=2,1,0))</f>
        <v>0</v>
      </c>
      <c r="BF1330" s="123">
        <f>LOOKUP($S1330,Sheet3!$F$2:$F$9,Sheet3!K$2:K$9)*$G1330*IF($L1330=1,2,IF($L1330=2,1,0))</f>
        <v>0</v>
      </c>
      <c r="BG1330" s="123">
        <f>LOOKUP($S1330,Sheet3!$F$2:$F$9,Sheet3!L$2:L$9)*$G1330*IF($L1330=1,2,IF($L1330=2,1,0))</f>
        <v>0</v>
      </c>
      <c r="BH1330" s="122">
        <f>LOOKUP($S1330,Sheet3!$F$2:$F$9,Sheet3!M$2:M$9)*$G1330*IF($L1330=1,2,IF($L1330=2,1,0))*2</f>
        <v>0</v>
      </c>
      <c r="BI1330" s="122">
        <f>(AO1330-Sheet3!$Q$4*IF($L1330=1,2,IF($L1330=2,1,0)))*LOOKUP(S1330,Sheet3!F$2:F$9,Sheet3!M$2:M$9)*ROUNDUP(G1330/Sheet3!$Q$7,0)</f>
        <v>0</v>
      </c>
      <c r="BJ1330" s="122">
        <f>IF(S1330="E",LOOKUP(Sheet3!$G$7,Sheet3!$A$18:$A$21,Sheet3!$B$18:$B$21),0)*G1330*AN1330*2</f>
        <v>0</v>
      </c>
      <c r="BK1330" s="122">
        <f>IF(S1330="E",LOOKUP(Sheet3!$G$7,Sheet3!$A$18:$A$21,Sheet3!$C$18:$C$21),0)*G1330*AN1330*2/1000</f>
        <v>0</v>
      </c>
      <c r="BL1330" s="122">
        <f>IF(S1330="E",LOOKUP(Sheet3!$G$7,Sheet3!$A$18:$A$21,Sheet3!$D$18:$D$21),0)*G1330*AN1330*2/1000</f>
        <v>0</v>
      </c>
      <c r="BN1330" s="124">
        <f t="shared" si="627"/>
        <v>0</v>
      </c>
      <c r="BO1330" s="124">
        <f t="shared" si="628"/>
        <v>0</v>
      </c>
      <c r="BP1330" s="115"/>
      <c r="BQ1330" s="56">
        <f t="shared" si="605"/>
        <v>0</v>
      </c>
      <c r="BR1330" s="52">
        <f t="shared" si="607"/>
        <v>0</v>
      </c>
      <c r="BS1330" s="52">
        <f t="shared" si="608"/>
        <v>0</v>
      </c>
      <c r="BT1330" s="52">
        <f>IF(OR(LOOKUP(V1330,Sheet2!A$3:A$25,Sheet2!B$3:B$25)=1,G1330=0),0,AW1330-AO1330*0.2*G1330)</f>
        <v>0</v>
      </c>
      <c r="BU1330" s="52">
        <f t="shared" si="629"/>
        <v>0</v>
      </c>
      <c r="BV1330" s="52">
        <f t="shared" si="630"/>
        <v>0</v>
      </c>
      <c r="BW1330" s="32">
        <f t="shared" si="631"/>
        <v>0</v>
      </c>
    </row>
    <row r="1331" spans="4:75">
      <c r="D1331" s="110">
        <f t="shared" si="632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3"/>
        <v>0</v>
      </c>
      <c r="R1331" s="111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2">
        <f t="shared" si="606"/>
        <v>0</v>
      </c>
      <c r="T1331" s="113">
        <f t="shared" si="610"/>
        <v>0</v>
      </c>
      <c r="V1331" s="137">
        <f t="shared" si="611"/>
        <v>0</v>
      </c>
      <c r="W1331" s="138">
        <f t="shared" si="612"/>
        <v>0</v>
      </c>
      <c r="X1331" s="138">
        <f t="shared" si="613"/>
        <v>0</v>
      </c>
      <c r="Y1331" s="138">
        <f t="shared" si="614"/>
        <v>0</v>
      </c>
      <c r="Z1331" s="138">
        <f>Y1331+LOOKUP(V1331,Sheet2!A$3:A$24,Sheet2!J$3:J$24)</f>
        <v>0</v>
      </c>
      <c r="AA1331" s="138">
        <f t="shared" si="615"/>
        <v>0</v>
      </c>
      <c r="AB1331" s="138">
        <f t="shared" si="616"/>
        <v>0</v>
      </c>
      <c r="AC1331" s="138">
        <f t="shared" si="617"/>
        <v>0</v>
      </c>
      <c r="AD1331" s="138">
        <f>AC1331+LOOKUP(V1331,Sheet2!A$3:A$24,Sheet2!J$3:J$24)</f>
        <v>0</v>
      </c>
      <c r="AE1331" s="138">
        <f t="shared" si="618"/>
        <v>0</v>
      </c>
      <c r="AF1331" s="138">
        <f t="shared" si="619"/>
        <v>0</v>
      </c>
      <c r="AG1331" s="137">
        <f>LOOKUP(V1331,Sheet2!A$3:A$24,Sheet2!K$3:K$24)</f>
        <v>0</v>
      </c>
      <c r="AH1331" s="143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37">
        <f>LOOKUP(R1331,Sheet3!A$2:A$7,Sheet3!D$2:D$7)</f>
        <v>0</v>
      </c>
      <c r="AJ1331" s="137">
        <f t="shared" si="620"/>
        <v>0</v>
      </c>
      <c r="AK1331" s="137">
        <f t="shared" si="621"/>
        <v>0</v>
      </c>
      <c r="AL1331" s="138">
        <f t="shared" si="622"/>
        <v>0</v>
      </c>
      <c r="AM1331" s="138">
        <f t="shared" si="623"/>
        <v>0</v>
      </c>
      <c r="AN1331" s="138">
        <f t="shared" si="624"/>
        <v>0</v>
      </c>
      <c r="AO1331" s="138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2">
        <f t="shared" si="625"/>
        <v>0</v>
      </c>
      <c r="AR1331" s="153">
        <f>LOOKUP(S1331,Sheet3!F$2:F$9,Sheet3!G$2:G$9)*(AN1331-AJ1331)*(AN1331-AJ1331)/2*G1331*IF(L1331=1,2,IF(L1331=2,1,0))</f>
        <v>0</v>
      </c>
      <c r="AS1331" s="153">
        <f>LOOKUP(R1331,Sheet3!A$2:A$6,Sheet3!B$2:B$6)*AO1331*G1331</f>
        <v>0</v>
      </c>
      <c r="AT1331" s="153">
        <f>LOOKUP(R1331,Sheet3!A$2:A$6,Sheet3!C$2:C$6)*AO1331*G1331</f>
        <v>0</v>
      </c>
      <c r="AU1331" s="154">
        <f>IF(AND(AE1331&gt;3.5,AF1331&gt;3.5),LOOKUP(Sheet1!V1331,Sheet2!A$3:A$24,Sheet2!U$3:U$24),LOOKUP(V1331,Sheet2!A$3:A$24,Sheet2!T$3:T$24))*G1331</f>
        <v>0</v>
      </c>
      <c r="AV1331" s="154">
        <f>IF(AND(AE1331&gt;3.5,AF1331&gt;3.5),LOOKUP(Sheet1!V1331,Sheet2!A$3:A$24,Sheet2!W$3:W$24),LOOKUP(V1331,Sheet2!A$3:A$24,Sheet2!V$3:V$24))*G1331</f>
        <v>0</v>
      </c>
      <c r="AW1331" s="153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3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3">
        <f>LOOKUP(S1331,Sheet3!F$2:F$9,Sheet3!G$2:G$9)*MIN((((Z1331-Y1331)+(AD1331-AC1331))/2+AH1331+LOOKUP(V1331,Sheet2!A$3:A$24,Sheet2!K$3:K$24)),AN1331-AK1331)^2/2*G1331*IF(L1331=1,2,IF(L1331=2,1,0))</f>
        <v>0</v>
      </c>
      <c r="AZ1331" s="153">
        <f>IF(G1331=0,0,MAX(0,SUM(AQ1331:AR1331)-SUM(AS1331:AY1331)-BA1331-LOOKUP(V1331,Sheet2!A$3:A$24,Sheet2!Y$3:Y$24)*G1331))</f>
        <v>0</v>
      </c>
      <c r="BA1331" s="154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58">
        <f>IF(S1331="A",LOOKUP(S1331,Sheet3!F$2:F$9,Sheet3!H$2:H$9)*(AN1331+AJ1331+0.5)*G1331*IF(L1331=1,2,IF(L1331=2,1,0)),0)</f>
        <v>0</v>
      </c>
      <c r="BC1331" s="159">
        <f t="shared" si="626"/>
        <v>0</v>
      </c>
      <c r="BD1331" s="123">
        <f>LOOKUP($S1331,Sheet3!$F$2:$F$9,Sheet3!I$2:I$9)*$G1331*IF($L1331=1,2,IF($L1331=2,1,0))</f>
        <v>0</v>
      </c>
      <c r="BE1331" s="123">
        <f>LOOKUP($S1331,Sheet3!$F$2:$F$9,Sheet3!J$2:J$9)*$G1331*IF($L1331=1,2,IF($L1331=2,1,0))</f>
        <v>0</v>
      </c>
      <c r="BF1331" s="123">
        <f>LOOKUP($S1331,Sheet3!$F$2:$F$9,Sheet3!K$2:K$9)*$G1331*IF($L1331=1,2,IF($L1331=2,1,0))</f>
        <v>0</v>
      </c>
      <c r="BG1331" s="123">
        <f>LOOKUP($S1331,Sheet3!$F$2:$F$9,Sheet3!L$2:L$9)*$G1331*IF($L1331=1,2,IF($L1331=2,1,0))</f>
        <v>0</v>
      </c>
      <c r="BH1331" s="122">
        <f>LOOKUP($S1331,Sheet3!$F$2:$F$9,Sheet3!M$2:M$9)*$G1331*IF($L1331=1,2,IF($L1331=2,1,0))*2</f>
        <v>0</v>
      </c>
      <c r="BI1331" s="122">
        <f>(AO1331-Sheet3!$Q$4*IF($L1331=1,2,IF($L1331=2,1,0)))*LOOKUP(S1331,Sheet3!F$2:F$9,Sheet3!M$2:M$9)*ROUNDUP(G1331/Sheet3!$Q$7,0)</f>
        <v>0</v>
      </c>
      <c r="BJ1331" s="122">
        <f>IF(S1331="E",LOOKUP(Sheet3!$G$7,Sheet3!$A$18:$A$21,Sheet3!$B$18:$B$21),0)*G1331*AN1331*2</f>
        <v>0</v>
      </c>
      <c r="BK1331" s="122">
        <f>IF(S1331="E",LOOKUP(Sheet3!$G$7,Sheet3!$A$18:$A$21,Sheet3!$C$18:$C$21),0)*G1331*AN1331*2/1000</f>
        <v>0</v>
      </c>
      <c r="BL1331" s="122">
        <f>IF(S1331="E",LOOKUP(Sheet3!$G$7,Sheet3!$A$18:$A$21,Sheet3!$D$18:$D$21),0)*G1331*AN1331*2/1000</f>
        <v>0</v>
      </c>
      <c r="BN1331" s="124">
        <f t="shared" si="627"/>
        <v>0</v>
      </c>
      <c r="BO1331" s="124">
        <f t="shared" si="628"/>
        <v>0</v>
      </c>
      <c r="BP1331" s="115"/>
      <c r="BQ1331" s="56">
        <f t="shared" si="605"/>
        <v>0</v>
      </c>
      <c r="BR1331" s="52">
        <f t="shared" si="607"/>
        <v>0</v>
      </c>
      <c r="BS1331" s="52">
        <f t="shared" si="608"/>
        <v>0</v>
      </c>
      <c r="BT1331" s="52">
        <f>IF(OR(LOOKUP(V1331,Sheet2!A$3:A$25,Sheet2!B$3:B$25)=1,G1331=0),0,AW1331-AO1331*0.2*G1331)</f>
        <v>0</v>
      </c>
      <c r="BU1331" s="52">
        <f t="shared" si="629"/>
        <v>0</v>
      </c>
      <c r="BV1331" s="52">
        <f t="shared" si="630"/>
        <v>0</v>
      </c>
      <c r="BW1331" s="32">
        <f t="shared" si="631"/>
        <v>0</v>
      </c>
    </row>
    <row r="1332" spans="4:75">
      <c r="D1332" s="110">
        <f t="shared" si="632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3"/>
        <v>0</v>
      </c>
      <c r="R1332" s="111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2">
        <f t="shared" si="606"/>
        <v>0</v>
      </c>
      <c r="T1332" s="113">
        <f t="shared" si="610"/>
        <v>0</v>
      </c>
      <c r="V1332" s="137">
        <f t="shared" si="611"/>
        <v>0</v>
      </c>
      <c r="W1332" s="138">
        <f t="shared" si="612"/>
        <v>0</v>
      </c>
      <c r="X1332" s="138">
        <f t="shared" si="613"/>
        <v>0</v>
      </c>
      <c r="Y1332" s="138">
        <f t="shared" si="614"/>
        <v>0</v>
      </c>
      <c r="Z1332" s="138">
        <f>Y1332+LOOKUP(V1332,Sheet2!A$3:A$24,Sheet2!J$3:J$24)</f>
        <v>0</v>
      </c>
      <c r="AA1332" s="138">
        <f t="shared" si="615"/>
        <v>0</v>
      </c>
      <c r="AB1332" s="138">
        <f t="shared" si="616"/>
        <v>0</v>
      </c>
      <c r="AC1332" s="138">
        <f t="shared" si="617"/>
        <v>0</v>
      </c>
      <c r="AD1332" s="138">
        <f>AC1332+LOOKUP(V1332,Sheet2!A$3:A$24,Sheet2!J$3:J$24)</f>
        <v>0</v>
      </c>
      <c r="AE1332" s="138">
        <f t="shared" si="618"/>
        <v>0</v>
      </c>
      <c r="AF1332" s="138">
        <f t="shared" si="619"/>
        <v>0</v>
      </c>
      <c r="AG1332" s="137">
        <f>LOOKUP(V1332,Sheet2!A$3:A$24,Sheet2!K$3:K$24)</f>
        <v>0</v>
      </c>
      <c r="AH1332" s="143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37">
        <f>LOOKUP(R1332,Sheet3!A$2:A$7,Sheet3!D$2:D$7)</f>
        <v>0</v>
      </c>
      <c r="AJ1332" s="137">
        <f t="shared" si="620"/>
        <v>0</v>
      </c>
      <c r="AK1332" s="137">
        <f t="shared" si="621"/>
        <v>0</v>
      </c>
      <c r="AL1332" s="138">
        <f t="shared" si="622"/>
        <v>0</v>
      </c>
      <c r="AM1332" s="138">
        <f t="shared" si="623"/>
        <v>0</v>
      </c>
      <c r="AN1332" s="138">
        <f t="shared" si="624"/>
        <v>0</v>
      </c>
      <c r="AO1332" s="138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2">
        <f t="shared" si="625"/>
        <v>0</v>
      </c>
      <c r="AR1332" s="153">
        <f>LOOKUP(S1332,Sheet3!F$2:F$9,Sheet3!G$2:G$9)*(AN1332-AJ1332)*(AN1332-AJ1332)/2*G1332*IF(L1332=1,2,IF(L1332=2,1,0))</f>
        <v>0</v>
      </c>
      <c r="AS1332" s="153">
        <f>LOOKUP(R1332,Sheet3!A$2:A$6,Sheet3!B$2:B$6)*AO1332*G1332</f>
        <v>0</v>
      </c>
      <c r="AT1332" s="153">
        <f>LOOKUP(R1332,Sheet3!A$2:A$6,Sheet3!C$2:C$6)*AO1332*G1332</f>
        <v>0</v>
      </c>
      <c r="AU1332" s="154">
        <f>IF(AND(AE1332&gt;3.5,AF1332&gt;3.5),LOOKUP(Sheet1!V1332,Sheet2!A$3:A$24,Sheet2!U$3:U$24),LOOKUP(V1332,Sheet2!A$3:A$24,Sheet2!T$3:T$24))*G1332</f>
        <v>0</v>
      </c>
      <c r="AV1332" s="154">
        <f>IF(AND(AE1332&gt;3.5,AF1332&gt;3.5),LOOKUP(Sheet1!V1332,Sheet2!A$3:A$24,Sheet2!W$3:W$24),LOOKUP(V1332,Sheet2!A$3:A$24,Sheet2!V$3:V$24))*G1332</f>
        <v>0</v>
      </c>
      <c r="AW1332" s="153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3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3">
        <f>LOOKUP(S1332,Sheet3!F$2:F$9,Sheet3!G$2:G$9)*MIN((((Z1332-Y1332)+(AD1332-AC1332))/2+AH1332+LOOKUP(V1332,Sheet2!A$3:A$24,Sheet2!K$3:K$24)),AN1332-AK1332)^2/2*G1332*IF(L1332=1,2,IF(L1332=2,1,0))</f>
        <v>0</v>
      </c>
      <c r="AZ1332" s="153">
        <f>IF(G1332=0,0,MAX(0,SUM(AQ1332:AR1332)-SUM(AS1332:AY1332)-BA1332-LOOKUP(V1332,Sheet2!A$3:A$24,Sheet2!Y$3:Y$24)*G1332))</f>
        <v>0</v>
      </c>
      <c r="BA1332" s="154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58">
        <f>IF(S1332="A",LOOKUP(S1332,Sheet3!F$2:F$9,Sheet3!H$2:H$9)*(AN1332+AJ1332+0.5)*G1332*IF(L1332=1,2,IF(L1332=2,1,0)),0)</f>
        <v>0</v>
      </c>
      <c r="BC1332" s="159">
        <f t="shared" si="626"/>
        <v>0</v>
      </c>
      <c r="BD1332" s="123">
        <f>LOOKUP($S1332,Sheet3!$F$2:$F$9,Sheet3!I$2:I$9)*$G1332*IF($L1332=1,2,IF($L1332=2,1,0))</f>
        <v>0</v>
      </c>
      <c r="BE1332" s="123">
        <f>LOOKUP($S1332,Sheet3!$F$2:$F$9,Sheet3!J$2:J$9)*$G1332*IF($L1332=1,2,IF($L1332=2,1,0))</f>
        <v>0</v>
      </c>
      <c r="BF1332" s="123">
        <f>LOOKUP($S1332,Sheet3!$F$2:$F$9,Sheet3!K$2:K$9)*$G1332*IF($L1332=1,2,IF($L1332=2,1,0))</f>
        <v>0</v>
      </c>
      <c r="BG1332" s="123">
        <f>LOOKUP($S1332,Sheet3!$F$2:$F$9,Sheet3!L$2:L$9)*$G1332*IF($L1332=1,2,IF($L1332=2,1,0))</f>
        <v>0</v>
      </c>
      <c r="BH1332" s="122">
        <f>LOOKUP($S1332,Sheet3!$F$2:$F$9,Sheet3!M$2:M$9)*$G1332*IF($L1332=1,2,IF($L1332=2,1,0))*2</f>
        <v>0</v>
      </c>
      <c r="BI1332" s="122">
        <f>(AO1332-Sheet3!$Q$4*IF($L1332=1,2,IF($L1332=2,1,0)))*LOOKUP(S1332,Sheet3!F$2:F$9,Sheet3!M$2:M$9)*ROUNDUP(G1332/Sheet3!$Q$7,0)</f>
        <v>0</v>
      </c>
      <c r="BJ1332" s="122">
        <f>IF(S1332="E",LOOKUP(Sheet3!$G$7,Sheet3!$A$18:$A$21,Sheet3!$B$18:$B$21),0)*G1332*AN1332*2</f>
        <v>0</v>
      </c>
      <c r="BK1332" s="122">
        <f>IF(S1332="E",LOOKUP(Sheet3!$G$7,Sheet3!$A$18:$A$21,Sheet3!$C$18:$C$21),0)*G1332*AN1332*2/1000</f>
        <v>0</v>
      </c>
      <c r="BL1332" s="122">
        <f>IF(S1332="E",LOOKUP(Sheet3!$G$7,Sheet3!$A$18:$A$21,Sheet3!$D$18:$D$21),0)*G1332*AN1332*2/1000</f>
        <v>0</v>
      </c>
      <c r="BN1332" s="124">
        <f t="shared" si="627"/>
        <v>0</v>
      </c>
      <c r="BO1332" s="124">
        <f t="shared" si="628"/>
        <v>0</v>
      </c>
      <c r="BP1332" s="115"/>
      <c r="BQ1332" s="56">
        <f t="shared" si="605"/>
        <v>0</v>
      </c>
      <c r="BR1332" s="52">
        <f t="shared" si="607"/>
        <v>0</v>
      </c>
      <c r="BS1332" s="52">
        <f t="shared" si="608"/>
        <v>0</v>
      </c>
      <c r="BT1332" s="52">
        <f>IF(OR(LOOKUP(V1332,Sheet2!A$3:A$25,Sheet2!B$3:B$25)=1,G1332=0),0,AW1332-AO1332*0.2*G1332)</f>
        <v>0</v>
      </c>
      <c r="BU1332" s="52">
        <f t="shared" si="629"/>
        <v>0</v>
      </c>
      <c r="BV1332" s="52">
        <f t="shared" si="630"/>
        <v>0</v>
      </c>
      <c r="BW1332" s="32">
        <f t="shared" si="631"/>
        <v>0</v>
      </c>
    </row>
    <row r="1333" spans="4:75">
      <c r="D1333" s="110">
        <f t="shared" si="632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3"/>
        <v>0</v>
      </c>
      <c r="R1333" s="111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2">
        <f t="shared" si="606"/>
        <v>0</v>
      </c>
      <c r="T1333" s="113">
        <f t="shared" si="610"/>
        <v>0</v>
      </c>
      <c r="V1333" s="137">
        <f t="shared" si="611"/>
        <v>0</v>
      </c>
      <c r="W1333" s="138">
        <f t="shared" si="612"/>
        <v>0</v>
      </c>
      <c r="X1333" s="138">
        <f t="shared" si="613"/>
        <v>0</v>
      </c>
      <c r="Y1333" s="138">
        <f t="shared" si="614"/>
        <v>0</v>
      </c>
      <c r="Z1333" s="138">
        <f>Y1333+LOOKUP(V1333,Sheet2!A$3:A$24,Sheet2!J$3:J$24)</f>
        <v>0</v>
      </c>
      <c r="AA1333" s="138">
        <f t="shared" si="615"/>
        <v>0</v>
      </c>
      <c r="AB1333" s="138">
        <f t="shared" si="616"/>
        <v>0</v>
      </c>
      <c r="AC1333" s="138">
        <f t="shared" si="617"/>
        <v>0</v>
      </c>
      <c r="AD1333" s="138">
        <f>AC1333+LOOKUP(V1333,Sheet2!A$3:A$24,Sheet2!J$3:J$24)</f>
        <v>0</v>
      </c>
      <c r="AE1333" s="138">
        <f t="shared" si="618"/>
        <v>0</v>
      </c>
      <c r="AF1333" s="138">
        <f t="shared" si="619"/>
        <v>0</v>
      </c>
      <c r="AG1333" s="137">
        <f>LOOKUP(V1333,Sheet2!A$3:A$24,Sheet2!K$3:K$24)</f>
        <v>0</v>
      </c>
      <c r="AH1333" s="143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37">
        <f>LOOKUP(R1333,Sheet3!A$2:A$7,Sheet3!D$2:D$7)</f>
        <v>0</v>
      </c>
      <c r="AJ1333" s="137">
        <f t="shared" si="620"/>
        <v>0</v>
      </c>
      <c r="AK1333" s="137">
        <f t="shared" si="621"/>
        <v>0</v>
      </c>
      <c r="AL1333" s="138">
        <f t="shared" si="622"/>
        <v>0</v>
      </c>
      <c r="AM1333" s="138">
        <f t="shared" si="623"/>
        <v>0</v>
      </c>
      <c r="AN1333" s="138">
        <f t="shared" si="624"/>
        <v>0</v>
      </c>
      <c r="AO1333" s="138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2">
        <f t="shared" si="625"/>
        <v>0</v>
      </c>
      <c r="AR1333" s="153">
        <f>LOOKUP(S1333,Sheet3!F$2:F$9,Sheet3!G$2:G$9)*(AN1333-AJ1333)*(AN1333-AJ1333)/2*G1333*IF(L1333=1,2,IF(L1333=2,1,0))</f>
        <v>0</v>
      </c>
      <c r="AS1333" s="153">
        <f>LOOKUP(R1333,Sheet3!A$2:A$6,Sheet3!B$2:B$6)*AO1333*G1333</f>
        <v>0</v>
      </c>
      <c r="AT1333" s="153">
        <f>LOOKUP(R1333,Sheet3!A$2:A$6,Sheet3!C$2:C$6)*AO1333*G1333</f>
        <v>0</v>
      </c>
      <c r="AU1333" s="154">
        <f>IF(AND(AE1333&gt;3.5,AF1333&gt;3.5),LOOKUP(Sheet1!V1333,Sheet2!A$3:A$24,Sheet2!U$3:U$24),LOOKUP(V1333,Sheet2!A$3:A$24,Sheet2!T$3:T$24))*G1333</f>
        <v>0</v>
      </c>
      <c r="AV1333" s="154">
        <f>IF(AND(AE1333&gt;3.5,AF1333&gt;3.5),LOOKUP(Sheet1!V1333,Sheet2!A$3:A$24,Sheet2!W$3:W$24),LOOKUP(V1333,Sheet2!A$3:A$24,Sheet2!V$3:V$24))*G1333</f>
        <v>0</v>
      </c>
      <c r="AW1333" s="153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3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3">
        <f>LOOKUP(S1333,Sheet3!F$2:F$9,Sheet3!G$2:G$9)*MIN((((Z1333-Y1333)+(AD1333-AC1333))/2+AH1333+LOOKUP(V1333,Sheet2!A$3:A$24,Sheet2!K$3:K$24)),AN1333-AK1333)^2/2*G1333*IF(L1333=1,2,IF(L1333=2,1,0))</f>
        <v>0</v>
      </c>
      <c r="AZ1333" s="153">
        <f>IF(G1333=0,0,MAX(0,SUM(AQ1333:AR1333)-SUM(AS1333:AY1333)-BA1333-LOOKUP(V1333,Sheet2!A$3:A$24,Sheet2!Y$3:Y$24)*G1333))</f>
        <v>0</v>
      </c>
      <c r="BA1333" s="154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58">
        <f>IF(S1333="A",LOOKUP(S1333,Sheet3!F$2:F$9,Sheet3!H$2:H$9)*(AN1333+AJ1333+0.5)*G1333*IF(L1333=1,2,IF(L1333=2,1,0)),0)</f>
        <v>0</v>
      </c>
      <c r="BC1333" s="159">
        <f t="shared" si="626"/>
        <v>0</v>
      </c>
      <c r="BD1333" s="123">
        <f>LOOKUP($S1333,Sheet3!$F$2:$F$9,Sheet3!I$2:I$9)*$G1333*IF($L1333=1,2,IF($L1333=2,1,0))</f>
        <v>0</v>
      </c>
      <c r="BE1333" s="123">
        <f>LOOKUP($S1333,Sheet3!$F$2:$F$9,Sheet3!J$2:J$9)*$G1333*IF($L1333=1,2,IF($L1333=2,1,0))</f>
        <v>0</v>
      </c>
      <c r="BF1333" s="123">
        <f>LOOKUP($S1333,Sheet3!$F$2:$F$9,Sheet3!K$2:K$9)*$G1333*IF($L1333=1,2,IF($L1333=2,1,0))</f>
        <v>0</v>
      </c>
      <c r="BG1333" s="123">
        <f>LOOKUP($S1333,Sheet3!$F$2:$F$9,Sheet3!L$2:L$9)*$G1333*IF($L1333=1,2,IF($L1333=2,1,0))</f>
        <v>0</v>
      </c>
      <c r="BH1333" s="122">
        <f>LOOKUP($S1333,Sheet3!$F$2:$F$9,Sheet3!M$2:M$9)*$G1333*IF($L1333=1,2,IF($L1333=2,1,0))*2</f>
        <v>0</v>
      </c>
      <c r="BI1333" s="122">
        <f>(AO1333-Sheet3!$Q$4*IF($L1333=1,2,IF($L1333=2,1,0)))*LOOKUP(S1333,Sheet3!F$2:F$9,Sheet3!M$2:M$9)*ROUNDUP(G1333/Sheet3!$Q$7,0)</f>
        <v>0</v>
      </c>
      <c r="BJ1333" s="122">
        <f>IF(S1333="E",LOOKUP(Sheet3!$G$7,Sheet3!$A$18:$A$21,Sheet3!$B$18:$B$21),0)*G1333*AN1333*2</f>
        <v>0</v>
      </c>
      <c r="BK1333" s="122">
        <f>IF(S1333="E",LOOKUP(Sheet3!$G$7,Sheet3!$A$18:$A$21,Sheet3!$C$18:$C$21),0)*G1333*AN1333*2/1000</f>
        <v>0</v>
      </c>
      <c r="BL1333" s="122">
        <f>IF(S1333="E",LOOKUP(Sheet3!$G$7,Sheet3!$A$18:$A$21,Sheet3!$D$18:$D$21),0)*G1333*AN1333*2/1000</f>
        <v>0</v>
      </c>
      <c r="BN1333" s="124">
        <f t="shared" si="627"/>
        <v>0</v>
      </c>
      <c r="BO1333" s="124">
        <f t="shared" si="628"/>
        <v>0</v>
      </c>
      <c r="BP1333" s="115"/>
      <c r="BQ1333" s="56">
        <f t="shared" si="605"/>
        <v>0</v>
      </c>
      <c r="BR1333" s="52">
        <f t="shared" si="607"/>
        <v>0</v>
      </c>
      <c r="BS1333" s="52">
        <f t="shared" si="608"/>
        <v>0</v>
      </c>
      <c r="BT1333" s="52">
        <f>IF(OR(LOOKUP(V1333,Sheet2!A$3:A$25,Sheet2!B$3:B$25)=1,G1333=0),0,AW1333-AO1333*0.2*G1333)</f>
        <v>0</v>
      </c>
      <c r="BU1333" s="52">
        <f t="shared" si="629"/>
        <v>0</v>
      </c>
      <c r="BV1333" s="52">
        <f t="shared" si="630"/>
        <v>0</v>
      </c>
      <c r="BW1333" s="32">
        <f t="shared" si="631"/>
        <v>0</v>
      </c>
    </row>
    <row r="1334" spans="4:75">
      <c r="D1334" s="110">
        <f t="shared" si="632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3"/>
        <v>0</v>
      </c>
      <c r="R1334" s="111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2">
        <f t="shared" si="606"/>
        <v>0</v>
      </c>
      <c r="T1334" s="113">
        <f t="shared" si="610"/>
        <v>0</v>
      </c>
      <c r="V1334" s="137">
        <f t="shared" si="611"/>
        <v>0</v>
      </c>
      <c r="W1334" s="138">
        <f t="shared" si="612"/>
        <v>0</v>
      </c>
      <c r="X1334" s="138">
        <f t="shared" si="613"/>
        <v>0</v>
      </c>
      <c r="Y1334" s="138">
        <f t="shared" si="614"/>
        <v>0</v>
      </c>
      <c r="Z1334" s="138">
        <f>Y1334+LOOKUP(V1334,Sheet2!A$3:A$24,Sheet2!J$3:J$24)</f>
        <v>0</v>
      </c>
      <c r="AA1334" s="138">
        <f t="shared" si="615"/>
        <v>0</v>
      </c>
      <c r="AB1334" s="138">
        <f t="shared" si="616"/>
        <v>0</v>
      </c>
      <c r="AC1334" s="138">
        <f t="shared" si="617"/>
        <v>0</v>
      </c>
      <c r="AD1334" s="138">
        <f>AC1334+LOOKUP(V1334,Sheet2!A$3:A$24,Sheet2!J$3:J$24)</f>
        <v>0</v>
      </c>
      <c r="AE1334" s="138">
        <f t="shared" si="618"/>
        <v>0</v>
      </c>
      <c r="AF1334" s="138">
        <f t="shared" si="619"/>
        <v>0</v>
      </c>
      <c r="AG1334" s="137">
        <f>LOOKUP(V1334,Sheet2!A$3:A$24,Sheet2!K$3:K$24)</f>
        <v>0</v>
      </c>
      <c r="AH1334" s="143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37">
        <f>LOOKUP(R1334,Sheet3!A$2:A$7,Sheet3!D$2:D$7)</f>
        <v>0</v>
      </c>
      <c r="AJ1334" s="137">
        <f t="shared" si="620"/>
        <v>0</v>
      </c>
      <c r="AK1334" s="137">
        <f t="shared" si="621"/>
        <v>0</v>
      </c>
      <c r="AL1334" s="138">
        <f t="shared" si="622"/>
        <v>0</v>
      </c>
      <c r="AM1334" s="138">
        <f t="shared" si="623"/>
        <v>0</v>
      </c>
      <c r="AN1334" s="138">
        <f t="shared" si="624"/>
        <v>0</v>
      </c>
      <c r="AO1334" s="138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2">
        <f t="shared" si="625"/>
        <v>0</v>
      </c>
      <c r="AR1334" s="153">
        <f>LOOKUP(S1334,Sheet3!F$2:F$9,Sheet3!G$2:G$9)*(AN1334-AJ1334)*(AN1334-AJ1334)/2*G1334*IF(L1334=1,2,IF(L1334=2,1,0))</f>
        <v>0</v>
      </c>
      <c r="AS1334" s="153">
        <f>LOOKUP(R1334,Sheet3!A$2:A$6,Sheet3!B$2:B$6)*AO1334*G1334</f>
        <v>0</v>
      </c>
      <c r="AT1334" s="153">
        <f>LOOKUP(R1334,Sheet3!A$2:A$6,Sheet3!C$2:C$6)*AO1334*G1334</f>
        <v>0</v>
      </c>
      <c r="AU1334" s="154">
        <f>IF(AND(AE1334&gt;3.5,AF1334&gt;3.5),LOOKUP(Sheet1!V1334,Sheet2!A$3:A$24,Sheet2!U$3:U$24),LOOKUP(V1334,Sheet2!A$3:A$24,Sheet2!T$3:T$24))*G1334</f>
        <v>0</v>
      </c>
      <c r="AV1334" s="154">
        <f>IF(AND(AE1334&gt;3.5,AF1334&gt;3.5),LOOKUP(Sheet1!V1334,Sheet2!A$3:A$24,Sheet2!W$3:W$24),LOOKUP(V1334,Sheet2!A$3:A$24,Sheet2!V$3:V$24))*G1334</f>
        <v>0</v>
      </c>
      <c r="AW1334" s="153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3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3">
        <f>LOOKUP(S1334,Sheet3!F$2:F$9,Sheet3!G$2:G$9)*MIN((((Z1334-Y1334)+(AD1334-AC1334))/2+AH1334+LOOKUP(V1334,Sheet2!A$3:A$24,Sheet2!K$3:K$24)),AN1334-AK1334)^2/2*G1334*IF(L1334=1,2,IF(L1334=2,1,0))</f>
        <v>0</v>
      </c>
      <c r="AZ1334" s="153">
        <f>IF(G1334=0,0,MAX(0,SUM(AQ1334:AR1334)-SUM(AS1334:AY1334)-BA1334-LOOKUP(V1334,Sheet2!A$3:A$24,Sheet2!Y$3:Y$24)*G1334))</f>
        <v>0</v>
      </c>
      <c r="BA1334" s="154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58">
        <f>IF(S1334="A",LOOKUP(S1334,Sheet3!F$2:F$9,Sheet3!H$2:H$9)*(AN1334+AJ1334+0.5)*G1334*IF(L1334=1,2,IF(L1334=2,1,0)),0)</f>
        <v>0</v>
      </c>
      <c r="BC1334" s="159">
        <f t="shared" si="626"/>
        <v>0</v>
      </c>
      <c r="BD1334" s="123">
        <f>LOOKUP($S1334,Sheet3!$F$2:$F$9,Sheet3!I$2:I$9)*$G1334*IF($L1334=1,2,IF($L1334=2,1,0))</f>
        <v>0</v>
      </c>
      <c r="BE1334" s="123">
        <f>LOOKUP($S1334,Sheet3!$F$2:$F$9,Sheet3!J$2:J$9)*$G1334*IF($L1334=1,2,IF($L1334=2,1,0))</f>
        <v>0</v>
      </c>
      <c r="BF1334" s="123">
        <f>LOOKUP($S1334,Sheet3!$F$2:$F$9,Sheet3!K$2:K$9)*$G1334*IF($L1334=1,2,IF($L1334=2,1,0))</f>
        <v>0</v>
      </c>
      <c r="BG1334" s="123">
        <f>LOOKUP($S1334,Sheet3!$F$2:$F$9,Sheet3!L$2:L$9)*$G1334*IF($L1334=1,2,IF($L1334=2,1,0))</f>
        <v>0</v>
      </c>
      <c r="BH1334" s="122">
        <f>LOOKUP($S1334,Sheet3!$F$2:$F$9,Sheet3!M$2:M$9)*$G1334*IF($L1334=1,2,IF($L1334=2,1,0))*2</f>
        <v>0</v>
      </c>
      <c r="BI1334" s="122">
        <f>(AO1334-Sheet3!$Q$4*IF($L1334=1,2,IF($L1334=2,1,0)))*LOOKUP(S1334,Sheet3!F$2:F$9,Sheet3!M$2:M$9)*ROUNDUP(G1334/Sheet3!$Q$7,0)</f>
        <v>0</v>
      </c>
      <c r="BJ1334" s="122">
        <f>IF(S1334="E",LOOKUP(Sheet3!$G$7,Sheet3!$A$18:$A$21,Sheet3!$B$18:$B$21),0)*G1334*AN1334*2</f>
        <v>0</v>
      </c>
      <c r="BK1334" s="122">
        <f>IF(S1334="E",LOOKUP(Sheet3!$G$7,Sheet3!$A$18:$A$21,Sheet3!$C$18:$C$21),0)*G1334*AN1334*2/1000</f>
        <v>0</v>
      </c>
      <c r="BL1334" s="122">
        <f>IF(S1334="E",LOOKUP(Sheet3!$G$7,Sheet3!$A$18:$A$21,Sheet3!$D$18:$D$21),0)*G1334*AN1334*2/1000</f>
        <v>0</v>
      </c>
      <c r="BN1334" s="124">
        <f t="shared" si="627"/>
        <v>0</v>
      </c>
      <c r="BO1334" s="124">
        <f t="shared" si="628"/>
        <v>0</v>
      </c>
      <c r="BP1334" s="115"/>
      <c r="BQ1334" s="56">
        <f t="shared" ref="BQ1334:BQ1397" si="634">BP1334/0.35*(AN1334+2+AJ1334)</f>
        <v>0</v>
      </c>
      <c r="BR1334" s="52">
        <f t="shared" si="607"/>
        <v>0</v>
      </c>
      <c r="BS1334" s="52">
        <f t="shared" si="608"/>
        <v>0</v>
      </c>
      <c r="BT1334" s="52">
        <f>IF(OR(LOOKUP(V1334,Sheet2!A$3:A$25,Sheet2!B$3:B$25)=1,G1334=0),0,AW1334-AO1334*0.2*G1334)</f>
        <v>0</v>
      </c>
      <c r="BU1334" s="52">
        <f t="shared" si="629"/>
        <v>0</v>
      </c>
      <c r="BV1334" s="52">
        <f t="shared" si="630"/>
        <v>0</v>
      </c>
      <c r="BW1334" s="32">
        <f t="shared" si="631"/>
        <v>0</v>
      </c>
    </row>
    <row r="1335" spans="4:75">
      <c r="D1335" s="110">
        <f t="shared" si="632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3"/>
        <v>0</v>
      </c>
      <c r="R1335" s="111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2">
        <f t="shared" si="606"/>
        <v>0</v>
      </c>
      <c r="T1335" s="113">
        <f t="shared" si="610"/>
        <v>0</v>
      </c>
      <c r="V1335" s="137">
        <f t="shared" si="611"/>
        <v>0</v>
      </c>
      <c r="W1335" s="138">
        <f t="shared" si="612"/>
        <v>0</v>
      </c>
      <c r="X1335" s="138">
        <f t="shared" si="613"/>
        <v>0</v>
      </c>
      <c r="Y1335" s="138">
        <f t="shared" si="614"/>
        <v>0</v>
      </c>
      <c r="Z1335" s="138">
        <f>Y1335+LOOKUP(V1335,Sheet2!A$3:A$24,Sheet2!J$3:J$24)</f>
        <v>0</v>
      </c>
      <c r="AA1335" s="138">
        <f t="shared" si="615"/>
        <v>0</v>
      </c>
      <c r="AB1335" s="138">
        <f t="shared" si="616"/>
        <v>0</v>
      </c>
      <c r="AC1335" s="138">
        <f t="shared" si="617"/>
        <v>0</v>
      </c>
      <c r="AD1335" s="138">
        <f>AC1335+LOOKUP(V1335,Sheet2!A$3:A$24,Sheet2!J$3:J$24)</f>
        <v>0</v>
      </c>
      <c r="AE1335" s="138">
        <f t="shared" si="618"/>
        <v>0</v>
      </c>
      <c r="AF1335" s="138">
        <f t="shared" si="619"/>
        <v>0</v>
      </c>
      <c r="AG1335" s="137">
        <f>LOOKUP(V1335,Sheet2!A$3:A$24,Sheet2!K$3:K$24)</f>
        <v>0</v>
      </c>
      <c r="AH1335" s="143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37">
        <f>LOOKUP(R1335,Sheet3!A$2:A$7,Sheet3!D$2:D$7)</f>
        <v>0</v>
      </c>
      <c r="AJ1335" s="137">
        <f t="shared" si="620"/>
        <v>0</v>
      </c>
      <c r="AK1335" s="137">
        <f t="shared" si="621"/>
        <v>0</v>
      </c>
      <c r="AL1335" s="138">
        <f t="shared" si="622"/>
        <v>0</v>
      </c>
      <c r="AM1335" s="138">
        <f t="shared" si="623"/>
        <v>0</v>
      </c>
      <c r="AN1335" s="138">
        <f t="shared" si="624"/>
        <v>0</v>
      </c>
      <c r="AO1335" s="138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2">
        <f t="shared" si="625"/>
        <v>0</v>
      </c>
      <c r="AR1335" s="153">
        <f>LOOKUP(S1335,Sheet3!F$2:F$9,Sheet3!G$2:G$9)*(AN1335-AJ1335)*(AN1335-AJ1335)/2*G1335*IF(L1335=1,2,IF(L1335=2,1,0))</f>
        <v>0</v>
      </c>
      <c r="AS1335" s="153">
        <f>LOOKUP(R1335,Sheet3!A$2:A$6,Sheet3!B$2:B$6)*AO1335*G1335</f>
        <v>0</v>
      </c>
      <c r="AT1335" s="153">
        <f>LOOKUP(R1335,Sheet3!A$2:A$6,Sheet3!C$2:C$6)*AO1335*G1335</f>
        <v>0</v>
      </c>
      <c r="AU1335" s="154">
        <f>IF(AND(AE1335&gt;3.5,AF1335&gt;3.5),LOOKUP(Sheet1!V1335,Sheet2!A$3:A$24,Sheet2!U$3:U$24),LOOKUP(V1335,Sheet2!A$3:A$24,Sheet2!T$3:T$24))*G1335</f>
        <v>0</v>
      </c>
      <c r="AV1335" s="154">
        <f>IF(AND(AE1335&gt;3.5,AF1335&gt;3.5),LOOKUP(Sheet1!V1335,Sheet2!A$3:A$24,Sheet2!W$3:W$24),LOOKUP(V1335,Sheet2!A$3:A$24,Sheet2!V$3:V$24))*G1335</f>
        <v>0</v>
      </c>
      <c r="AW1335" s="153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3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3">
        <f>LOOKUP(S1335,Sheet3!F$2:F$9,Sheet3!G$2:G$9)*MIN((((Z1335-Y1335)+(AD1335-AC1335))/2+AH1335+LOOKUP(V1335,Sheet2!A$3:A$24,Sheet2!K$3:K$24)),AN1335-AK1335)^2/2*G1335*IF(L1335=1,2,IF(L1335=2,1,0))</f>
        <v>0</v>
      </c>
      <c r="AZ1335" s="153">
        <f>IF(G1335=0,0,MAX(0,SUM(AQ1335:AR1335)-SUM(AS1335:AY1335)-BA1335-LOOKUP(V1335,Sheet2!A$3:A$24,Sheet2!Y$3:Y$24)*G1335))</f>
        <v>0</v>
      </c>
      <c r="BA1335" s="154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58">
        <f>IF(S1335="A",LOOKUP(S1335,Sheet3!F$2:F$9,Sheet3!H$2:H$9)*(AN1335+AJ1335+0.5)*G1335*IF(L1335=1,2,IF(L1335=2,1,0)),0)</f>
        <v>0</v>
      </c>
      <c r="BC1335" s="159">
        <f t="shared" si="626"/>
        <v>0</v>
      </c>
      <c r="BD1335" s="123">
        <f>LOOKUP($S1335,Sheet3!$F$2:$F$9,Sheet3!I$2:I$9)*$G1335*IF($L1335=1,2,IF($L1335=2,1,0))</f>
        <v>0</v>
      </c>
      <c r="BE1335" s="123">
        <f>LOOKUP($S1335,Sheet3!$F$2:$F$9,Sheet3!J$2:J$9)*$G1335*IF($L1335=1,2,IF($L1335=2,1,0))</f>
        <v>0</v>
      </c>
      <c r="BF1335" s="123">
        <f>LOOKUP($S1335,Sheet3!$F$2:$F$9,Sheet3!K$2:K$9)*$G1335*IF($L1335=1,2,IF($L1335=2,1,0))</f>
        <v>0</v>
      </c>
      <c r="BG1335" s="123">
        <f>LOOKUP($S1335,Sheet3!$F$2:$F$9,Sheet3!L$2:L$9)*$G1335*IF($L1335=1,2,IF($L1335=2,1,0))</f>
        <v>0</v>
      </c>
      <c r="BH1335" s="122">
        <f>LOOKUP($S1335,Sheet3!$F$2:$F$9,Sheet3!M$2:M$9)*$G1335*IF($L1335=1,2,IF($L1335=2,1,0))*2</f>
        <v>0</v>
      </c>
      <c r="BI1335" s="122">
        <f>(AO1335-Sheet3!$Q$4*IF($L1335=1,2,IF($L1335=2,1,0)))*LOOKUP(S1335,Sheet3!F$2:F$9,Sheet3!M$2:M$9)*ROUNDUP(G1335/Sheet3!$Q$7,0)</f>
        <v>0</v>
      </c>
      <c r="BJ1335" s="122">
        <f>IF(S1335="E",LOOKUP(Sheet3!$G$7,Sheet3!$A$18:$A$21,Sheet3!$B$18:$B$21),0)*G1335*AN1335*2</f>
        <v>0</v>
      </c>
      <c r="BK1335" s="122">
        <f>IF(S1335="E",LOOKUP(Sheet3!$G$7,Sheet3!$A$18:$A$21,Sheet3!$C$18:$C$21),0)*G1335*AN1335*2/1000</f>
        <v>0</v>
      </c>
      <c r="BL1335" s="122">
        <f>IF(S1335="E",LOOKUP(Sheet3!$G$7,Sheet3!$A$18:$A$21,Sheet3!$D$18:$D$21),0)*G1335*AN1335*2/1000</f>
        <v>0</v>
      </c>
      <c r="BN1335" s="124">
        <f t="shared" si="627"/>
        <v>0</v>
      </c>
      <c r="BO1335" s="124">
        <f t="shared" si="628"/>
        <v>0</v>
      </c>
      <c r="BP1335" s="115"/>
      <c r="BQ1335" s="56">
        <f t="shared" si="634"/>
        <v>0</v>
      </c>
      <c r="BR1335" s="52">
        <f t="shared" si="607"/>
        <v>0</v>
      </c>
      <c r="BS1335" s="52">
        <f t="shared" si="608"/>
        <v>0</v>
      </c>
      <c r="BT1335" s="52">
        <f>IF(OR(LOOKUP(V1335,Sheet2!A$3:A$25,Sheet2!B$3:B$25)=1,G1335=0),0,AW1335-AO1335*0.2*G1335)</f>
        <v>0</v>
      </c>
      <c r="BU1335" s="52">
        <f t="shared" si="629"/>
        <v>0</v>
      </c>
      <c r="BV1335" s="52">
        <f t="shared" si="630"/>
        <v>0</v>
      </c>
      <c r="BW1335" s="32">
        <f t="shared" si="631"/>
        <v>0</v>
      </c>
    </row>
    <row r="1336" spans="4:75">
      <c r="D1336" s="110">
        <f t="shared" si="632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3"/>
        <v>0</v>
      </c>
      <c r="R1336" s="111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2">
        <f t="shared" si="606"/>
        <v>0</v>
      </c>
      <c r="T1336" s="113">
        <f t="shared" si="610"/>
        <v>0</v>
      </c>
      <c r="V1336" s="137">
        <f t="shared" si="611"/>
        <v>0</v>
      </c>
      <c r="W1336" s="138">
        <f t="shared" si="612"/>
        <v>0</v>
      </c>
      <c r="X1336" s="138">
        <f t="shared" si="613"/>
        <v>0</v>
      </c>
      <c r="Y1336" s="138">
        <f t="shared" si="614"/>
        <v>0</v>
      </c>
      <c r="Z1336" s="138">
        <f>Y1336+LOOKUP(V1336,Sheet2!A$3:A$24,Sheet2!J$3:J$24)</f>
        <v>0</v>
      </c>
      <c r="AA1336" s="138">
        <f t="shared" si="615"/>
        <v>0</v>
      </c>
      <c r="AB1336" s="138">
        <f t="shared" si="616"/>
        <v>0</v>
      </c>
      <c r="AC1336" s="138">
        <f t="shared" si="617"/>
        <v>0</v>
      </c>
      <c r="AD1336" s="138">
        <f>AC1336+LOOKUP(V1336,Sheet2!A$3:A$24,Sheet2!J$3:J$24)</f>
        <v>0</v>
      </c>
      <c r="AE1336" s="138">
        <f t="shared" si="618"/>
        <v>0</v>
      </c>
      <c r="AF1336" s="138">
        <f t="shared" si="619"/>
        <v>0</v>
      </c>
      <c r="AG1336" s="137">
        <f>LOOKUP(V1336,Sheet2!A$3:A$24,Sheet2!K$3:K$24)</f>
        <v>0</v>
      </c>
      <c r="AH1336" s="143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37">
        <f>LOOKUP(R1336,Sheet3!A$2:A$7,Sheet3!D$2:D$7)</f>
        <v>0</v>
      </c>
      <c r="AJ1336" s="137">
        <f t="shared" si="620"/>
        <v>0</v>
      </c>
      <c r="AK1336" s="137">
        <f t="shared" si="621"/>
        <v>0</v>
      </c>
      <c r="AL1336" s="138">
        <f t="shared" si="622"/>
        <v>0</v>
      </c>
      <c r="AM1336" s="138">
        <f t="shared" si="623"/>
        <v>0</v>
      </c>
      <c r="AN1336" s="138">
        <f t="shared" si="624"/>
        <v>0</v>
      </c>
      <c r="AO1336" s="138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2">
        <f t="shared" si="625"/>
        <v>0</v>
      </c>
      <c r="AR1336" s="153">
        <f>LOOKUP(S1336,Sheet3!F$2:F$9,Sheet3!G$2:G$9)*(AN1336-AJ1336)*(AN1336-AJ1336)/2*G1336*IF(L1336=1,2,IF(L1336=2,1,0))</f>
        <v>0</v>
      </c>
      <c r="AS1336" s="153">
        <f>LOOKUP(R1336,Sheet3!A$2:A$6,Sheet3!B$2:B$6)*AO1336*G1336</f>
        <v>0</v>
      </c>
      <c r="AT1336" s="153">
        <f>LOOKUP(R1336,Sheet3!A$2:A$6,Sheet3!C$2:C$6)*AO1336*G1336</f>
        <v>0</v>
      </c>
      <c r="AU1336" s="154">
        <f>IF(AND(AE1336&gt;3.5,AF1336&gt;3.5),LOOKUP(Sheet1!V1336,Sheet2!A$3:A$24,Sheet2!U$3:U$24),LOOKUP(V1336,Sheet2!A$3:A$24,Sheet2!T$3:T$24))*G1336</f>
        <v>0</v>
      </c>
      <c r="AV1336" s="154">
        <f>IF(AND(AE1336&gt;3.5,AF1336&gt;3.5),LOOKUP(Sheet1!V1336,Sheet2!A$3:A$24,Sheet2!W$3:W$24),LOOKUP(V1336,Sheet2!A$3:A$24,Sheet2!V$3:V$24))*G1336</f>
        <v>0</v>
      </c>
      <c r="AW1336" s="153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3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3">
        <f>LOOKUP(S1336,Sheet3!F$2:F$9,Sheet3!G$2:G$9)*MIN((((Z1336-Y1336)+(AD1336-AC1336))/2+AH1336+LOOKUP(V1336,Sheet2!A$3:A$24,Sheet2!K$3:K$24)),AN1336-AK1336)^2/2*G1336*IF(L1336=1,2,IF(L1336=2,1,0))</f>
        <v>0</v>
      </c>
      <c r="AZ1336" s="153">
        <f>IF(G1336=0,0,MAX(0,SUM(AQ1336:AR1336)-SUM(AS1336:AY1336)-BA1336-LOOKUP(V1336,Sheet2!A$3:A$24,Sheet2!Y$3:Y$24)*G1336))</f>
        <v>0</v>
      </c>
      <c r="BA1336" s="154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58">
        <f>IF(S1336="A",LOOKUP(S1336,Sheet3!F$2:F$9,Sheet3!H$2:H$9)*(AN1336+AJ1336+0.5)*G1336*IF(L1336=1,2,IF(L1336=2,1,0)),0)</f>
        <v>0</v>
      </c>
      <c r="BC1336" s="159">
        <f t="shared" si="626"/>
        <v>0</v>
      </c>
      <c r="BD1336" s="123">
        <f>LOOKUP($S1336,Sheet3!$F$2:$F$9,Sheet3!I$2:I$9)*$G1336*IF($L1336=1,2,IF($L1336=2,1,0))</f>
        <v>0</v>
      </c>
      <c r="BE1336" s="123">
        <f>LOOKUP($S1336,Sheet3!$F$2:$F$9,Sheet3!J$2:J$9)*$G1336*IF($L1336=1,2,IF($L1336=2,1,0))</f>
        <v>0</v>
      </c>
      <c r="BF1336" s="123">
        <f>LOOKUP($S1336,Sheet3!$F$2:$F$9,Sheet3!K$2:K$9)*$G1336*IF($L1336=1,2,IF($L1336=2,1,0))</f>
        <v>0</v>
      </c>
      <c r="BG1336" s="123">
        <f>LOOKUP($S1336,Sheet3!$F$2:$F$9,Sheet3!L$2:L$9)*$G1336*IF($L1336=1,2,IF($L1336=2,1,0))</f>
        <v>0</v>
      </c>
      <c r="BH1336" s="122">
        <f>LOOKUP($S1336,Sheet3!$F$2:$F$9,Sheet3!M$2:M$9)*$G1336*IF($L1336=1,2,IF($L1336=2,1,0))*2</f>
        <v>0</v>
      </c>
      <c r="BI1336" s="122">
        <f>(AO1336-Sheet3!$Q$4*IF($L1336=1,2,IF($L1336=2,1,0)))*LOOKUP(S1336,Sheet3!F$2:F$9,Sheet3!M$2:M$9)*ROUNDUP(G1336/Sheet3!$Q$7,0)</f>
        <v>0</v>
      </c>
      <c r="BJ1336" s="122">
        <f>IF(S1336="E",LOOKUP(Sheet3!$G$7,Sheet3!$A$18:$A$21,Sheet3!$B$18:$B$21),0)*G1336*AN1336*2</f>
        <v>0</v>
      </c>
      <c r="BK1336" s="122">
        <f>IF(S1336="E",LOOKUP(Sheet3!$G$7,Sheet3!$A$18:$A$21,Sheet3!$C$18:$C$21),0)*G1336*AN1336*2/1000</f>
        <v>0</v>
      </c>
      <c r="BL1336" s="122">
        <f>IF(S1336="E",LOOKUP(Sheet3!$G$7,Sheet3!$A$18:$A$21,Sheet3!$D$18:$D$21),0)*G1336*AN1336*2/1000</f>
        <v>0</v>
      </c>
      <c r="BN1336" s="124">
        <f t="shared" si="627"/>
        <v>0</v>
      </c>
      <c r="BO1336" s="124">
        <f t="shared" si="628"/>
        <v>0</v>
      </c>
      <c r="BP1336" s="115"/>
      <c r="BQ1336" s="56">
        <f t="shared" si="634"/>
        <v>0</v>
      </c>
      <c r="BR1336" s="52">
        <f t="shared" si="607"/>
        <v>0</v>
      </c>
      <c r="BS1336" s="52">
        <f t="shared" si="608"/>
        <v>0</v>
      </c>
      <c r="BT1336" s="52">
        <f>IF(OR(LOOKUP(V1336,Sheet2!A$3:A$25,Sheet2!B$3:B$25)=1,G1336=0),0,AW1336-AO1336*0.2*G1336)</f>
        <v>0</v>
      </c>
      <c r="BU1336" s="52">
        <f t="shared" si="629"/>
        <v>0</v>
      </c>
      <c r="BV1336" s="52">
        <f t="shared" si="630"/>
        <v>0</v>
      </c>
      <c r="BW1336" s="32">
        <f t="shared" si="631"/>
        <v>0</v>
      </c>
    </row>
    <row r="1337" spans="4:75">
      <c r="D1337" s="110">
        <f t="shared" si="632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3"/>
        <v>0</v>
      </c>
      <c r="R1337" s="111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2">
        <f t="shared" si="606"/>
        <v>0</v>
      </c>
      <c r="T1337" s="113">
        <f t="shared" si="610"/>
        <v>0</v>
      </c>
      <c r="V1337" s="137">
        <f t="shared" si="611"/>
        <v>0</v>
      </c>
      <c r="W1337" s="138">
        <f t="shared" si="612"/>
        <v>0</v>
      </c>
      <c r="X1337" s="138">
        <f t="shared" si="613"/>
        <v>0</v>
      </c>
      <c r="Y1337" s="138">
        <f t="shared" si="614"/>
        <v>0</v>
      </c>
      <c r="Z1337" s="138">
        <f>Y1337+LOOKUP(V1337,Sheet2!A$3:A$24,Sheet2!J$3:J$24)</f>
        <v>0</v>
      </c>
      <c r="AA1337" s="138">
        <f t="shared" si="615"/>
        <v>0</v>
      </c>
      <c r="AB1337" s="138">
        <f t="shared" si="616"/>
        <v>0</v>
      </c>
      <c r="AC1337" s="138">
        <f t="shared" si="617"/>
        <v>0</v>
      </c>
      <c r="AD1337" s="138">
        <f>AC1337+LOOKUP(V1337,Sheet2!A$3:A$24,Sheet2!J$3:J$24)</f>
        <v>0</v>
      </c>
      <c r="AE1337" s="138">
        <f t="shared" si="618"/>
        <v>0</v>
      </c>
      <c r="AF1337" s="138">
        <f t="shared" si="619"/>
        <v>0</v>
      </c>
      <c r="AG1337" s="137">
        <f>LOOKUP(V1337,Sheet2!A$3:A$24,Sheet2!K$3:K$24)</f>
        <v>0</v>
      </c>
      <c r="AH1337" s="143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37">
        <f>LOOKUP(R1337,Sheet3!A$2:A$7,Sheet3!D$2:D$7)</f>
        <v>0</v>
      </c>
      <c r="AJ1337" s="137">
        <f t="shared" si="620"/>
        <v>0</v>
      </c>
      <c r="AK1337" s="137">
        <f t="shared" si="621"/>
        <v>0</v>
      </c>
      <c r="AL1337" s="138">
        <f t="shared" si="622"/>
        <v>0</v>
      </c>
      <c r="AM1337" s="138">
        <f t="shared" si="623"/>
        <v>0</v>
      </c>
      <c r="AN1337" s="138">
        <f t="shared" si="624"/>
        <v>0</v>
      </c>
      <c r="AO1337" s="138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2">
        <f t="shared" si="625"/>
        <v>0</v>
      </c>
      <c r="AR1337" s="153">
        <f>LOOKUP(S1337,Sheet3!F$2:F$9,Sheet3!G$2:G$9)*(AN1337-AJ1337)*(AN1337-AJ1337)/2*G1337*IF(L1337=1,2,IF(L1337=2,1,0))</f>
        <v>0</v>
      </c>
      <c r="AS1337" s="153">
        <f>LOOKUP(R1337,Sheet3!A$2:A$6,Sheet3!B$2:B$6)*AO1337*G1337</f>
        <v>0</v>
      </c>
      <c r="AT1337" s="153">
        <f>LOOKUP(R1337,Sheet3!A$2:A$6,Sheet3!C$2:C$6)*AO1337*G1337</f>
        <v>0</v>
      </c>
      <c r="AU1337" s="154">
        <f>IF(AND(AE1337&gt;3.5,AF1337&gt;3.5),LOOKUP(Sheet1!V1337,Sheet2!A$3:A$24,Sheet2!U$3:U$24),LOOKUP(V1337,Sheet2!A$3:A$24,Sheet2!T$3:T$24))*G1337</f>
        <v>0</v>
      </c>
      <c r="AV1337" s="154">
        <f>IF(AND(AE1337&gt;3.5,AF1337&gt;3.5),LOOKUP(Sheet1!V1337,Sheet2!A$3:A$24,Sheet2!W$3:W$24),LOOKUP(V1337,Sheet2!A$3:A$24,Sheet2!V$3:V$24))*G1337</f>
        <v>0</v>
      </c>
      <c r="AW1337" s="153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3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3">
        <f>LOOKUP(S1337,Sheet3!F$2:F$9,Sheet3!G$2:G$9)*MIN((((Z1337-Y1337)+(AD1337-AC1337))/2+AH1337+LOOKUP(V1337,Sheet2!A$3:A$24,Sheet2!K$3:K$24)),AN1337-AK1337)^2/2*G1337*IF(L1337=1,2,IF(L1337=2,1,0))</f>
        <v>0</v>
      </c>
      <c r="AZ1337" s="153">
        <f>IF(G1337=0,0,MAX(0,SUM(AQ1337:AR1337)-SUM(AS1337:AY1337)-BA1337-LOOKUP(V1337,Sheet2!A$3:A$24,Sheet2!Y$3:Y$24)*G1337))</f>
        <v>0</v>
      </c>
      <c r="BA1337" s="154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58">
        <f>IF(S1337="A",LOOKUP(S1337,Sheet3!F$2:F$9,Sheet3!H$2:H$9)*(AN1337+AJ1337+0.5)*G1337*IF(L1337=1,2,IF(L1337=2,1,0)),0)</f>
        <v>0</v>
      </c>
      <c r="BC1337" s="159">
        <f t="shared" si="626"/>
        <v>0</v>
      </c>
      <c r="BD1337" s="123">
        <f>LOOKUP($S1337,Sheet3!$F$2:$F$9,Sheet3!I$2:I$9)*$G1337*IF($L1337=1,2,IF($L1337=2,1,0))</f>
        <v>0</v>
      </c>
      <c r="BE1337" s="123">
        <f>LOOKUP($S1337,Sheet3!$F$2:$F$9,Sheet3!J$2:J$9)*$G1337*IF($L1337=1,2,IF($L1337=2,1,0))</f>
        <v>0</v>
      </c>
      <c r="BF1337" s="123">
        <f>LOOKUP($S1337,Sheet3!$F$2:$F$9,Sheet3!K$2:K$9)*$G1337*IF($L1337=1,2,IF($L1337=2,1,0))</f>
        <v>0</v>
      </c>
      <c r="BG1337" s="123">
        <f>LOOKUP($S1337,Sheet3!$F$2:$F$9,Sheet3!L$2:L$9)*$G1337*IF($L1337=1,2,IF($L1337=2,1,0))</f>
        <v>0</v>
      </c>
      <c r="BH1337" s="122">
        <f>LOOKUP($S1337,Sheet3!$F$2:$F$9,Sheet3!M$2:M$9)*$G1337*IF($L1337=1,2,IF($L1337=2,1,0))*2</f>
        <v>0</v>
      </c>
      <c r="BI1337" s="122">
        <f>(AO1337-Sheet3!$Q$4*IF($L1337=1,2,IF($L1337=2,1,0)))*LOOKUP(S1337,Sheet3!F$2:F$9,Sheet3!M$2:M$9)*ROUNDUP(G1337/Sheet3!$Q$7,0)</f>
        <v>0</v>
      </c>
      <c r="BJ1337" s="122">
        <f>IF(S1337="E",LOOKUP(Sheet3!$G$7,Sheet3!$A$18:$A$21,Sheet3!$B$18:$B$21),0)*G1337*AN1337*2</f>
        <v>0</v>
      </c>
      <c r="BK1337" s="122">
        <f>IF(S1337="E",LOOKUP(Sheet3!$G$7,Sheet3!$A$18:$A$21,Sheet3!$C$18:$C$21),0)*G1337*AN1337*2/1000</f>
        <v>0</v>
      </c>
      <c r="BL1337" s="122">
        <f>IF(S1337="E",LOOKUP(Sheet3!$G$7,Sheet3!$A$18:$A$21,Sheet3!$D$18:$D$21),0)*G1337*AN1337*2/1000</f>
        <v>0</v>
      </c>
      <c r="BN1337" s="124">
        <f t="shared" si="627"/>
        <v>0</v>
      </c>
      <c r="BO1337" s="124">
        <f t="shared" si="628"/>
        <v>0</v>
      </c>
      <c r="BP1337" s="115"/>
      <c r="BQ1337" s="56">
        <f t="shared" si="634"/>
        <v>0</v>
      </c>
      <c r="BR1337" s="52">
        <f t="shared" si="607"/>
        <v>0</v>
      </c>
      <c r="BS1337" s="52">
        <f t="shared" si="608"/>
        <v>0</v>
      </c>
      <c r="BT1337" s="52">
        <f>IF(OR(LOOKUP(V1337,Sheet2!A$3:A$25,Sheet2!B$3:B$25)=1,G1337=0),0,AW1337-AO1337*0.2*G1337)</f>
        <v>0</v>
      </c>
      <c r="BU1337" s="52">
        <f t="shared" si="629"/>
        <v>0</v>
      </c>
      <c r="BV1337" s="52">
        <f t="shared" si="630"/>
        <v>0</v>
      </c>
      <c r="BW1337" s="32">
        <f t="shared" si="631"/>
        <v>0</v>
      </c>
    </row>
    <row r="1338" spans="4:75">
      <c r="D1338" s="110">
        <f t="shared" si="632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3"/>
        <v>0</v>
      </c>
      <c r="R1338" s="111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2">
        <f t="shared" si="606"/>
        <v>0</v>
      </c>
      <c r="T1338" s="113">
        <f t="shared" si="610"/>
        <v>0</v>
      </c>
      <c r="V1338" s="137">
        <f t="shared" si="611"/>
        <v>0</v>
      </c>
      <c r="W1338" s="138">
        <f t="shared" si="612"/>
        <v>0</v>
      </c>
      <c r="X1338" s="138">
        <f t="shared" si="613"/>
        <v>0</v>
      </c>
      <c r="Y1338" s="138">
        <f t="shared" si="614"/>
        <v>0</v>
      </c>
      <c r="Z1338" s="138">
        <f>Y1338+LOOKUP(V1338,Sheet2!A$3:A$24,Sheet2!J$3:J$24)</f>
        <v>0</v>
      </c>
      <c r="AA1338" s="138">
        <f t="shared" si="615"/>
        <v>0</v>
      </c>
      <c r="AB1338" s="138">
        <f t="shared" si="616"/>
        <v>0</v>
      </c>
      <c r="AC1338" s="138">
        <f t="shared" si="617"/>
        <v>0</v>
      </c>
      <c r="AD1338" s="138">
        <f>AC1338+LOOKUP(V1338,Sheet2!A$3:A$24,Sheet2!J$3:J$24)</f>
        <v>0</v>
      </c>
      <c r="AE1338" s="138">
        <f t="shared" si="618"/>
        <v>0</v>
      </c>
      <c r="AF1338" s="138">
        <f t="shared" si="619"/>
        <v>0</v>
      </c>
      <c r="AG1338" s="137">
        <f>LOOKUP(V1338,Sheet2!A$3:A$24,Sheet2!K$3:K$24)</f>
        <v>0</v>
      </c>
      <c r="AH1338" s="143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37">
        <f>LOOKUP(R1338,Sheet3!A$2:A$7,Sheet3!D$2:D$7)</f>
        <v>0</v>
      </c>
      <c r="AJ1338" s="137">
        <f t="shared" si="620"/>
        <v>0</v>
      </c>
      <c r="AK1338" s="137">
        <f t="shared" si="621"/>
        <v>0</v>
      </c>
      <c r="AL1338" s="138">
        <f t="shared" si="622"/>
        <v>0</v>
      </c>
      <c r="AM1338" s="138">
        <f t="shared" si="623"/>
        <v>0</v>
      </c>
      <c r="AN1338" s="138">
        <f t="shared" si="624"/>
        <v>0</v>
      </c>
      <c r="AO1338" s="138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2">
        <f t="shared" si="625"/>
        <v>0</v>
      </c>
      <c r="AR1338" s="153">
        <f>LOOKUP(S1338,Sheet3!F$2:F$9,Sheet3!G$2:G$9)*(AN1338-AJ1338)*(AN1338-AJ1338)/2*G1338*IF(L1338=1,2,IF(L1338=2,1,0))</f>
        <v>0</v>
      </c>
      <c r="AS1338" s="153">
        <f>LOOKUP(R1338,Sheet3!A$2:A$6,Sheet3!B$2:B$6)*AO1338*G1338</f>
        <v>0</v>
      </c>
      <c r="AT1338" s="153">
        <f>LOOKUP(R1338,Sheet3!A$2:A$6,Sheet3!C$2:C$6)*AO1338*G1338</f>
        <v>0</v>
      </c>
      <c r="AU1338" s="154">
        <f>IF(AND(AE1338&gt;3.5,AF1338&gt;3.5),LOOKUP(Sheet1!V1338,Sheet2!A$3:A$24,Sheet2!U$3:U$24),LOOKUP(V1338,Sheet2!A$3:A$24,Sheet2!T$3:T$24))*G1338</f>
        <v>0</v>
      </c>
      <c r="AV1338" s="154">
        <f>IF(AND(AE1338&gt;3.5,AF1338&gt;3.5),LOOKUP(Sheet1!V1338,Sheet2!A$3:A$24,Sheet2!W$3:W$24),LOOKUP(V1338,Sheet2!A$3:A$24,Sheet2!V$3:V$24))*G1338</f>
        <v>0</v>
      </c>
      <c r="AW1338" s="153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3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3">
        <f>LOOKUP(S1338,Sheet3!F$2:F$9,Sheet3!G$2:G$9)*MIN((((Z1338-Y1338)+(AD1338-AC1338))/2+AH1338+LOOKUP(V1338,Sheet2!A$3:A$24,Sheet2!K$3:K$24)),AN1338-AK1338)^2/2*G1338*IF(L1338=1,2,IF(L1338=2,1,0))</f>
        <v>0</v>
      </c>
      <c r="AZ1338" s="153">
        <f>IF(G1338=0,0,MAX(0,SUM(AQ1338:AR1338)-SUM(AS1338:AY1338)-BA1338-LOOKUP(V1338,Sheet2!A$3:A$24,Sheet2!Y$3:Y$24)*G1338))</f>
        <v>0</v>
      </c>
      <c r="BA1338" s="154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58">
        <f>IF(S1338="A",LOOKUP(S1338,Sheet3!F$2:F$9,Sheet3!H$2:H$9)*(AN1338+AJ1338+0.5)*G1338*IF(L1338=1,2,IF(L1338=2,1,0)),0)</f>
        <v>0</v>
      </c>
      <c r="BC1338" s="159">
        <f t="shared" si="626"/>
        <v>0</v>
      </c>
      <c r="BD1338" s="123">
        <f>LOOKUP($S1338,Sheet3!$F$2:$F$9,Sheet3!I$2:I$9)*$G1338*IF($L1338=1,2,IF($L1338=2,1,0))</f>
        <v>0</v>
      </c>
      <c r="BE1338" s="123">
        <f>LOOKUP($S1338,Sheet3!$F$2:$F$9,Sheet3!J$2:J$9)*$G1338*IF($L1338=1,2,IF($L1338=2,1,0))</f>
        <v>0</v>
      </c>
      <c r="BF1338" s="123">
        <f>LOOKUP($S1338,Sheet3!$F$2:$F$9,Sheet3!K$2:K$9)*$G1338*IF($L1338=1,2,IF($L1338=2,1,0))</f>
        <v>0</v>
      </c>
      <c r="BG1338" s="123">
        <f>LOOKUP($S1338,Sheet3!$F$2:$F$9,Sheet3!L$2:L$9)*$G1338*IF($L1338=1,2,IF($L1338=2,1,0))</f>
        <v>0</v>
      </c>
      <c r="BH1338" s="122">
        <f>LOOKUP($S1338,Sheet3!$F$2:$F$9,Sheet3!M$2:M$9)*$G1338*IF($L1338=1,2,IF($L1338=2,1,0))*2</f>
        <v>0</v>
      </c>
      <c r="BI1338" s="122">
        <f>(AO1338-Sheet3!$Q$4*IF($L1338=1,2,IF($L1338=2,1,0)))*LOOKUP(S1338,Sheet3!F$2:F$9,Sheet3!M$2:M$9)*ROUNDUP(G1338/Sheet3!$Q$7,0)</f>
        <v>0</v>
      </c>
      <c r="BJ1338" s="122">
        <f>IF(S1338="E",LOOKUP(Sheet3!$G$7,Sheet3!$A$18:$A$21,Sheet3!$B$18:$B$21),0)*G1338*AN1338*2</f>
        <v>0</v>
      </c>
      <c r="BK1338" s="122">
        <f>IF(S1338="E",LOOKUP(Sheet3!$G$7,Sheet3!$A$18:$A$21,Sheet3!$C$18:$C$21),0)*G1338*AN1338*2/1000</f>
        <v>0</v>
      </c>
      <c r="BL1338" s="122">
        <f>IF(S1338="E",LOOKUP(Sheet3!$G$7,Sheet3!$A$18:$A$21,Sheet3!$D$18:$D$21),0)*G1338*AN1338*2/1000</f>
        <v>0</v>
      </c>
      <c r="BN1338" s="124">
        <f t="shared" si="627"/>
        <v>0</v>
      </c>
      <c r="BO1338" s="124">
        <f t="shared" si="628"/>
        <v>0</v>
      </c>
      <c r="BP1338" s="115"/>
      <c r="BQ1338" s="56">
        <f t="shared" si="634"/>
        <v>0</v>
      </c>
      <c r="BR1338" s="52">
        <f t="shared" si="607"/>
        <v>0</v>
      </c>
      <c r="BS1338" s="52">
        <f t="shared" si="608"/>
        <v>0</v>
      </c>
      <c r="BT1338" s="52">
        <f>IF(OR(LOOKUP(V1338,Sheet2!A$3:A$25,Sheet2!B$3:B$25)=1,G1338=0),0,AW1338-AO1338*0.2*G1338)</f>
        <v>0</v>
      </c>
      <c r="BU1338" s="52">
        <f t="shared" si="629"/>
        <v>0</v>
      </c>
      <c r="BV1338" s="52">
        <f t="shared" si="630"/>
        <v>0</v>
      </c>
      <c r="BW1338" s="32">
        <f t="shared" si="631"/>
        <v>0</v>
      </c>
    </row>
    <row r="1339" spans="4:75">
      <c r="D1339" s="110">
        <f t="shared" si="632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3"/>
        <v>0</v>
      </c>
      <c r="R1339" s="111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2">
        <f t="shared" si="606"/>
        <v>0</v>
      </c>
      <c r="T1339" s="113">
        <f t="shared" si="610"/>
        <v>0</v>
      </c>
      <c r="V1339" s="137">
        <f t="shared" si="611"/>
        <v>0</v>
      </c>
      <c r="W1339" s="138">
        <f t="shared" si="612"/>
        <v>0</v>
      </c>
      <c r="X1339" s="138">
        <f t="shared" si="613"/>
        <v>0</v>
      </c>
      <c r="Y1339" s="138">
        <f t="shared" si="614"/>
        <v>0</v>
      </c>
      <c r="Z1339" s="138">
        <f>Y1339+LOOKUP(V1339,Sheet2!A$3:A$24,Sheet2!J$3:J$24)</f>
        <v>0</v>
      </c>
      <c r="AA1339" s="138">
        <f t="shared" si="615"/>
        <v>0</v>
      </c>
      <c r="AB1339" s="138">
        <f t="shared" si="616"/>
        <v>0</v>
      </c>
      <c r="AC1339" s="138">
        <f t="shared" si="617"/>
        <v>0</v>
      </c>
      <c r="AD1339" s="138">
        <f>AC1339+LOOKUP(V1339,Sheet2!A$3:A$24,Sheet2!J$3:J$24)</f>
        <v>0</v>
      </c>
      <c r="AE1339" s="138">
        <f t="shared" si="618"/>
        <v>0</v>
      </c>
      <c r="AF1339" s="138">
        <f t="shared" si="619"/>
        <v>0</v>
      </c>
      <c r="AG1339" s="137">
        <f>LOOKUP(V1339,Sheet2!A$3:A$24,Sheet2!K$3:K$24)</f>
        <v>0</v>
      </c>
      <c r="AH1339" s="143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37">
        <f>LOOKUP(R1339,Sheet3!A$2:A$7,Sheet3!D$2:D$7)</f>
        <v>0</v>
      </c>
      <c r="AJ1339" s="137">
        <f t="shared" si="620"/>
        <v>0</v>
      </c>
      <c r="AK1339" s="137">
        <f t="shared" si="621"/>
        <v>0</v>
      </c>
      <c r="AL1339" s="138">
        <f t="shared" si="622"/>
        <v>0</v>
      </c>
      <c r="AM1339" s="138">
        <f t="shared" si="623"/>
        <v>0</v>
      </c>
      <c r="AN1339" s="138">
        <f t="shared" si="624"/>
        <v>0</v>
      </c>
      <c r="AO1339" s="138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2">
        <f t="shared" si="625"/>
        <v>0</v>
      </c>
      <c r="AR1339" s="153">
        <f>LOOKUP(S1339,Sheet3!F$2:F$9,Sheet3!G$2:G$9)*(AN1339-AJ1339)*(AN1339-AJ1339)/2*G1339*IF(L1339=1,2,IF(L1339=2,1,0))</f>
        <v>0</v>
      </c>
      <c r="AS1339" s="153">
        <f>LOOKUP(R1339,Sheet3!A$2:A$6,Sheet3!B$2:B$6)*AO1339*G1339</f>
        <v>0</v>
      </c>
      <c r="AT1339" s="153">
        <f>LOOKUP(R1339,Sheet3!A$2:A$6,Sheet3!C$2:C$6)*AO1339*G1339</f>
        <v>0</v>
      </c>
      <c r="AU1339" s="154">
        <f>IF(AND(AE1339&gt;3.5,AF1339&gt;3.5),LOOKUP(Sheet1!V1339,Sheet2!A$3:A$24,Sheet2!U$3:U$24),LOOKUP(V1339,Sheet2!A$3:A$24,Sheet2!T$3:T$24))*G1339</f>
        <v>0</v>
      </c>
      <c r="AV1339" s="154">
        <f>IF(AND(AE1339&gt;3.5,AF1339&gt;3.5),LOOKUP(Sheet1!V1339,Sheet2!A$3:A$24,Sheet2!W$3:W$24),LOOKUP(V1339,Sheet2!A$3:A$24,Sheet2!V$3:V$24))*G1339</f>
        <v>0</v>
      </c>
      <c r="AW1339" s="153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3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3">
        <f>LOOKUP(S1339,Sheet3!F$2:F$9,Sheet3!G$2:G$9)*MIN((((Z1339-Y1339)+(AD1339-AC1339))/2+AH1339+LOOKUP(V1339,Sheet2!A$3:A$24,Sheet2!K$3:K$24)),AN1339-AK1339)^2/2*G1339*IF(L1339=1,2,IF(L1339=2,1,0))</f>
        <v>0</v>
      </c>
      <c r="AZ1339" s="153">
        <f>IF(G1339=0,0,MAX(0,SUM(AQ1339:AR1339)-SUM(AS1339:AY1339)-BA1339-LOOKUP(V1339,Sheet2!A$3:A$24,Sheet2!Y$3:Y$24)*G1339))</f>
        <v>0</v>
      </c>
      <c r="BA1339" s="154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58">
        <f>IF(S1339="A",LOOKUP(S1339,Sheet3!F$2:F$9,Sheet3!H$2:H$9)*(AN1339+AJ1339+0.5)*G1339*IF(L1339=1,2,IF(L1339=2,1,0)),0)</f>
        <v>0</v>
      </c>
      <c r="BC1339" s="159">
        <f t="shared" si="626"/>
        <v>0</v>
      </c>
      <c r="BD1339" s="123">
        <f>LOOKUP($S1339,Sheet3!$F$2:$F$9,Sheet3!I$2:I$9)*$G1339*IF($L1339=1,2,IF($L1339=2,1,0))</f>
        <v>0</v>
      </c>
      <c r="BE1339" s="123">
        <f>LOOKUP($S1339,Sheet3!$F$2:$F$9,Sheet3!J$2:J$9)*$G1339*IF($L1339=1,2,IF($L1339=2,1,0))</f>
        <v>0</v>
      </c>
      <c r="BF1339" s="123">
        <f>LOOKUP($S1339,Sheet3!$F$2:$F$9,Sheet3!K$2:K$9)*$G1339*IF($L1339=1,2,IF($L1339=2,1,0))</f>
        <v>0</v>
      </c>
      <c r="BG1339" s="123">
        <f>LOOKUP($S1339,Sheet3!$F$2:$F$9,Sheet3!L$2:L$9)*$G1339*IF($L1339=1,2,IF($L1339=2,1,0))</f>
        <v>0</v>
      </c>
      <c r="BH1339" s="122">
        <f>LOOKUP($S1339,Sheet3!$F$2:$F$9,Sheet3!M$2:M$9)*$G1339*IF($L1339=1,2,IF($L1339=2,1,0))*2</f>
        <v>0</v>
      </c>
      <c r="BI1339" s="122">
        <f>(AO1339-Sheet3!$Q$4*IF($L1339=1,2,IF($L1339=2,1,0)))*LOOKUP(S1339,Sheet3!F$2:F$9,Sheet3!M$2:M$9)*ROUNDUP(G1339/Sheet3!$Q$7,0)</f>
        <v>0</v>
      </c>
      <c r="BJ1339" s="122">
        <f>IF(S1339="E",LOOKUP(Sheet3!$G$7,Sheet3!$A$18:$A$21,Sheet3!$B$18:$B$21),0)*G1339*AN1339*2</f>
        <v>0</v>
      </c>
      <c r="BK1339" s="122">
        <f>IF(S1339="E",LOOKUP(Sheet3!$G$7,Sheet3!$A$18:$A$21,Sheet3!$C$18:$C$21),0)*G1339*AN1339*2/1000</f>
        <v>0</v>
      </c>
      <c r="BL1339" s="122">
        <f>IF(S1339="E",LOOKUP(Sheet3!$G$7,Sheet3!$A$18:$A$21,Sheet3!$D$18:$D$21),0)*G1339*AN1339*2/1000</f>
        <v>0</v>
      </c>
      <c r="BN1339" s="124">
        <f t="shared" si="627"/>
        <v>0</v>
      </c>
      <c r="BO1339" s="124">
        <f t="shared" si="628"/>
        <v>0</v>
      </c>
      <c r="BP1339" s="115"/>
      <c r="BQ1339" s="56">
        <f t="shared" si="634"/>
        <v>0</v>
      </c>
      <c r="BR1339" s="52">
        <f t="shared" si="607"/>
        <v>0</v>
      </c>
      <c r="BS1339" s="52">
        <f t="shared" si="608"/>
        <v>0</v>
      </c>
      <c r="BT1339" s="52">
        <f>IF(OR(LOOKUP(V1339,Sheet2!A$3:A$25,Sheet2!B$3:B$25)=1,G1339=0),0,AW1339-AO1339*0.2*G1339)</f>
        <v>0</v>
      </c>
      <c r="BU1339" s="52">
        <f t="shared" si="629"/>
        <v>0</v>
      </c>
      <c r="BV1339" s="52">
        <f t="shared" si="630"/>
        <v>0</v>
      </c>
      <c r="BW1339" s="32">
        <f t="shared" si="631"/>
        <v>0</v>
      </c>
    </row>
    <row r="1340" spans="4:75">
      <c r="D1340" s="110">
        <f t="shared" ref="D1340:D1371" si="635">IF(AND(B1340=0,E1340=0),0,IF(B1340&gt;E1340,E1340-C1340-AJ1340,IF(AJ1340&gt;(E1340-B1340),E1340-AJ1340-C1340,B1340-C1340)))</f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3"/>
        <v>0</v>
      </c>
      <c r="R1340" s="111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2">
        <f t="shared" si="606"/>
        <v>0</v>
      </c>
      <c r="T1340" s="113">
        <f t="shared" si="610"/>
        <v>0</v>
      </c>
      <c r="V1340" s="137">
        <f t="shared" si="611"/>
        <v>0</v>
      </c>
      <c r="W1340" s="138">
        <f t="shared" si="612"/>
        <v>0</v>
      </c>
      <c r="X1340" s="138">
        <f t="shared" si="613"/>
        <v>0</v>
      </c>
      <c r="Y1340" s="138">
        <f t="shared" si="614"/>
        <v>0</v>
      </c>
      <c r="Z1340" s="138">
        <f>Y1340+LOOKUP(V1340,Sheet2!A$3:A$24,Sheet2!J$3:J$24)</f>
        <v>0</v>
      </c>
      <c r="AA1340" s="138">
        <f t="shared" si="615"/>
        <v>0</v>
      </c>
      <c r="AB1340" s="138">
        <f t="shared" si="616"/>
        <v>0</v>
      </c>
      <c r="AC1340" s="138">
        <f t="shared" si="617"/>
        <v>0</v>
      </c>
      <c r="AD1340" s="138">
        <f>AC1340+LOOKUP(V1340,Sheet2!A$3:A$24,Sheet2!J$3:J$24)</f>
        <v>0</v>
      </c>
      <c r="AE1340" s="138">
        <f t="shared" si="618"/>
        <v>0</v>
      </c>
      <c r="AF1340" s="138">
        <f t="shared" si="619"/>
        <v>0</v>
      </c>
      <c r="AG1340" s="137">
        <f>LOOKUP(V1340,Sheet2!A$3:A$24,Sheet2!K$3:K$24)</f>
        <v>0</v>
      </c>
      <c r="AH1340" s="143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37">
        <f>LOOKUP(R1340,Sheet3!A$2:A$7,Sheet3!D$2:D$7)</f>
        <v>0</v>
      </c>
      <c r="AJ1340" s="137">
        <f t="shared" si="620"/>
        <v>0</v>
      </c>
      <c r="AK1340" s="137">
        <f t="shared" si="621"/>
        <v>0</v>
      </c>
      <c r="AL1340" s="138">
        <f t="shared" si="622"/>
        <v>0</v>
      </c>
      <c r="AM1340" s="138">
        <f t="shared" si="623"/>
        <v>0</v>
      </c>
      <c r="AN1340" s="138">
        <f t="shared" si="624"/>
        <v>0</v>
      </c>
      <c r="AO1340" s="138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2">
        <f t="shared" si="625"/>
        <v>0</v>
      </c>
      <c r="AR1340" s="153">
        <f>LOOKUP(S1340,Sheet3!F$2:F$9,Sheet3!G$2:G$9)*(AN1340-AJ1340)*(AN1340-AJ1340)/2*G1340*IF(L1340=1,2,IF(L1340=2,1,0))</f>
        <v>0</v>
      </c>
      <c r="AS1340" s="153">
        <f>LOOKUP(R1340,Sheet3!A$2:A$6,Sheet3!B$2:B$6)*AO1340*G1340</f>
        <v>0</v>
      </c>
      <c r="AT1340" s="153">
        <f>LOOKUP(R1340,Sheet3!A$2:A$6,Sheet3!C$2:C$6)*AO1340*G1340</f>
        <v>0</v>
      </c>
      <c r="AU1340" s="154">
        <f>IF(AND(AE1340&gt;3.5,AF1340&gt;3.5),LOOKUP(Sheet1!V1340,Sheet2!A$3:A$24,Sheet2!U$3:U$24),LOOKUP(V1340,Sheet2!A$3:A$24,Sheet2!T$3:T$24))*G1340</f>
        <v>0</v>
      </c>
      <c r="AV1340" s="154">
        <f>IF(AND(AE1340&gt;3.5,AF1340&gt;3.5),LOOKUP(Sheet1!V1340,Sheet2!A$3:A$24,Sheet2!W$3:W$24),LOOKUP(V1340,Sheet2!A$3:A$24,Sheet2!V$3:V$24))*G1340</f>
        <v>0</v>
      </c>
      <c r="AW1340" s="153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3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3">
        <f>LOOKUP(S1340,Sheet3!F$2:F$9,Sheet3!G$2:G$9)*MIN((((Z1340-Y1340)+(AD1340-AC1340))/2+AH1340+LOOKUP(V1340,Sheet2!A$3:A$24,Sheet2!K$3:K$24)),AN1340-AK1340)^2/2*G1340*IF(L1340=1,2,IF(L1340=2,1,0))</f>
        <v>0</v>
      </c>
      <c r="AZ1340" s="153">
        <f>IF(G1340=0,0,MAX(0,SUM(AQ1340:AR1340)-SUM(AS1340:AY1340)-BA1340-LOOKUP(V1340,Sheet2!A$3:A$24,Sheet2!Y$3:Y$24)*G1340))</f>
        <v>0</v>
      </c>
      <c r="BA1340" s="154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58">
        <f>IF(S1340="A",LOOKUP(S1340,Sheet3!F$2:F$9,Sheet3!H$2:H$9)*(AN1340+AJ1340+0.5)*G1340*IF(L1340=1,2,IF(L1340=2,1,0)),0)</f>
        <v>0</v>
      </c>
      <c r="BC1340" s="159">
        <f t="shared" si="626"/>
        <v>0</v>
      </c>
      <c r="BD1340" s="123">
        <f>LOOKUP($S1340,Sheet3!$F$2:$F$9,Sheet3!I$2:I$9)*$G1340*IF($L1340=1,2,IF($L1340=2,1,0))</f>
        <v>0</v>
      </c>
      <c r="BE1340" s="123">
        <f>LOOKUP($S1340,Sheet3!$F$2:$F$9,Sheet3!J$2:J$9)*$G1340*IF($L1340=1,2,IF($L1340=2,1,0))</f>
        <v>0</v>
      </c>
      <c r="BF1340" s="123">
        <f>LOOKUP($S1340,Sheet3!$F$2:$F$9,Sheet3!K$2:K$9)*$G1340*IF($L1340=1,2,IF($L1340=2,1,0))</f>
        <v>0</v>
      </c>
      <c r="BG1340" s="123">
        <f>LOOKUP($S1340,Sheet3!$F$2:$F$9,Sheet3!L$2:L$9)*$G1340*IF($L1340=1,2,IF($L1340=2,1,0))</f>
        <v>0</v>
      </c>
      <c r="BH1340" s="122">
        <f>LOOKUP($S1340,Sheet3!$F$2:$F$9,Sheet3!M$2:M$9)*$G1340*IF($L1340=1,2,IF($L1340=2,1,0))*2</f>
        <v>0</v>
      </c>
      <c r="BI1340" s="122">
        <f>(AO1340-Sheet3!$Q$4*IF($L1340=1,2,IF($L1340=2,1,0)))*LOOKUP(S1340,Sheet3!F$2:F$9,Sheet3!M$2:M$9)*ROUNDUP(G1340/Sheet3!$Q$7,0)</f>
        <v>0</v>
      </c>
      <c r="BJ1340" s="122">
        <f>IF(S1340="E",LOOKUP(Sheet3!$G$7,Sheet3!$A$18:$A$21,Sheet3!$B$18:$B$21),0)*G1340*AN1340*2</f>
        <v>0</v>
      </c>
      <c r="BK1340" s="122">
        <f>IF(S1340="E",LOOKUP(Sheet3!$G$7,Sheet3!$A$18:$A$21,Sheet3!$C$18:$C$21),0)*G1340*AN1340*2/1000</f>
        <v>0</v>
      </c>
      <c r="BL1340" s="122">
        <f>IF(S1340="E",LOOKUP(Sheet3!$G$7,Sheet3!$A$18:$A$21,Sheet3!$D$18:$D$21),0)*G1340*AN1340*2/1000</f>
        <v>0</v>
      </c>
      <c r="BN1340" s="124">
        <f t="shared" si="627"/>
        <v>0</v>
      </c>
      <c r="BO1340" s="124">
        <f t="shared" si="628"/>
        <v>0</v>
      </c>
      <c r="BP1340" s="115"/>
      <c r="BQ1340" s="56">
        <f t="shared" si="634"/>
        <v>0</v>
      </c>
      <c r="BR1340" s="52">
        <f t="shared" si="607"/>
        <v>0</v>
      </c>
      <c r="BS1340" s="52">
        <f t="shared" si="608"/>
        <v>0</v>
      </c>
      <c r="BT1340" s="52">
        <f>IF(OR(LOOKUP(V1340,Sheet2!A$3:A$25,Sheet2!B$3:B$25)=1,G1340=0),0,AW1340-AO1340*0.2*G1340)</f>
        <v>0</v>
      </c>
      <c r="BU1340" s="52">
        <f t="shared" si="629"/>
        <v>0</v>
      </c>
      <c r="BV1340" s="52">
        <f t="shared" si="630"/>
        <v>0</v>
      </c>
      <c r="BW1340" s="32">
        <f t="shared" si="631"/>
        <v>0</v>
      </c>
    </row>
    <row r="1341" spans="4:75">
      <c r="D1341" s="110">
        <f t="shared" si="635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3"/>
        <v>0</v>
      </c>
      <c r="R1341" s="111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2">
        <f t="shared" si="606"/>
        <v>0</v>
      </c>
      <c r="T1341" s="113">
        <f t="shared" si="610"/>
        <v>0</v>
      </c>
      <c r="V1341" s="137">
        <f t="shared" si="611"/>
        <v>0</v>
      </c>
      <c r="W1341" s="138">
        <f t="shared" si="612"/>
        <v>0</v>
      </c>
      <c r="X1341" s="138">
        <f t="shared" si="613"/>
        <v>0</v>
      </c>
      <c r="Y1341" s="138">
        <f t="shared" si="614"/>
        <v>0</v>
      </c>
      <c r="Z1341" s="138">
        <f>Y1341+LOOKUP(V1341,Sheet2!A$3:A$24,Sheet2!J$3:J$24)</f>
        <v>0</v>
      </c>
      <c r="AA1341" s="138">
        <f t="shared" si="615"/>
        <v>0</v>
      </c>
      <c r="AB1341" s="138">
        <f t="shared" si="616"/>
        <v>0</v>
      </c>
      <c r="AC1341" s="138">
        <f t="shared" si="617"/>
        <v>0</v>
      </c>
      <c r="AD1341" s="138">
        <f>AC1341+LOOKUP(V1341,Sheet2!A$3:A$24,Sheet2!J$3:J$24)</f>
        <v>0</v>
      </c>
      <c r="AE1341" s="138">
        <f t="shared" si="618"/>
        <v>0</v>
      </c>
      <c r="AF1341" s="138">
        <f t="shared" si="619"/>
        <v>0</v>
      </c>
      <c r="AG1341" s="137">
        <f>LOOKUP(V1341,Sheet2!A$3:A$24,Sheet2!K$3:K$24)</f>
        <v>0</v>
      </c>
      <c r="AH1341" s="143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37">
        <f>LOOKUP(R1341,Sheet3!A$2:A$7,Sheet3!D$2:D$7)</f>
        <v>0</v>
      </c>
      <c r="AJ1341" s="137">
        <f t="shared" si="620"/>
        <v>0</v>
      </c>
      <c r="AK1341" s="137">
        <f t="shared" si="621"/>
        <v>0</v>
      </c>
      <c r="AL1341" s="138">
        <f t="shared" si="622"/>
        <v>0</v>
      </c>
      <c r="AM1341" s="138">
        <f t="shared" si="623"/>
        <v>0</v>
      </c>
      <c r="AN1341" s="138">
        <f t="shared" si="624"/>
        <v>0</v>
      </c>
      <c r="AO1341" s="138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2">
        <f t="shared" si="625"/>
        <v>0</v>
      </c>
      <c r="AR1341" s="153">
        <f>LOOKUP(S1341,Sheet3!F$2:F$9,Sheet3!G$2:G$9)*(AN1341-AJ1341)*(AN1341-AJ1341)/2*G1341*IF(L1341=1,2,IF(L1341=2,1,0))</f>
        <v>0</v>
      </c>
      <c r="AS1341" s="153">
        <f>LOOKUP(R1341,Sheet3!A$2:A$6,Sheet3!B$2:B$6)*AO1341*G1341</f>
        <v>0</v>
      </c>
      <c r="AT1341" s="153">
        <f>LOOKUP(R1341,Sheet3!A$2:A$6,Sheet3!C$2:C$6)*AO1341*G1341</f>
        <v>0</v>
      </c>
      <c r="AU1341" s="154">
        <f>IF(AND(AE1341&gt;3.5,AF1341&gt;3.5),LOOKUP(Sheet1!V1341,Sheet2!A$3:A$24,Sheet2!U$3:U$24),LOOKUP(V1341,Sheet2!A$3:A$24,Sheet2!T$3:T$24))*G1341</f>
        <v>0</v>
      </c>
      <c r="AV1341" s="154">
        <f>IF(AND(AE1341&gt;3.5,AF1341&gt;3.5),LOOKUP(Sheet1!V1341,Sheet2!A$3:A$24,Sheet2!W$3:W$24),LOOKUP(V1341,Sheet2!A$3:A$24,Sheet2!V$3:V$24))*G1341</f>
        <v>0</v>
      </c>
      <c r="AW1341" s="153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3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3">
        <f>LOOKUP(S1341,Sheet3!F$2:F$9,Sheet3!G$2:G$9)*MIN((((Z1341-Y1341)+(AD1341-AC1341))/2+AH1341+LOOKUP(V1341,Sheet2!A$3:A$24,Sheet2!K$3:K$24)),AN1341-AK1341)^2/2*G1341*IF(L1341=1,2,IF(L1341=2,1,0))</f>
        <v>0</v>
      </c>
      <c r="AZ1341" s="153">
        <f>IF(G1341=0,0,MAX(0,SUM(AQ1341:AR1341)-SUM(AS1341:AY1341)-BA1341-LOOKUP(V1341,Sheet2!A$3:A$24,Sheet2!Y$3:Y$24)*G1341))</f>
        <v>0</v>
      </c>
      <c r="BA1341" s="154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58">
        <f>IF(S1341="A",LOOKUP(S1341,Sheet3!F$2:F$9,Sheet3!H$2:H$9)*(AN1341+AJ1341+0.5)*G1341*IF(L1341=1,2,IF(L1341=2,1,0)),0)</f>
        <v>0</v>
      </c>
      <c r="BC1341" s="159">
        <f t="shared" si="626"/>
        <v>0</v>
      </c>
      <c r="BD1341" s="123">
        <f>LOOKUP($S1341,Sheet3!$F$2:$F$9,Sheet3!I$2:I$9)*$G1341*IF($L1341=1,2,IF($L1341=2,1,0))</f>
        <v>0</v>
      </c>
      <c r="BE1341" s="123">
        <f>LOOKUP($S1341,Sheet3!$F$2:$F$9,Sheet3!J$2:J$9)*$G1341*IF($L1341=1,2,IF($L1341=2,1,0))</f>
        <v>0</v>
      </c>
      <c r="BF1341" s="123">
        <f>LOOKUP($S1341,Sheet3!$F$2:$F$9,Sheet3!K$2:K$9)*$G1341*IF($L1341=1,2,IF($L1341=2,1,0))</f>
        <v>0</v>
      </c>
      <c r="BG1341" s="123">
        <f>LOOKUP($S1341,Sheet3!$F$2:$F$9,Sheet3!L$2:L$9)*$G1341*IF($L1341=1,2,IF($L1341=2,1,0))</f>
        <v>0</v>
      </c>
      <c r="BH1341" s="122">
        <f>LOOKUP($S1341,Sheet3!$F$2:$F$9,Sheet3!M$2:M$9)*$G1341*IF($L1341=1,2,IF($L1341=2,1,0))*2</f>
        <v>0</v>
      </c>
      <c r="BI1341" s="122">
        <f>(AO1341-Sheet3!$Q$4*IF($L1341=1,2,IF($L1341=2,1,0)))*LOOKUP(S1341,Sheet3!F$2:F$9,Sheet3!M$2:M$9)*ROUNDUP(G1341/Sheet3!$Q$7,0)</f>
        <v>0</v>
      </c>
      <c r="BJ1341" s="122">
        <f>IF(S1341="E",LOOKUP(Sheet3!$G$7,Sheet3!$A$18:$A$21,Sheet3!$B$18:$B$21),0)*G1341*AN1341*2</f>
        <v>0</v>
      </c>
      <c r="BK1341" s="122">
        <f>IF(S1341="E",LOOKUP(Sheet3!$G$7,Sheet3!$A$18:$A$21,Sheet3!$C$18:$C$21),0)*G1341*AN1341*2/1000</f>
        <v>0</v>
      </c>
      <c r="BL1341" s="122">
        <f>IF(S1341="E",LOOKUP(Sheet3!$G$7,Sheet3!$A$18:$A$21,Sheet3!$D$18:$D$21),0)*G1341*AN1341*2/1000</f>
        <v>0</v>
      </c>
      <c r="BN1341" s="124">
        <f t="shared" si="627"/>
        <v>0</v>
      </c>
      <c r="BO1341" s="124">
        <f t="shared" si="628"/>
        <v>0</v>
      </c>
      <c r="BP1341" s="115"/>
      <c r="BQ1341" s="56">
        <f t="shared" si="634"/>
        <v>0</v>
      </c>
      <c r="BR1341" s="52">
        <f t="shared" si="607"/>
        <v>0</v>
      </c>
      <c r="BS1341" s="52">
        <f t="shared" si="608"/>
        <v>0</v>
      </c>
      <c r="BT1341" s="52">
        <f>IF(OR(LOOKUP(V1341,Sheet2!A$3:A$25,Sheet2!B$3:B$25)=1,G1341=0),0,AW1341-AO1341*0.2*G1341)</f>
        <v>0</v>
      </c>
      <c r="BU1341" s="52">
        <f t="shared" si="629"/>
        <v>0</v>
      </c>
      <c r="BV1341" s="52">
        <f t="shared" si="630"/>
        <v>0</v>
      </c>
      <c r="BW1341" s="32">
        <f t="shared" si="631"/>
        <v>0</v>
      </c>
    </row>
    <row r="1342" spans="4:75">
      <c r="D1342" s="110">
        <f t="shared" si="635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3"/>
        <v>0</v>
      </c>
      <c r="R1342" s="111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2">
        <f t="shared" si="606"/>
        <v>0</v>
      </c>
      <c r="T1342" s="113">
        <f t="shared" si="610"/>
        <v>0</v>
      </c>
      <c r="V1342" s="137">
        <f t="shared" si="611"/>
        <v>0</v>
      </c>
      <c r="W1342" s="138">
        <f t="shared" si="612"/>
        <v>0</v>
      </c>
      <c r="X1342" s="138">
        <f t="shared" si="613"/>
        <v>0</v>
      </c>
      <c r="Y1342" s="138">
        <f t="shared" si="614"/>
        <v>0</v>
      </c>
      <c r="Z1342" s="138">
        <f>Y1342+LOOKUP(V1342,Sheet2!A$3:A$24,Sheet2!J$3:J$24)</f>
        <v>0</v>
      </c>
      <c r="AA1342" s="138">
        <f t="shared" si="615"/>
        <v>0</v>
      </c>
      <c r="AB1342" s="138">
        <f t="shared" si="616"/>
        <v>0</v>
      </c>
      <c r="AC1342" s="138">
        <f t="shared" si="617"/>
        <v>0</v>
      </c>
      <c r="AD1342" s="138">
        <f>AC1342+LOOKUP(V1342,Sheet2!A$3:A$24,Sheet2!J$3:J$24)</f>
        <v>0</v>
      </c>
      <c r="AE1342" s="138">
        <f t="shared" si="618"/>
        <v>0</v>
      </c>
      <c r="AF1342" s="138">
        <f t="shared" si="619"/>
        <v>0</v>
      </c>
      <c r="AG1342" s="137">
        <f>LOOKUP(V1342,Sheet2!A$3:A$24,Sheet2!K$3:K$24)</f>
        <v>0</v>
      </c>
      <c r="AH1342" s="143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37">
        <f>LOOKUP(R1342,Sheet3!A$2:A$7,Sheet3!D$2:D$7)</f>
        <v>0</v>
      </c>
      <c r="AJ1342" s="137">
        <f t="shared" si="620"/>
        <v>0</v>
      </c>
      <c r="AK1342" s="137">
        <f t="shared" si="621"/>
        <v>0</v>
      </c>
      <c r="AL1342" s="138">
        <f t="shared" si="622"/>
        <v>0</v>
      </c>
      <c r="AM1342" s="138">
        <f t="shared" si="623"/>
        <v>0</v>
      </c>
      <c r="AN1342" s="138">
        <f t="shared" si="624"/>
        <v>0</v>
      </c>
      <c r="AO1342" s="138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2">
        <f t="shared" si="625"/>
        <v>0</v>
      </c>
      <c r="AR1342" s="153">
        <f>LOOKUP(S1342,Sheet3!F$2:F$9,Sheet3!G$2:G$9)*(AN1342-AJ1342)*(AN1342-AJ1342)/2*G1342*IF(L1342=1,2,IF(L1342=2,1,0))</f>
        <v>0</v>
      </c>
      <c r="AS1342" s="153">
        <f>LOOKUP(R1342,Sheet3!A$2:A$6,Sheet3!B$2:B$6)*AO1342*G1342</f>
        <v>0</v>
      </c>
      <c r="AT1342" s="153">
        <f>LOOKUP(R1342,Sheet3!A$2:A$6,Sheet3!C$2:C$6)*AO1342*G1342</f>
        <v>0</v>
      </c>
      <c r="AU1342" s="154">
        <f>IF(AND(AE1342&gt;3.5,AF1342&gt;3.5),LOOKUP(Sheet1!V1342,Sheet2!A$3:A$24,Sheet2!U$3:U$24),LOOKUP(V1342,Sheet2!A$3:A$24,Sheet2!T$3:T$24))*G1342</f>
        <v>0</v>
      </c>
      <c r="AV1342" s="154">
        <f>IF(AND(AE1342&gt;3.5,AF1342&gt;3.5),LOOKUP(Sheet1!V1342,Sheet2!A$3:A$24,Sheet2!W$3:W$24),LOOKUP(V1342,Sheet2!A$3:A$24,Sheet2!V$3:V$24))*G1342</f>
        <v>0</v>
      </c>
      <c r="AW1342" s="153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3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3">
        <f>LOOKUP(S1342,Sheet3!F$2:F$9,Sheet3!G$2:G$9)*MIN((((Z1342-Y1342)+(AD1342-AC1342))/2+AH1342+LOOKUP(V1342,Sheet2!A$3:A$24,Sheet2!K$3:K$24)),AN1342-AK1342)^2/2*G1342*IF(L1342=1,2,IF(L1342=2,1,0))</f>
        <v>0</v>
      </c>
      <c r="AZ1342" s="153">
        <f>IF(G1342=0,0,MAX(0,SUM(AQ1342:AR1342)-SUM(AS1342:AY1342)-BA1342-LOOKUP(V1342,Sheet2!A$3:A$24,Sheet2!Y$3:Y$24)*G1342))</f>
        <v>0</v>
      </c>
      <c r="BA1342" s="154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58">
        <f>IF(S1342="A",LOOKUP(S1342,Sheet3!F$2:F$9,Sheet3!H$2:H$9)*(AN1342+AJ1342+0.5)*G1342*IF(L1342=1,2,IF(L1342=2,1,0)),0)</f>
        <v>0</v>
      </c>
      <c r="BC1342" s="159">
        <f t="shared" si="626"/>
        <v>0</v>
      </c>
      <c r="BD1342" s="123">
        <f>LOOKUP($S1342,Sheet3!$F$2:$F$9,Sheet3!I$2:I$9)*$G1342*IF($L1342=1,2,IF($L1342=2,1,0))</f>
        <v>0</v>
      </c>
      <c r="BE1342" s="123">
        <f>LOOKUP($S1342,Sheet3!$F$2:$F$9,Sheet3!J$2:J$9)*$G1342*IF($L1342=1,2,IF($L1342=2,1,0))</f>
        <v>0</v>
      </c>
      <c r="BF1342" s="123">
        <f>LOOKUP($S1342,Sheet3!$F$2:$F$9,Sheet3!K$2:K$9)*$G1342*IF($L1342=1,2,IF($L1342=2,1,0))</f>
        <v>0</v>
      </c>
      <c r="BG1342" s="123">
        <f>LOOKUP($S1342,Sheet3!$F$2:$F$9,Sheet3!L$2:L$9)*$G1342*IF($L1342=1,2,IF($L1342=2,1,0))</f>
        <v>0</v>
      </c>
      <c r="BH1342" s="122">
        <f>LOOKUP($S1342,Sheet3!$F$2:$F$9,Sheet3!M$2:M$9)*$G1342*IF($L1342=1,2,IF($L1342=2,1,0))*2</f>
        <v>0</v>
      </c>
      <c r="BI1342" s="122">
        <f>(AO1342-Sheet3!$Q$4*IF($L1342=1,2,IF($L1342=2,1,0)))*LOOKUP(S1342,Sheet3!F$2:F$9,Sheet3!M$2:M$9)*ROUNDUP(G1342/Sheet3!$Q$7,0)</f>
        <v>0</v>
      </c>
      <c r="BJ1342" s="122">
        <f>IF(S1342="E",LOOKUP(Sheet3!$G$7,Sheet3!$A$18:$A$21,Sheet3!$B$18:$B$21),0)*G1342*AN1342*2</f>
        <v>0</v>
      </c>
      <c r="BK1342" s="122">
        <f>IF(S1342="E",LOOKUP(Sheet3!$G$7,Sheet3!$A$18:$A$21,Sheet3!$C$18:$C$21),0)*G1342*AN1342*2/1000</f>
        <v>0</v>
      </c>
      <c r="BL1342" s="122">
        <f>IF(S1342="E",LOOKUP(Sheet3!$G$7,Sheet3!$A$18:$A$21,Sheet3!$D$18:$D$21),0)*G1342*AN1342*2/1000</f>
        <v>0</v>
      </c>
      <c r="BN1342" s="124">
        <f t="shared" si="627"/>
        <v>0</v>
      </c>
      <c r="BO1342" s="124">
        <f t="shared" si="628"/>
        <v>0</v>
      </c>
      <c r="BP1342" s="115"/>
      <c r="BQ1342" s="56">
        <f t="shared" si="634"/>
        <v>0</v>
      </c>
      <c r="BR1342" s="52">
        <f t="shared" si="607"/>
        <v>0</v>
      </c>
      <c r="BS1342" s="52">
        <f t="shared" si="608"/>
        <v>0</v>
      </c>
      <c r="BT1342" s="52">
        <f>IF(OR(LOOKUP(V1342,Sheet2!A$3:A$25,Sheet2!B$3:B$25)=1,G1342=0),0,AW1342-AO1342*0.2*G1342)</f>
        <v>0</v>
      </c>
      <c r="BU1342" s="52">
        <f t="shared" si="629"/>
        <v>0</v>
      </c>
      <c r="BV1342" s="52">
        <f t="shared" si="630"/>
        <v>0</v>
      </c>
      <c r="BW1342" s="32">
        <f t="shared" si="631"/>
        <v>0</v>
      </c>
    </row>
    <row r="1343" spans="4:75">
      <c r="D1343" s="110">
        <f t="shared" si="635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3"/>
        <v>0</v>
      </c>
      <c r="R1343" s="111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2">
        <f t="shared" si="606"/>
        <v>0</v>
      </c>
      <c r="T1343" s="113">
        <f t="shared" si="610"/>
        <v>0</v>
      </c>
      <c r="V1343" s="137">
        <f t="shared" si="611"/>
        <v>0</v>
      </c>
      <c r="W1343" s="138">
        <f t="shared" si="612"/>
        <v>0</v>
      </c>
      <c r="X1343" s="138">
        <f t="shared" si="613"/>
        <v>0</v>
      </c>
      <c r="Y1343" s="138">
        <f t="shared" si="614"/>
        <v>0</v>
      </c>
      <c r="Z1343" s="138">
        <f>Y1343+LOOKUP(V1343,Sheet2!A$3:A$24,Sheet2!J$3:J$24)</f>
        <v>0</v>
      </c>
      <c r="AA1343" s="138">
        <f t="shared" si="615"/>
        <v>0</v>
      </c>
      <c r="AB1343" s="138">
        <f t="shared" si="616"/>
        <v>0</v>
      </c>
      <c r="AC1343" s="138">
        <f t="shared" si="617"/>
        <v>0</v>
      </c>
      <c r="AD1343" s="138">
        <f>AC1343+LOOKUP(V1343,Sheet2!A$3:A$24,Sheet2!J$3:J$24)</f>
        <v>0</v>
      </c>
      <c r="AE1343" s="138">
        <f t="shared" si="618"/>
        <v>0</v>
      </c>
      <c r="AF1343" s="138">
        <f t="shared" si="619"/>
        <v>0</v>
      </c>
      <c r="AG1343" s="137">
        <f>LOOKUP(V1343,Sheet2!A$3:A$24,Sheet2!K$3:K$24)</f>
        <v>0</v>
      </c>
      <c r="AH1343" s="143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37">
        <f>LOOKUP(R1343,Sheet3!A$2:A$7,Sheet3!D$2:D$7)</f>
        <v>0</v>
      </c>
      <c r="AJ1343" s="137">
        <f t="shared" si="620"/>
        <v>0</v>
      </c>
      <c r="AK1343" s="137">
        <f t="shared" si="621"/>
        <v>0</v>
      </c>
      <c r="AL1343" s="138">
        <f t="shared" si="622"/>
        <v>0</v>
      </c>
      <c r="AM1343" s="138">
        <f t="shared" si="623"/>
        <v>0</v>
      </c>
      <c r="AN1343" s="138">
        <f t="shared" si="624"/>
        <v>0</v>
      </c>
      <c r="AO1343" s="138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2">
        <f t="shared" si="625"/>
        <v>0</v>
      </c>
      <c r="AR1343" s="153">
        <f>LOOKUP(S1343,Sheet3!F$2:F$9,Sheet3!G$2:G$9)*(AN1343-AJ1343)*(AN1343-AJ1343)/2*G1343*IF(L1343=1,2,IF(L1343=2,1,0))</f>
        <v>0</v>
      </c>
      <c r="AS1343" s="153">
        <f>LOOKUP(R1343,Sheet3!A$2:A$6,Sheet3!B$2:B$6)*AO1343*G1343</f>
        <v>0</v>
      </c>
      <c r="AT1343" s="153">
        <f>LOOKUP(R1343,Sheet3!A$2:A$6,Sheet3!C$2:C$6)*AO1343*G1343</f>
        <v>0</v>
      </c>
      <c r="AU1343" s="154">
        <f>IF(AND(AE1343&gt;3.5,AF1343&gt;3.5),LOOKUP(Sheet1!V1343,Sheet2!A$3:A$24,Sheet2!U$3:U$24),LOOKUP(V1343,Sheet2!A$3:A$24,Sheet2!T$3:T$24))*G1343</f>
        <v>0</v>
      </c>
      <c r="AV1343" s="154">
        <f>IF(AND(AE1343&gt;3.5,AF1343&gt;3.5),LOOKUP(Sheet1!V1343,Sheet2!A$3:A$24,Sheet2!W$3:W$24),LOOKUP(V1343,Sheet2!A$3:A$24,Sheet2!V$3:V$24))*G1343</f>
        <v>0</v>
      </c>
      <c r="AW1343" s="153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3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3">
        <f>LOOKUP(S1343,Sheet3!F$2:F$9,Sheet3!G$2:G$9)*MIN((((Z1343-Y1343)+(AD1343-AC1343))/2+AH1343+LOOKUP(V1343,Sheet2!A$3:A$24,Sheet2!K$3:K$24)),AN1343-AK1343)^2/2*G1343*IF(L1343=1,2,IF(L1343=2,1,0))</f>
        <v>0</v>
      </c>
      <c r="AZ1343" s="153">
        <f>IF(G1343=0,0,MAX(0,SUM(AQ1343:AR1343)-SUM(AS1343:AY1343)-BA1343-LOOKUP(V1343,Sheet2!A$3:A$24,Sheet2!Y$3:Y$24)*G1343))</f>
        <v>0</v>
      </c>
      <c r="BA1343" s="154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58">
        <f>IF(S1343="A",LOOKUP(S1343,Sheet3!F$2:F$9,Sheet3!H$2:H$9)*(AN1343+AJ1343+0.5)*G1343*IF(L1343=1,2,IF(L1343=2,1,0)),0)</f>
        <v>0</v>
      </c>
      <c r="BC1343" s="159">
        <f t="shared" si="626"/>
        <v>0</v>
      </c>
      <c r="BD1343" s="123">
        <f>LOOKUP($S1343,Sheet3!$F$2:$F$9,Sheet3!I$2:I$9)*$G1343*IF($L1343=1,2,IF($L1343=2,1,0))</f>
        <v>0</v>
      </c>
      <c r="BE1343" s="123">
        <f>LOOKUP($S1343,Sheet3!$F$2:$F$9,Sheet3!J$2:J$9)*$G1343*IF($L1343=1,2,IF($L1343=2,1,0))</f>
        <v>0</v>
      </c>
      <c r="BF1343" s="123">
        <f>LOOKUP($S1343,Sheet3!$F$2:$F$9,Sheet3!K$2:K$9)*$G1343*IF($L1343=1,2,IF($L1343=2,1,0))</f>
        <v>0</v>
      </c>
      <c r="BG1343" s="123">
        <f>LOOKUP($S1343,Sheet3!$F$2:$F$9,Sheet3!L$2:L$9)*$G1343*IF($L1343=1,2,IF($L1343=2,1,0))</f>
        <v>0</v>
      </c>
      <c r="BH1343" s="122">
        <f>LOOKUP($S1343,Sheet3!$F$2:$F$9,Sheet3!M$2:M$9)*$G1343*IF($L1343=1,2,IF($L1343=2,1,0))*2</f>
        <v>0</v>
      </c>
      <c r="BI1343" s="122">
        <f>(AO1343-Sheet3!$Q$4*IF($L1343=1,2,IF($L1343=2,1,0)))*LOOKUP(S1343,Sheet3!F$2:F$9,Sheet3!M$2:M$9)*ROUNDUP(G1343/Sheet3!$Q$7,0)</f>
        <v>0</v>
      </c>
      <c r="BJ1343" s="122">
        <f>IF(S1343="E",LOOKUP(Sheet3!$G$7,Sheet3!$A$18:$A$21,Sheet3!$B$18:$B$21),0)*G1343*AN1343*2</f>
        <v>0</v>
      </c>
      <c r="BK1343" s="122">
        <f>IF(S1343="E",LOOKUP(Sheet3!$G$7,Sheet3!$A$18:$A$21,Sheet3!$C$18:$C$21),0)*G1343*AN1343*2/1000</f>
        <v>0</v>
      </c>
      <c r="BL1343" s="122">
        <f>IF(S1343="E",LOOKUP(Sheet3!$G$7,Sheet3!$A$18:$A$21,Sheet3!$D$18:$D$21),0)*G1343*AN1343*2/1000</f>
        <v>0</v>
      </c>
      <c r="BN1343" s="124">
        <f t="shared" si="627"/>
        <v>0</v>
      </c>
      <c r="BO1343" s="124">
        <f t="shared" si="628"/>
        <v>0</v>
      </c>
      <c r="BP1343" s="115"/>
      <c r="BQ1343" s="56">
        <f t="shared" si="634"/>
        <v>0</v>
      </c>
      <c r="BR1343" s="52">
        <f t="shared" si="607"/>
        <v>0</v>
      </c>
      <c r="BS1343" s="52">
        <f t="shared" si="608"/>
        <v>0</v>
      </c>
      <c r="BT1343" s="52">
        <f>IF(OR(LOOKUP(V1343,Sheet2!A$3:A$25,Sheet2!B$3:B$25)=1,G1343=0),0,AW1343-AO1343*0.2*G1343)</f>
        <v>0</v>
      </c>
      <c r="BU1343" s="52">
        <f t="shared" si="629"/>
        <v>0</v>
      </c>
      <c r="BV1343" s="52">
        <f t="shared" si="630"/>
        <v>0</v>
      </c>
      <c r="BW1343" s="32">
        <f t="shared" si="631"/>
        <v>0</v>
      </c>
    </row>
    <row r="1344" spans="4:75">
      <c r="D1344" s="110">
        <f t="shared" si="635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3"/>
        <v>0</v>
      </c>
      <c r="R1344" s="111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2">
        <f t="shared" si="606"/>
        <v>0</v>
      </c>
      <c r="T1344" s="113">
        <f t="shared" si="610"/>
        <v>0</v>
      </c>
      <c r="V1344" s="137">
        <f t="shared" si="611"/>
        <v>0</v>
      </c>
      <c r="W1344" s="138">
        <f t="shared" si="612"/>
        <v>0</v>
      </c>
      <c r="X1344" s="138">
        <f t="shared" si="613"/>
        <v>0</v>
      </c>
      <c r="Y1344" s="138">
        <f t="shared" si="614"/>
        <v>0</v>
      </c>
      <c r="Z1344" s="138">
        <f>Y1344+LOOKUP(V1344,Sheet2!A$3:A$24,Sheet2!J$3:J$24)</f>
        <v>0</v>
      </c>
      <c r="AA1344" s="138">
        <f t="shared" si="615"/>
        <v>0</v>
      </c>
      <c r="AB1344" s="138">
        <f t="shared" si="616"/>
        <v>0</v>
      </c>
      <c r="AC1344" s="138">
        <f t="shared" si="617"/>
        <v>0</v>
      </c>
      <c r="AD1344" s="138">
        <f>AC1344+LOOKUP(V1344,Sheet2!A$3:A$24,Sheet2!J$3:J$24)</f>
        <v>0</v>
      </c>
      <c r="AE1344" s="138">
        <f t="shared" si="618"/>
        <v>0</v>
      </c>
      <c r="AF1344" s="138">
        <f t="shared" si="619"/>
        <v>0</v>
      </c>
      <c r="AG1344" s="137">
        <f>LOOKUP(V1344,Sheet2!A$3:A$24,Sheet2!K$3:K$24)</f>
        <v>0</v>
      </c>
      <c r="AH1344" s="143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37">
        <f>LOOKUP(R1344,Sheet3!A$2:A$7,Sheet3!D$2:D$7)</f>
        <v>0</v>
      </c>
      <c r="AJ1344" s="137">
        <f t="shared" si="620"/>
        <v>0</v>
      </c>
      <c r="AK1344" s="137">
        <f t="shared" si="621"/>
        <v>0</v>
      </c>
      <c r="AL1344" s="138">
        <f t="shared" si="622"/>
        <v>0</v>
      </c>
      <c r="AM1344" s="138">
        <f t="shared" si="623"/>
        <v>0</v>
      </c>
      <c r="AN1344" s="138">
        <f t="shared" si="624"/>
        <v>0</v>
      </c>
      <c r="AO1344" s="138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2">
        <f t="shared" si="625"/>
        <v>0</v>
      </c>
      <c r="AR1344" s="153">
        <f>LOOKUP(S1344,Sheet3!F$2:F$9,Sheet3!G$2:G$9)*(AN1344-AJ1344)*(AN1344-AJ1344)/2*G1344*IF(L1344=1,2,IF(L1344=2,1,0))</f>
        <v>0</v>
      </c>
      <c r="AS1344" s="153">
        <f>LOOKUP(R1344,Sheet3!A$2:A$6,Sheet3!B$2:B$6)*AO1344*G1344</f>
        <v>0</v>
      </c>
      <c r="AT1344" s="153">
        <f>LOOKUP(R1344,Sheet3!A$2:A$6,Sheet3!C$2:C$6)*AO1344*G1344</f>
        <v>0</v>
      </c>
      <c r="AU1344" s="154">
        <f>IF(AND(AE1344&gt;3.5,AF1344&gt;3.5),LOOKUP(Sheet1!V1344,Sheet2!A$3:A$24,Sheet2!U$3:U$24),LOOKUP(V1344,Sheet2!A$3:A$24,Sheet2!T$3:T$24))*G1344</f>
        <v>0</v>
      </c>
      <c r="AV1344" s="154">
        <f>IF(AND(AE1344&gt;3.5,AF1344&gt;3.5),LOOKUP(Sheet1!V1344,Sheet2!A$3:A$24,Sheet2!W$3:W$24),LOOKUP(V1344,Sheet2!A$3:A$24,Sheet2!V$3:V$24))*G1344</f>
        <v>0</v>
      </c>
      <c r="AW1344" s="153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3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3">
        <f>LOOKUP(S1344,Sheet3!F$2:F$9,Sheet3!G$2:G$9)*MIN((((Z1344-Y1344)+(AD1344-AC1344))/2+AH1344+LOOKUP(V1344,Sheet2!A$3:A$24,Sheet2!K$3:K$24)),AN1344-AK1344)^2/2*G1344*IF(L1344=1,2,IF(L1344=2,1,0))</f>
        <v>0</v>
      </c>
      <c r="AZ1344" s="153">
        <f>IF(G1344=0,0,MAX(0,SUM(AQ1344:AR1344)-SUM(AS1344:AY1344)-BA1344-LOOKUP(V1344,Sheet2!A$3:A$24,Sheet2!Y$3:Y$24)*G1344))</f>
        <v>0</v>
      </c>
      <c r="BA1344" s="154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58">
        <f>IF(S1344="A",LOOKUP(S1344,Sheet3!F$2:F$9,Sheet3!H$2:H$9)*(AN1344+AJ1344+0.5)*G1344*IF(L1344=1,2,IF(L1344=2,1,0)),0)</f>
        <v>0</v>
      </c>
      <c r="BC1344" s="159">
        <f t="shared" si="626"/>
        <v>0</v>
      </c>
      <c r="BD1344" s="123">
        <f>LOOKUP($S1344,Sheet3!$F$2:$F$9,Sheet3!I$2:I$9)*$G1344*IF($L1344=1,2,IF($L1344=2,1,0))</f>
        <v>0</v>
      </c>
      <c r="BE1344" s="123">
        <f>LOOKUP($S1344,Sheet3!$F$2:$F$9,Sheet3!J$2:J$9)*$G1344*IF($L1344=1,2,IF($L1344=2,1,0))</f>
        <v>0</v>
      </c>
      <c r="BF1344" s="123">
        <f>LOOKUP($S1344,Sheet3!$F$2:$F$9,Sheet3!K$2:K$9)*$G1344*IF($L1344=1,2,IF($L1344=2,1,0))</f>
        <v>0</v>
      </c>
      <c r="BG1344" s="123">
        <f>LOOKUP($S1344,Sheet3!$F$2:$F$9,Sheet3!L$2:L$9)*$G1344*IF($L1344=1,2,IF($L1344=2,1,0))</f>
        <v>0</v>
      </c>
      <c r="BH1344" s="122">
        <f>LOOKUP($S1344,Sheet3!$F$2:$F$9,Sheet3!M$2:M$9)*$G1344*IF($L1344=1,2,IF($L1344=2,1,0))*2</f>
        <v>0</v>
      </c>
      <c r="BI1344" s="122">
        <f>(AO1344-Sheet3!$Q$4*IF($L1344=1,2,IF($L1344=2,1,0)))*LOOKUP(S1344,Sheet3!F$2:F$9,Sheet3!M$2:M$9)*ROUNDUP(G1344/Sheet3!$Q$7,0)</f>
        <v>0</v>
      </c>
      <c r="BJ1344" s="122">
        <f>IF(S1344="E",LOOKUP(Sheet3!$G$7,Sheet3!$A$18:$A$21,Sheet3!$B$18:$B$21),0)*G1344*AN1344*2</f>
        <v>0</v>
      </c>
      <c r="BK1344" s="122">
        <f>IF(S1344="E",LOOKUP(Sheet3!$G$7,Sheet3!$A$18:$A$21,Sheet3!$C$18:$C$21),0)*G1344*AN1344*2/1000</f>
        <v>0</v>
      </c>
      <c r="BL1344" s="122">
        <f>IF(S1344="E",LOOKUP(Sheet3!$G$7,Sheet3!$A$18:$A$21,Sheet3!$D$18:$D$21),0)*G1344*AN1344*2/1000</f>
        <v>0</v>
      </c>
      <c r="BN1344" s="124">
        <f t="shared" si="627"/>
        <v>0</v>
      </c>
      <c r="BO1344" s="124">
        <f t="shared" si="628"/>
        <v>0</v>
      </c>
      <c r="BP1344" s="115"/>
      <c r="BQ1344" s="56">
        <f t="shared" si="634"/>
        <v>0</v>
      </c>
      <c r="BR1344" s="52">
        <f t="shared" si="607"/>
        <v>0</v>
      </c>
      <c r="BS1344" s="52">
        <f t="shared" si="608"/>
        <v>0</v>
      </c>
      <c r="BT1344" s="52">
        <f>IF(OR(LOOKUP(V1344,Sheet2!A$3:A$25,Sheet2!B$3:B$25)=1,G1344=0),0,AW1344-AO1344*0.2*G1344)</f>
        <v>0</v>
      </c>
      <c r="BU1344" s="52">
        <f t="shared" si="629"/>
        <v>0</v>
      </c>
      <c r="BV1344" s="52">
        <f t="shared" si="630"/>
        <v>0</v>
      </c>
      <c r="BW1344" s="32">
        <f t="shared" si="631"/>
        <v>0</v>
      </c>
    </row>
    <row r="1345" spans="4:75">
      <c r="D1345" s="110">
        <f t="shared" si="635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3"/>
        <v>0</v>
      </c>
      <c r="R1345" s="111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2">
        <f t="shared" si="606"/>
        <v>0</v>
      </c>
      <c r="T1345" s="113">
        <f t="shared" si="610"/>
        <v>0</v>
      </c>
      <c r="V1345" s="137">
        <f t="shared" si="611"/>
        <v>0</v>
      </c>
      <c r="W1345" s="138">
        <f t="shared" si="612"/>
        <v>0</v>
      </c>
      <c r="X1345" s="138">
        <f t="shared" si="613"/>
        <v>0</v>
      </c>
      <c r="Y1345" s="138">
        <f t="shared" si="614"/>
        <v>0</v>
      </c>
      <c r="Z1345" s="138">
        <f>Y1345+LOOKUP(V1345,Sheet2!A$3:A$24,Sheet2!J$3:J$24)</f>
        <v>0</v>
      </c>
      <c r="AA1345" s="138">
        <f t="shared" si="615"/>
        <v>0</v>
      </c>
      <c r="AB1345" s="138">
        <f t="shared" si="616"/>
        <v>0</v>
      </c>
      <c r="AC1345" s="138">
        <f t="shared" si="617"/>
        <v>0</v>
      </c>
      <c r="AD1345" s="138">
        <f>AC1345+LOOKUP(V1345,Sheet2!A$3:A$24,Sheet2!J$3:J$24)</f>
        <v>0</v>
      </c>
      <c r="AE1345" s="138">
        <f t="shared" si="618"/>
        <v>0</v>
      </c>
      <c r="AF1345" s="138">
        <f t="shared" si="619"/>
        <v>0</v>
      </c>
      <c r="AG1345" s="137">
        <f>LOOKUP(V1345,Sheet2!A$3:A$24,Sheet2!K$3:K$24)</f>
        <v>0</v>
      </c>
      <c r="AH1345" s="143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37">
        <f>LOOKUP(R1345,Sheet3!A$2:A$7,Sheet3!D$2:D$7)</f>
        <v>0</v>
      </c>
      <c r="AJ1345" s="137">
        <f t="shared" si="620"/>
        <v>0</v>
      </c>
      <c r="AK1345" s="137">
        <f t="shared" si="621"/>
        <v>0</v>
      </c>
      <c r="AL1345" s="138">
        <f t="shared" si="622"/>
        <v>0</v>
      </c>
      <c r="AM1345" s="138">
        <f t="shared" si="623"/>
        <v>0</v>
      </c>
      <c r="AN1345" s="138">
        <f t="shared" si="624"/>
        <v>0</v>
      </c>
      <c r="AO1345" s="138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2">
        <f t="shared" si="625"/>
        <v>0</v>
      </c>
      <c r="AR1345" s="153">
        <f>LOOKUP(S1345,Sheet3!F$2:F$9,Sheet3!G$2:G$9)*(AN1345-AJ1345)*(AN1345-AJ1345)/2*G1345*IF(L1345=1,2,IF(L1345=2,1,0))</f>
        <v>0</v>
      </c>
      <c r="AS1345" s="153">
        <f>LOOKUP(R1345,Sheet3!A$2:A$6,Sheet3!B$2:B$6)*AO1345*G1345</f>
        <v>0</v>
      </c>
      <c r="AT1345" s="153">
        <f>LOOKUP(R1345,Sheet3!A$2:A$6,Sheet3!C$2:C$6)*AO1345*G1345</f>
        <v>0</v>
      </c>
      <c r="AU1345" s="154">
        <f>IF(AND(AE1345&gt;3.5,AF1345&gt;3.5),LOOKUP(Sheet1!V1345,Sheet2!A$3:A$24,Sheet2!U$3:U$24),LOOKUP(V1345,Sheet2!A$3:A$24,Sheet2!T$3:T$24))*G1345</f>
        <v>0</v>
      </c>
      <c r="AV1345" s="154">
        <f>IF(AND(AE1345&gt;3.5,AF1345&gt;3.5),LOOKUP(Sheet1!V1345,Sheet2!A$3:A$24,Sheet2!W$3:W$24),LOOKUP(V1345,Sheet2!A$3:A$24,Sheet2!V$3:V$24))*G1345</f>
        <v>0</v>
      </c>
      <c r="AW1345" s="153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3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3">
        <f>LOOKUP(S1345,Sheet3!F$2:F$9,Sheet3!G$2:G$9)*MIN((((Z1345-Y1345)+(AD1345-AC1345))/2+AH1345+LOOKUP(V1345,Sheet2!A$3:A$24,Sheet2!K$3:K$24)),AN1345-AK1345)^2/2*G1345*IF(L1345=1,2,IF(L1345=2,1,0))</f>
        <v>0</v>
      </c>
      <c r="AZ1345" s="153">
        <f>IF(G1345=0,0,MAX(0,SUM(AQ1345:AR1345)-SUM(AS1345:AY1345)-BA1345-LOOKUP(V1345,Sheet2!A$3:A$24,Sheet2!Y$3:Y$24)*G1345))</f>
        <v>0</v>
      </c>
      <c r="BA1345" s="154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58">
        <f>IF(S1345="A",LOOKUP(S1345,Sheet3!F$2:F$9,Sheet3!H$2:H$9)*(AN1345+AJ1345+0.5)*G1345*IF(L1345=1,2,IF(L1345=2,1,0)),0)</f>
        <v>0</v>
      </c>
      <c r="BC1345" s="159">
        <f t="shared" si="626"/>
        <v>0</v>
      </c>
      <c r="BD1345" s="123">
        <f>LOOKUP($S1345,Sheet3!$F$2:$F$9,Sheet3!I$2:I$9)*$G1345*IF($L1345=1,2,IF($L1345=2,1,0))</f>
        <v>0</v>
      </c>
      <c r="BE1345" s="123">
        <f>LOOKUP($S1345,Sheet3!$F$2:$F$9,Sheet3!J$2:J$9)*$G1345*IF($L1345=1,2,IF($L1345=2,1,0))</f>
        <v>0</v>
      </c>
      <c r="BF1345" s="123">
        <f>LOOKUP($S1345,Sheet3!$F$2:$F$9,Sheet3!K$2:K$9)*$G1345*IF($L1345=1,2,IF($L1345=2,1,0))</f>
        <v>0</v>
      </c>
      <c r="BG1345" s="123">
        <f>LOOKUP($S1345,Sheet3!$F$2:$F$9,Sheet3!L$2:L$9)*$G1345*IF($L1345=1,2,IF($L1345=2,1,0))</f>
        <v>0</v>
      </c>
      <c r="BH1345" s="122">
        <f>LOOKUP($S1345,Sheet3!$F$2:$F$9,Sheet3!M$2:M$9)*$G1345*IF($L1345=1,2,IF($L1345=2,1,0))*2</f>
        <v>0</v>
      </c>
      <c r="BI1345" s="122">
        <f>(AO1345-Sheet3!$Q$4*IF($L1345=1,2,IF($L1345=2,1,0)))*LOOKUP(S1345,Sheet3!F$2:F$9,Sheet3!M$2:M$9)*ROUNDUP(G1345/Sheet3!$Q$7,0)</f>
        <v>0</v>
      </c>
      <c r="BJ1345" s="122">
        <f>IF(S1345="E",LOOKUP(Sheet3!$G$7,Sheet3!$A$18:$A$21,Sheet3!$B$18:$B$21),0)*G1345*AN1345*2</f>
        <v>0</v>
      </c>
      <c r="BK1345" s="122">
        <f>IF(S1345="E",LOOKUP(Sheet3!$G$7,Sheet3!$A$18:$A$21,Sheet3!$C$18:$C$21),0)*G1345*AN1345*2/1000</f>
        <v>0</v>
      </c>
      <c r="BL1345" s="122">
        <f>IF(S1345="E",LOOKUP(Sheet3!$G$7,Sheet3!$A$18:$A$21,Sheet3!$D$18:$D$21),0)*G1345*AN1345*2/1000</f>
        <v>0</v>
      </c>
      <c r="BN1345" s="124">
        <f t="shared" si="627"/>
        <v>0</v>
      </c>
      <c r="BO1345" s="124">
        <f t="shared" si="628"/>
        <v>0</v>
      </c>
      <c r="BP1345" s="115"/>
      <c r="BQ1345" s="56">
        <f t="shared" si="634"/>
        <v>0</v>
      </c>
      <c r="BR1345" s="52">
        <f t="shared" si="607"/>
        <v>0</v>
      </c>
      <c r="BS1345" s="52">
        <f t="shared" si="608"/>
        <v>0</v>
      </c>
      <c r="BT1345" s="52">
        <f>IF(OR(LOOKUP(V1345,Sheet2!A$3:A$25,Sheet2!B$3:B$25)=1,G1345=0),0,AW1345-AO1345*0.2*G1345)</f>
        <v>0</v>
      </c>
      <c r="BU1345" s="52">
        <f t="shared" si="629"/>
        <v>0</v>
      </c>
      <c r="BV1345" s="52">
        <f t="shared" si="630"/>
        <v>0</v>
      </c>
      <c r="BW1345" s="32">
        <f t="shared" si="631"/>
        <v>0</v>
      </c>
    </row>
    <row r="1346" spans="4:75">
      <c r="D1346" s="110">
        <f t="shared" si="635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3"/>
        <v>0</v>
      </c>
      <c r="R1346" s="111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2">
        <f t="shared" si="606"/>
        <v>0</v>
      </c>
      <c r="T1346" s="113">
        <f t="shared" si="610"/>
        <v>0</v>
      </c>
      <c r="V1346" s="137">
        <f t="shared" si="611"/>
        <v>0</v>
      </c>
      <c r="W1346" s="138">
        <f t="shared" si="612"/>
        <v>0</v>
      </c>
      <c r="X1346" s="138">
        <f t="shared" si="613"/>
        <v>0</v>
      </c>
      <c r="Y1346" s="138">
        <f t="shared" si="614"/>
        <v>0</v>
      </c>
      <c r="Z1346" s="138">
        <f>Y1346+LOOKUP(V1346,Sheet2!A$3:A$24,Sheet2!J$3:J$24)</f>
        <v>0</v>
      </c>
      <c r="AA1346" s="138">
        <f t="shared" si="615"/>
        <v>0</v>
      </c>
      <c r="AB1346" s="138">
        <f t="shared" si="616"/>
        <v>0</v>
      </c>
      <c r="AC1346" s="138">
        <f t="shared" si="617"/>
        <v>0</v>
      </c>
      <c r="AD1346" s="138">
        <f>AC1346+LOOKUP(V1346,Sheet2!A$3:A$24,Sheet2!J$3:J$24)</f>
        <v>0</v>
      </c>
      <c r="AE1346" s="138">
        <f t="shared" si="618"/>
        <v>0</v>
      </c>
      <c r="AF1346" s="138">
        <f t="shared" si="619"/>
        <v>0</v>
      </c>
      <c r="AG1346" s="137">
        <f>LOOKUP(V1346,Sheet2!A$3:A$24,Sheet2!K$3:K$24)</f>
        <v>0</v>
      </c>
      <c r="AH1346" s="143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37">
        <f>LOOKUP(R1346,Sheet3!A$2:A$7,Sheet3!D$2:D$7)</f>
        <v>0</v>
      </c>
      <c r="AJ1346" s="137">
        <f t="shared" si="620"/>
        <v>0</v>
      </c>
      <c r="AK1346" s="137">
        <f t="shared" si="621"/>
        <v>0</v>
      </c>
      <c r="AL1346" s="138">
        <f t="shared" si="622"/>
        <v>0</v>
      </c>
      <c r="AM1346" s="138">
        <f t="shared" si="623"/>
        <v>0</v>
      </c>
      <c r="AN1346" s="138">
        <f t="shared" si="624"/>
        <v>0</v>
      </c>
      <c r="AO1346" s="138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2">
        <f t="shared" si="625"/>
        <v>0</v>
      </c>
      <c r="AR1346" s="153">
        <f>LOOKUP(S1346,Sheet3!F$2:F$9,Sheet3!G$2:G$9)*(AN1346-AJ1346)*(AN1346-AJ1346)/2*G1346*IF(L1346=1,2,IF(L1346=2,1,0))</f>
        <v>0</v>
      </c>
      <c r="AS1346" s="153">
        <f>LOOKUP(R1346,Sheet3!A$2:A$6,Sheet3!B$2:B$6)*AO1346*G1346</f>
        <v>0</v>
      </c>
      <c r="AT1346" s="153">
        <f>LOOKUP(R1346,Sheet3!A$2:A$6,Sheet3!C$2:C$6)*AO1346*G1346</f>
        <v>0</v>
      </c>
      <c r="AU1346" s="154">
        <f>IF(AND(AE1346&gt;3.5,AF1346&gt;3.5),LOOKUP(Sheet1!V1346,Sheet2!A$3:A$24,Sheet2!U$3:U$24),LOOKUP(V1346,Sheet2!A$3:A$24,Sheet2!T$3:T$24))*G1346</f>
        <v>0</v>
      </c>
      <c r="AV1346" s="154">
        <f>IF(AND(AE1346&gt;3.5,AF1346&gt;3.5),LOOKUP(Sheet1!V1346,Sheet2!A$3:A$24,Sheet2!W$3:W$24),LOOKUP(V1346,Sheet2!A$3:A$24,Sheet2!V$3:V$24))*G1346</f>
        <v>0</v>
      </c>
      <c r="AW1346" s="153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3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3">
        <f>LOOKUP(S1346,Sheet3!F$2:F$9,Sheet3!G$2:G$9)*MIN((((Z1346-Y1346)+(AD1346-AC1346))/2+AH1346+LOOKUP(V1346,Sheet2!A$3:A$24,Sheet2!K$3:K$24)),AN1346-AK1346)^2/2*G1346*IF(L1346=1,2,IF(L1346=2,1,0))</f>
        <v>0</v>
      </c>
      <c r="AZ1346" s="153">
        <f>IF(G1346=0,0,MAX(0,SUM(AQ1346:AR1346)-SUM(AS1346:AY1346)-BA1346-LOOKUP(V1346,Sheet2!A$3:A$24,Sheet2!Y$3:Y$24)*G1346))</f>
        <v>0</v>
      </c>
      <c r="BA1346" s="154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58">
        <f>IF(S1346="A",LOOKUP(S1346,Sheet3!F$2:F$9,Sheet3!H$2:H$9)*(AN1346+AJ1346+0.5)*G1346*IF(L1346=1,2,IF(L1346=2,1,0)),0)</f>
        <v>0</v>
      </c>
      <c r="BC1346" s="159">
        <f t="shared" si="626"/>
        <v>0</v>
      </c>
      <c r="BD1346" s="123">
        <f>LOOKUP($S1346,Sheet3!$F$2:$F$9,Sheet3!I$2:I$9)*$G1346*IF($L1346=1,2,IF($L1346=2,1,0))</f>
        <v>0</v>
      </c>
      <c r="BE1346" s="123">
        <f>LOOKUP($S1346,Sheet3!$F$2:$F$9,Sheet3!J$2:J$9)*$G1346*IF($L1346=1,2,IF($L1346=2,1,0))</f>
        <v>0</v>
      </c>
      <c r="BF1346" s="123">
        <f>LOOKUP($S1346,Sheet3!$F$2:$F$9,Sheet3!K$2:K$9)*$G1346*IF($L1346=1,2,IF($L1346=2,1,0))</f>
        <v>0</v>
      </c>
      <c r="BG1346" s="123">
        <f>LOOKUP($S1346,Sheet3!$F$2:$F$9,Sheet3!L$2:L$9)*$G1346*IF($L1346=1,2,IF($L1346=2,1,0))</f>
        <v>0</v>
      </c>
      <c r="BH1346" s="122">
        <f>LOOKUP($S1346,Sheet3!$F$2:$F$9,Sheet3!M$2:M$9)*$G1346*IF($L1346=1,2,IF($L1346=2,1,0))*2</f>
        <v>0</v>
      </c>
      <c r="BI1346" s="122">
        <f>(AO1346-Sheet3!$Q$4*IF($L1346=1,2,IF($L1346=2,1,0)))*LOOKUP(S1346,Sheet3!F$2:F$9,Sheet3!M$2:M$9)*ROUNDUP(G1346/Sheet3!$Q$7,0)</f>
        <v>0</v>
      </c>
      <c r="BJ1346" s="122">
        <f>IF(S1346="E",LOOKUP(Sheet3!$G$7,Sheet3!$A$18:$A$21,Sheet3!$B$18:$B$21),0)*G1346*AN1346*2</f>
        <v>0</v>
      </c>
      <c r="BK1346" s="122">
        <f>IF(S1346="E",LOOKUP(Sheet3!$G$7,Sheet3!$A$18:$A$21,Sheet3!$C$18:$C$21),0)*G1346*AN1346*2/1000</f>
        <v>0</v>
      </c>
      <c r="BL1346" s="122">
        <f>IF(S1346="E",LOOKUP(Sheet3!$G$7,Sheet3!$A$18:$A$21,Sheet3!$D$18:$D$21),0)*G1346*AN1346*2/1000</f>
        <v>0</v>
      </c>
      <c r="BN1346" s="124">
        <f t="shared" si="627"/>
        <v>0</v>
      </c>
      <c r="BO1346" s="124">
        <f t="shared" si="628"/>
        <v>0</v>
      </c>
      <c r="BP1346" s="115"/>
      <c r="BQ1346" s="56">
        <f t="shared" si="634"/>
        <v>0</v>
      </c>
      <c r="BR1346" s="52">
        <f t="shared" si="607"/>
        <v>0</v>
      </c>
      <c r="BS1346" s="52">
        <f t="shared" si="608"/>
        <v>0</v>
      </c>
      <c r="BT1346" s="52">
        <f>IF(OR(LOOKUP(V1346,Sheet2!A$3:A$25,Sheet2!B$3:B$25)=1,G1346=0),0,AW1346-AO1346*0.2*G1346)</f>
        <v>0</v>
      </c>
      <c r="BU1346" s="52">
        <f t="shared" si="629"/>
        <v>0</v>
      </c>
      <c r="BV1346" s="52">
        <f t="shared" si="630"/>
        <v>0</v>
      </c>
      <c r="BW1346" s="32">
        <f t="shared" si="631"/>
        <v>0</v>
      </c>
    </row>
    <row r="1347" spans="4:75">
      <c r="D1347" s="110">
        <f t="shared" si="635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3"/>
        <v>0</v>
      </c>
      <c r="R1347" s="111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2">
        <f t="shared" si="606"/>
        <v>0</v>
      </c>
      <c r="T1347" s="113">
        <f t="shared" si="610"/>
        <v>0</v>
      </c>
      <c r="V1347" s="137">
        <f t="shared" si="611"/>
        <v>0</v>
      </c>
      <c r="W1347" s="138">
        <f t="shared" si="612"/>
        <v>0</v>
      </c>
      <c r="X1347" s="138">
        <f t="shared" si="613"/>
        <v>0</v>
      </c>
      <c r="Y1347" s="138">
        <f t="shared" si="614"/>
        <v>0</v>
      </c>
      <c r="Z1347" s="138">
        <f>Y1347+LOOKUP(V1347,Sheet2!A$3:A$24,Sheet2!J$3:J$24)</f>
        <v>0</v>
      </c>
      <c r="AA1347" s="138">
        <f t="shared" si="615"/>
        <v>0</v>
      </c>
      <c r="AB1347" s="138">
        <f t="shared" si="616"/>
        <v>0</v>
      </c>
      <c r="AC1347" s="138">
        <f t="shared" si="617"/>
        <v>0</v>
      </c>
      <c r="AD1347" s="138">
        <f>AC1347+LOOKUP(V1347,Sheet2!A$3:A$24,Sheet2!J$3:J$24)</f>
        <v>0</v>
      </c>
      <c r="AE1347" s="138">
        <f t="shared" si="618"/>
        <v>0</v>
      </c>
      <c r="AF1347" s="138">
        <f t="shared" si="619"/>
        <v>0</v>
      </c>
      <c r="AG1347" s="137">
        <f>LOOKUP(V1347,Sheet2!A$3:A$24,Sheet2!K$3:K$24)</f>
        <v>0</v>
      </c>
      <c r="AH1347" s="143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37">
        <f>LOOKUP(R1347,Sheet3!A$2:A$7,Sheet3!D$2:D$7)</f>
        <v>0</v>
      </c>
      <c r="AJ1347" s="137">
        <f t="shared" si="620"/>
        <v>0</v>
      </c>
      <c r="AK1347" s="137">
        <f t="shared" si="621"/>
        <v>0</v>
      </c>
      <c r="AL1347" s="138">
        <f t="shared" si="622"/>
        <v>0</v>
      </c>
      <c r="AM1347" s="138">
        <f t="shared" si="623"/>
        <v>0</v>
      </c>
      <c r="AN1347" s="138">
        <f t="shared" si="624"/>
        <v>0</v>
      </c>
      <c r="AO1347" s="138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2">
        <f t="shared" si="625"/>
        <v>0</v>
      </c>
      <c r="AR1347" s="153">
        <f>LOOKUP(S1347,Sheet3!F$2:F$9,Sheet3!G$2:G$9)*(AN1347-AJ1347)*(AN1347-AJ1347)/2*G1347*IF(L1347=1,2,IF(L1347=2,1,0))</f>
        <v>0</v>
      </c>
      <c r="AS1347" s="153">
        <f>LOOKUP(R1347,Sheet3!A$2:A$6,Sheet3!B$2:B$6)*AO1347*G1347</f>
        <v>0</v>
      </c>
      <c r="AT1347" s="153">
        <f>LOOKUP(R1347,Sheet3!A$2:A$6,Sheet3!C$2:C$6)*AO1347*G1347</f>
        <v>0</v>
      </c>
      <c r="AU1347" s="154">
        <f>IF(AND(AE1347&gt;3.5,AF1347&gt;3.5),LOOKUP(Sheet1!V1347,Sheet2!A$3:A$24,Sheet2!U$3:U$24),LOOKUP(V1347,Sheet2!A$3:A$24,Sheet2!T$3:T$24))*G1347</f>
        <v>0</v>
      </c>
      <c r="AV1347" s="154">
        <f>IF(AND(AE1347&gt;3.5,AF1347&gt;3.5),LOOKUP(Sheet1!V1347,Sheet2!A$3:A$24,Sheet2!W$3:W$24),LOOKUP(V1347,Sheet2!A$3:A$24,Sheet2!V$3:V$24))*G1347</f>
        <v>0</v>
      </c>
      <c r="AW1347" s="153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3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3">
        <f>LOOKUP(S1347,Sheet3!F$2:F$9,Sheet3!G$2:G$9)*MIN((((Z1347-Y1347)+(AD1347-AC1347))/2+AH1347+LOOKUP(V1347,Sheet2!A$3:A$24,Sheet2!K$3:K$24)),AN1347-AK1347)^2/2*G1347*IF(L1347=1,2,IF(L1347=2,1,0))</f>
        <v>0</v>
      </c>
      <c r="AZ1347" s="153">
        <f>IF(G1347=0,0,MAX(0,SUM(AQ1347:AR1347)-SUM(AS1347:AY1347)-BA1347-LOOKUP(V1347,Sheet2!A$3:A$24,Sheet2!Y$3:Y$24)*G1347))</f>
        <v>0</v>
      </c>
      <c r="BA1347" s="154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58">
        <f>IF(S1347="A",LOOKUP(S1347,Sheet3!F$2:F$9,Sheet3!H$2:H$9)*(AN1347+AJ1347+0.5)*G1347*IF(L1347=1,2,IF(L1347=2,1,0)),0)</f>
        <v>0</v>
      </c>
      <c r="BC1347" s="159">
        <f t="shared" si="626"/>
        <v>0</v>
      </c>
      <c r="BD1347" s="123">
        <f>LOOKUP($S1347,Sheet3!$F$2:$F$9,Sheet3!I$2:I$9)*$G1347*IF($L1347=1,2,IF($L1347=2,1,0))</f>
        <v>0</v>
      </c>
      <c r="BE1347" s="123">
        <f>LOOKUP($S1347,Sheet3!$F$2:$F$9,Sheet3!J$2:J$9)*$G1347*IF($L1347=1,2,IF($L1347=2,1,0))</f>
        <v>0</v>
      </c>
      <c r="BF1347" s="123">
        <f>LOOKUP($S1347,Sheet3!$F$2:$F$9,Sheet3!K$2:K$9)*$G1347*IF($L1347=1,2,IF($L1347=2,1,0))</f>
        <v>0</v>
      </c>
      <c r="BG1347" s="123">
        <f>LOOKUP($S1347,Sheet3!$F$2:$F$9,Sheet3!L$2:L$9)*$G1347*IF($L1347=1,2,IF($L1347=2,1,0))</f>
        <v>0</v>
      </c>
      <c r="BH1347" s="122">
        <f>LOOKUP($S1347,Sheet3!$F$2:$F$9,Sheet3!M$2:M$9)*$G1347*IF($L1347=1,2,IF($L1347=2,1,0))*2</f>
        <v>0</v>
      </c>
      <c r="BI1347" s="122">
        <f>(AO1347-Sheet3!$Q$4*IF($L1347=1,2,IF($L1347=2,1,0)))*LOOKUP(S1347,Sheet3!F$2:F$9,Sheet3!M$2:M$9)*ROUNDUP(G1347/Sheet3!$Q$7,0)</f>
        <v>0</v>
      </c>
      <c r="BJ1347" s="122">
        <f>IF(S1347="E",LOOKUP(Sheet3!$G$7,Sheet3!$A$18:$A$21,Sheet3!$B$18:$B$21),0)*G1347*AN1347*2</f>
        <v>0</v>
      </c>
      <c r="BK1347" s="122">
        <f>IF(S1347="E",LOOKUP(Sheet3!$G$7,Sheet3!$A$18:$A$21,Sheet3!$C$18:$C$21),0)*G1347*AN1347*2/1000</f>
        <v>0</v>
      </c>
      <c r="BL1347" s="122">
        <f>IF(S1347="E",LOOKUP(Sheet3!$G$7,Sheet3!$A$18:$A$21,Sheet3!$D$18:$D$21),0)*G1347*AN1347*2/1000</f>
        <v>0</v>
      </c>
      <c r="BN1347" s="124">
        <f t="shared" si="627"/>
        <v>0</v>
      </c>
      <c r="BO1347" s="124">
        <f t="shared" si="628"/>
        <v>0</v>
      </c>
      <c r="BP1347" s="115"/>
      <c r="BQ1347" s="56">
        <f t="shared" si="634"/>
        <v>0</v>
      </c>
      <c r="BR1347" s="52">
        <f t="shared" si="607"/>
        <v>0</v>
      </c>
      <c r="BS1347" s="52">
        <f t="shared" si="608"/>
        <v>0</v>
      </c>
      <c r="BT1347" s="52">
        <f>IF(OR(LOOKUP(V1347,Sheet2!A$3:A$25,Sheet2!B$3:B$25)=1,G1347=0),0,AW1347-AO1347*0.2*G1347)</f>
        <v>0</v>
      </c>
      <c r="BU1347" s="52">
        <f t="shared" si="629"/>
        <v>0</v>
      </c>
      <c r="BV1347" s="52">
        <f t="shared" si="630"/>
        <v>0</v>
      </c>
      <c r="BW1347" s="32">
        <f t="shared" si="631"/>
        <v>0</v>
      </c>
    </row>
    <row r="1348" spans="4:75">
      <c r="D1348" s="110">
        <f t="shared" si="635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3"/>
        <v>0</v>
      </c>
      <c r="R1348" s="111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2">
        <f t="shared" ref="S1348:S1399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3">
        <f t="shared" si="610"/>
        <v>0</v>
      </c>
      <c r="V1348" s="137">
        <f t="shared" si="611"/>
        <v>0</v>
      </c>
      <c r="W1348" s="138">
        <f t="shared" si="612"/>
        <v>0</v>
      </c>
      <c r="X1348" s="138">
        <f t="shared" si="613"/>
        <v>0</v>
      </c>
      <c r="Y1348" s="138">
        <f t="shared" si="614"/>
        <v>0</v>
      </c>
      <c r="Z1348" s="138">
        <f>Y1348+LOOKUP(V1348,Sheet2!A$3:A$24,Sheet2!J$3:J$24)</f>
        <v>0</v>
      </c>
      <c r="AA1348" s="138">
        <f t="shared" si="615"/>
        <v>0</v>
      </c>
      <c r="AB1348" s="138">
        <f t="shared" si="616"/>
        <v>0</v>
      </c>
      <c r="AC1348" s="138">
        <f t="shared" si="617"/>
        <v>0</v>
      </c>
      <c r="AD1348" s="138">
        <f>AC1348+LOOKUP(V1348,Sheet2!A$3:A$24,Sheet2!J$3:J$24)</f>
        <v>0</v>
      </c>
      <c r="AE1348" s="138">
        <f t="shared" si="618"/>
        <v>0</v>
      </c>
      <c r="AF1348" s="138">
        <f t="shared" si="619"/>
        <v>0</v>
      </c>
      <c r="AG1348" s="137">
        <f>LOOKUP(V1348,Sheet2!A$3:A$24,Sheet2!K$3:K$24)</f>
        <v>0</v>
      </c>
      <c r="AH1348" s="143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37">
        <f>LOOKUP(R1348,Sheet3!A$2:A$7,Sheet3!D$2:D$7)</f>
        <v>0</v>
      </c>
      <c r="AJ1348" s="137">
        <f t="shared" si="620"/>
        <v>0</v>
      </c>
      <c r="AK1348" s="137">
        <f t="shared" si="621"/>
        <v>0</v>
      </c>
      <c r="AL1348" s="138">
        <f t="shared" si="622"/>
        <v>0</v>
      </c>
      <c r="AM1348" s="138">
        <f t="shared" si="623"/>
        <v>0</v>
      </c>
      <c r="AN1348" s="138">
        <f t="shared" si="624"/>
        <v>0</v>
      </c>
      <c r="AO1348" s="138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2">
        <f t="shared" si="625"/>
        <v>0</v>
      </c>
      <c r="AR1348" s="153">
        <f>LOOKUP(S1348,Sheet3!F$2:F$9,Sheet3!G$2:G$9)*(AN1348-AJ1348)*(AN1348-AJ1348)/2*G1348*IF(L1348=1,2,IF(L1348=2,1,0))</f>
        <v>0</v>
      </c>
      <c r="AS1348" s="153">
        <f>LOOKUP(R1348,Sheet3!A$2:A$6,Sheet3!B$2:B$6)*AO1348*G1348</f>
        <v>0</v>
      </c>
      <c r="AT1348" s="153">
        <f>LOOKUP(R1348,Sheet3!A$2:A$6,Sheet3!C$2:C$6)*AO1348*G1348</f>
        <v>0</v>
      </c>
      <c r="AU1348" s="154">
        <f>IF(AND(AE1348&gt;3.5,AF1348&gt;3.5),LOOKUP(Sheet1!V1348,Sheet2!A$3:A$24,Sheet2!U$3:U$24),LOOKUP(V1348,Sheet2!A$3:A$24,Sheet2!T$3:T$24))*G1348</f>
        <v>0</v>
      </c>
      <c r="AV1348" s="154">
        <f>IF(AND(AE1348&gt;3.5,AF1348&gt;3.5),LOOKUP(Sheet1!V1348,Sheet2!A$3:A$24,Sheet2!W$3:W$24),LOOKUP(V1348,Sheet2!A$3:A$24,Sheet2!V$3:V$24))*G1348</f>
        <v>0</v>
      </c>
      <c r="AW1348" s="153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3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3">
        <f>LOOKUP(S1348,Sheet3!F$2:F$9,Sheet3!G$2:G$9)*MIN((((Z1348-Y1348)+(AD1348-AC1348))/2+AH1348+LOOKUP(V1348,Sheet2!A$3:A$24,Sheet2!K$3:K$24)),AN1348-AK1348)^2/2*G1348*IF(L1348=1,2,IF(L1348=2,1,0))</f>
        <v>0</v>
      </c>
      <c r="AZ1348" s="153">
        <f>IF(G1348=0,0,MAX(0,SUM(AQ1348:AR1348)-SUM(AS1348:AY1348)-BA1348-LOOKUP(V1348,Sheet2!A$3:A$24,Sheet2!Y$3:Y$24)*G1348))</f>
        <v>0</v>
      </c>
      <c r="BA1348" s="154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58">
        <f>IF(S1348="A",LOOKUP(S1348,Sheet3!F$2:F$9,Sheet3!H$2:H$9)*(AN1348+AJ1348+0.5)*G1348*IF(L1348=1,2,IF(L1348=2,1,0)),0)</f>
        <v>0</v>
      </c>
      <c r="BC1348" s="159">
        <f t="shared" si="626"/>
        <v>0</v>
      </c>
      <c r="BD1348" s="123">
        <f>LOOKUP($S1348,Sheet3!$F$2:$F$9,Sheet3!I$2:I$9)*$G1348*IF($L1348=1,2,IF($L1348=2,1,0))</f>
        <v>0</v>
      </c>
      <c r="BE1348" s="123">
        <f>LOOKUP($S1348,Sheet3!$F$2:$F$9,Sheet3!J$2:J$9)*$G1348*IF($L1348=1,2,IF($L1348=2,1,0))</f>
        <v>0</v>
      </c>
      <c r="BF1348" s="123">
        <f>LOOKUP($S1348,Sheet3!$F$2:$F$9,Sheet3!K$2:K$9)*$G1348*IF($L1348=1,2,IF($L1348=2,1,0))</f>
        <v>0</v>
      </c>
      <c r="BG1348" s="123">
        <f>LOOKUP($S1348,Sheet3!$F$2:$F$9,Sheet3!L$2:L$9)*$G1348*IF($L1348=1,2,IF($L1348=2,1,0))</f>
        <v>0</v>
      </c>
      <c r="BH1348" s="122">
        <f>LOOKUP($S1348,Sheet3!$F$2:$F$9,Sheet3!M$2:M$9)*$G1348*IF($L1348=1,2,IF($L1348=2,1,0))*2</f>
        <v>0</v>
      </c>
      <c r="BI1348" s="122">
        <f>(AO1348-Sheet3!$Q$4*IF($L1348=1,2,IF($L1348=2,1,0)))*LOOKUP(S1348,Sheet3!F$2:F$9,Sheet3!M$2:M$9)*ROUNDUP(G1348/Sheet3!$Q$7,0)</f>
        <v>0</v>
      </c>
      <c r="BJ1348" s="122">
        <f>IF(S1348="E",LOOKUP(Sheet3!$G$7,Sheet3!$A$18:$A$21,Sheet3!$B$18:$B$21),0)*G1348*AN1348*2</f>
        <v>0</v>
      </c>
      <c r="BK1348" s="122">
        <f>IF(S1348="E",LOOKUP(Sheet3!$G$7,Sheet3!$A$18:$A$21,Sheet3!$C$18:$C$21),0)*G1348*AN1348*2/1000</f>
        <v>0</v>
      </c>
      <c r="BL1348" s="122">
        <f>IF(S1348="E",LOOKUP(Sheet3!$G$7,Sheet3!$A$18:$A$21,Sheet3!$D$18:$D$21),0)*G1348*AN1348*2/1000</f>
        <v>0</v>
      </c>
      <c r="BN1348" s="124">
        <f t="shared" si="627"/>
        <v>0</v>
      </c>
      <c r="BO1348" s="124">
        <f t="shared" si="628"/>
        <v>0</v>
      </c>
      <c r="BP1348" s="115"/>
      <c r="BQ1348" s="56">
        <f t="shared" si="634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52">
        <f>IF(OR(LOOKUP(V1348,Sheet2!A$3:A$25,Sheet2!B$3:B$25)=1,G1348=0),0,AW1348-AO1348*0.2*G1348)</f>
        <v>0</v>
      </c>
      <c r="BU1348" s="52">
        <f t="shared" si="629"/>
        <v>0</v>
      </c>
      <c r="BV1348" s="52">
        <f t="shared" si="630"/>
        <v>0</v>
      </c>
      <c r="BW1348" s="32">
        <f t="shared" si="631"/>
        <v>0</v>
      </c>
    </row>
    <row r="1349" spans="4:75">
      <c r="D1349" s="110">
        <f t="shared" si="635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3"/>
        <v>0</v>
      </c>
      <c r="R1349" s="111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2">
        <f t="shared" si="636"/>
        <v>0</v>
      </c>
      <c r="T1349" s="113">
        <f t="shared" ref="T1349:T1399" si="639">IF(G1349=0,0,IF(OR(AE1349&lt;0.5,AF1349&lt;0.5),"Y",0))</f>
        <v>0</v>
      </c>
      <c r="V1349" s="137">
        <f t="shared" ref="V1349:V1412" si="640">IF(G1349=0,0,IF(NOT(H1349=0),H1349,V1348))</f>
        <v>0</v>
      </c>
      <c r="W1349" s="138">
        <f t="shared" ref="W1349:W1412" si="641">IF($G1349=0,0,D1349)</f>
        <v>0</v>
      </c>
      <c r="X1349" s="138">
        <f t="shared" ref="X1349:X1412" si="642">IF($G1349=0,0,E1349)</f>
        <v>0</v>
      </c>
      <c r="Y1349" s="138">
        <f t="shared" ref="Y1349:Y1412" si="643">IF($G1349=0,0,F1349)</f>
        <v>0</v>
      </c>
      <c r="Z1349" s="138">
        <f>Y1349+LOOKUP(V1349,Sheet2!A$3:A$24,Sheet2!J$3:J$24)</f>
        <v>0</v>
      </c>
      <c r="AA1349" s="138">
        <f t="shared" ref="AA1349:AA1412" si="644">IF($G1349=0,0,D1350)</f>
        <v>0</v>
      </c>
      <c r="AB1349" s="138">
        <f t="shared" ref="AB1349:AB1412" si="645">IF($G1349=0,0,E1350)</f>
        <v>0</v>
      </c>
      <c r="AC1349" s="138">
        <f t="shared" ref="AC1349:AC1412" si="646">IF($G1349=0,0,F1350)</f>
        <v>0</v>
      </c>
      <c r="AD1349" s="138">
        <f>AC1349+LOOKUP(V1349,Sheet2!A$3:A$24,Sheet2!J$3:J$24)</f>
        <v>0</v>
      </c>
      <c r="AE1349" s="138">
        <f t="shared" ref="AE1349:AE1412" si="647">X1349-Z1349</f>
        <v>0</v>
      </c>
      <c r="AF1349" s="138">
        <f t="shared" ref="AF1349:AF1412" si="648">AB1349-AD1349</f>
        <v>0</v>
      </c>
      <c r="AG1349" s="137">
        <f>LOOKUP(V1349,Sheet2!A$3:A$24,Sheet2!K$3:K$24)</f>
        <v>0</v>
      </c>
      <c r="AH1349" s="143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37">
        <f>LOOKUP(R1349,Sheet3!A$2:A$7,Sheet3!D$2:D$7)</f>
        <v>0</v>
      </c>
      <c r="AJ1349" s="137">
        <f t="shared" ref="AJ1349:AJ1412" si="649">IF(B1349=0,0,IF(NOT(I1349=0),I1349,AJ1348))</f>
        <v>0</v>
      </c>
      <c r="AK1349" s="137">
        <f t="shared" ref="AK1349:AK1412" si="650">IF(B1349=0,0,IF(NOT(J1349=0),J1349,AK1348))</f>
        <v>0</v>
      </c>
      <c r="AL1349" s="138">
        <f t="shared" ref="AL1349:AL1412" si="651">IF(G1349=0,0,IF(W1349=0,X1349-Y1349+AH1349+AI1349,W1349-Y1349+AH1349+AI1349))</f>
        <v>0</v>
      </c>
      <c r="AM1349" s="138">
        <f t="shared" ref="AM1349:AM1412" si="652">IF(G1349=0,0,IF(AA1349=0,AB1349-AC1349+AH1349+AI1349,AA1349-AC1349+AH1349+AI1349))</f>
        <v>0</v>
      </c>
      <c r="AN1349" s="138">
        <f t="shared" ref="AN1349:AN1412" si="653">(AL1349+AM1349)/2</f>
        <v>0</v>
      </c>
      <c r="AO1349" s="138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2">
        <f t="shared" ref="AQ1349:AQ1412" si="654">IF(G1349=0,0,AN1349*AO1349*G1349)</f>
        <v>0</v>
      </c>
      <c r="AR1349" s="153">
        <f>LOOKUP(S1349,Sheet3!F$2:F$9,Sheet3!G$2:G$9)*(AN1349-AJ1349)*(AN1349-AJ1349)/2*G1349*IF(L1349=1,2,IF(L1349=2,1,0))</f>
        <v>0</v>
      </c>
      <c r="AS1349" s="153">
        <f>LOOKUP(R1349,Sheet3!A$2:A$6,Sheet3!B$2:B$6)*AO1349*G1349</f>
        <v>0</v>
      </c>
      <c r="AT1349" s="153">
        <f>LOOKUP(R1349,Sheet3!A$2:A$6,Sheet3!C$2:C$6)*AO1349*G1349</f>
        <v>0</v>
      </c>
      <c r="AU1349" s="154">
        <f>IF(AND(AE1349&gt;3.5,AF1349&gt;3.5),LOOKUP(Sheet1!V1349,Sheet2!A$3:A$24,Sheet2!U$3:U$24),LOOKUP(V1349,Sheet2!A$3:A$24,Sheet2!T$3:T$24))*G1349</f>
        <v>0</v>
      </c>
      <c r="AV1349" s="154">
        <f>IF(AND(AE1349&gt;3.5,AF1349&gt;3.5),LOOKUP(Sheet1!V1349,Sheet2!A$3:A$24,Sheet2!W$3:W$24),LOOKUP(V1349,Sheet2!A$3:A$24,Sheet2!V$3:V$24))*G1349</f>
        <v>0</v>
      </c>
      <c r="AW1349" s="153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3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3">
        <f>LOOKUP(S1349,Sheet3!F$2:F$9,Sheet3!G$2:G$9)*MIN((((Z1349-Y1349)+(AD1349-AC1349))/2+AH1349+LOOKUP(V1349,Sheet2!A$3:A$24,Sheet2!K$3:K$24)),AN1349-AK1349)^2/2*G1349*IF(L1349=1,2,IF(L1349=2,1,0))</f>
        <v>0</v>
      </c>
      <c r="AZ1349" s="153">
        <f>IF(G1349=0,0,MAX(0,SUM(AQ1349:AR1349)-SUM(AS1349:AY1349)-BA1349-LOOKUP(V1349,Sheet2!A$3:A$24,Sheet2!Y$3:Y$24)*G1349))</f>
        <v>0</v>
      </c>
      <c r="BA1349" s="154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58">
        <f>IF(S1349="A",LOOKUP(S1349,Sheet3!F$2:F$9,Sheet3!H$2:H$9)*(AN1349+AJ1349+0.5)*G1349*IF(L1349=1,2,IF(L1349=2,1,0)),0)</f>
        <v>0</v>
      </c>
      <c r="BC1349" s="159">
        <f t="shared" ref="BC1349:BC1412" si="655">IF(BB1349=0,0,(AN1349+AJ1349+1.5)*G1349/1.5*2)</f>
        <v>0</v>
      </c>
      <c r="BD1349" s="123">
        <f>LOOKUP($S1349,Sheet3!$F$2:$F$9,Sheet3!I$2:I$9)*$G1349*IF($L1349=1,2,IF($L1349=2,1,0))</f>
        <v>0</v>
      </c>
      <c r="BE1349" s="123">
        <f>LOOKUP($S1349,Sheet3!$F$2:$F$9,Sheet3!J$2:J$9)*$G1349*IF($L1349=1,2,IF($L1349=2,1,0))</f>
        <v>0</v>
      </c>
      <c r="BF1349" s="123">
        <f>LOOKUP($S1349,Sheet3!$F$2:$F$9,Sheet3!K$2:K$9)*$G1349*IF($L1349=1,2,IF($L1349=2,1,0))</f>
        <v>0</v>
      </c>
      <c r="BG1349" s="123">
        <f>LOOKUP($S1349,Sheet3!$F$2:$F$9,Sheet3!L$2:L$9)*$G1349*IF($L1349=1,2,IF($L1349=2,1,0))</f>
        <v>0</v>
      </c>
      <c r="BH1349" s="122">
        <f>LOOKUP($S1349,Sheet3!$F$2:$F$9,Sheet3!M$2:M$9)*$G1349*IF($L1349=1,2,IF($L1349=2,1,0))*2</f>
        <v>0</v>
      </c>
      <c r="BI1349" s="122">
        <f>(AO1349-Sheet3!$Q$4*IF($L1349=1,2,IF($L1349=2,1,0)))*LOOKUP(S1349,Sheet3!F$2:F$9,Sheet3!M$2:M$9)*ROUNDUP(G1349/Sheet3!$Q$7,0)</f>
        <v>0</v>
      </c>
      <c r="BJ1349" s="122">
        <f>IF(S1349="E",LOOKUP(Sheet3!$G$7,Sheet3!$A$18:$A$21,Sheet3!$B$18:$B$21),0)*G1349*AN1349*2</f>
        <v>0</v>
      </c>
      <c r="BK1349" s="122">
        <f>IF(S1349="E",LOOKUP(Sheet3!$G$7,Sheet3!$A$18:$A$21,Sheet3!$C$18:$C$21),0)*G1349*AN1349*2/1000</f>
        <v>0</v>
      </c>
      <c r="BL1349" s="122">
        <f>IF(S1349="E",LOOKUP(Sheet3!$G$7,Sheet3!$A$18:$A$21,Sheet3!$D$18:$D$21),0)*G1349*AN1349*2/1000</f>
        <v>0</v>
      </c>
      <c r="BN1349" s="124">
        <f t="shared" ref="BN1349:BN1412" si="656">IF(O1349=1,(AQ1349+AR1349)*(AN1349-P1349)/AN1349,AQ1349+AR1349)</f>
        <v>0</v>
      </c>
      <c r="BO1349" s="124">
        <f t="shared" ref="BO1349:BO1412" si="657">P1349*G1349*AO1349</f>
        <v>0</v>
      </c>
      <c r="BP1349" s="115"/>
      <c r="BQ1349" s="56">
        <f t="shared" si="634"/>
        <v>0</v>
      </c>
      <c r="BR1349" s="52">
        <f t="shared" si="637"/>
        <v>0</v>
      </c>
      <c r="BS1349" s="52">
        <f t="shared" si="638"/>
        <v>0</v>
      </c>
      <c r="BT1349" s="52">
        <f>IF(OR(LOOKUP(V1349,Sheet2!A$3:A$25,Sheet2!B$3:B$25)=1,G1349=0),0,AW1349-AO1349*0.2*G1349)</f>
        <v>0</v>
      </c>
      <c r="BU1349" s="52">
        <f t="shared" ref="BU1349:BU1412" si="658">(MAX(AL1349,AM1349)+AJ1349)*1+AO1349*0.5</f>
        <v>0</v>
      </c>
      <c r="BV1349" s="52">
        <f t="shared" ref="BV1349:BV1412" si="659">(MAX(AL1349,AM1349)+AJ1349)*2+AO1349*0.5</f>
        <v>0</v>
      </c>
      <c r="BW1349" s="32">
        <f t="shared" ref="BW1349:BW1412" si="660">IF(N1349=1,G1349,0)</f>
        <v>0</v>
      </c>
    </row>
    <row r="1350" spans="4:75">
      <c r="D1350" s="110">
        <f t="shared" si="635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3"/>
        <v>0</v>
      </c>
      <c r="R1350" s="111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2">
        <f t="shared" si="636"/>
        <v>0</v>
      </c>
      <c r="T1350" s="113">
        <f t="shared" si="639"/>
        <v>0</v>
      </c>
      <c r="V1350" s="137">
        <f t="shared" si="640"/>
        <v>0</v>
      </c>
      <c r="W1350" s="138">
        <f t="shared" si="641"/>
        <v>0</v>
      </c>
      <c r="X1350" s="138">
        <f t="shared" si="642"/>
        <v>0</v>
      </c>
      <c r="Y1350" s="138">
        <f t="shared" si="643"/>
        <v>0</v>
      </c>
      <c r="Z1350" s="138">
        <f>Y1350+LOOKUP(V1350,Sheet2!A$3:A$24,Sheet2!J$3:J$24)</f>
        <v>0</v>
      </c>
      <c r="AA1350" s="138">
        <f t="shared" si="644"/>
        <v>0</v>
      </c>
      <c r="AB1350" s="138">
        <f t="shared" si="645"/>
        <v>0</v>
      </c>
      <c r="AC1350" s="138">
        <f t="shared" si="646"/>
        <v>0</v>
      </c>
      <c r="AD1350" s="138">
        <f>AC1350+LOOKUP(V1350,Sheet2!A$3:A$24,Sheet2!J$3:J$24)</f>
        <v>0</v>
      </c>
      <c r="AE1350" s="138">
        <f t="shared" si="647"/>
        <v>0</v>
      </c>
      <c r="AF1350" s="138">
        <f t="shared" si="648"/>
        <v>0</v>
      </c>
      <c r="AG1350" s="137">
        <f>LOOKUP(V1350,Sheet2!A$3:A$24,Sheet2!K$3:K$24)</f>
        <v>0</v>
      </c>
      <c r="AH1350" s="143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37">
        <f>LOOKUP(R1350,Sheet3!A$2:A$7,Sheet3!D$2:D$7)</f>
        <v>0</v>
      </c>
      <c r="AJ1350" s="137">
        <f t="shared" si="649"/>
        <v>0</v>
      </c>
      <c r="AK1350" s="137">
        <f t="shared" si="650"/>
        <v>0</v>
      </c>
      <c r="AL1350" s="138">
        <f t="shared" si="651"/>
        <v>0</v>
      </c>
      <c r="AM1350" s="138">
        <f t="shared" si="652"/>
        <v>0</v>
      </c>
      <c r="AN1350" s="138">
        <f t="shared" si="653"/>
        <v>0</v>
      </c>
      <c r="AO1350" s="138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2">
        <f t="shared" si="654"/>
        <v>0</v>
      </c>
      <c r="AR1350" s="153">
        <f>LOOKUP(S1350,Sheet3!F$2:F$9,Sheet3!G$2:G$9)*(AN1350-AJ1350)*(AN1350-AJ1350)/2*G1350*IF(L1350=1,2,IF(L1350=2,1,0))</f>
        <v>0</v>
      </c>
      <c r="AS1350" s="153">
        <f>LOOKUP(R1350,Sheet3!A$2:A$6,Sheet3!B$2:B$6)*AO1350*G1350</f>
        <v>0</v>
      </c>
      <c r="AT1350" s="153">
        <f>LOOKUP(R1350,Sheet3!A$2:A$6,Sheet3!C$2:C$6)*AO1350*G1350</f>
        <v>0</v>
      </c>
      <c r="AU1350" s="154">
        <f>IF(AND(AE1350&gt;3.5,AF1350&gt;3.5),LOOKUP(Sheet1!V1350,Sheet2!A$3:A$24,Sheet2!U$3:U$24),LOOKUP(V1350,Sheet2!A$3:A$24,Sheet2!T$3:T$24))*G1350</f>
        <v>0</v>
      </c>
      <c r="AV1350" s="154">
        <f>IF(AND(AE1350&gt;3.5,AF1350&gt;3.5),LOOKUP(Sheet1!V1350,Sheet2!A$3:A$24,Sheet2!W$3:W$24),LOOKUP(V1350,Sheet2!A$3:A$24,Sheet2!V$3:V$24))*G1350</f>
        <v>0</v>
      </c>
      <c r="AW1350" s="153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3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3">
        <f>LOOKUP(S1350,Sheet3!F$2:F$9,Sheet3!G$2:G$9)*MIN((((Z1350-Y1350)+(AD1350-AC1350))/2+AH1350+LOOKUP(V1350,Sheet2!A$3:A$24,Sheet2!K$3:K$24)),AN1350-AK1350)^2/2*G1350*IF(L1350=1,2,IF(L1350=2,1,0))</f>
        <v>0</v>
      </c>
      <c r="AZ1350" s="153">
        <f>IF(G1350=0,0,MAX(0,SUM(AQ1350:AR1350)-SUM(AS1350:AY1350)-BA1350-LOOKUP(V1350,Sheet2!A$3:A$24,Sheet2!Y$3:Y$24)*G1350))</f>
        <v>0</v>
      </c>
      <c r="BA1350" s="154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58">
        <f>IF(S1350="A",LOOKUP(S1350,Sheet3!F$2:F$9,Sheet3!H$2:H$9)*(AN1350+AJ1350+0.5)*G1350*IF(L1350=1,2,IF(L1350=2,1,0)),0)</f>
        <v>0</v>
      </c>
      <c r="BC1350" s="159">
        <f t="shared" si="655"/>
        <v>0</v>
      </c>
      <c r="BD1350" s="123">
        <f>LOOKUP($S1350,Sheet3!$F$2:$F$9,Sheet3!I$2:I$9)*$G1350*IF($L1350=1,2,IF($L1350=2,1,0))</f>
        <v>0</v>
      </c>
      <c r="BE1350" s="123">
        <f>LOOKUP($S1350,Sheet3!$F$2:$F$9,Sheet3!J$2:J$9)*$G1350*IF($L1350=1,2,IF($L1350=2,1,0))</f>
        <v>0</v>
      </c>
      <c r="BF1350" s="123">
        <f>LOOKUP($S1350,Sheet3!$F$2:$F$9,Sheet3!K$2:K$9)*$G1350*IF($L1350=1,2,IF($L1350=2,1,0))</f>
        <v>0</v>
      </c>
      <c r="BG1350" s="123">
        <f>LOOKUP($S1350,Sheet3!$F$2:$F$9,Sheet3!L$2:L$9)*$G1350*IF($L1350=1,2,IF($L1350=2,1,0))</f>
        <v>0</v>
      </c>
      <c r="BH1350" s="122">
        <f>LOOKUP($S1350,Sheet3!$F$2:$F$9,Sheet3!M$2:M$9)*$G1350*IF($L1350=1,2,IF($L1350=2,1,0))*2</f>
        <v>0</v>
      </c>
      <c r="BI1350" s="122">
        <f>(AO1350-Sheet3!$Q$4*IF($L1350=1,2,IF($L1350=2,1,0)))*LOOKUP(S1350,Sheet3!F$2:F$9,Sheet3!M$2:M$9)*ROUNDUP(G1350/Sheet3!$Q$7,0)</f>
        <v>0</v>
      </c>
      <c r="BJ1350" s="122">
        <f>IF(S1350="E",LOOKUP(Sheet3!$G$7,Sheet3!$A$18:$A$21,Sheet3!$B$18:$B$21),0)*G1350*AN1350*2</f>
        <v>0</v>
      </c>
      <c r="BK1350" s="122">
        <f>IF(S1350="E",LOOKUP(Sheet3!$G$7,Sheet3!$A$18:$A$21,Sheet3!$C$18:$C$21),0)*G1350*AN1350*2/1000</f>
        <v>0</v>
      </c>
      <c r="BL1350" s="122">
        <f>IF(S1350="E",LOOKUP(Sheet3!$G$7,Sheet3!$A$18:$A$21,Sheet3!$D$18:$D$21),0)*G1350*AN1350*2/1000</f>
        <v>0</v>
      </c>
      <c r="BN1350" s="124">
        <f t="shared" si="656"/>
        <v>0</v>
      </c>
      <c r="BO1350" s="124">
        <f t="shared" si="657"/>
        <v>0</v>
      </c>
      <c r="BP1350" s="115"/>
      <c r="BQ1350" s="56">
        <f t="shared" si="634"/>
        <v>0</v>
      </c>
      <c r="BR1350" s="52">
        <f t="shared" si="637"/>
        <v>0</v>
      </c>
      <c r="BS1350" s="52">
        <f t="shared" si="638"/>
        <v>0</v>
      </c>
      <c r="BT1350" s="52">
        <f>IF(OR(LOOKUP(V1350,Sheet2!A$3:A$25,Sheet2!B$3:B$25)=1,G1350=0),0,AW1350-AO1350*0.2*G1350)</f>
        <v>0</v>
      </c>
      <c r="BU1350" s="52">
        <f t="shared" si="658"/>
        <v>0</v>
      </c>
      <c r="BV1350" s="52">
        <f t="shared" si="659"/>
        <v>0</v>
      </c>
      <c r="BW1350" s="32">
        <f t="shared" si="660"/>
        <v>0</v>
      </c>
    </row>
    <row r="1351" spans="4:75">
      <c r="D1351" s="110">
        <f t="shared" si="635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3"/>
        <v>0</v>
      </c>
      <c r="R1351" s="111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2">
        <f t="shared" si="636"/>
        <v>0</v>
      </c>
      <c r="T1351" s="113">
        <f t="shared" si="639"/>
        <v>0</v>
      </c>
      <c r="V1351" s="137">
        <f t="shared" si="640"/>
        <v>0</v>
      </c>
      <c r="W1351" s="138">
        <f t="shared" si="641"/>
        <v>0</v>
      </c>
      <c r="X1351" s="138">
        <f t="shared" si="642"/>
        <v>0</v>
      </c>
      <c r="Y1351" s="138">
        <f t="shared" si="643"/>
        <v>0</v>
      </c>
      <c r="Z1351" s="138">
        <f>Y1351+LOOKUP(V1351,Sheet2!A$3:A$24,Sheet2!J$3:J$24)</f>
        <v>0</v>
      </c>
      <c r="AA1351" s="138">
        <f t="shared" si="644"/>
        <v>0</v>
      </c>
      <c r="AB1351" s="138">
        <f t="shared" si="645"/>
        <v>0</v>
      </c>
      <c r="AC1351" s="138">
        <f t="shared" si="646"/>
        <v>0</v>
      </c>
      <c r="AD1351" s="138">
        <f>AC1351+LOOKUP(V1351,Sheet2!A$3:A$24,Sheet2!J$3:J$24)</f>
        <v>0</v>
      </c>
      <c r="AE1351" s="138">
        <f t="shared" si="647"/>
        <v>0</v>
      </c>
      <c r="AF1351" s="138">
        <f t="shared" si="648"/>
        <v>0</v>
      </c>
      <c r="AG1351" s="137">
        <f>LOOKUP(V1351,Sheet2!A$3:A$24,Sheet2!K$3:K$24)</f>
        <v>0</v>
      </c>
      <c r="AH1351" s="143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37">
        <f>LOOKUP(R1351,Sheet3!A$2:A$7,Sheet3!D$2:D$7)</f>
        <v>0</v>
      </c>
      <c r="AJ1351" s="137">
        <f t="shared" si="649"/>
        <v>0</v>
      </c>
      <c r="AK1351" s="137">
        <f t="shared" si="650"/>
        <v>0</v>
      </c>
      <c r="AL1351" s="138">
        <f t="shared" si="651"/>
        <v>0</v>
      </c>
      <c r="AM1351" s="138">
        <f t="shared" si="652"/>
        <v>0</v>
      </c>
      <c r="AN1351" s="138">
        <f t="shared" si="653"/>
        <v>0</v>
      </c>
      <c r="AO1351" s="138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2">
        <f t="shared" si="654"/>
        <v>0</v>
      </c>
      <c r="AR1351" s="153">
        <f>LOOKUP(S1351,Sheet3!F$2:F$9,Sheet3!G$2:G$9)*(AN1351-AJ1351)*(AN1351-AJ1351)/2*G1351*IF(L1351=1,2,IF(L1351=2,1,0))</f>
        <v>0</v>
      </c>
      <c r="AS1351" s="153">
        <f>LOOKUP(R1351,Sheet3!A$2:A$6,Sheet3!B$2:B$6)*AO1351*G1351</f>
        <v>0</v>
      </c>
      <c r="AT1351" s="153">
        <f>LOOKUP(R1351,Sheet3!A$2:A$6,Sheet3!C$2:C$6)*AO1351*G1351</f>
        <v>0</v>
      </c>
      <c r="AU1351" s="154">
        <f>IF(AND(AE1351&gt;3.5,AF1351&gt;3.5),LOOKUP(Sheet1!V1351,Sheet2!A$3:A$24,Sheet2!U$3:U$24),LOOKUP(V1351,Sheet2!A$3:A$24,Sheet2!T$3:T$24))*G1351</f>
        <v>0</v>
      </c>
      <c r="AV1351" s="154">
        <f>IF(AND(AE1351&gt;3.5,AF1351&gt;3.5),LOOKUP(Sheet1!V1351,Sheet2!A$3:A$24,Sheet2!W$3:W$24),LOOKUP(V1351,Sheet2!A$3:A$24,Sheet2!V$3:V$24))*G1351</f>
        <v>0</v>
      </c>
      <c r="AW1351" s="153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3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3">
        <f>LOOKUP(S1351,Sheet3!F$2:F$9,Sheet3!G$2:G$9)*MIN((((Z1351-Y1351)+(AD1351-AC1351))/2+AH1351+LOOKUP(V1351,Sheet2!A$3:A$24,Sheet2!K$3:K$24)),AN1351-AK1351)^2/2*G1351*IF(L1351=1,2,IF(L1351=2,1,0))</f>
        <v>0</v>
      </c>
      <c r="AZ1351" s="153">
        <f>IF(G1351=0,0,MAX(0,SUM(AQ1351:AR1351)-SUM(AS1351:AY1351)-BA1351-LOOKUP(V1351,Sheet2!A$3:A$24,Sheet2!Y$3:Y$24)*G1351))</f>
        <v>0</v>
      </c>
      <c r="BA1351" s="154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58">
        <f>IF(S1351="A",LOOKUP(S1351,Sheet3!F$2:F$9,Sheet3!H$2:H$9)*(AN1351+AJ1351+0.5)*G1351*IF(L1351=1,2,IF(L1351=2,1,0)),0)</f>
        <v>0</v>
      </c>
      <c r="BC1351" s="159">
        <f t="shared" si="655"/>
        <v>0</v>
      </c>
      <c r="BD1351" s="123">
        <f>LOOKUP($S1351,Sheet3!$F$2:$F$9,Sheet3!I$2:I$9)*$G1351*IF($L1351=1,2,IF($L1351=2,1,0))</f>
        <v>0</v>
      </c>
      <c r="BE1351" s="123">
        <f>LOOKUP($S1351,Sheet3!$F$2:$F$9,Sheet3!J$2:J$9)*$G1351*IF($L1351=1,2,IF($L1351=2,1,0))</f>
        <v>0</v>
      </c>
      <c r="BF1351" s="123">
        <f>LOOKUP($S1351,Sheet3!$F$2:$F$9,Sheet3!K$2:K$9)*$G1351*IF($L1351=1,2,IF($L1351=2,1,0))</f>
        <v>0</v>
      </c>
      <c r="BG1351" s="123">
        <f>LOOKUP($S1351,Sheet3!$F$2:$F$9,Sheet3!L$2:L$9)*$G1351*IF($L1351=1,2,IF($L1351=2,1,0))</f>
        <v>0</v>
      </c>
      <c r="BH1351" s="122">
        <f>LOOKUP($S1351,Sheet3!$F$2:$F$9,Sheet3!M$2:M$9)*$G1351*IF($L1351=1,2,IF($L1351=2,1,0))*2</f>
        <v>0</v>
      </c>
      <c r="BI1351" s="122">
        <f>(AO1351-Sheet3!$Q$4*IF($L1351=1,2,IF($L1351=2,1,0)))*LOOKUP(S1351,Sheet3!F$2:F$9,Sheet3!M$2:M$9)*ROUNDUP(G1351/Sheet3!$Q$7,0)</f>
        <v>0</v>
      </c>
      <c r="BJ1351" s="122">
        <f>IF(S1351="E",LOOKUP(Sheet3!$G$7,Sheet3!$A$18:$A$21,Sheet3!$B$18:$B$21),0)*G1351*AN1351*2</f>
        <v>0</v>
      </c>
      <c r="BK1351" s="122">
        <f>IF(S1351="E",LOOKUP(Sheet3!$G$7,Sheet3!$A$18:$A$21,Sheet3!$C$18:$C$21),0)*G1351*AN1351*2/1000</f>
        <v>0</v>
      </c>
      <c r="BL1351" s="122">
        <f>IF(S1351="E",LOOKUP(Sheet3!$G$7,Sheet3!$A$18:$A$21,Sheet3!$D$18:$D$21),0)*G1351*AN1351*2/1000</f>
        <v>0</v>
      </c>
      <c r="BN1351" s="124">
        <f t="shared" si="656"/>
        <v>0</v>
      </c>
      <c r="BO1351" s="124">
        <f t="shared" si="657"/>
        <v>0</v>
      </c>
      <c r="BP1351" s="115"/>
      <c r="BQ1351" s="56">
        <f t="shared" si="634"/>
        <v>0</v>
      </c>
      <c r="BR1351" s="52">
        <f t="shared" si="637"/>
        <v>0</v>
      </c>
      <c r="BS1351" s="52">
        <f t="shared" si="638"/>
        <v>0</v>
      </c>
      <c r="BT1351" s="52">
        <f>IF(OR(LOOKUP(V1351,Sheet2!A$3:A$25,Sheet2!B$3:B$25)=1,G1351=0),0,AW1351-AO1351*0.2*G1351)</f>
        <v>0</v>
      </c>
      <c r="BU1351" s="52">
        <f t="shared" si="658"/>
        <v>0</v>
      </c>
      <c r="BV1351" s="52">
        <f t="shared" si="659"/>
        <v>0</v>
      </c>
      <c r="BW1351" s="32">
        <f t="shared" si="660"/>
        <v>0</v>
      </c>
    </row>
    <row r="1352" spans="4:75">
      <c r="D1352" s="110">
        <f t="shared" si="635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3"/>
        <v>0</v>
      </c>
      <c r="R1352" s="111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2">
        <f t="shared" si="636"/>
        <v>0</v>
      </c>
      <c r="T1352" s="113">
        <f t="shared" si="639"/>
        <v>0</v>
      </c>
      <c r="V1352" s="137">
        <f t="shared" si="640"/>
        <v>0</v>
      </c>
      <c r="W1352" s="138">
        <f t="shared" si="641"/>
        <v>0</v>
      </c>
      <c r="X1352" s="138">
        <f t="shared" si="642"/>
        <v>0</v>
      </c>
      <c r="Y1352" s="138">
        <f t="shared" si="643"/>
        <v>0</v>
      </c>
      <c r="Z1352" s="138">
        <f>Y1352+LOOKUP(V1352,Sheet2!A$3:A$24,Sheet2!J$3:J$24)</f>
        <v>0</v>
      </c>
      <c r="AA1352" s="138">
        <f t="shared" si="644"/>
        <v>0</v>
      </c>
      <c r="AB1352" s="138">
        <f t="shared" si="645"/>
        <v>0</v>
      </c>
      <c r="AC1352" s="138">
        <f t="shared" si="646"/>
        <v>0</v>
      </c>
      <c r="AD1352" s="138">
        <f>AC1352+LOOKUP(V1352,Sheet2!A$3:A$24,Sheet2!J$3:J$24)</f>
        <v>0</v>
      </c>
      <c r="AE1352" s="138">
        <f t="shared" si="647"/>
        <v>0</v>
      </c>
      <c r="AF1352" s="138">
        <f t="shared" si="648"/>
        <v>0</v>
      </c>
      <c r="AG1352" s="137">
        <f>LOOKUP(V1352,Sheet2!A$3:A$24,Sheet2!K$3:K$24)</f>
        <v>0</v>
      </c>
      <c r="AH1352" s="143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37">
        <f>LOOKUP(R1352,Sheet3!A$2:A$7,Sheet3!D$2:D$7)</f>
        <v>0</v>
      </c>
      <c r="AJ1352" s="137">
        <f t="shared" si="649"/>
        <v>0</v>
      </c>
      <c r="AK1352" s="137">
        <f t="shared" si="650"/>
        <v>0</v>
      </c>
      <c r="AL1352" s="138">
        <f t="shared" si="651"/>
        <v>0</v>
      </c>
      <c r="AM1352" s="138">
        <f t="shared" si="652"/>
        <v>0</v>
      </c>
      <c r="AN1352" s="138">
        <f t="shared" si="653"/>
        <v>0</v>
      </c>
      <c r="AO1352" s="138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2">
        <f t="shared" si="654"/>
        <v>0</v>
      </c>
      <c r="AR1352" s="153">
        <f>LOOKUP(S1352,Sheet3!F$2:F$9,Sheet3!G$2:G$9)*(AN1352-AJ1352)*(AN1352-AJ1352)/2*G1352*IF(L1352=1,2,IF(L1352=2,1,0))</f>
        <v>0</v>
      </c>
      <c r="AS1352" s="153">
        <f>LOOKUP(R1352,Sheet3!A$2:A$6,Sheet3!B$2:B$6)*AO1352*G1352</f>
        <v>0</v>
      </c>
      <c r="AT1352" s="153">
        <f>LOOKUP(R1352,Sheet3!A$2:A$6,Sheet3!C$2:C$6)*AO1352*G1352</f>
        <v>0</v>
      </c>
      <c r="AU1352" s="154">
        <f>IF(AND(AE1352&gt;3.5,AF1352&gt;3.5),LOOKUP(Sheet1!V1352,Sheet2!A$3:A$24,Sheet2!U$3:U$24),LOOKUP(V1352,Sheet2!A$3:A$24,Sheet2!T$3:T$24))*G1352</f>
        <v>0</v>
      </c>
      <c r="AV1352" s="154">
        <f>IF(AND(AE1352&gt;3.5,AF1352&gt;3.5),LOOKUP(Sheet1!V1352,Sheet2!A$3:A$24,Sheet2!W$3:W$24),LOOKUP(V1352,Sheet2!A$3:A$24,Sheet2!V$3:V$24))*G1352</f>
        <v>0</v>
      </c>
      <c r="AW1352" s="153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3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3">
        <f>LOOKUP(S1352,Sheet3!F$2:F$9,Sheet3!G$2:G$9)*MIN((((Z1352-Y1352)+(AD1352-AC1352))/2+AH1352+LOOKUP(V1352,Sheet2!A$3:A$24,Sheet2!K$3:K$24)),AN1352-AK1352)^2/2*G1352*IF(L1352=1,2,IF(L1352=2,1,0))</f>
        <v>0</v>
      </c>
      <c r="AZ1352" s="153">
        <f>IF(G1352=0,0,MAX(0,SUM(AQ1352:AR1352)-SUM(AS1352:AY1352)-BA1352-LOOKUP(V1352,Sheet2!A$3:A$24,Sheet2!Y$3:Y$24)*G1352))</f>
        <v>0</v>
      </c>
      <c r="BA1352" s="154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58">
        <f>IF(S1352="A",LOOKUP(S1352,Sheet3!F$2:F$9,Sheet3!H$2:H$9)*(AN1352+AJ1352+0.5)*G1352*IF(L1352=1,2,IF(L1352=2,1,0)),0)</f>
        <v>0</v>
      </c>
      <c r="BC1352" s="159">
        <f t="shared" si="655"/>
        <v>0</v>
      </c>
      <c r="BD1352" s="123">
        <f>LOOKUP($S1352,Sheet3!$F$2:$F$9,Sheet3!I$2:I$9)*$G1352*IF($L1352=1,2,IF($L1352=2,1,0))</f>
        <v>0</v>
      </c>
      <c r="BE1352" s="123">
        <f>LOOKUP($S1352,Sheet3!$F$2:$F$9,Sheet3!J$2:J$9)*$G1352*IF($L1352=1,2,IF($L1352=2,1,0))</f>
        <v>0</v>
      </c>
      <c r="BF1352" s="123">
        <f>LOOKUP($S1352,Sheet3!$F$2:$F$9,Sheet3!K$2:K$9)*$G1352*IF($L1352=1,2,IF($L1352=2,1,0))</f>
        <v>0</v>
      </c>
      <c r="BG1352" s="123">
        <f>LOOKUP($S1352,Sheet3!$F$2:$F$9,Sheet3!L$2:L$9)*$G1352*IF($L1352=1,2,IF($L1352=2,1,0))</f>
        <v>0</v>
      </c>
      <c r="BH1352" s="122">
        <f>LOOKUP($S1352,Sheet3!$F$2:$F$9,Sheet3!M$2:M$9)*$G1352*IF($L1352=1,2,IF($L1352=2,1,0))*2</f>
        <v>0</v>
      </c>
      <c r="BI1352" s="122">
        <f>(AO1352-Sheet3!$Q$4*IF($L1352=1,2,IF($L1352=2,1,0)))*LOOKUP(S1352,Sheet3!F$2:F$9,Sheet3!M$2:M$9)*ROUNDUP(G1352/Sheet3!$Q$7,0)</f>
        <v>0</v>
      </c>
      <c r="BJ1352" s="122">
        <f>IF(S1352="E",LOOKUP(Sheet3!$G$7,Sheet3!$A$18:$A$21,Sheet3!$B$18:$B$21),0)*G1352*AN1352*2</f>
        <v>0</v>
      </c>
      <c r="BK1352" s="122">
        <f>IF(S1352="E",LOOKUP(Sheet3!$G$7,Sheet3!$A$18:$A$21,Sheet3!$C$18:$C$21),0)*G1352*AN1352*2/1000</f>
        <v>0</v>
      </c>
      <c r="BL1352" s="122">
        <f>IF(S1352="E",LOOKUP(Sheet3!$G$7,Sheet3!$A$18:$A$21,Sheet3!$D$18:$D$21),0)*G1352*AN1352*2/1000</f>
        <v>0</v>
      </c>
      <c r="BN1352" s="124">
        <f t="shared" si="656"/>
        <v>0</v>
      </c>
      <c r="BO1352" s="124">
        <f t="shared" si="657"/>
        <v>0</v>
      </c>
      <c r="BP1352" s="115"/>
      <c r="BQ1352" s="56">
        <f t="shared" si="634"/>
        <v>0</v>
      </c>
      <c r="BR1352" s="52">
        <f t="shared" si="637"/>
        <v>0</v>
      </c>
      <c r="BS1352" s="52">
        <f t="shared" si="638"/>
        <v>0</v>
      </c>
      <c r="BT1352" s="52">
        <f>IF(OR(LOOKUP(V1352,Sheet2!A$3:A$25,Sheet2!B$3:B$25)=1,G1352=0),0,AW1352-AO1352*0.2*G1352)</f>
        <v>0</v>
      </c>
      <c r="BU1352" s="52">
        <f t="shared" si="658"/>
        <v>0</v>
      </c>
      <c r="BV1352" s="52">
        <f t="shared" si="659"/>
        <v>0</v>
      </c>
      <c r="BW1352" s="32">
        <f t="shared" si="660"/>
        <v>0</v>
      </c>
    </row>
    <row r="1353" spans="4:75">
      <c r="D1353" s="110">
        <f t="shared" si="635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3"/>
        <v>0</v>
      </c>
      <c r="R1353" s="111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2">
        <f t="shared" si="636"/>
        <v>0</v>
      </c>
      <c r="T1353" s="113">
        <f t="shared" si="639"/>
        <v>0</v>
      </c>
      <c r="V1353" s="137">
        <f t="shared" si="640"/>
        <v>0</v>
      </c>
      <c r="W1353" s="138">
        <f t="shared" si="641"/>
        <v>0</v>
      </c>
      <c r="X1353" s="138">
        <f t="shared" si="642"/>
        <v>0</v>
      </c>
      <c r="Y1353" s="138">
        <f t="shared" si="643"/>
        <v>0</v>
      </c>
      <c r="Z1353" s="138">
        <f>Y1353+LOOKUP(V1353,Sheet2!A$3:A$24,Sheet2!J$3:J$24)</f>
        <v>0</v>
      </c>
      <c r="AA1353" s="138">
        <f t="shared" si="644"/>
        <v>0</v>
      </c>
      <c r="AB1353" s="138">
        <f t="shared" si="645"/>
        <v>0</v>
      </c>
      <c r="AC1353" s="138">
        <f t="shared" si="646"/>
        <v>0</v>
      </c>
      <c r="AD1353" s="138">
        <f>AC1353+LOOKUP(V1353,Sheet2!A$3:A$24,Sheet2!J$3:J$24)</f>
        <v>0</v>
      </c>
      <c r="AE1353" s="138">
        <f t="shared" si="647"/>
        <v>0</v>
      </c>
      <c r="AF1353" s="138">
        <f t="shared" si="648"/>
        <v>0</v>
      </c>
      <c r="AG1353" s="137">
        <f>LOOKUP(V1353,Sheet2!A$3:A$24,Sheet2!K$3:K$24)</f>
        <v>0</v>
      </c>
      <c r="AH1353" s="143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37">
        <f>LOOKUP(R1353,Sheet3!A$2:A$7,Sheet3!D$2:D$7)</f>
        <v>0</v>
      </c>
      <c r="AJ1353" s="137">
        <f t="shared" si="649"/>
        <v>0</v>
      </c>
      <c r="AK1353" s="137">
        <f t="shared" si="650"/>
        <v>0</v>
      </c>
      <c r="AL1353" s="138">
        <f t="shared" si="651"/>
        <v>0</v>
      </c>
      <c r="AM1353" s="138">
        <f t="shared" si="652"/>
        <v>0</v>
      </c>
      <c r="AN1353" s="138">
        <f t="shared" si="653"/>
        <v>0</v>
      </c>
      <c r="AO1353" s="138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2">
        <f t="shared" si="654"/>
        <v>0</v>
      </c>
      <c r="AR1353" s="153">
        <f>LOOKUP(S1353,Sheet3!F$2:F$9,Sheet3!G$2:G$9)*(AN1353-AJ1353)*(AN1353-AJ1353)/2*G1353*IF(L1353=1,2,IF(L1353=2,1,0))</f>
        <v>0</v>
      </c>
      <c r="AS1353" s="153">
        <f>LOOKUP(R1353,Sheet3!A$2:A$6,Sheet3!B$2:B$6)*AO1353*G1353</f>
        <v>0</v>
      </c>
      <c r="AT1353" s="153">
        <f>LOOKUP(R1353,Sheet3!A$2:A$6,Sheet3!C$2:C$6)*AO1353*G1353</f>
        <v>0</v>
      </c>
      <c r="AU1353" s="154">
        <f>IF(AND(AE1353&gt;3.5,AF1353&gt;3.5),LOOKUP(Sheet1!V1353,Sheet2!A$3:A$24,Sheet2!U$3:U$24),LOOKUP(V1353,Sheet2!A$3:A$24,Sheet2!T$3:T$24))*G1353</f>
        <v>0</v>
      </c>
      <c r="AV1353" s="154">
        <f>IF(AND(AE1353&gt;3.5,AF1353&gt;3.5),LOOKUP(Sheet1!V1353,Sheet2!A$3:A$24,Sheet2!W$3:W$24),LOOKUP(V1353,Sheet2!A$3:A$24,Sheet2!V$3:V$24))*G1353</f>
        <v>0</v>
      </c>
      <c r="AW1353" s="153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3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3">
        <f>LOOKUP(S1353,Sheet3!F$2:F$9,Sheet3!G$2:G$9)*MIN((((Z1353-Y1353)+(AD1353-AC1353))/2+AH1353+LOOKUP(V1353,Sheet2!A$3:A$24,Sheet2!K$3:K$24)),AN1353-AK1353)^2/2*G1353*IF(L1353=1,2,IF(L1353=2,1,0))</f>
        <v>0</v>
      </c>
      <c r="AZ1353" s="153">
        <f>IF(G1353=0,0,MAX(0,SUM(AQ1353:AR1353)-SUM(AS1353:AY1353)-BA1353-LOOKUP(V1353,Sheet2!A$3:A$24,Sheet2!Y$3:Y$24)*G1353))</f>
        <v>0</v>
      </c>
      <c r="BA1353" s="154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58">
        <f>IF(S1353="A",LOOKUP(S1353,Sheet3!F$2:F$9,Sheet3!H$2:H$9)*(AN1353+AJ1353+0.5)*G1353*IF(L1353=1,2,IF(L1353=2,1,0)),0)</f>
        <v>0</v>
      </c>
      <c r="BC1353" s="159">
        <f t="shared" si="655"/>
        <v>0</v>
      </c>
      <c r="BD1353" s="123">
        <f>LOOKUP($S1353,Sheet3!$F$2:$F$9,Sheet3!I$2:I$9)*$G1353*IF($L1353=1,2,IF($L1353=2,1,0))</f>
        <v>0</v>
      </c>
      <c r="BE1353" s="123">
        <f>LOOKUP($S1353,Sheet3!$F$2:$F$9,Sheet3!J$2:J$9)*$G1353*IF($L1353=1,2,IF($L1353=2,1,0))</f>
        <v>0</v>
      </c>
      <c r="BF1353" s="123">
        <f>LOOKUP($S1353,Sheet3!$F$2:$F$9,Sheet3!K$2:K$9)*$G1353*IF($L1353=1,2,IF($L1353=2,1,0))</f>
        <v>0</v>
      </c>
      <c r="BG1353" s="123">
        <f>LOOKUP($S1353,Sheet3!$F$2:$F$9,Sheet3!L$2:L$9)*$G1353*IF($L1353=1,2,IF($L1353=2,1,0))</f>
        <v>0</v>
      </c>
      <c r="BH1353" s="122">
        <f>LOOKUP($S1353,Sheet3!$F$2:$F$9,Sheet3!M$2:M$9)*$G1353*IF($L1353=1,2,IF($L1353=2,1,0))*2</f>
        <v>0</v>
      </c>
      <c r="BI1353" s="122">
        <f>(AO1353-Sheet3!$Q$4*IF($L1353=1,2,IF($L1353=2,1,0)))*LOOKUP(S1353,Sheet3!F$2:F$9,Sheet3!M$2:M$9)*ROUNDUP(G1353/Sheet3!$Q$7,0)</f>
        <v>0</v>
      </c>
      <c r="BJ1353" s="122">
        <f>IF(S1353="E",LOOKUP(Sheet3!$G$7,Sheet3!$A$18:$A$21,Sheet3!$B$18:$B$21),0)*G1353*AN1353*2</f>
        <v>0</v>
      </c>
      <c r="BK1353" s="122">
        <f>IF(S1353="E",LOOKUP(Sheet3!$G$7,Sheet3!$A$18:$A$21,Sheet3!$C$18:$C$21),0)*G1353*AN1353*2/1000</f>
        <v>0</v>
      </c>
      <c r="BL1353" s="122">
        <f>IF(S1353="E",LOOKUP(Sheet3!$G$7,Sheet3!$A$18:$A$21,Sheet3!$D$18:$D$21),0)*G1353*AN1353*2/1000</f>
        <v>0</v>
      </c>
      <c r="BN1353" s="124">
        <f t="shared" si="656"/>
        <v>0</v>
      </c>
      <c r="BO1353" s="124">
        <f t="shared" si="657"/>
        <v>0</v>
      </c>
      <c r="BP1353" s="115"/>
      <c r="BQ1353" s="56">
        <f t="shared" si="634"/>
        <v>0</v>
      </c>
      <c r="BR1353" s="52">
        <f t="shared" si="637"/>
        <v>0</v>
      </c>
      <c r="BS1353" s="52">
        <f t="shared" si="638"/>
        <v>0</v>
      </c>
      <c r="BT1353" s="52">
        <f>IF(OR(LOOKUP(V1353,Sheet2!A$3:A$25,Sheet2!B$3:B$25)=1,G1353=0),0,AW1353-AO1353*0.2*G1353)</f>
        <v>0</v>
      </c>
      <c r="BU1353" s="52">
        <f t="shared" si="658"/>
        <v>0</v>
      </c>
      <c r="BV1353" s="52">
        <f t="shared" si="659"/>
        <v>0</v>
      </c>
      <c r="BW1353" s="32">
        <f t="shared" si="660"/>
        <v>0</v>
      </c>
    </row>
    <row r="1354" spans="4:75">
      <c r="D1354" s="110">
        <f t="shared" si="635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3"/>
        <v>0</v>
      </c>
      <c r="R1354" s="111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2">
        <f t="shared" si="636"/>
        <v>0</v>
      </c>
      <c r="T1354" s="113">
        <f t="shared" si="639"/>
        <v>0</v>
      </c>
      <c r="V1354" s="137">
        <f t="shared" si="640"/>
        <v>0</v>
      </c>
      <c r="W1354" s="138">
        <f t="shared" si="641"/>
        <v>0</v>
      </c>
      <c r="X1354" s="138">
        <f t="shared" si="642"/>
        <v>0</v>
      </c>
      <c r="Y1354" s="138">
        <f t="shared" si="643"/>
        <v>0</v>
      </c>
      <c r="Z1354" s="138">
        <f>Y1354+LOOKUP(V1354,Sheet2!A$3:A$24,Sheet2!J$3:J$24)</f>
        <v>0</v>
      </c>
      <c r="AA1354" s="138">
        <f t="shared" si="644"/>
        <v>0</v>
      </c>
      <c r="AB1354" s="138">
        <f t="shared" si="645"/>
        <v>0</v>
      </c>
      <c r="AC1354" s="138">
        <f t="shared" si="646"/>
        <v>0</v>
      </c>
      <c r="AD1354" s="138">
        <f>AC1354+LOOKUP(V1354,Sheet2!A$3:A$24,Sheet2!J$3:J$24)</f>
        <v>0</v>
      </c>
      <c r="AE1354" s="138">
        <f t="shared" si="647"/>
        <v>0</v>
      </c>
      <c r="AF1354" s="138">
        <f t="shared" si="648"/>
        <v>0</v>
      </c>
      <c r="AG1354" s="137">
        <f>LOOKUP(V1354,Sheet2!A$3:A$24,Sheet2!K$3:K$24)</f>
        <v>0</v>
      </c>
      <c r="AH1354" s="143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37">
        <f>LOOKUP(R1354,Sheet3!A$2:A$7,Sheet3!D$2:D$7)</f>
        <v>0</v>
      </c>
      <c r="AJ1354" s="137">
        <f t="shared" si="649"/>
        <v>0</v>
      </c>
      <c r="AK1354" s="137">
        <f t="shared" si="650"/>
        <v>0</v>
      </c>
      <c r="AL1354" s="138">
        <f t="shared" si="651"/>
        <v>0</v>
      </c>
      <c r="AM1354" s="138">
        <f t="shared" si="652"/>
        <v>0</v>
      </c>
      <c r="AN1354" s="138">
        <f t="shared" si="653"/>
        <v>0</v>
      </c>
      <c r="AO1354" s="138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2">
        <f t="shared" si="654"/>
        <v>0</v>
      </c>
      <c r="AR1354" s="153">
        <f>LOOKUP(S1354,Sheet3!F$2:F$9,Sheet3!G$2:G$9)*(AN1354-AJ1354)*(AN1354-AJ1354)/2*G1354*IF(L1354=1,2,IF(L1354=2,1,0))</f>
        <v>0</v>
      </c>
      <c r="AS1354" s="153">
        <f>LOOKUP(R1354,Sheet3!A$2:A$6,Sheet3!B$2:B$6)*AO1354*G1354</f>
        <v>0</v>
      </c>
      <c r="AT1354" s="153">
        <f>LOOKUP(R1354,Sheet3!A$2:A$6,Sheet3!C$2:C$6)*AO1354*G1354</f>
        <v>0</v>
      </c>
      <c r="AU1354" s="154">
        <f>IF(AND(AE1354&gt;3.5,AF1354&gt;3.5),LOOKUP(Sheet1!V1354,Sheet2!A$3:A$24,Sheet2!U$3:U$24),LOOKUP(V1354,Sheet2!A$3:A$24,Sheet2!T$3:T$24))*G1354</f>
        <v>0</v>
      </c>
      <c r="AV1354" s="154">
        <f>IF(AND(AE1354&gt;3.5,AF1354&gt;3.5),LOOKUP(Sheet1!V1354,Sheet2!A$3:A$24,Sheet2!W$3:W$24),LOOKUP(V1354,Sheet2!A$3:A$24,Sheet2!V$3:V$24))*G1354</f>
        <v>0</v>
      </c>
      <c r="AW1354" s="153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3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3">
        <f>LOOKUP(S1354,Sheet3!F$2:F$9,Sheet3!G$2:G$9)*MIN((((Z1354-Y1354)+(AD1354-AC1354))/2+AH1354+LOOKUP(V1354,Sheet2!A$3:A$24,Sheet2!K$3:K$24)),AN1354-AK1354)^2/2*G1354*IF(L1354=1,2,IF(L1354=2,1,0))</f>
        <v>0</v>
      </c>
      <c r="AZ1354" s="153">
        <f>IF(G1354=0,0,MAX(0,SUM(AQ1354:AR1354)-SUM(AS1354:AY1354)-BA1354-LOOKUP(V1354,Sheet2!A$3:A$24,Sheet2!Y$3:Y$24)*G1354))</f>
        <v>0</v>
      </c>
      <c r="BA1354" s="154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58">
        <f>IF(S1354="A",LOOKUP(S1354,Sheet3!F$2:F$9,Sheet3!H$2:H$9)*(AN1354+AJ1354+0.5)*G1354*IF(L1354=1,2,IF(L1354=2,1,0)),0)</f>
        <v>0</v>
      </c>
      <c r="BC1354" s="159">
        <f t="shared" si="655"/>
        <v>0</v>
      </c>
      <c r="BD1354" s="123">
        <f>LOOKUP($S1354,Sheet3!$F$2:$F$9,Sheet3!I$2:I$9)*$G1354*IF($L1354=1,2,IF($L1354=2,1,0))</f>
        <v>0</v>
      </c>
      <c r="BE1354" s="123">
        <f>LOOKUP($S1354,Sheet3!$F$2:$F$9,Sheet3!J$2:J$9)*$G1354*IF($L1354=1,2,IF($L1354=2,1,0))</f>
        <v>0</v>
      </c>
      <c r="BF1354" s="123">
        <f>LOOKUP($S1354,Sheet3!$F$2:$F$9,Sheet3!K$2:K$9)*$G1354*IF($L1354=1,2,IF($L1354=2,1,0))</f>
        <v>0</v>
      </c>
      <c r="BG1354" s="123">
        <f>LOOKUP($S1354,Sheet3!$F$2:$F$9,Sheet3!L$2:L$9)*$G1354*IF($L1354=1,2,IF($L1354=2,1,0))</f>
        <v>0</v>
      </c>
      <c r="BH1354" s="122">
        <f>LOOKUP($S1354,Sheet3!$F$2:$F$9,Sheet3!M$2:M$9)*$G1354*IF($L1354=1,2,IF($L1354=2,1,0))*2</f>
        <v>0</v>
      </c>
      <c r="BI1354" s="122">
        <f>(AO1354-Sheet3!$Q$4*IF($L1354=1,2,IF($L1354=2,1,0)))*LOOKUP(S1354,Sheet3!F$2:F$9,Sheet3!M$2:M$9)*ROUNDUP(G1354/Sheet3!$Q$7,0)</f>
        <v>0</v>
      </c>
      <c r="BJ1354" s="122">
        <f>IF(S1354="E",LOOKUP(Sheet3!$G$7,Sheet3!$A$18:$A$21,Sheet3!$B$18:$B$21),0)*G1354*AN1354*2</f>
        <v>0</v>
      </c>
      <c r="BK1354" s="122">
        <f>IF(S1354="E",LOOKUP(Sheet3!$G$7,Sheet3!$A$18:$A$21,Sheet3!$C$18:$C$21),0)*G1354*AN1354*2/1000</f>
        <v>0</v>
      </c>
      <c r="BL1354" s="122">
        <f>IF(S1354="E",LOOKUP(Sheet3!$G$7,Sheet3!$A$18:$A$21,Sheet3!$D$18:$D$21),0)*G1354*AN1354*2/1000</f>
        <v>0</v>
      </c>
      <c r="BN1354" s="124">
        <f t="shared" si="656"/>
        <v>0</v>
      </c>
      <c r="BO1354" s="124">
        <f t="shared" si="657"/>
        <v>0</v>
      </c>
      <c r="BP1354" s="115"/>
      <c r="BQ1354" s="56">
        <f t="shared" si="634"/>
        <v>0</v>
      </c>
      <c r="BR1354" s="52">
        <f t="shared" si="637"/>
        <v>0</v>
      </c>
      <c r="BS1354" s="52">
        <f t="shared" si="638"/>
        <v>0</v>
      </c>
      <c r="BT1354" s="52">
        <f>IF(OR(LOOKUP(V1354,Sheet2!A$3:A$25,Sheet2!B$3:B$25)=1,G1354=0),0,AW1354-AO1354*0.2*G1354)</f>
        <v>0</v>
      </c>
      <c r="BU1354" s="52">
        <f t="shared" si="658"/>
        <v>0</v>
      </c>
      <c r="BV1354" s="52">
        <f t="shared" si="659"/>
        <v>0</v>
      </c>
      <c r="BW1354" s="32">
        <f t="shared" si="660"/>
        <v>0</v>
      </c>
    </row>
    <row r="1355" spans="4:75">
      <c r="D1355" s="110">
        <f t="shared" si="635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3"/>
        <v>0</v>
      </c>
      <c r="R1355" s="111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2">
        <f t="shared" si="636"/>
        <v>0</v>
      </c>
      <c r="T1355" s="113">
        <f t="shared" si="639"/>
        <v>0</v>
      </c>
      <c r="V1355" s="137">
        <f t="shared" si="640"/>
        <v>0</v>
      </c>
      <c r="W1355" s="138">
        <f t="shared" si="641"/>
        <v>0</v>
      </c>
      <c r="X1355" s="138">
        <f t="shared" si="642"/>
        <v>0</v>
      </c>
      <c r="Y1355" s="138">
        <f t="shared" si="643"/>
        <v>0</v>
      </c>
      <c r="Z1355" s="138">
        <f>Y1355+LOOKUP(V1355,Sheet2!A$3:A$24,Sheet2!J$3:J$24)</f>
        <v>0</v>
      </c>
      <c r="AA1355" s="138">
        <f t="shared" si="644"/>
        <v>0</v>
      </c>
      <c r="AB1355" s="138">
        <f t="shared" si="645"/>
        <v>0</v>
      </c>
      <c r="AC1355" s="138">
        <f t="shared" si="646"/>
        <v>0</v>
      </c>
      <c r="AD1355" s="138">
        <f>AC1355+LOOKUP(V1355,Sheet2!A$3:A$24,Sheet2!J$3:J$24)</f>
        <v>0</v>
      </c>
      <c r="AE1355" s="138">
        <f t="shared" si="647"/>
        <v>0</v>
      </c>
      <c r="AF1355" s="138">
        <f t="shared" si="648"/>
        <v>0</v>
      </c>
      <c r="AG1355" s="137">
        <f>LOOKUP(V1355,Sheet2!A$3:A$24,Sheet2!K$3:K$24)</f>
        <v>0</v>
      </c>
      <c r="AH1355" s="143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37">
        <f>LOOKUP(R1355,Sheet3!A$2:A$7,Sheet3!D$2:D$7)</f>
        <v>0</v>
      </c>
      <c r="AJ1355" s="137">
        <f t="shared" si="649"/>
        <v>0</v>
      </c>
      <c r="AK1355" s="137">
        <f t="shared" si="650"/>
        <v>0</v>
      </c>
      <c r="AL1355" s="138">
        <f t="shared" si="651"/>
        <v>0</v>
      </c>
      <c r="AM1355" s="138">
        <f t="shared" si="652"/>
        <v>0</v>
      </c>
      <c r="AN1355" s="138">
        <f t="shared" si="653"/>
        <v>0</v>
      </c>
      <c r="AO1355" s="138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2">
        <f t="shared" si="654"/>
        <v>0</v>
      </c>
      <c r="AR1355" s="153">
        <f>LOOKUP(S1355,Sheet3!F$2:F$9,Sheet3!G$2:G$9)*(AN1355-AJ1355)*(AN1355-AJ1355)/2*G1355*IF(L1355=1,2,IF(L1355=2,1,0))</f>
        <v>0</v>
      </c>
      <c r="AS1355" s="153">
        <f>LOOKUP(R1355,Sheet3!A$2:A$6,Sheet3!B$2:B$6)*AO1355*G1355</f>
        <v>0</v>
      </c>
      <c r="AT1355" s="153">
        <f>LOOKUP(R1355,Sheet3!A$2:A$6,Sheet3!C$2:C$6)*AO1355*G1355</f>
        <v>0</v>
      </c>
      <c r="AU1355" s="154">
        <f>IF(AND(AE1355&gt;3.5,AF1355&gt;3.5),LOOKUP(Sheet1!V1355,Sheet2!A$3:A$24,Sheet2!U$3:U$24),LOOKUP(V1355,Sheet2!A$3:A$24,Sheet2!T$3:T$24))*G1355</f>
        <v>0</v>
      </c>
      <c r="AV1355" s="154">
        <f>IF(AND(AE1355&gt;3.5,AF1355&gt;3.5),LOOKUP(Sheet1!V1355,Sheet2!A$3:A$24,Sheet2!W$3:W$24),LOOKUP(V1355,Sheet2!A$3:A$24,Sheet2!V$3:V$24))*G1355</f>
        <v>0</v>
      </c>
      <c r="AW1355" s="153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3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3">
        <f>LOOKUP(S1355,Sheet3!F$2:F$9,Sheet3!G$2:G$9)*MIN((((Z1355-Y1355)+(AD1355-AC1355))/2+AH1355+LOOKUP(V1355,Sheet2!A$3:A$24,Sheet2!K$3:K$24)),AN1355-AK1355)^2/2*G1355*IF(L1355=1,2,IF(L1355=2,1,0))</f>
        <v>0</v>
      </c>
      <c r="AZ1355" s="153">
        <f>IF(G1355=0,0,MAX(0,SUM(AQ1355:AR1355)-SUM(AS1355:AY1355)-BA1355-LOOKUP(V1355,Sheet2!A$3:A$24,Sheet2!Y$3:Y$24)*G1355))</f>
        <v>0</v>
      </c>
      <c r="BA1355" s="154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58">
        <f>IF(S1355="A",LOOKUP(S1355,Sheet3!F$2:F$9,Sheet3!H$2:H$9)*(AN1355+AJ1355+0.5)*G1355*IF(L1355=1,2,IF(L1355=2,1,0)),0)</f>
        <v>0</v>
      </c>
      <c r="BC1355" s="159">
        <f t="shared" si="655"/>
        <v>0</v>
      </c>
      <c r="BD1355" s="123">
        <f>LOOKUP($S1355,Sheet3!$F$2:$F$9,Sheet3!I$2:I$9)*$G1355*IF($L1355=1,2,IF($L1355=2,1,0))</f>
        <v>0</v>
      </c>
      <c r="BE1355" s="123">
        <f>LOOKUP($S1355,Sheet3!$F$2:$F$9,Sheet3!J$2:J$9)*$G1355*IF($L1355=1,2,IF($L1355=2,1,0))</f>
        <v>0</v>
      </c>
      <c r="BF1355" s="123">
        <f>LOOKUP($S1355,Sheet3!$F$2:$F$9,Sheet3!K$2:K$9)*$G1355*IF($L1355=1,2,IF($L1355=2,1,0))</f>
        <v>0</v>
      </c>
      <c r="BG1355" s="123">
        <f>LOOKUP($S1355,Sheet3!$F$2:$F$9,Sheet3!L$2:L$9)*$G1355*IF($L1355=1,2,IF($L1355=2,1,0))</f>
        <v>0</v>
      </c>
      <c r="BH1355" s="122">
        <f>LOOKUP($S1355,Sheet3!$F$2:$F$9,Sheet3!M$2:M$9)*$G1355*IF($L1355=1,2,IF($L1355=2,1,0))*2</f>
        <v>0</v>
      </c>
      <c r="BI1355" s="122">
        <f>(AO1355-Sheet3!$Q$4*IF($L1355=1,2,IF($L1355=2,1,0)))*LOOKUP(S1355,Sheet3!F$2:F$9,Sheet3!M$2:M$9)*ROUNDUP(G1355/Sheet3!$Q$7,0)</f>
        <v>0</v>
      </c>
      <c r="BJ1355" s="122">
        <f>IF(S1355="E",LOOKUP(Sheet3!$G$7,Sheet3!$A$18:$A$21,Sheet3!$B$18:$B$21),0)*G1355*AN1355*2</f>
        <v>0</v>
      </c>
      <c r="BK1355" s="122">
        <f>IF(S1355="E",LOOKUP(Sheet3!$G$7,Sheet3!$A$18:$A$21,Sheet3!$C$18:$C$21),0)*G1355*AN1355*2/1000</f>
        <v>0</v>
      </c>
      <c r="BL1355" s="122">
        <f>IF(S1355="E",LOOKUP(Sheet3!$G$7,Sheet3!$A$18:$A$21,Sheet3!$D$18:$D$21),0)*G1355*AN1355*2/1000</f>
        <v>0</v>
      </c>
      <c r="BN1355" s="124">
        <f t="shared" si="656"/>
        <v>0</v>
      </c>
      <c r="BO1355" s="124">
        <f t="shared" si="657"/>
        <v>0</v>
      </c>
      <c r="BP1355" s="115"/>
      <c r="BQ1355" s="56">
        <f t="shared" si="634"/>
        <v>0</v>
      </c>
      <c r="BR1355" s="52">
        <f t="shared" si="637"/>
        <v>0</v>
      </c>
      <c r="BS1355" s="52">
        <f t="shared" si="638"/>
        <v>0</v>
      </c>
      <c r="BT1355" s="52">
        <f>IF(OR(LOOKUP(V1355,Sheet2!A$3:A$25,Sheet2!B$3:B$25)=1,G1355=0),0,AW1355-AO1355*0.2*G1355)</f>
        <v>0</v>
      </c>
      <c r="BU1355" s="52">
        <f t="shared" si="658"/>
        <v>0</v>
      </c>
      <c r="BV1355" s="52">
        <f t="shared" si="659"/>
        <v>0</v>
      </c>
      <c r="BW1355" s="32">
        <f t="shared" si="660"/>
        <v>0</v>
      </c>
    </row>
    <row r="1356" spans="4:75">
      <c r="D1356" s="110">
        <f t="shared" si="635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3"/>
        <v>0</v>
      </c>
      <c r="R1356" s="111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2">
        <f t="shared" si="636"/>
        <v>0</v>
      </c>
      <c r="T1356" s="113">
        <f t="shared" si="639"/>
        <v>0</v>
      </c>
      <c r="V1356" s="137">
        <f t="shared" si="640"/>
        <v>0</v>
      </c>
      <c r="W1356" s="138">
        <f t="shared" si="641"/>
        <v>0</v>
      </c>
      <c r="X1356" s="138">
        <f t="shared" si="642"/>
        <v>0</v>
      </c>
      <c r="Y1356" s="138">
        <f t="shared" si="643"/>
        <v>0</v>
      </c>
      <c r="Z1356" s="138">
        <f>Y1356+LOOKUP(V1356,Sheet2!A$3:A$24,Sheet2!J$3:J$24)</f>
        <v>0</v>
      </c>
      <c r="AA1356" s="138">
        <f t="shared" si="644"/>
        <v>0</v>
      </c>
      <c r="AB1356" s="138">
        <f t="shared" si="645"/>
        <v>0</v>
      </c>
      <c r="AC1356" s="138">
        <f t="shared" si="646"/>
        <v>0</v>
      </c>
      <c r="AD1356" s="138">
        <f>AC1356+LOOKUP(V1356,Sheet2!A$3:A$24,Sheet2!J$3:J$24)</f>
        <v>0</v>
      </c>
      <c r="AE1356" s="138">
        <f t="shared" si="647"/>
        <v>0</v>
      </c>
      <c r="AF1356" s="138">
        <f t="shared" si="648"/>
        <v>0</v>
      </c>
      <c r="AG1356" s="137">
        <f>LOOKUP(V1356,Sheet2!A$3:A$24,Sheet2!K$3:K$24)</f>
        <v>0</v>
      </c>
      <c r="AH1356" s="143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37">
        <f>LOOKUP(R1356,Sheet3!A$2:A$7,Sheet3!D$2:D$7)</f>
        <v>0</v>
      </c>
      <c r="AJ1356" s="137">
        <f t="shared" si="649"/>
        <v>0</v>
      </c>
      <c r="AK1356" s="137">
        <f t="shared" si="650"/>
        <v>0</v>
      </c>
      <c r="AL1356" s="138">
        <f t="shared" si="651"/>
        <v>0</v>
      </c>
      <c r="AM1356" s="138">
        <f t="shared" si="652"/>
        <v>0</v>
      </c>
      <c r="AN1356" s="138">
        <f t="shared" si="653"/>
        <v>0</v>
      </c>
      <c r="AO1356" s="138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2">
        <f t="shared" si="654"/>
        <v>0</v>
      </c>
      <c r="AR1356" s="153">
        <f>LOOKUP(S1356,Sheet3!F$2:F$9,Sheet3!G$2:G$9)*(AN1356-AJ1356)*(AN1356-AJ1356)/2*G1356*IF(L1356=1,2,IF(L1356=2,1,0))</f>
        <v>0</v>
      </c>
      <c r="AS1356" s="153">
        <f>LOOKUP(R1356,Sheet3!A$2:A$6,Sheet3!B$2:B$6)*AO1356*G1356</f>
        <v>0</v>
      </c>
      <c r="AT1356" s="153">
        <f>LOOKUP(R1356,Sheet3!A$2:A$6,Sheet3!C$2:C$6)*AO1356*G1356</f>
        <v>0</v>
      </c>
      <c r="AU1356" s="154">
        <f>IF(AND(AE1356&gt;3.5,AF1356&gt;3.5),LOOKUP(Sheet1!V1356,Sheet2!A$3:A$24,Sheet2!U$3:U$24),LOOKUP(V1356,Sheet2!A$3:A$24,Sheet2!T$3:T$24))*G1356</f>
        <v>0</v>
      </c>
      <c r="AV1356" s="154">
        <f>IF(AND(AE1356&gt;3.5,AF1356&gt;3.5),LOOKUP(Sheet1!V1356,Sheet2!A$3:A$24,Sheet2!W$3:W$24),LOOKUP(V1356,Sheet2!A$3:A$24,Sheet2!V$3:V$24))*G1356</f>
        <v>0</v>
      </c>
      <c r="AW1356" s="153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3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3">
        <f>LOOKUP(S1356,Sheet3!F$2:F$9,Sheet3!G$2:G$9)*MIN((((Z1356-Y1356)+(AD1356-AC1356))/2+AH1356+LOOKUP(V1356,Sheet2!A$3:A$24,Sheet2!K$3:K$24)),AN1356-AK1356)^2/2*G1356*IF(L1356=1,2,IF(L1356=2,1,0))</f>
        <v>0</v>
      </c>
      <c r="AZ1356" s="153">
        <f>IF(G1356=0,0,MAX(0,SUM(AQ1356:AR1356)-SUM(AS1356:AY1356)-BA1356-LOOKUP(V1356,Sheet2!A$3:A$24,Sheet2!Y$3:Y$24)*G1356))</f>
        <v>0</v>
      </c>
      <c r="BA1356" s="154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58">
        <f>IF(S1356="A",LOOKUP(S1356,Sheet3!F$2:F$9,Sheet3!H$2:H$9)*(AN1356+AJ1356+0.5)*G1356*IF(L1356=1,2,IF(L1356=2,1,0)),0)</f>
        <v>0</v>
      </c>
      <c r="BC1356" s="159">
        <f t="shared" si="655"/>
        <v>0</v>
      </c>
      <c r="BD1356" s="123">
        <f>LOOKUP($S1356,Sheet3!$F$2:$F$9,Sheet3!I$2:I$9)*$G1356*IF($L1356=1,2,IF($L1356=2,1,0))</f>
        <v>0</v>
      </c>
      <c r="BE1356" s="123">
        <f>LOOKUP($S1356,Sheet3!$F$2:$F$9,Sheet3!J$2:J$9)*$G1356*IF($L1356=1,2,IF($L1356=2,1,0))</f>
        <v>0</v>
      </c>
      <c r="BF1356" s="123">
        <f>LOOKUP($S1356,Sheet3!$F$2:$F$9,Sheet3!K$2:K$9)*$G1356*IF($L1356=1,2,IF($L1356=2,1,0))</f>
        <v>0</v>
      </c>
      <c r="BG1356" s="123">
        <f>LOOKUP($S1356,Sheet3!$F$2:$F$9,Sheet3!L$2:L$9)*$G1356*IF($L1356=1,2,IF($L1356=2,1,0))</f>
        <v>0</v>
      </c>
      <c r="BH1356" s="122">
        <f>LOOKUP($S1356,Sheet3!$F$2:$F$9,Sheet3!M$2:M$9)*$G1356*IF($L1356=1,2,IF($L1356=2,1,0))*2</f>
        <v>0</v>
      </c>
      <c r="BI1356" s="122">
        <f>(AO1356-Sheet3!$Q$4*IF($L1356=1,2,IF($L1356=2,1,0)))*LOOKUP(S1356,Sheet3!F$2:F$9,Sheet3!M$2:M$9)*ROUNDUP(G1356/Sheet3!$Q$7,0)</f>
        <v>0</v>
      </c>
      <c r="BJ1356" s="122">
        <f>IF(S1356="E",LOOKUP(Sheet3!$G$7,Sheet3!$A$18:$A$21,Sheet3!$B$18:$B$21),0)*G1356*AN1356*2</f>
        <v>0</v>
      </c>
      <c r="BK1356" s="122">
        <f>IF(S1356="E",LOOKUP(Sheet3!$G$7,Sheet3!$A$18:$A$21,Sheet3!$C$18:$C$21),0)*G1356*AN1356*2/1000</f>
        <v>0</v>
      </c>
      <c r="BL1356" s="122">
        <f>IF(S1356="E",LOOKUP(Sheet3!$G$7,Sheet3!$A$18:$A$21,Sheet3!$D$18:$D$21),0)*G1356*AN1356*2/1000</f>
        <v>0</v>
      </c>
      <c r="BN1356" s="124">
        <f t="shared" si="656"/>
        <v>0</v>
      </c>
      <c r="BO1356" s="124">
        <f t="shared" si="657"/>
        <v>0</v>
      </c>
      <c r="BP1356" s="115"/>
      <c r="BQ1356" s="56">
        <f t="shared" si="634"/>
        <v>0</v>
      </c>
      <c r="BR1356" s="52">
        <f t="shared" si="637"/>
        <v>0</v>
      </c>
      <c r="BS1356" s="52">
        <f t="shared" si="638"/>
        <v>0</v>
      </c>
      <c r="BT1356" s="52">
        <f>IF(OR(LOOKUP(V1356,Sheet2!A$3:A$25,Sheet2!B$3:B$25)=1,G1356=0),0,AW1356-AO1356*0.2*G1356)</f>
        <v>0</v>
      </c>
      <c r="BU1356" s="52">
        <f t="shared" si="658"/>
        <v>0</v>
      </c>
      <c r="BV1356" s="52">
        <f t="shared" si="659"/>
        <v>0</v>
      </c>
      <c r="BW1356" s="32">
        <f t="shared" si="660"/>
        <v>0</v>
      </c>
    </row>
    <row r="1357" spans="4:75">
      <c r="D1357" s="110">
        <f t="shared" si="635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3"/>
        <v>0</v>
      </c>
      <c r="R1357" s="111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2">
        <f t="shared" si="636"/>
        <v>0</v>
      </c>
      <c r="T1357" s="113">
        <f t="shared" si="639"/>
        <v>0</v>
      </c>
      <c r="V1357" s="137">
        <f t="shared" si="640"/>
        <v>0</v>
      </c>
      <c r="W1357" s="138">
        <f t="shared" si="641"/>
        <v>0</v>
      </c>
      <c r="X1357" s="138">
        <f t="shared" si="642"/>
        <v>0</v>
      </c>
      <c r="Y1357" s="138">
        <f t="shared" si="643"/>
        <v>0</v>
      </c>
      <c r="Z1357" s="138">
        <f>Y1357+LOOKUP(V1357,Sheet2!A$3:A$24,Sheet2!J$3:J$24)</f>
        <v>0</v>
      </c>
      <c r="AA1357" s="138">
        <f t="shared" si="644"/>
        <v>0</v>
      </c>
      <c r="AB1357" s="138">
        <f t="shared" si="645"/>
        <v>0</v>
      </c>
      <c r="AC1357" s="138">
        <f t="shared" si="646"/>
        <v>0</v>
      </c>
      <c r="AD1357" s="138">
        <f>AC1357+LOOKUP(V1357,Sheet2!A$3:A$24,Sheet2!J$3:J$24)</f>
        <v>0</v>
      </c>
      <c r="AE1357" s="138">
        <f t="shared" si="647"/>
        <v>0</v>
      </c>
      <c r="AF1357" s="138">
        <f t="shared" si="648"/>
        <v>0</v>
      </c>
      <c r="AG1357" s="137">
        <f>LOOKUP(V1357,Sheet2!A$3:A$24,Sheet2!K$3:K$24)</f>
        <v>0</v>
      </c>
      <c r="AH1357" s="143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37">
        <f>LOOKUP(R1357,Sheet3!A$2:A$7,Sheet3!D$2:D$7)</f>
        <v>0</v>
      </c>
      <c r="AJ1357" s="137">
        <f t="shared" si="649"/>
        <v>0</v>
      </c>
      <c r="AK1357" s="137">
        <f t="shared" si="650"/>
        <v>0</v>
      </c>
      <c r="AL1357" s="138">
        <f t="shared" si="651"/>
        <v>0</v>
      </c>
      <c r="AM1357" s="138">
        <f t="shared" si="652"/>
        <v>0</v>
      </c>
      <c r="AN1357" s="138">
        <f t="shared" si="653"/>
        <v>0</v>
      </c>
      <c r="AO1357" s="138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2">
        <f t="shared" si="654"/>
        <v>0</v>
      </c>
      <c r="AR1357" s="153">
        <f>LOOKUP(S1357,Sheet3!F$2:F$9,Sheet3!G$2:G$9)*(AN1357-AJ1357)*(AN1357-AJ1357)/2*G1357*IF(L1357=1,2,IF(L1357=2,1,0))</f>
        <v>0</v>
      </c>
      <c r="AS1357" s="153">
        <f>LOOKUP(R1357,Sheet3!A$2:A$6,Sheet3!B$2:B$6)*AO1357*G1357</f>
        <v>0</v>
      </c>
      <c r="AT1357" s="153">
        <f>LOOKUP(R1357,Sheet3!A$2:A$6,Sheet3!C$2:C$6)*AO1357*G1357</f>
        <v>0</v>
      </c>
      <c r="AU1357" s="154">
        <f>IF(AND(AE1357&gt;3.5,AF1357&gt;3.5),LOOKUP(Sheet1!V1357,Sheet2!A$3:A$24,Sheet2!U$3:U$24),LOOKUP(V1357,Sheet2!A$3:A$24,Sheet2!T$3:T$24))*G1357</f>
        <v>0</v>
      </c>
      <c r="AV1357" s="154">
        <f>IF(AND(AE1357&gt;3.5,AF1357&gt;3.5),LOOKUP(Sheet1!V1357,Sheet2!A$3:A$24,Sheet2!W$3:W$24),LOOKUP(V1357,Sheet2!A$3:A$24,Sheet2!V$3:V$24))*G1357</f>
        <v>0</v>
      </c>
      <c r="AW1357" s="153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3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3">
        <f>LOOKUP(S1357,Sheet3!F$2:F$9,Sheet3!G$2:G$9)*MIN((((Z1357-Y1357)+(AD1357-AC1357))/2+AH1357+LOOKUP(V1357,Sheet2!A$3:A$24,Sheet2!K$3:K$24)),AN1357-AK1357)^2/2*G1357*IF(L1357=1,2,IF(L1357=2,1,0))</f>
        <v>0</v>
      </c>
      <c r="AZ1357" s="153">
        <f>IF(G1357=0,0,MAX(0,SUM(AQ1357:AR1357)-SUM(AS1357:AY1357)-BA1357-LOOKUP(V1357,Sheet2!A$3:A$24,Sheet2!Y$3:Y$24)*G1357))</f>
        <v>0</v>
      </c>
      <c r="BA1357" s="154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58">
        <f>IF(S1357="A",LOOKUP(S1357,Sheet3!F$2:F$9,Sheet3!H$2:H$9)*(AN1357+AJ1357+0.5)*G1357*IF(L1357=1,2,IF(L1357=2,1,0)),0)</f>
        <v>0</v>
      </c>
      <c r="BC1357" s="159">
        <f t="shared" si="655"/>
        <v>0</v>
      </c>
      <c r="BD1357" s="123">
        <f>LOOKUP($S1357,Sheet3!$F$2:$F$9,Sheet3!I$2:I$9)*$G1357*IF($L1357=1,2,IF($L1357=2,1,0))</f>
        <v>0</v>
      </c>
      <c r="BE1357" s="123">
        <f>LOOKUP($S1357,Sheet3!$F$2:$F$9,Sheet3!J$2:J$9)*$G1357*IF($L1357=1,2,IF($L1357=2,1,0))</f>
        <v>0</v>
      </c>
      <c r="BF1357" s="123">
        <f>LOOKUP($S1357,Sheet3!$F$2:$F$9,Sheet3!K$2:K$9)*$G1357*IF($L1357=1,2,IF($L1357=2,1,0))</f>
        <v>0</v>
      </c>
      <c r="BG1357" s="123">
        <f>LOOKUP($S1357,Sheet3!$F$2:$F$9,Sheet3!L$2:L$9)*$G1357*IF($L1357=1,2,IF($L1357=2,1,0))</f>
        <v>0</v>
      </c>
      <c r="BH1357" s="122">
        <f>LOOKUP($S1357,Sheet3!$F$2:$F$9,Sheet3!M$2:M$9)*$G1357*IF($L1357=1,2,IF($L1357=2,1,0))*2</f>
        <v>0</v>
      </c>
      <c r="BI1357" s="122">
        <f>(AO1357-Sheet3!$Q$4*IF($L1357=1,2,IF($L1357=2,1,0)))*LOOKUP(S1357,Sheet3!F$2:F$9,Sheet3!M$2:M$9)*ROUNDUP(G1357/Sheet3!$Q$7,0)</f>
        <v>0</v>
      </c>
      <c r="BJ1357" s="122">
        <f>IF(S1357="E",LOOKUP(Sheet3!$G$7,Sheet3!$A$18:$A$21,Sheet3!$B$18:$B$21),0)*G1357*AN1357*2</f>
        <v>0</v>
      </c>
      <c r="BK1357" s="122">
        <f>IF(S1357="E",LOOKUP(Sheet3!$G$7,Sheet3!$A$18:$A$21,Sheet3!$C$18:$C$21),0)*G1357*AN1357*2/1000</f>
        <v>0</v>
      </c>
      <c r="BL1357" s="122">
        <f>IF(S1357="E",LOOKUP(Sheet3!$G$7,Sheet3!$A$18:$A$21,Sheet3!$D$18:$D$21),0)*G1357*AN1357*2/1000</f>
        <v>0</v>
      </c>
      <c r="BN1357" s="124">
        <f t="shared" si="656"/>
        <v>0</v>
      </c>
      <c r="BO1357" s="124">
        <f t="shared" si="657"/>
        <v>0</v>
      </c>
      <c r="BP1357" s="115"/>
      <c r="BQ1357" s="56">
        <f t="shared" si="634"/>
        <v>0</v>
      </c>
      <c r="BR1357" s="52">
        <f t="shared" si="637"/>
        <v>0</v>
      </c>
      <c r="BS1357" s="52">
        <f t="shared" si="638"/>
        <v>0</v>
      </c>
      <c r="BT1357" s="52">
        <f>IF(OR(LOOKUP(V1357,Sheet2!A$3:A$25,Sheet2!B$3:B$25)=1,G1357=0),0,AW1357-AO1357*0.2*G1357)</f>
        <v>0</v>
      </c>
      <c r="BU1357" s="52">
        <f t="shared" si="658"/>
        <v>0</v>
      </c>
      <c r="BV1357" s="52">
        <f t="shared" si="659"/>
        <v>0</v>
      </c>
      <c r="BW1357" s="32">
        <f t="shared" si="660"/>
        <v>0</v>
      </c>
    </row>
    <row r="1358" spans="4:75">
      <c r="D1358" s="110">
        <f t="shared" si="635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3"/>
        <v>0</v>
      </c>
      <c r="R1358" s="111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2">
        <f t="shared" si="636"/>
        <v>0</v>
      </c>
      <c r="T1358" s="113">
        <f t="shared" si="639"/>
        <v>0</v>
      </c>
      <c r="V1358" s="137">
        <f t="shared" si="640"/>
        <v>0</v>
      </c>
      <c r="W1358" s="138">
        <f t="shared" si="641"/>
        <v>0</v>
      </c>
      <c r="X1358" s="138">
        <f t="shared" si="642"/>
        <v>0</v>
      </c>
      <c r="Y1358" s="138">
        <f t="shared" si="643"/>
        <v>0</v>
      </c>
      <c r="Z1358" s="138">
        <f>Y1358+LOOKUP(V1358,Sheet2!A$3:A$24,Sheet2!J$3:J$24)</f>
        <v>0</v>
      </c>
      <c r="AA1358" s="138">
        <f t="shared" si="644"/>
        <v>0</v>
      </c>
      <c r="AB1358" s="138">
        <f t="shared" si="645"/>
        <v>0</v>
      </c>
      <c r="AC1358" s="138">
        <f t="shared" si="646"/>
        <v>0</v>
      </c>
      <c r="AD1358" s="138">
        <f>AC1358+LOOKUP(V1358,Sheet2!A$3:A$24,Sheet2!J$3:J$24)</f>
        <v>0</v>
      </c>
      <c r="AE1358" s="138">
        <f t="shared" si="647"/>
        <v>0</v>
      </c>
      <c r="AF1358" s="138">
        <f t="shared" si="648"/>
        <v>0</v>
      </c>
      <c r="AG1358" s="137">
        <f>LOOKUP(V1358,Sheet2!A$3:A$24,Sheet2!K$3:K$24)</f>
        <v>0</v>
      </c>
      <c r="AH1358" s="143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37">
        <f>LOOKUP(R1358,Sheet3!A$2:A$7,Sheet3!D$2:D$7)</f>
        <v>0</v>
      </c>
      <c r="AJ1358" s="137">
        <f t="shared" si="649"/>
        <v>0</v>
      </c>
      <c r="AK1358" s="137">
        <f t="shared" si="650"/>
        <v>0</v>
      </c>
      <c r="AL1358" s="138">
        <f t="shared" si="651"/>
        <v>0</v>
      </c>
      <c r="AM1358" s="138">
        <f t="shared" si="652"/>
        <v>0</v>
      </c>
      <c r="AN1358" s="138">
        <f t="shared" si="653"/>
        <v>0</v>
      </c>
      <c r="AO1358" s="138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2">
        <f t="shared" si="654"/>
        <v>0</v>
      </c>
      <c r="AR1358" s="153">
        <f>LOOKUP(S1358,Sheet3!F$2:F$9,Sheet3!G$2:G$9)*(AN1358-AJ1358)*(AN1358-AJ1358)/2*G1358*IF(L1358=1,2,IF(L1358=2,1,0))</f>
        <v>0</v>
      </c>
      <c r="AS1358" s="153">
        <f>LOOKUP(R1358,Sheet3!A$2:A$6,Sheet3!B$2:B$6)*AO1358*G1358</f>
        <v>0</v>
      </c>
      <c r="AT1358" s="153">
        <f>LOOKUP(R1358,Sheet3!A$2:A$6,Sheet3!C$2:C$6)*AO1358*G1358</f>
        <v>0</v>
      </c>
      <c r="AU1358" s="154">
        <f>IF(AND(AE1358&gt;3.5,AF1358&gt;3.5),LOOKUP(Sheet1!V1358,Sheet2!A$3:A$24,Sheet2!U$3:U$24),LOOKUP(V1358,Sheet2!A$3:A$24,Sheet2!T$3:T$24))*G1358</f>
        <v>0</v>
      </c>
      <c r="AV1358" s="154">
        <f>IF(AND(AE1358&gt;3.5,AF1358&gt;3.5),LOOKUP(Sheet1!V1358,Sheet2!A$3:A$24,Sheet2!W$3:W$24),LOOKUP(V1358,Sheet2!A$3:A$24,Sheet2!V$3:V$24))*G1358</f>
        <v>0</v>
      </c>
      <c r="AW1358" s="153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3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3">
        <f>LOOKUP(S1358,Sheet3!F$2:F$9,Sheet3!G$2:G$9)*MIN((((Z1358-Y1358)+(AD1358-AC1358))/2+AH1358+LOOKUP(V1358,Sheet2!A$3:A$24,Sheet2!K$3:K$24)),AN1358-AK1358)^2/2*G1358*IF(L1358=1,2,IF(L1358=2,1,0))</f>
        <v>0</v>
      </c>
      <c r="AZ1358" s="153">
        <f>IF(G1358=0,0,MAX(0,SUM(AQ1358:AR1358)-SUM(AS1358:AY1358)-BA1358-LOOKUP(V1358,Sheet2!A$3:A$24,Sheet2!Y$3:Y$24)*G1358))</f>
        <v>0</v>
      </c>
      <c r="BA1358" s="154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58">
        <f>IF(S1358="A",LOOKUP(S1358,Sheet3!F$2:F$9,Sheet3!H$2:H$9)*(AN1358+AJ1358+0.5)*G1358*IF(L1358=1,2,IF(L1358=2,1,0)),0)</f>
        <v>0</v>
      </c>
      <c r="BC1358" s="159">
        <f t="shared" si="655"/>
        <v>0</v>
      </c>
      <c r="BD1358" s="123">
        <f>LOOKUP($S1358,Sheet3!$F$2:$F$9,Sheet3!I$2:I$9)*$G1358*IF($L1358=1,2,IF($L1358=2,1,0))</f>
        <v>0</v>
      </c>
      <c r="BE1358" s="123">
        <f>LOOKUP($S1358,Sheet3!$F$2:$F$9,Sheet3!J$2:J$9)*$G1358*IF($L1358=1,2,IF($L1358=2,1,0))</f>
        <v>0</v>
      </c>
      <c r="BF1358" s="123">
        <f>LOOKUP($S1358,Sheet3!$F$2:$F$9,Sheet3!K$2:K$9)*$G1358*IF($L1358=1,2,IF($L1358=2,1,0))</f>
        <v>0</v>
      </c>
      <c r="BG1358" s="123">
        <f>LOOKUP($S1358,Sheet3!$F$2:$F$9,Sheet3!L$2:L$9)*$G1358*IF($L1358=1,2,IF($L1358=2,1,0))</f>
        <v>0</v>
      </c>
      <c r="BH1358" s="122">
        <f>LOOKUP($S1358,Sheet3!$F$2:$F$9,Sheet3!M$2:M$9)*$G1358*IF($L1358=1,2,IF($L1358=2,1,0))*2</f>
        <v>0</v>
      </c>
      <c r="BI1358" s="122">
        <f>(AO1358-Sheet3!$Q$4*IF($L1358=1,2,IF($L1358=2,1,0)))*LOOKUP(S1358,Sheet3!F$2:F$9,Sheet3!M$2:M$9)*ROUNDUP(G1358/Sheet3!$Q$7,0)</f>
        <v>0</v>
      </c>
      <c r="BJ1358" s="122">
        <f>IF(S1358="E",LOOKUP(Sheet3!$G$7,Sheet3!$A$18:$A$21,Sheet3!$B$18:$B$21),0)*G1358*AN1358*2</f>
        <v>0</v>
      </c>
      <c r="BK1358" s="122">
        <f>IF(S1358="E",LOOKUP(Sheet3!$G$7,Sheet3!$A$18:$A$21,Sheet3!$C$18:$C$21),0)*G1358*AN1358*2/1000</f>
        <v>0</v>
      </c>
      <c r="BL1358" s="122">
        <f>IF(S1358="E",LOOKUP(Sheet3!$G$7,Sheet3!$A$18:$A$21,Sheet3!$D$18:$D$21),0)*G1358*AN1358*2/1000</f>
        <v>0</v>
      </c>
      <c r="BN1358" s="124">
        <f t="shared" si="656"/>
        <v>0</v>
      </c>
      <c r="BO1358" s="124">
        <f t="shared" si="657"/>
        <v>0</v>
      </c>
      <c r="BP1358" s="115"/>
      <c r="BQ1358" s="56">
        <f t="shared" si="634"/>
        <v>0</v>
      </c>
      <c r="BR1358" s="52">
        <f t="shared" si="637"/>
        <v>0</v>
      </c>
      <c r="BS1358" s="52">
        <f t="shared" si="638"/>
        <v>0</v>
      </c>
      <c r="BT1358" s="52">
        <f>IF(OR(LOOKUP(V1358,Sheet2!A$3:A$25,Sheet2!B$3:B$25)=1,G1358=0),0,AW1358-AO1358*0.2*G1358)</f>
        <v>0</v>
      </c>
      <c r="BU1358" s="52">
        <f t="shared" si="658"/>
        <v>0</v>
      </c>
      <c r="BV1358" s="52">
        <f t="shared" si="659"/>
        <v>0</v>
      </c>
      <c r="BW1358" s="32">
        <f t="shared" si="660"/>
        <v>0</v>
      </c>
    </row>
    <row r="1359" spans="4:75">
      <c r="D1359" s="110">
        <f t="shared" si="635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3"/>
        <v>0</v>
      </c>
      <c r="R1359" s="111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2">
        <f t="shared" si="636"/>
        <v>0</v>
      </c>
      <c r="T1359" s="113">
        <f t="shared" si="639"/>
        <v>0</v>
      </c>
      <c r="V1359" s="137">
        <f t="shared" si="640"/>
        <v>0</v>
      </c>
      <c r="W1359" s="138">
        <f t="shared" si="641"/>
        <v>0</v>
      </c>
      <c r="X1359" s="138">
        <f t="shared" si="642"/>
        <v>0</v>
      </c>
      <c r="Y1359" s="138">
        <f t="shared" si="643"/>
        <v>0</v>
      </c>
      <c r="Z1359" s="138">
        <f>Y1359+LOOKUP(V1359,Sheet2!A$3:A$24,Sheet2!J$3:J$24)</f>
        <v>0</v>
      </c>
      <c r="AA1359" s="138">
        <f t="shared" si="644"/>
        <v>0</v>
      </c>
      <c r="AB1359" s="138">
        <f t="shared" si="645"/>
        <v>0</v>
      </c>
      <c r="AC1359" s="138">
        <f t="shared" si="646"/>
        <v>0</v>
      </c>
      <c r="AD1359" s="138">
        <f>AC1359+LOOKUP(V1359,Sheet2!A$3:A$24,Sheet2!J$3:J$24)</f>
        <v>0</v>
      </c>
      <c r="AE1359" s="138">
        <f t="shared" si="647"/>
        <v>0</v>
      </c>
      <c r="AF1359" s="138">
        <f t="shared" si="648"/>
        <v>0</v>
      </c>
      <c r="AG1359" s="137">
        <f>LOOKUP(V1359,Sheet2!A$3:A$24,Sheet2!K$3:K$24)</f>
        <v>0</v>
      </c>
      <c r="AH1359" s="143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37">
        <f>LOOKUP(R1359,Sheet3!A$2:A$7,Sheet3!D$2:D$7)</f>
        <v>0</v>
      </c>
      <c r="AJ1359" s="137">
        <f t="shared" si="649"/>
        <v>0</v>
      </c>
      <c r="AK1359" s="137">
        <f t="shared" si="650"/>
        <v>0</v>
      </c>
      <c r="AL1359" s="138">
        <f t="shared" si="651"/>
        <v>0</v>
      </c>
      <c r="AM1359" s="138">
        <f t="shared" si="652"/>
        <v>0</v>
      </c>
      <c r="AN1359" s="138">
        <f t="shared" si="653"/>
        <v>0</v>
      </c>
      <c r="AO1359" s="138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2">
        <f t="shared" si="654"/>
        <v>0</v>
      </c>
      <c r="AR1359" s="153">
        <f>LOOKUP(S1359,Sheet3!F$2:F$9,Sheet3!G$2:G$9)*(AN1359-AJ1359)*(AN1359-AJ1359)/2*G1359*IF(L1359=1,2,IF(L1359=2,1,0))</f>
        <v>0</v>
      </c>
      <c r="AS1359" s="153">
        <f>LOOKUP(R1359,Sheet3!A$2:A$6,Sheet3!B$2:B$6)*AO1359*G1359</f>
        <v>0</v>
      </c>
      <c r="AT1359" s="153">
        <f>LOOKUP(R1359,Sheet3!A$2:A$6,Sheet3!C$2:C$6)*AO1359*G1359</f>
        <v>0</v>
      </c>
      <c r="AU1359" s="154">
        <f>IF(AND(AE1359&gt;3.5,AF1359&gt;3.5),LOOKUP(Sheet1!V1359,Sheet2!A$3:A$24,Sheet2!U$3:U$24),LOOKUP(V1359,Sheet2!A$3:A$24,Sheet2!T$3:T$24))*G1359</f>
        <v>0</v>
      </c>
      <c r="AV1359" s="154">
        <f>IF(AND(AE1359&gt;3.5,AF1359&gt;3.5),LOOKUP(Sheet1!V1359,Sheet2!A$3:A$24,Sheet2!W$3:W$24),LOOKUP(V1359,Sheet2!A$3:A$24,Sheet2!V$3:V$24))*G1359</f>
        <v>0</v>
      </c>
      <c r="AW1359" s="153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3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3">
        <f>LOOKUP(S1359,Sheet3!F$2:F$9,Sheet3!G$2:G$9)*MIN((((Z1359-Y1359)+(AD1359-AC1359))/2+AH1359+LOOKUP(V1359,Sheet2!A$3:A$24,Sheet2!K$3:K$24)),AN1359-AK1359)^2/2*G1359*IF(L1359=1,2,IF(L1359=2,1,0))</f>
        <v>0</v>
      </c>
      <c r="AZ1359" s="153">
        <f>IF(G1359=0,0,MAX(0,SUM(AQ1359:AR1359)-SUM(AS1359:AY1359)-BA1359-LOOKUP(V1359,Sheet2!A$3:A$24,Sheet2!Y$3:Y$24)*G1359))</f>
        <v>0</v>
      </c>
      <c r="BA1359" s="154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58">
        <f>IF(S1359="A",LOOKUP(S1359,Sheet3!F$2:F$9,Sheet3!H$2:H$9)*(AN1359+AJ1359+0.5)*G1359*IF(L1359=1,2,IF(L1359=2,1,0)),0)</f>
        <v>0</v>
      </c>
      <c r="BC1359" s="159">
        <f t="shared" si="655"/>
        <v>0</v>
      </c>
      <c r="BD1359" s="123">
        <f>LOOKUP($S1359,Sheet3!$F$2:$F$9,Sheet3!I$2:I$9)*$G1359*IF($L1359=1,2,IF($L1359=2,1,0))</f>
        <v>0</v>
      </c>
      <c r="BE1359" s="123">
        <f>LOOKUP($S1359,Sheet3!$F$2:$F$9,Sheet3!J$2:J$9)*$G1359*IF($L1359=1,2,IF($L1359=2,1,0))</f>
        <v>0</v>
      </c>
      <c r="BF1359" s="123">
        <f>LOOKUP($S1359,Sheet3!$F$2:$F$9,Sheet3!K$2:K$9)*$G1359*IF($L1359=1,2,IF($L1359=2,1,0))</f>
        <v>0</v>
      </c>
      <c r="BG1359" s="123">
        <f>LOOKUP($S1359,Sheet3!$F$2:$F$9,Sheet3!L$2:L$9)*$G1359*IF($L1359=1,2,IF($L1359=2,1,0))</f>
        <v>0</v>
      </c>
      <c r="BH1359" s="122">
        <f>LOOKUP($S1359,Sheet3!$F$2:$F$9,Sheet3!M$2:M$9)*$G1359*IF($L1359=1,2,IF($L1359=2,1,0))*2</f>
        <v>0</v>
      </c>
      <c r="BI1359" s="122">
        <f>(AO1359-Sheet3!$Q$4*IF($L1359=1,2,IF($L1359=2,1,0)))*LOOKUP(S1359,Sheet3!F$2:F$9,Sheet3!M$2:M$9)*ROUNDUP(G1359/Sheet3!$Q$7,0)</f>
        <v>0</v>
      </c>
      <c r="BJ1359" s="122">
        <f>IF(S1359="E",LOOKUP(Sheet3!$G$7,Sheet3!$A$18:$A$21,Sheet3!$B$18:$B$21),0)*G1359*AN1359*2</f>
        <v>0</v>
      </c>
      <c r="BK1359" s="122">
        <f>IF(S1359="E",LOOKUP(Sheet3!$G$7,Sheet3!$A$18:$A$21,Sheet3!$C$18:$C$21),0)*G1359*AN1359*2/1000</f>
        <v>0</v>
      </c>
      <c r="BL1359" s="122">
        <f>IF(S1359="E",LOOKUP(Sheet3!$G$7,Sheet3!$A$18:$A$21,Sheet3!$D$18:$D$21),0)*G1359*AN1359*2/1000</f>
        <v>0</v>
      </c>
      <c r="BN1359" s="124">
        <f t="shared" si="656"/>
        <v>0</v>
      </c>
      <c r="BO1359" s="124">
        <f t="shared" si="657"/>
        <v>0</v>
      </c>
      <c r="BP1359" s="115"/>
      <c r="BQ1359" s="56">
        <f t="shared" si="634"/>
        <v>0</v>
      </c>
      <c r="BR1359" s="52">
        <f t="shared" si="637"/>
        <v>0</v>
      </c>
      <c r="BS1359" s="52">
        <f t="shared" si="638"/>
        <v>0</v>
      </c>
      <c r="BT1359" s="52">
        <f>IF(OR(LOOKUP(V1359,Sheet2!A$3:A$25,Sheet2!B$3:B$25)=1,G1359=0),0,AW1359-AO1359*0.2*G1359)</f>
        <v>0</v>
      </c>
      <c r="BU1359" s="52">
        <f t="shared" si="658"/>
        <v>0</v>
      </c>
      <c r="BV1359" s="52">
        <f t="shared" si="659"/>
        <v>0</v>
      </c>
      <c r="BW1359" s="32">
        <f t="shared" si="660"/>
        <v>0</v>
      </c>
    </row>
    <row r="1360" spans="4:75">
      <c r="D1360" s="110">
        <f t="shared" si="635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3"/>
        <v>0</v>
      </c>
      <c r="R1360" s="111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2">
        <f t="shared" si="636"/>
        <v>0</v>
      </c>
      <c r="T1360" s="113">
        <f t="shared" si="639"/>
        <v>0</v>
      </c>
      <c r="V1360" s="137">
        <f t="shared" si="640"/>
        <v>0</v>
      </c>
      <c r="W1360" s="138">
        <f t="shared" si="641"/>
        <v>0</v>
      </c>
      <c r="X1360" s="138">
        <f t="shared" si="642"/>
        <v>0</v>
      </c>
      <c r="Y1360" s="138">
        <f t="shared" si="643"/>
        <v>0</v>
      </c>
      <c r="Z1360" s="138">
        <f>Y1360+LOOKUP(V1360,Sheet2!A$3:A$24,Sheet2!J$3:J$24)</f>
        <v>0</v>
      </c>
      <c r="AA1360" s="138">
        <f t="shared" si="644"/>
        <v>0</v>
      </c>
      <c r="AB1360" s="138">
        <f t="shared" si="645"/>
        <v>0</v>
      </c>
      <c r="AC1360" s="138">
        <f t="shared" si="646"/>
        <v>0</v>
      </c>
      <c r="AD1360" s="138">
        <f>AC1360+LOOKUP(V1360,Sheet2!A$3:A$24,Sheet2!J$3:J$24)</f>
        <v>0</v>
      </c>
      <c r="AE1360" s="138">
        <f t="shared" si="647"/>
        <v>0</v>
      </c>
      <c r="AF1360" s="138">
        <f t="shared" si="648"/>
        <v>0</v>
      </c>
      <c r="AG1360" s="137">
        <f>LOOKUP(V1360,Sheet2!A$3:A$24,Sheet2!K$3:K$24)</f>
        <v>0</v>
      </c>
      <c r="AH1360" s="143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37">
        <f>LOOKUP(R1360,Sheet3!A$2:A$7,Sheet3!D$2:D$7)</f>
        <v>0</v>
      </c>
      <c r="AJ1360" s="137">
        <f t="shared" si="649"/>
        <v>0</v>
      </c>
      <c r="AK1360" s="137">
        <f t="shared" si="650"/>
        <v>0</v>
      </c>
      <c r="AL1360" s="138">
        <f t="shared" si="651"/>
        <v>0</v>
      </c>
      <c r="AM1360" s="138">
        <f t="shared" si="652"/>
        <v>0</v>
      </c>
      <c r="AN1360" s="138">
        <f t="shared" si="653"/>
        <v>0</v>
      </c>
      <c r="AO1360" s="138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2">
        <f t="shared" si="654"/>
        <v>0</v>
      </c>
      <c r="AR1360" s="153">
        <f>LOOKUP(S1360,Sheet3!F$2:F$9,Sheet3!G$2:G$9)*(AN1360-AJ1360)*(AN1360-AJ1360)/2*G1360*IF(L1360=1,2,IF(L1360=2,1,0))</f>
        <v>0</v>
      </c>
      <c r="AS1360" s="153">
        <f>LOOKUP(R1360,Sheet3!A$2:A$6,Sheet3!B$2:B$6)*AO1360*G1360</f>
        <v>0</v>
      </c>
      <c r="AT1360" s="153">
        <f>LOOKUP(R1360,Sheet3!A$2:A$6,Sheet3!C$2:C$6)*AO1360*G1360</f>
        <v>0</v>
      </c>
      <c r="AU1360" s="154">
        <f>IF(AND(AE1360&gt;3.5,AF1360&gt;3.5),LOOKUP(Sheet1!V1360,Sheet2!A$3:A$24,Sheet2!U$3:U$24),LOOKUP(V1360,Sheet2!A$3:A$24,Sheet2!T$3:T$24))*G1360</f>
        <v>0</v>
      </c>
      <c r="AV1360" s="154">
        <f>IF(AND(AE1360&gt;3.5,AF1360&gt;3.5),LOOKUP(Sheet1!V1360,Sheet2!A$3:A$24,Sheet2!W$3:W$24),LOOKUP(V1360,Sheet2!A$3:A$24,Sheet2!V$3:V$24))*G1360</f>
        <v>0</v>
      </c>
      <c r="AW1360" s="153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3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3">
        <f>LOOKUP(S1360,Sheet3!F$2:F$9,Sheet3!G$2:G$9)*MIN((((Z1360-Y1360)+(AD1360-AC1360))/2+AH1360+LOOKUP(V1360,Sheet2!A$3:A$24,Sheet2!K$3:K$24)),AN1360-AK1360)^2/2*G1360*IF(L1360=1,2,IF(L1360=2,1,0))</f>
        <v>0</v>
      </c>
      <c r="AZ1360" s="153">
        <f>IF(G1360=0,0,MAX(0,SUM(AQ1360:AR1360)-SUM(AS1360:AY1360)-BA1360-LOOKUP(V1360,Sheet2!A$3:A$24,Sheet2!Y$3:Y$24)*G1360))</f>
        <v>0</v>
      </c>
      <c r="BA1360" s="154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58">
        <f>IF(S1360="A",LOOKUP(S1360,Sheet3!F$2:F$9,Sheet3!H$2:H$9)*(AN1360+AJ1360+0.5)*G1360*IF(L1360=1,2,IF(L1360=2,1,0)),0)</f>
        <v>0</v>
      </c>
      <c r="BC1360" s="159">
        <f t="shared" si="655"/>
        <v>0</v>
      </c>
      <c r="BD1360" s="123">
        <f>LOOKUP($S1360,Sheet3!$F$2:$F$9,Sheet3!I$2:I$9)*$G1360*IF($L1360=1,2,IF($L1360=2,1,0))</f>
        <v>0</v>
      </c>
      <c r="BE1360" s="123">
        <f>LOOKUP($S1360,Sheet3!$F$2:$F$9,Sheet3!J$2:J$9)*$G1360*IF($L1360=1,2,IF($L1360=2,1,0))</f>
        <v>0</v>
      </c>
      <c r="BF1360" s="123">
        <f>LOOKUP($S1360,Sheet3!$F$2:$F$9,Sheet3!K$2:K$9)*$G1360*IF($L1360=1,2,IF($L1360=2,1,0))</f>
        <v>0</v>
      </c>
      <c r="BG1360" s="123">
        <f>LOOKUP($S1360,Sheet3!$F$2:$F$9,Sheet3!L$2:L$9)*$G1360*IF($L1360=1,2,IF($L1360=2,1,0))</f>
        <v>0</v>
      </c>
      <c r="BH1360" s="122">
        <f>LOOKUP($S1360,Sheet3!$F$2:$F$9,Sheet3!M$2:M$9)*$G1360*IF($L1360=1,2,IF($L1360=2,1,0))*2</f>
        <v>0</v>
      </c>
      <c r="BI1360" s="122">
        <f>(AO1360-Sheet3!$Q$4*IF($L1360=1,2,IF($L1360=2,1,0)))*LOOKUP(S1360,Sheet3!F$2:F$9,Sheet3!M$2:M$9)*ROUNDUP(G1360/Sheet3!$Q$7,0)</f>
        <v>0</v>
      </c>
      <c r="BJ1360" s="122">
        <f>IF(S1360="E",LOOKUP(Sheet3!$G$7,Sheet3!$A$18:$A$21,Sheet3!$B$18:$B$21),0)*G1360*AN1360*2</f>
        <v>0</v>
      </c>
      <c r="BK1360" s="122">
        <f>IF(S1360="E",LOOKUP(Sheet3!$G$7,Sheet3!$A$18:$A$21,Sheet3!$C$18:$C$21),0)*G1360*AN1360*2/1000</f>
        <v>0</v>
      </c>
      <c r="BL1360" s="122">
        <f>IF(S1360="E",LOOKUP(Sheet3!$G$7,Sheet3!$A$18:$A$21,Sheet3!$D$18:$D$21),0)*G1360*AN1360*2/1000</f>
        <v>0</v>
      </c>
      <c r="BN1360" s="124">
        <f t="shared" si="656"/>
        <v>0</v>
      </c>
      <c r="BO1360" s="124">
        <f t="shared" si="657"/>
        <v>0</v>
      </c>
      <c r="BP1360" s="115"/>
      <c r="BQ1360" s="56">
        <f t="shared" si="634"/>
        <v>0</v>
      </c>
      <c r="BR1360" s="52">
        <f t="shared" si="637"/>
        <v>0</v>
      </c>
      <c r="BS1360" s="52">
        <f t="shared" si="638"/>
        <v>0</v>
      </c>
      <c r="BT1360" s="52">
        <f>IF(OR(LOOKUP(V1360,Sheet2!A$3:A$25,Sheet2!B$3:B$25)=1,G1360=0),0,AW1360-AO1360*0.2*G1360)</f>
        <v>0</v>
      </c>
      <c r="BU1360" s="52">
        <f t="shared" si="658"/>
        <v>0</v>
      </c>
      <c r="BV1360" s="52">
        <f t="shared" si="659"/>
        <v>0</v>
      </c>
      <c r="BW1360" s="32">
        <f t="shared" si="660"/>
        <v>0</v>
      </c>
    </row>
    <row r="1361" spans="4:75">
      <c r="D1361" s="110">
        <f t="shared" si="635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3"/>
        <v>0</v>
      </c>
      <c r="R1361" s="111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2">
        <f t="shared" si="636"/>
        <v>0</v>
      </c>
      <c r="T1361" s="113">
        <f t="shared" si="639"/>
        <v>0</v>
      </c>
      <c r="V1361" s="137">
        <f t="shared" si="640"/>
        <v>0</v>
      </c>
      <c r="W1361" s="138">
        <f t="shared" si="641"/>
        <v>0</v>
      </c>
      <c r="X1361" s="138">
        <f t="shared" si="642"/>
        <v>0</v>
      </c>
      <c r="Y1361" s="138">
        <f t="shared" si="643"/>
        <v>0</v>
      </c>
      <c r="Z1361" s="138">
        <f>Y1361+LOOKUP(V1361,Sheet2!A$3:A$24,Sheet2!J$3:J$24)</f>
        <v>0</v>
      </c>
      <c r="AA1361" s="138">
        <f t="shared" si="644"/>
        <v>0</v>
      </c>
      <c r="AB1361" s="138">
        <f t="shared" si="645"/>
        <v>0</v>
      </c>
      <c r="AC1361" s="138">
        <f t="shared" si="646"/>
        <v>0</v>
      </c>
      <c r="AD1361" s="138">
        <f>AC1361+LOOKUP(V1361,Sheet2!A$3:A$24,Sheet2!J$3:J$24)</f>
        <v>0</v>
      </c>
      <c r="AE1361" s="138">
        <f t="shared" si="647"/>
        <v>0</v>
      </c>
      <c r="AF1361" s="138">
        <f t="shared" si="648"/>
        <v>0</v>
      </c>
      <c r="AG1361" s="137">
        <f>LOOKUP(V1361,Sheet2!A$3:A$24,Sheet2!K$3:K$24)</f>
        <v>0</v>
      </c>
      <c r="AH1361" s="143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37">
        <f>LOOKUP(R1361,Sheet3!A$2:A$7,Sheet3!D$2:D$7)</f>
        <v>0</v>
      </c>
      <c r="AJ1361" s="137">
        <f t="shared" si="649"/>
        <v>0</v>
      </c>
      <c r="AK1361" s="137">
        <f t="shared" si="650"/>
        <v>0</v>
      </c>
      <c r="AL1361" s="138">
        <f t="shared" si="651"/>
        <v>0</v>
      </c>
      <c r="AM1361" s="138">
        <f t="shared" si="652"/>
        <v>0</v>
      </c>
      <c r="AN1361" s="138">
        <f t="shared" si="653"/>
        <v>0</v>
      </c>
      <c r="AO1361" s="138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2">
        <f t="shared" si="654"/>
        <v>0</v>
      </c>
      <c r="AR1361" s="153">
        <f>LOOKUP(S1361,Sheet3!F$2:F$9,Sheet3!G$2:G$9)*(AN1361-AJ1361)*(AN1361-AJ1361)/2*G1361*IF(L1361=1,2,IF(L1361=2,1,0))</f>
        <v>0</v>
      </c>
      <c r="AS1361" s="153">
        <f>LOOKUP(R1361,Sheet3!A$2:A$6,Sheet3!B$2:B$6)*AO1361*G1361</f>
        <v>0</v>
      </c>
      <c r="AT1361" s="153">
        <f>LOOKUP(R1361,Sheet3!A$2:A$6,Sheet3!C$2:C$6)*AO1361*G1361</f>
        <v>0</v>
      </c>
      <c r="AU1361" s="154">
        <f>IF(AND(AE1361&gt;3.5,AF1361&gt;3.5),LOOKUP(Sheet1!V1361,Sheet2!A$3:A$24,Sheet2!U$3:U$24),LOOKUP(V1361,Sheet2!A$3:A$24,Sheet2!T$3:T$24))*G1361</f>
        <v>0</v>
      </c>
      <c r="AV1361" s="154">
        <f>IF(AND(AE1361&gt;3.5,AF1361&gt;3.5),LOOKUP(Sheet1!V1361,Sheet2!A$3:A$24,Sheet2!W$3:W$24),LOOKUP(V1361,Sheet2!A$3:A$24,Sheet2!V$3:V$24))*G1361</f>
        <v>0</v>
      </c>
      <c r="AW1361" s="153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3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3">
        <f>LOOKUP(S1361,Sheet3!F$2:F$9,Sheet3!G$2:G$9)*MIN((((Z1361-Y1361)+(AD1361-AC1361))/2+AH1361+LOOKUP(V1361,Sheet2!A$3:A$24,Sheet2!K$3:K$24)),AN1361-AK1361)^2/2*G1361*IF(L1361=1,2,IF(L1361=2,1,0))</f>
        <v>0</v>
      </c>
      <c r="AZ1361" s="153">
        <f>IF(G1361=0,0,MAX(0,SUM(AQ1361:AR1361)-SUM(AS1361:AY1361)-BA1361-LOOKUP(V1361,Sheet2!A$3:A$24,Sheet2!Y$3:Y$24)*G1361))</f>
        <v>0</v>
      </c>
      <c r="BA1361" s="154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58">
        <f>IF(S1361="A",LOOKUP(S1361,Sheet3!F$2:F$9,Sheet3!H$2:H$9)*(AN1361+AJ1361+0.5)*G1361*IF(L1361=1,2,IF(L1361=2,1,0)),0)</f>
        <v>0</v>
      </c>
      <c r="BC1361" s="159">
        <f t="shared" si="655"/>
        <v>0</v>
      </c>
      <c r="BD1361" s="123">
        <f>LOOKUP($S1361,Sheet3!$F$2:$F$9,Sheet3!I$2:I$9)*$G1361*IF($L1361=1,2,IF($L1361=2,1,0))</f>
        <v>0</v>
      </c>
      <c r="BE1361" s="123">
        <f>LOOKUP($S1361,Sheet3!$F$2:$F$9,Sheet3!J$2:J$9)*$G1361*IF($L1361=1,2,IF($L1361=2,1,0))</f>
        <v>0</v>
      </c>
      <c r="BF1361" s="123">
        <f>LOOKUP($S1361,Sheet3!$F$2:$F$9,Sheet3!K$2:K$9)*$G1361*IF($L1361=1,2,IF($L1361=2,1,0))</f>
        <v>0</v>
      </c>
      <c r="BG1361" s="123">
        <f>LOOKUP($S1361,Sheet3!$F$2:$F$9,Sheet3!L$2:L$9)*$G1361*IF($L1361=1,2,IF($L1361=2,1,0))</f>
        <v>0</v>
      </c>
      <c r="BH1361" s="122">
        <f>LOOKUP($S1361,Sheet3!$F$2:$F$9,Sheet3!M$2:M$9)*$G1361*IF($L1361=1,2,IF($L1361=2,1,0))*2</f>
        <v>0</v>
      </c>
      <c r="BI1361" s="122">
        <f>(AO1361-Sheet3!$Q$4*IF($L1361=1,2,IF($L1361=2,1,0)))*LOOKUP(S1361,Sheet3!F$2:F$9,Sheet3!M$2:M$9)*ROUNDUP(G1361/Sheet3!$Q$7,0)</f>
        <v>0</v>
      </c>
      <c r="BJ1361" s="122">
        <f>IF(S1361="E",LOOKUP(Sheet3!$G$7,Sheet3!$A$18:$A$21,Sheet3!$B$18:$B$21),0)*G1361*AN1361*2</f>
        <v>0</v>
      </c>
      <c r="BK1361" s="122">
        <f>IF(S1361="E",LOOKUP(Sheet3!$G$7,Sheet3!$A$18:$A$21,Sheet3!$C$18:$C$21),0)*G1361*AN1361*2/1000</f>
        <v>0</v>
      </c>
      <c r="BL1361" s="122">
        <f>IF(S1361="E",LOOKUP(Sheet3!$G$7,Sheet3!$A$18:$A$21,Sheet3!$D$18:$D$21),0)*G1361*AN1361*2/1000</f>
        <v>0</v>
      </c>
      <c r="BN1361" s="124">
        <f t="shared" si="656"/>
        <v>0</v>
      </c>
      <c r="BO1361" s="124">
        <f t="shared" si="657"/>
        <v>0</v>
      </c>
      <c r="BP1361" s="115"/>
      <c r="BQ1361" s="56">
        <f t="shared" si="634"/>
        <v>0</v>
      </c>
      <c r="BR1361" s="52">
        <f t="shared" si="637"/>
        <v>0</v>
      </c>
      <c r="BS1361" s="52">
        <f t="shared" si="638"/>
        <v>0</v>
      </c>
      <c r="BT1361" s="52">
        <f>IF(OR(LOOKUP(V1361,Sheet2!A$3:A$25,Sheet2!B$3:B$25)=1,G1361=0),0,AW1361-AO1361*0.2*G1361)</f>
        <v>0</v>
      </c>
      <c r="BU1361" s="52">
        <f t="shared" si="658"/>
        <v>0</v>
      </c>
      <c r="BV1361" s="52">
        <f t="shared" si="659"/>
        <v>0</v>
      </c>
      <c r="BW1361" s="32">
        <f t="shared" si="660"/>
        <v>0</v>
      </c>
    </row>
    <row r="1362" spans="4:75">
      <c r="D1362" s="110">
        <f t="shared" si="635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ref="P1362:P1399" si="661">IF(O1362=0,0,AN1362)</f>
        <v>0</v>
      </c>
      <c r="R1362" s="111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2">
        <f t="shared" si="636"/>
        <v>0</v>
      </c>
      <c r="T1362" s="113">
        <f t="shared" si="639"/>
        <v>0</v>
      </c>
      <c r="V1362" s="137">
        <f t="shared" si="640"/>
        <v>0</v>
      </c>
      <c r="W1362" s="138">
        <f t="shared" si="641"/>
        <v>0</v>
      </c>
      <c r="X1362" s="138">
        <f t="shared" si="642"/>
        <v>0</v>
      </c>
      <c r="Y1362" s="138">
        <f t="shared" si="643"/>
        <v>0</v>
      </c>
      <c r="Z1362" s="138">
        <f>Y1362+LOOKUP(V1362,Sheet2!A$3:A$24,Sheet2!J$3:J$24)</f>
        <v>0</v>
      </c>
      <c r="AA1362" s="138">
        <f t="shared" si="644"/>
        <v>0</v>
      </c>
      <c r="AB1362" s="138">
        <f t="shared" si="645"/>
        <v>0</v>
      </c>
      <c r="AC1362" s="138">
        <f t="shared" si="646"/>
        <v>0</v>
      </c>
      <c r="AD1362" s="138">
        <f>AC1362+LOOKUP(V1362,Sheet2!A$3:A$24,Sheet2!J$3:J$24)</f>
        <v>0</v>
      </c>
      <c r="AE1362" s="138">
        <f t="shared" si="647"/>
        <v>0</v>
      </c>
      <c r="AF1362" s="138">
        <f t="shared" si="648"/>
        <v>0</v>
      </c>
      <c r="AG1362" s="137">
        <f>LOOKUP(V1362,Sheet2!A$3:A$24,Sheet2!K$3:K$24)</f>
        <v>0</v>
      </c>
      <c r="AH1362" s="143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37">
        <f>LOOKUP(R1362,Sheet3!A$2:A$7,Sheet3!D$2:D$7)</f>
        <v>0</v>
      </c>
      <c r="AJ1362" s="137">
        <f t="shared" si="649"/>
        <v>0</v>
      </c>
      <c r="AK1362" s="137">
        <f t="shared" si="650"/>
        <v>0</v>
      </c>
      <c r="AL1362" s="138">
        <f t="shared" si="651"/>
        <v>0</v>
      </c>
      <c r="AM1362" s="138">
        <f t="shared" si="652"/>
        <v>0</v>
      </c>
      <c r="AN1362" s="138">
        <f t="shared" si="653"/>
        <v>0</v>
      </c>
      <c r="AO1362" s="138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2">
        <f t="shared" si="654"/>
        <v>0</v>
      </c>
      <c r="AR1362" s="153">
        <f>LOOKUP(S1362,Sheet3!F$2:F$9,Sheet3!G$2:G$9)*(AN1362-AJ1362)*(AN1362-AJ1362)/2*G1362*IF(L1362=1,2,IF(L1362=2,1,0))</f>
        <v>0</v>
      </c>
      <c r="AS1362" s="153">
        <f>LOOKUP(R1362,Sheet3!A$2:A$6,Sheet3!B$2:B$6)*AO1362*G1362</f>
        <v>0</v>
      </c>
      <c r="AT1362" s="153">
        <f>LOOKUP(R1362,Sheet3!A$2:A$6,Sheet3!C$2:C$6)*AO1362*G1362</f>
        <v>0</v>
      </c>
      <c r="AU1362" s="154">
        <f>IF(AND(AE1362&gt;3.5,AF1362&gt;3.5),LOOKUP(Sheet1!V1362,Sheet2!A$3:A$24,Sheet2!U$3:U$24),LOOKUP(V1362,Sheet2!A$3:A$24,Sheet2!T$3:T$24))*G1362</f>
        <v>0</v>
      </c>
      <c r="AV1362" s="154">
        <f>IF(AND(AE1362&gt;3.5,AF1362&gt;3.5),LOOKUP(Sheet1!V1362,Sheet2!A$3:A$24,Sheet2!W$3:W$24),LOOKUP(V1362,Sheet2!A$3:A$24,Sheet2!V$3:V$24))*G1362</f>
        <v>0</v>
      </c>
      <c r="AW1362" s="153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3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3">
        <f>LOOKUP(S1362,Sheet3!F$2:F$9,Sheet3!G$2:G$9)*MIN((((Z1362-Y1362)+(AD1362-AC1362))/2+AH1362+LOOKUP(V1362,Sheet2!A$3:A$24,Sheet2!K$3:K$24)),AN1362-AK1362)^2/2*G1362*IF(L1362=1,2,IF(L1362=2,1,0))</f>
        <v>0</v>
      </c>
      <c r="AZ1362" s="153">
        <f>IF(G1362=0,0,MAX(0,SUM(AQ1362:AR1362)-SUM(AS1362:AY1362)-BA1362-LOOKUP(V1362,Sheet2!A$3:A$24,Sheet2!Y$3:Y$24)*G1362))</f>
        <v>0</v>
      </c>
      <c r="BA1362" s="154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58">
        <f>IF(S1362="A",LOOKUP(S1362,Sheet3!F$2:F$9,Sheet3!H$2:H$9)*(AN1362+AJ1362+0.5)*G1362*IF(L1362=1,2,IF(L1362=2,1,0)),0)</f>
        <v>0</v>
      </c>
      <c r="BC1362" s="159">
        <f t="shared" si="655"/>
        <v>0</v>
      </c>
      <c r="BD1362" s="123">
        <f>LOOKUP($S1362,Sheet3!$F$2:$F$9,Sheet3!I$2:I$9)*$G1362*IF($L1362=1,2,IF($L1362=2,1,0))</f>
        <v>0</v>
      </c>
      <c r="BE1362" s="123">
        <f>LOOKUP($S1362,Sheet3!$F$2:$F$9,Sheet3!J$2:J$9)*$G1362*IF($L1362=1,2,IF($L1362=2,1,0))</f>
        <v>0</v>
      </c>
      <c r="BF1362" s="123">
        <f>LOOKUP($S1362,Sheet3!$F$2:$F$9,Sheet3!K$2:K$9)*$G1362*IF($L1362=1,2,IF($L1362=2,1,0))</f>
        <v>0</v>
      </c>
      <c r="BG1362" s="123">
        <f>LOOKUP($S1362,Sheet3!$F$2:$F$9,Sheet3!L$2:L$9)*$G1362*IF($L1362=1,2,IF($L1362=2,1,0))</f>
        <v>0</v>
      </c>
      <c r="BH1362" s="122">
        <f>LOOKUP($S1362,Sheet3!$F$2:$F$9,Sheet3!M$2:M$9)*$G1362*IF($L1362=1,2,IF($L1362=2,1,0))*2</f>
        <v>0</v>
      </c>
      <c r="BI1362" s="122">
        <f>(AO1362-Sheet3!$Q$4*IF($L1362=1,2,IF($L1362=2,1,0)))*LOOKUP(S1362,Sheet3!F$2:F$9,Sheet3!M$2:M$9)*ROUNDUP(G1362/Sheet3!$Q$7,0)</f>
        <v>0</v>
      </c>
      <c r="BJ1362" s="122">
        <f>IF(S1362="E",LOOKUP(Sheet3!$G$7,Sheet3!$A$18:$A$21,Sheet3!$B$18:$B$21),0)*G1362*AN1362*2</f>
        <v>0</v>
      </c>
      <c r="BK1362" s="122">
        <f>IF(S1362="E",LOOKUP(Sheet3!$G$7,Sheet3!$A$18:$A$21,Sheet3!$C$18:$C$21),0)*G1362*AN1362*2/1000</f>
        <v>0</v>
      </c>
      <c r="BL1362" s="122">
        <f>IF(S1362="E",LOOKUP(Sheet3!$G$7,Sheet3!$A$18:$A$21,Sheet3!$D$18:$D$21),0)*G1362*AN1362*2/1000</f>
        <v>0</v>
      </c>
      <c r="BN1362" s="124">
        <f t="shared" si="656"/>
        <v>0</v>
      </c>
      <c r="BO1362" s="124">
        <f t="shared" si="657"/>
        <v>0</v>
      </c>
      <c r="BP1362" s="115"/>
      <c r="BQ1362" s="56">
        <f t="shared" si="634"/>
        <v>0</v>
      </c>
      <c r="BR1362" s="52">
        <f t="shared" si="637"/>
        <v>0</v>
      </c>
      <c r="BS1362" s="52">
        <f t="shared" si="638"/>
        <v>0</v>
      </c>
      <c r="BT1362" s="52">
        <f>IF(OR(LOOKUP(V1362,Sheet2!A$3:A$25,Sheet2!B$3:B$25)=1,G1362=0),0,AW1362-AO1362*0.2*G1362)</f>
        <v>0</v>
      </c>
      <c r="BU1362" s="52">
        <f t="shared" si="658"/>
        <v>0</v>
      </c>
      <c r="BV1362" s="52">
        <f t="shared" si="659"/>
        <v>0</v>
      </c>
      <c r="BW1362" s="32">
        <f t="shared" si="660"/>
        <v>0</v>
      </c>
    </row>
    <row r="1363" spans="4:75">
      <c r="D1363" s="110">
        <f t="shared" si="635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61"/>
        <v>0</v>
      </c>
      <c r="R1363" s="111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2">
        <f t="shared" si="636"/>
        <v>0</v>
      </c>
      <c r="T1363" s="113">
        <f t="shared" si="639"/>
        <v>0</v>
      </c>
      <c r="V1363" s="137">
        <f t="shared" si="640"/>
        <v>0</v>
      </c>
      <c r="W1363" s="138">
        <f t="shared" si="641"/>
        <v>0</v>
      </c>
      <c r="X1363" s="138">
        <f t="shared" si="642"/>
        <v>0</v>
      </c>
      <c r="Y1363" s="138">
        <f t="shared" si="643"/>
        <v>0</v>
      </c>
      <c r="Z1363" s="138">
        <f>Y1363+LOOKUP(V1363,Sheet2!A$3:A$24,Sheet2!J$3:J$24)</f>
        <v>0</v>
      </c>
      <c r="AA1363" s="138">
        <f t="shared" si="644"/>
        <v>0</v>
      </c>
      <c r="AB1363" s="138">
        <f t="shared" si="645"/>
        <v>0</v>
      </c>
      <c r="AC1363" s="138">
        <f t="shared" si="646"/>
        <v>0</v>
      </c>
      <c r="AD1363" s="138">
        <f>AC1363+LOOKUP(V1363,Sheet2!A$3:A$24,Sheet2!J$3:J$24)</f>
        <v>0</v>
      </c>
      <c r="AE1363" s="138">
        <f t="shared" si="647"/>
        <v>0</v>
      </c>
      <c r="AF1363" s="138">
        <f t="shared" si="648"/>
        <v>0</v>
      </c>
      <c r="AG1363" s="137">
        <f>LOOKUP(V1363,Sheet2!A$3:A$24,Sheet2!K$3:K$24)</f>
        <v>0</v>
      </c>
      <c r="AH1363" s="143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37">
        <f>LOOKUP(R1363,Sheet3!A$2:A$7,Sheet3!D$2:D$7)</f>
        <v>0</v>
      </c>
      <c r="AJ1363" s="137">
        <f t="shared" si="649"/>
        <v>0</v>
      </c>
      <c r="AK1363" s="137">
        <f t="shared" si="650"/>
        <v>0</v>
      </c>
      <c r="AL1363" s="138">
        <f t="shared" si="651"/>
        <v>0</v>
      </c>
      <c r="AM1363" s="138">
        <f t="shared" si="652"/>
        <v>0</v>
      </c>
      <c r="AN1363" s="138">
        <f t="shared" si="653"/>
        <v>0</v>
      </c>
      <c r="AO1363" s="138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2">
        <f t="shared" si="654"/>
        <v>0</v>
      </c>
      <c r="AR1363" s="153">
        <f>LOOKUP(S1363,Sheet3!F$2:F$9,Sheet3!G$2:G$9)*(AN1363-AJ1363)*(AN1363-AJ1363)/2*G1363*IF(L1363=1,2,IF(L1363=2,1,0))</f>
        <v>0</v>
      </c>
      <c r="AS1363" s="153">
        <f>LOOKUP(R1363,Sheet3!A$2:A$6,Sheet3!B$2:B$6)*AO1363*G1363</f>
        <v>0</v>
      </c>
      <c r="AT1363" s="153">
        <f>LOOKUP(R1363,Sheet3!A$2:A$6,Sheet3!C$2:C$6)*AO1363*G1363</f>
        <v>0</v>
      </c>
      <c r="AU1363" s="154">
        <f>IF(AND(AE1363&gt;3.5,AF1363&gt;3.5),LOOKUP(Sheet1!V1363,Sheet2!A$3:A$24,Sheet2!U$3:U$24),LOOKUP(V1363,Sheet2!A$3:A$24,Sheet2!T$3:T$24))*G1363</f>
        <v>0</v>
      </c>
      <c r="AV1363" s="154">
        <f>IF(AND(AE1363&gt;3.5,AF1363&gt;3.5),LOOKUP(Sheet1!V1363,Sheet2!A$3:A$24,Sheet2!W$3:W$24),LOOKUP(V1363,Sheet2!A$3:A$24,Sheet2!V$3:V$24))*G1363</f>
        <v>0</v>
      </c>
      <c r="AW1363" s="153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3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3">
        <f>LOOKUP(S1363,Sheet3!F$2:F$9,Sheet3!G$2:G$9)*MIN((((Z1363-Y1363)+(AD1363-AC1363))/2+AH1363+LOOKUP(V1363,Sheet2!A$3:A$24,Sheet2!K$3:K$24)),AN1363-AK1363)^2/2*G1363*IF(L1363=1,2,IF(L1363=2,1,0))</f>
        <v>0</v>
      </c>
      <c r="AZ1363" s="153">
        <f>IF(G1363=0,0,MAX(0,SUM(AQ1363:AR1363)-SUM(AS1363:AY1363)-BA1363-LOOKUP(V1363,Sheet2!A$3:A$24,Sheet2!Y$3:Y$24)*G1363))</f>
        <v>0</v>
      </c>
      <c r="BA1363" s="154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58">
        <f>IF(S1363="A",LOOKUP(S1363,Sheet3!F$2:F$9,Sheet3!H$2:H$9)*(AN1363+AJ1363+0.5)*G1363*IF(L1363=1,2,IF(L1363=2,1,0)),0)</f>
        <v>0</v>
      </c>
      <c r="BC1363" s="159">
        <f t="shared" si="655"/>
        <v>0</v>
      </c>
      <c r="BD1363" s="123">
        <f>LOOKUP($S1363,Sheet3!$F$2:$F$9,Sheet3!I$2:I$9)*$G1363*IF($L1363=1,2,IF($L1363=2,1,0))</f>
        <v>0</v>
      </c>
      <c r="BE1363" s="123">
        <f>LOOKUP($S1363,Sheet3!$F$2:$F$9,Sheet3!J$2:J$9)*$G1363*IF($L1363=1,2,IF($L1363=2,1,0))</f>
        <v>0</v>
      </c>
      <c r="BF1363" s="123">
        <f>LOOKUP($S1363,Sheet3!$F$2:$F$9,Sheet3!K$2:K$9)*$G1363*IF($L1363=1,2,IF($L1363=2,1,0))</f>
        <v>0</v>
      </c>
      <c r="BG1363" s="123">
        <f>LOOKUP($S1363,Sheet3!$F$2:$F$9,Sheet3!L$2:L$9)*$G1363*IF($L1363=1,2,IF($L1363=2,1,0))</f>
        <v>0</v>
      </c>
      <c r="BH1363" s="122">
        <f>LOOKUP($S1363,Sheet3!$F$2:$F$9,Sheet3!M$2:M$9)*$G1363*IF($L1363=1,2,IF($L1363=2,1,0))*2</f>
        <v>0</v>
      </c>
      <c r="BI1363" s="122">
        <f>(AO1363-Sheet3!$Q$4*IF($L1363=1,2,IF($L1363=2,1,0)))*LOOKUP(S1363,Sheet3!F$2:F$9,Sheet3!M$2:M$9)*ROUNDUP(G1363/Sheet3!$Q$7,0)</f>
        <v>0</v>
      </c>
      <c r="BJ1363" s="122">
        <f>IF(S1363="E",LOOKUP(Sheet3!$G$7,Sheet3!$A$18:$A$21,Sheet3!$B$18:$B$21),0)*G1363*AN1363*2</f>
        <v>0</v>
      </c>
      <c r="BK1363" s="122">
        <f>IF(S1363="E",LOOKUP(Sheet3!$G$7,Sheet3!$A$18:$A$21,Sheet3!$C$18:$C$21),0)*G1363*AN1363*2/1000</f>
        <v>0</v>
      </c>
      <c r="BL1363" s="122">
        <f>IF(S1363="E",LOOKUP(Sheet3!$G$7,Sheet3!$A$18:$A$21,Sheet3!$D$18:$D$21),0)*G1363*AN1363*2/1000</f>
        <v>0</v>
      </c>
      <c r="BN1363" s="124">
        <f t="shared" si="656"/>
        <v>0</v>
      </c>
      <c r="BO1363" s="124">
        <f t="shared" si="657"/>
        <v>0</v>
      </c>
      <c r="BP1363" s="115"/>
      <c r="BQ1363" s="56">
        <f t="shared" si="634"/>
        <v>0</v>
      </c>
      <c r="BR1363" s="52">
        <f t="shared" si="637"/>
        <v>0</v>
      </c>
      <c r="BS1363" s="52">
        <f t="shared" si="638"/>
        <v>0</v>
      </c>
      <c r="BT1363" s="52">
        <f>IF(OR(LOOKUP(V1363,Sheet2!A$3:A$25,Sheet2!B$3:B$25)=1,G1363=0),0,AW1363-AO1363*0.2*G1363)</f>
        <v>0</v>
      </c>
      <c r="BU1363" s="52">
        <f t="shared" si="658"/>
        <v>0</v>
      </c>
      <c r="BV1363" s="52">
        <f t="shared" si="659"/>
        <v>0</v>
      </c>
      <c r="BW1363" s="32">
        <f t="shared" si="660"/>
        <v>0</v>
      </c>
    </row>
    <row r="1364" spans="4:75">
      <c r="D1364" s="110">
        <f t="shared" si="635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61"/>
        <v>0</v>
      </c>
      <c r="R1364" s="111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2">
        <f t="shared" si="636"/>
        <v>0</v>
      </c>
      <c r="T1364" s="113">
        <f t="shared" si="639"/>
        <v>0</v>
      </c>
      <c r="V1364" s="137">
        <f t="shared" si="640"/>
        <v>0</v>
      </c>
      <c r="W1364" s="138">
        <f t="shared" si="641"/>
        <v>0</v>
      </c>
      <c r="X1364" s="138">
        <f t="shared" si="642"/>
        <v>0</v>
      </c>
      <c r="Y1364" s="138">
        <f t="shared" si="643"/>
        <v>0</v>
      </c>
      <c r="Z1364" s="138">
        <f>Y1364+LOOKUP(V1364,Sheet2!A$3:A$24,Sheet2!J$3:J$24)</f>
        <v>0</v>
      </c>
      <c r="AA1364" s="138">
        <f t="shared" si="644"/>
        <v>0</v>
      </c>
      <c r="AB1364" s="138">
        <f t="shared" si="645"/>
        <v>0</v>
      </c>
      <c r="AC1364" s="138">
        <f t="shared" si="646"/>
        <v>0</v>
      </c>
      <c r="AD1364" s="138">
        <f>AC1364+LOOKUP(V1364,Sheet2!A$3:A$24,Sheet2!J$3:J$24)</f>
        <v>0</v>
      </c>
      <c r="AE1364" s="138">
        <f t="shared" si="647"/>
        <v>0</v>
      </c>
      <c r="AF1364" s="138">
        <f t="shared" si="648"/>
        <v>0</v>
      </c>
      <c r="AG1364" s="137">
        <f>LOOKUP(V1364,Sheet2!A$3:A$24,Sheet2!K$3:K$24)</f>
        <v>0</v>
      </c>
      <c r="AH1364" s="143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37">
        <f>LOOKUP(R1364,Sheet3!A$2:A$7,Sheet3!D$2:D$7)</f>
        <v>0</v>
      </c>
      <c r="AJ1364" s="137">
        <f t="shared" si="649"/>
        <v>0</v>
      </c>
      <c r="AK1364" s="137">
        <f t="shared" si="650"/>
        <v>0</v>
      </c>
      <c r="AL1364" s="138">
        <f t="shared" si="651"/>
        <v>0</v>
      </c>
      <c r="AM1364" s="138">
        <f t="shared" si="652"/>
        <v>0</v>
      </c>
      <c r="AN1364" s="138">
        <f t="shared" si="653"/>
        <v>0</v>
      </c>
      <c r="AO1364" s="138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2">
        <f t="shared" si="654"/>
        <v>0</v>
      </c>
      <c r="AR1364" s="153">
        <f>LOOKUP(S1364,Sheet3!F$2:F$9,Sheet3!G$2:G$9)*(AN1364-AJ1364)*(AN1364-AJ1364)/2*G1364*IF(L1364=1,2,IF(L1364=2,1,0))</f>
        <v>0</v>
      </c>
      <c r="AS1364" s="153">
        <f>LOOKUP(R1364,Sheet3!A$2:A$6,Sheet3!B$2:B$6)*AO1364*G1364</f>
        <v>0</v>
      </c>
      <c r="AT1364" s="153">
        <f>LOOKUP(R1364,Sheet3!A$2:A$6,Sheet3!C$2:C$6)*AO1364*G1364</f>
        <v>0</v>
      </c>
      <c r="AU1364" s="154">
        <f>IF(AND(AE1364&gt;3.5,AF1364&gt;3.5),LOOKUP(Sheet1!V1364,Sheet2!A$3:A$24,Sheet2!U$3:U$24),LOOKUP(V1364,Sheet2!A$3:A$24,Sheet2!T$3:T$24))*G1364</f>
        <v>0</v>
      </c>
      <c r="AV1364" s="154">
        <f>IF(AND(AE1364&gt;3.5,AF1364&gt;3.5),LOOKUP(Sheet1!V1364,Sheet2!A$3:A$24,Sheet2!W$3:W$24),LOOKUP(V1364,Sheet2!A$3:A$24,Sheet2!V$3:V$24))*G1364</f>
        <v>0</v>
      </c>
      <c r="AW1364" s="153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3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3">
        <f>LOOKUP(S1364,Sheet3!F$2:F$9,Sheet3!G$2:G$9)*MIN((((Z1364-Y1364)+(AD1364-AC1364))/2+AH1364+LOOKUP(V1364,Sheet2!A$3:A$24,Sheet2!K$3:K$24)),AN1364-AK1364)^2/2*G1364*IF(L1364=1,2,IF(L1364=2,1,0))</f>
        <v>0</v>
      </c>
      <c r="AZ1364" s="153">
        <f>IF(G1364=0,0,MAX(0,SUM(AQ1364:AR1364)-SUM(AS1364:AY1364)-BA1364-LOOKUP(V1364,Sheet2!A$3:A$24,Sheet2!Y$3:Y$24)*G1364))</f>
        <v>0</v>
      </c>
      <c r="BA1364" s="154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58">
        <f>IF(S1364="A",LOOKUP(S1364,Sheet3!F$2:F$9,Sheet3!H$2:H$9)*(AN1364+AJ1364+0.5)*G1364*IF(L1364=1,2,IF(L1364=2,1,0)),0)</f>
        <v>0</v>
      </c>
      <c r="BC1364" s="159">
        <f t="shared" si="655"/>
        <v>0</v>
      </c>
      <c r="BD1364" s="123">
        <f>LOOKUP($S1364,Sheet3!$F$2:$F$9,Sheet3!I$2:I$9)*$G1364*IF($L1364=1,2,IF($L1364=2,1,0))</f>
        <v>0</v>
      </c>
      <c r="BE1364" s="123">
        <f>LOOKUP($S1364,Sheet3!$F$2:$F$9,Sheet3!J$2:J$9)*$G1364*IF($L1364=1,2,IF($L1364=2,1,0))</f>
        <v>0</v>
      </c>
      <c r="BF1364" s="123">
        <f>LOOKUP($S1364,Sheet3!$F$2:$F$9,Sheet3!K$2:K$9)*$G1364*IF($L1364=1,2,IF($L1364=2,1,0))</f>
        <v>0</v>
      </c>
      <c r="BG1364" s="123">
        <f>LOOKUP($S1364,Sheet3!$F$2:$F$9,Sheet3!L$2:L$9)*$G1364*IF($L1364=1,2,IF($L1364=2,1,0))</f>
        <v>0</v>
      </c>
      <c r="BH1364" s="122">
        <f>LOOKUP($S1364,Sheet3!$F$2:$F$9,Sheet3!M$2:M$9)*$G1364*IF($L1364=1,2,IF($L1364=2,1,0))*2</f>
        <v>0</v>
      </c>
      <c r="BI1364" s="122">
        <f>(AO1364-Sheet3!$Q$4*IF($L1364=1,2,IF($L1364=2,1,0)))*LOOKUP(S1364,Sheet3!F$2:F$9,Sheet3!M$2:M$9)*ROUNDUP(G1364/Sheet3!$Q$7,0)</f>
        <v>0</v>
      </c>
      <c r="BJ1364" s="122">
        <f>IF(S1364="E",LOOKUP(Sheet3!$G$7,Sheet3!$A$18:$A$21,Sheet3!$B$18:$B$21),0)*G1364*AN1364*2</f>
        <v>0</v>
      </c>
      <c r="BK1364" s="122">
        <f>IF(S1364="E",LOOKUP(Sheet3!$G$7,Sheet3!$A$18:$A$21,Sheet3!$C$18:$C$21),0)*G1364*AN1364*2/1000</f>
        <v>0</v>
      </c>
      <c r="BL1364" s="122">
        <f>IF(S1364="E",LOOKUP(Sheet3!$G$7,Sheet3!$A$18:$A$21,Sheet3!$D$18:$D$21),0)*G1364*AN1364*2/1000</f>
        <v>0</v>
      </c>
      <c r="BN1364" s="124">
        <f t="shared" si="656"/>
        <v>0</v>
      </c>
      <c r="BO1364" s="124">
        <f t="shared" si="657"/>
        <v>0</v>
      </c>
      <c r="BP1364" s="115"/>
      <c r="BQ1364" s="56">
        <f t="shared" si="634"/>
        <v>0</v>
      </c>
      <c r="BR1364" s="52">
        <f t="shared" si="637"/>
        <v>0</v>
      </c>
      <c r="BS1364" s="52">
        <f t="shared" si="638"/>
        <v>0</v>
      </c>
      <c r="BT1364" s="52">
        <f>IF(OR(LOOKUP(V1364,Sheet2!A$3:A$25,Sheet2!B$3:B$25)=1,G1364=0),0,AW1364-AO1364*0.2*G1364)</f>
        <v>0</v>
      </c>
      <c r="BU1364" s="52">
        <f t="shared" si="658"/>
        <v>0</v>
      </c>
      <c r="BV1364" s="52">
        <f t="shared" si="659"/>
        <v>0</v>
      </c>
      <c r="BW1364" s="32">
        <f t="shared" si="660"/>
        <v>0</v>
      </c>
    </row>
    <row r="1365" spans="4:75">
      <c r="D1365" s="110">
        <f t="shared" si="635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61"/>
        <v>0</v>
      </c>
      <c r="R1365" s="111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2">
        <f t="shared" si="636"/>
        <v>0</v>
      </c>
      <c r="T1365" s="113">
        <f t="shared" si="639"/>
        <v>0</v>
      </c>
      <c r="V1365" s="137">
        <f t="shared" si="640"/>
        <v>0</v>
      </c>
      <c r="W1365" s="138">
        <f t="shared" si="641"/>
        <v>0</v>
      </c>
      <c r="X1365" s="138">
        <f t="shared" si="642"/>
        <v>0</v>
      </c>
      <c r="Y1365" s="138">
        <f t="shared" si="643"/>
        <v>0</v>
      </c>
      <c r="Z1365" s="138">
        <f>Y1365+LOOKUP(V1365,Sheet2!A$3:A$24,Sheet2!J$3:J$24)</f>
        <v>0</v>
      </c>
      <c r="AA1365" s="138">
        <f t="shared" si="644"/>
        <v>0</v>
      </c>
      <c r="AB1365" s="138">
        <f t="shared" si="645"/>
        <v>0</v>
      </c>
      <c r="AC1365" s="138">
        <f t="shared" si="646"/>
        <v>0</v>
      </c>
      <c r="AD1365" s="138">
        <f>AC1365+LOOKUP(V1365,Sheet2!A$3:A$24,Sheet2!J$3:J$24)</f>
        <v>0</v>
      </c>
      <c r="AE1365" s="138">
        <f t="shared" si="647"/>
        <v>0</v>
      </c>
      <c r="AF1365" s="138">
        <f t="shared" si="648"/>
        <v>0</v>
      </c>
      <c r="AG1365" s="137">
        <f>LOOKUP(V1365,Sheet2!A$3:A$24,Sheet2!K$3:K$24)</f>
        <v>0</v>
      </c>
      <c r="AH1365" s="143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37">
        <f>LOOKUP(R1365,Sheet3!A$2:A$7,Sheet3!D$2:D$7)</f>
        <v>0</v>
      </c>
      <c r="AJ1365" s="137">
        <f t="shared" si="649"/>
        <v>0</v>
      </c>
      <c r="AK1365" s="137">
        <f t="shared" si="650"/>
        <v>0</v>
      </c>
      <c r="AL1365" s="138">
        <f t="shared" si="651"/>
        <v>0</v>
      </c>
      <c r="AM1365" s="138">
        <f t="shared" si="652"/>
        <v>0</v>
      </c>
      <c r="AN1365" s="138">
        <f t="shared" si="653"/>
        <v>0</v>
      </c>
      <c r="AO1365" s="138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2">
        <f t="shared" si="654"/>
        <v>0</v>
      </c>
      <c r="AR1365" s="153">
        <f>LOOKUP(S1365,Sheet3!F$2:F$9,Sheet3!G$2:G$9)*(AN1365-AJ1365)*(AN1365-AJ1365)/2*G1365*IF(L1365=1,2,IF(L1365=2,1,0))</f>
        <v>0</v>
      </c>
      <c r="AS1365" s="153">
        <f>LOOKUP(R1365,Sheet3!A$2:A$6,Sheet3!B$2:B$6)*AO1365*G1365</f>
        <v>0</v>
      </c>
      <c r="AT1365" s="153">
        <f>LOOKUP(R1365,Sheet3!A$2:A$6,Sheet3!C$2:C$6)*AO1365*G1365</f>
        <v>0</v>
      </c>
      <c r="AU1365" s="154">
        <f>IF(AND(AE1365&gt;3.5,AF1365&gt;3.5),LOOKUP(Sheet1!V1365,Sheet2!A$3:A$24,Sheet2!U$3:U$24),LOOKUP(V1365,Sheet2!A$3:A$24,Sheet2!T$3:T$24))*G1365</f>
        <v>0</v>
      </c>
      <c r="AV1365" s="154">
        <f>IF(AND(AE1365&gt;3.5,AF1365&gt;3.5),LOOKUP(Sheet1!V1365,Sheet2!A$3:A$24,Sheet2!W$3:W$24),LOOKUP(V1365,Sheet2!A$3:A$24,Sheet2!V$3:V$24))*G1365</f>
        <v>0</v>
      </c>
      <c r="AW1365" s="153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3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3">
        <f>LOOKUP(S1365,Sheet3!F$2:F$9,Sheet3!G$2:G$9)*MIN((((Z1365-Y1365)+(AD1365-AC1365))/2+AH1365+LOOKUP(V1365,Sheet2!A$3:A$24,Sheet2!K$3:K$24)),AN1365-AK1365)^2/2*G1365*IF(L1365=1,2,IF(L1365=2,1,0))</f>
        <v>0</v>
      </c>
      <c r="AZ1365" s="153">
        <f>IF(G1365=0,0,MAX(0,SUM(AQ1365:AR1365)-SUM(AS1365:AY1365)-BA1365-LOOKUP(V1365,Sheet2!A$3:A$24,Sheet2!Y$3:Y$24)*G1365))</f>
        <v>0</v>
      </c>
      <c r="BA1365" s="154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58">
        <f>IF(S1365="A",LOOKUP(S1365,Sheet3!F$2:F$9,Sheet3!H$2:H$9)*(AN1365+AJ1365+0.5)*G1365*IF(L1365=1,2,IF(L1365=2,1,0)),0)</f>
        <v>0</v>
      </c>
      <c r="BC1365" s="159">
        <f t="shared" si="655"/>
        <v>0</v>
      </c>
      <c r="BD1365" s="123">
        <f>LOOKUP($S1365,Sheet3!$F$2:$F$9,Sheet3!I$2:I$9)*$G1365*IF($L1365=1,2,IF($L1365=2,1,0))</f>
        <v>0</v>
      </c>
      <c r="BE1365" s="123">
        <f>LOOKUP($S1365,Sheet3!$F$2:$F$9,Sheet3!J$2:J$9)*$G1365*IF($L1365=1,2,IF($L1365=2,1,0))</f>
        <v>0</v>
      </c>
      <c r="BF1365" s="123">
        <f>LOOKUP($S1365,Sheet3!$F$2:$F$9,Sheet3!K$2:K$9)*$G1365*IF($L1365=1,2,IF($L1365=2,1,0))</f>
        <v>0</v>
      </c>
      <c r="BG1365" s="123">
        <f>LOOKUP($S1365,Sheet3!$F$2:$F$9,Sheet3!L$2:L$9)*$G1365*IF($L1365=1,2,IF($L1365=2,1,0))</f>
        <v>0</v>
      </c>
      <c r="BH1365" s="122">
        <f>LOOKUP($S1365,Sheet3!$F$2:$F$9,Sheet3!M$2:M$9)*$G1365*IF($L1365=1,2,IF($L1365=2,1,0))*2</f>
        <v>0</v>
      </c>
      <c r="BI1365" s="122">
        <f>(AO1365-Sheet3!$Q$4*IF($L1365=1,2,IF($L1365=2,1,0)))*LOOKUP(S1365,Sheet3!F$2:F$9,Sheet3!M$2:M$9)*ROUNDUP(G1365/Sheet3!$Q$7,0)</f>
        <v>0</v>
      </c>
      <c r="BJ1365" s="122">
        <f>IF(S1365="E",LOOKUP(Sheet3!$G$7,Sheet3!$A$18:$A$21,Sheet3!$B$18:$B$21),0)*G1365*AN1365*2</f>
        <v>0</v>
      </c>
      <c r="BK1365" s="122">
        <f>IF(S1365="E",LOOKUP(Sheet3!$G$7,Sheet3!$A$18:$A$21,Sheet3!$C$18:$C$21),0)*G1365*AN1365*2/1000</f>
        <v>0</v>
      </c>
      <c r="BL1365" s="122">
        <f>IF(S1365="E",LOOKUP(Sheet3!$G$7,Sheet3!$A$18:$A$21,Sheet3!$D$18:$D$21),0)*G1365*AN1365*2/1000</f>
        <v>0</v>
      </c>
      <c r="BN1365" s="124">
        <f t="shared" si="656"/>
        <v>0</v>
      </c>
      <c r="BO1365" s="124">
        <f t="shared" si="657"/>
        <v>0</v>
      </c>
      <c r="BP1365" s="115"/>
      <c r="BQ1365" s="56">
        <f t="shared" si="634"/>
        <v>0</v>
      </c>
      <c r="BR1365" s="52">
        <f t="shared" si="637"/>
        <v>0</v>
      </c>
      <c r="BS1365" s="52">
        <f t="shared" si="638"/>
        <v>0</v>
      </c>
      <c r="BT1365" s="52">
        <f>IF(OR(LOOKUP(V1365,Sheet2!A$3:A$25,Sheet2!B$3:B$25)=1,G1365=0),0,AW1365-AO1365*0.2*G1365)</f>
        <v>0</v>
      </c>
      <c r="BU1365" s="52">
        <f t="shared" si="658"/>
        <v>0</v>
      </c>
      <c r="BV1365" s="52">
        <f t="shared" si="659"/>
        <v>0</v>
      </c>
      <c r="BW1365" s="32">
        <f t="shared" si="660"/>
        <v>0</v>
      </c>
    </row>
    <row r="1366" spans="4:75">
      <c r="D1366" s="110">
        <f t="shared" si="635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61"/>
        <v>0</v>
      </c>
      <c r="R1366" s="111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2">
        <f t="shared" si="636"/>
        <v>0</v>
      </c>
      <c r="T1366" s="113">
        <f t="shared" si="639"/>
        <v>0</v>
      </c>
      <c r="V1366" s="137">
        <f t="shared" si="640"/>
        <v>0</v>
      </c>
      <c r="W1366" s="138">
        <f t="shared" si="641"/>
        <v>0</v>
      </c>
      <c r="X1366" s="138">
        <f t="shared" si="642"/>
        <v>0</v>
      </c>
      <c r="Y1366" s="138">
        <f t="shared" si="643"/>
        <v>0</v>
      </c>
      <c r="Z1366" s="138">
        <f>Y1366+LOOKUP(V1366,Sheet2!A$3:A$24,Sheet2!J$3:J$24)</f>
        <v>0</v>
      </c>
      <c r="AA1366" s="138">
        <f t="shared" si="644"/>
        <v>0</v>
      </c>
      <c r="AB1366" s="138">
        <f t="shared" si="645"/>
        <v>0</v>
      </c>
      <c r="AC1366" s="138">
        <f t="shared" si="646"/>
        <v>0</v>
      </c>
      <c r="AD1366" s="138">
        <f>AC1366+LOOKUP(V1366,Sheet2!A$3:A$24,Sheet2!J$3:J$24)</f>
        <v>0</v>
      </c>
      <c r="AE1366" s="138">
        <f t="shared" si="647"/>
        <v>0</v>
      </c>
      <c r="AF1366" s="138">
        <f t="shared" si="648"/>
        <v>0</v>
      </c>
      <c r="AG1366" s="137">
        <f>LOOKUP(V1366,Sheet2!A$3:A$24,Sheet2!K$3:K$24)</f>
        <v>0</v>
      </c>
      <c r="AH1366" s="143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37">
        <f>LOOKUP(R1366,Sheet3!A$2:A$7,Sheet3!D$2:D$7)</f>
        <v>0</v>
      </c>
      <c r="AJ1366" s="137">
        <f t="shared" si="649"/>
        <v>0</v>
      </c>
      <c r="AK1366" s="137">
        <f t="shared" si="650"/>
        <v>0</v>
      </c>
      <c r="AL1366" s="138">
        <f t="shared" si="651"/>
        <v>0</v>
      </c>
      <c r="AM1366" s="138">
        <f t="shared" si="652"/>
        <v>0</v>
      </c>
      <c r="AN1366" s="138">
        <f t="shared" si="653"/>
        <v>0</v>
      </c>
      <c r="AO1366" s="138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2">
        <f t="shared" si="654"/>
        <v>0</v>
      </c>
      <c r="AR1366" s="153">
        <f>LOOKUP(S1366,Sheet3!F$2:F$9,Sheet3!G$2:G$9)*(AN1366-AJ1366)*(AN1366-AJ1366)/2*G1366*IF(L1366=1,2,IF(L1366=2,1,0))</f>
        <v>0</v>
      </c>
      <c r="AS1366" s="153">
        <f>LOOKUP(R1366,Sheet3!A$2:A$6,Sheet3!B$2:B$6)*AO1366*G1366</f>
        <v>0</v>
      </c>
      <c r="AT1366" s="153">
        <f>LOOKUP(R1366,Sheet3!A$2:A$6,Sheet3!C$2:C$6)*AO1366*G1366</f>
        <v>0</v>
      </c>
      <c r="AU1366" s="154">
        <f>IF(AND(AE1366&gt;3.5,AF1366&gt;3.5),LOOKUP(Sheet1!V1366,Sheet2!A$3:A$24,Sheet2!U$3:U$24),LOOKUP(V1366,Sheet2!A$3:A$24,Sheet2!T$3:T$24))*G1366</f>
        <v>0</v>
      </c>
      <c r="AV1366" s="154">
        <f>IF(AND(AE1366&gt;3.5,AF1366&gt;3.5),LOOKUP(Sheet1!V1366,Sheet2!A$3:A$24,Sheet2!W$3:W$24),LOOKUP(V1366,Sheet2!A$3:A$24,Sheet2!V$3:V$24))*G1366</f>
        <v>0</v>
      </c>
      <c r="AW1366" s="153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3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3">
        <f>LOOKUP(S1366,Sheet3!F$2:F$9,Sheet3!G$2:G$9)*MIN((((Z1366-Y1366)+(AD1366-AC1366))/2+AH1366+LOOKUP(V1366,Sheet2!A$3:A$24,Sheet2!K$3:K$24)),AN1366-AK1366)^2/2*G1366*IF(L1366=1,2,IF(L1366=2,1,0))</f>
        <v>0</v>
      </c>
      <c r="AZ1366" s="153">
        <f>IF(G1366=0,0,MAX(0,SUM(AQ1366:AR1366)-SUM(AS1366:AY1366)-BA1366-LOOKUP(V1366,Sheet2!A$3:A$24,Sheet2!Y$3:Y$24)*G1366))</f>
        <v>0</v>
      </c>
      <c r="BA1366" s="154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58">
        <f>IF(S1366="A",LOOKUP(S1366,Sheet3!F$2:F$9,Sheet3!H$2:H$9)*(AN1366+AJ1366+0.5)*G1366*IF(L1366=1,2,IF(L1366=2,1,0)),0)</f>
        <v>0</v>
      </c>
      <c r="BC1366" s="159">
        <f t="shared" si="655"/>
        <v>0</v>
      </c>
      <c r="BD1366" s="123">
        <f>LOOKUP($S1366,Sheet3!$F$2:$F$9,Sheet3!I$2:I$9)*$G1366*IF($L1366=1,2,IF($L1366=2,1,0))</f>
        <v>0</v>
      </c>
      <c r="BE1366" s="123">
        <f>LOOKUP($S1366,Sheet3!$F$2:$F$9,Sheet3!J$2:J$9)*$G1366*IF($L1366=1,2,IF($L1366=2,1,0))</f>
        <v>0</v>
      </c>
      <c r="BF1366" s="123">
        <f>LOOKUP($S1366,Sheet3!$F$2:$F$9,Sheet3!K$2:K$9)*$G1366*IF($L1366=1,2,IF($L1366=2,1,0))</f>
        <v>0</v>
      </c>
      <c r="BG1366" s="123">
        <f>LOOKUP($S1366,Sheet3!$F$2:$F$9,Sheet3!L$2:L$9)*$G1366*IF($L1366=1,2,IF($L1366=2,1,0))</f>
        <v>0</v>
      </c>
      <c r="BH1366" s="122">
        <f>LOOKUP($S1366,Sheet3!$F$2:$F$9,Sheet3!M$2:M$9)*$G1366*IF($L1366=1,2,IF($L1366=2,1,0))*2</f>
        <v>0</v>
      </c>
      <c r="BI1366" s="122">
        <f>(AO1366-Sheet3!$Q$4*IF($L1366=1,2,IF($L1366=2,1,0)))*LOOKUP(S1366,Sheet3!F$2:F$9,Sheet3!M$2:M$9)*ROUNDUP(G1366/Sheet3!$Q$7,0)</f>
        <v>0</v>
      </c>
      <c r="BJ1366" s="122">
        <f>IF(S1366="E",LOOKUP(Sheet3!$G$7,Sheet3!$A$18:$A$21,Sheet3!$B$18:$B$21),0)*G1366*AN1366*2</f>
        <v>0</v>
      </c>
      <c r="BK1366" s="122">
        <f>IF(S1366="E",LOOKUP(Sheet3!$G$7,Sheet3!$A$18:$A$21,Sheet3!$C$18:$C$21),0)*G1366*AN1366*2/1000</f>
        <v>0</v>
      </c>
      <c r="BL1366" s="122">
        <f>IF(S1366="E",LOOKUP(Sheet3!$G$7,Sheet3!$A$18:$A$21,Sheet3!$D$18:$D$21),0)*G1366*AN1366*2/1000</f>
        <v>0</v>
      </c>
      <c r="BN1366" s="124">
        <f t="shared" si="656"/>
        <v>0</v>
      </c>
      <c r="BO1366" s="124">
        <f t="shared" si="657"/>
        <v>0</v>
      </c>
      <c r="BP1366" s="115"/>
      <c r="BQ1366" s="56">
        <f t="shared" si="634"/>
        <v>0</v>
      </c>
      <c r="BR1366" s="52">
        <f t="shared" si="637"/>
        <v>0</v>
      </c>
      <c r="BS1366" s="52">
        <f t="shared" si="638"/>
        <v>0</v>
      </c>
      <c r="BT1366" s="52">
        <f>IF(OR(LOOKUP(V1366,Sheet2!A$3:A$25,Sheet2!B$3:B$25)=1,G1366=0),0,AW1366-AO1366*0.2*G1366)</f>
        <v>0</v>
      </c>
      <c r="BU1366" s="52">
        <f t="shared" si="658"/>
        <v>0</v>
      </c>
      <c r="BV1366" s="52">
        <f t="shared" si="659"/>
        <v>0</v>
      </c>
      <c r="BW1366" s="32">
        <f t="shared" si="660"/>
        <v>0</v>
      </c>
    </row>
    <row r="1367" spans="4:75">
      <c r="D1367" s="110">
        <f t="shared" si="635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61"/>
        <v>0</v>
      </c>
      <c r="R1367" s="111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2">
        <f t="shared" si="636"/>
        <v>0</v>
      </c>
      <c r="T1367" s="113">
        <f t="shared" si="639"/>
        <v>0</v>
      </c>
      <c r="V1367" s="137">
        <f t="shared" si="640"/>
        <v>0</v>
      </c>
      <c r="W1367" s="138">
        <f t="shared" si="641"/>
        <v>0</v>
      </c>
      <c r="X1367" s="138">
        <f t="shared" si="642"/>
        <v>0</v>
      </c>
      <c r="Y1367" s="138">
        <f t="shared" si="643"/>
        <v>0</v>
      </c>
      <c r="Z1367" s="138">
        <f>Y1367+LOOKUP(V1367,Sheet2!A$3:A$24,Sheet2!J$3:J$24)</f>
        <v>0</v>
      </c>
      <c r="AA1367" s="138">
        <f t="shared" si="644"/>
        <v>0</v>
      </c>
      <c r="AB1367" s="138">
        <f t="shared" si="645"/>
        <v>0</v>
      </c>
      <c r="AC1367" s="138">
        <f t="shared" si="646"/>
        <v>0</v>
      </c>
      <c r="AD1367" s="138">
        <f>AC1367+LOOKUP(V1367,Sheet2!A$3:A$24,Sheet2!J$3:J$24)</f>
        <v>0</v>
      </c>
      <c r="AE1367" s="138">
        <f t="shared" si="647"/>
        <v>0</v>
      </c>
      <c r="AF1367" s="138">
        <f t="shared" si="648"/>
        <v>0</v>
      </c>
      <c r="AG1367" s="137">
        <f>LOOKUP(V1367,Sheet2!A$3:A$24,Sheet2!K$3:K$24)</f>
        <v>0</v>
      </c>
      <c r="AH1367" s="143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37">
        <f>LOOKUP(R1367,Sheet3!A$2:A$7,Sheet3!D$2:D$7)</f>
        <v>0</v>
      </c>
      <c r="AJ1367" s="137">
        <f t="shared" si="649"/>
        <v>0</v>
      </c>
      <c r="AK1367" s="137">
        <f t="shared" si="650"/>
        <v>0</v>
      </c>
      <c r="AL1367" s="138">
        <f t="shared" si="651"/>
        <v>0</v>
      </c>
      <c r="AM1367" s="138">
        <f t="shared" si="652"/>
        <v>0</v>
      </c>
      <c r="AN1367" s="138">
        <f t="shared" si="653"/>
        <v>0</v>
      </c>
      <c r="AO1367" s="138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2">
        <f t="shared" si="654"/>
        <v>0</v>
      </c>
      <c r="AR1367" s="153">
        <f>LOOKUP(S1367,Sheet3!F$2:F$9,Sheet3!G$2:G$9)*(AN1367-AJ1367)*(AN1367-AJ1367)/2*G1367*IF(L1367=1,2,IF(L1367=2,1,0))</f>
        <v>0</v>
      </c>
      <c r="AS1367" s="153">
        <f>LOOKUP(R1367,Sheet3!A$2:A$6,Sheet3!B$2:B$6)*AO1367*G1367</f>
        <v>0</v>
      </c>
      <c r="AT1367" s="153">
        <f>LOOKUP(R1367,Sheet3!A$2:A$6,Sheet3!C$2:C$6)*AO1367*G1367</f>
        <v>0</v>
      </c>
      <c r="AU1367" s="154">
        <f>IF(AND(AE1367&gt;3.5,AF1367&gt;3.5),LOOKUP(Sheet1!V1367,Sheet2!A$3:A$24,Sheet2!U$3:U$24),LOOKUP(V1367,Sheet2!A$3:A$24,Sheet2!T$3:T$24))*G1367</f>
        <v>0</v>
      </c>
      <c r="AV1367" s="154">
        <f>IF(AND(AE1367&gt;3.5,AF1367&gt;3.5),LOOKUP(Sheet1!V1367,Sheet2!A$3:A$24,Sheet2!W$3:W$24),LOOKUP(V1367,Sheet2!A$3:A$24,Sheet2!V$3:V$24))*G1367</f>
        <v>0</v>
      </c>
      <c r="AW1367" s="153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3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3">
        <f>LOOKUP(S1367,Sheet3!F$2:F$9,Sheet3!G$2:G$9)*MIN((((Z1367-Y1367)+(AD1367-AC1367))/2+AH1367+LOOKUP(V1367,Sheet2!A$3:A$24,Sheet2!K$3:K$24)),AN1367-AK1367)^2/2*G1367*IF(L1367=1,2,IF(L1367=2,1,0))</f>
        <v>0</v>
      </c>
      <c r="AZ1367" s="153">
        <f>IF(G1367=0,0,MAX(0,SUM(AQ1367:AR1367)-SUM(AS1367:AY1367)-BA1367-LOOKUP(V1367,Sheet2!A$3:A$24,Sheet2!Y$3:Y$24)*G1367))</f>
        <v>0</v>
      </c>
      <c r="BA1367" s="154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58">
        <f>IF(S1367="A",LOOKUP(S1367,Sheet3!F$2:F$9,Sheet3!H$2:H$9)*(AN1367+AJ1367+0.5)*G1367*IF(L1367=1,2,IF(L1367=2,1,0)),0)</f>
        <v>0</v>
      </c>
      <c r="BC1367" s="159">
        <f t="shared" si="655"/>
        <v>0</v>
      </c>
      <c r="BD1367" s="123">
        <f>LOOKUP($S1367,Sheet3!$F$2:$F$9,Sheet3!I$2:I$9)*$G1367*IF($L1367=1,2,IF($L1367=2,1,0))</f>
        <v>0</v>
      </c>
      <c r="BE1367" s="123">
        <f>LOOKUP($S1367,Sheet3!$F$2:$F$9,Sheet3!J$2:J$9)*$G1367*IF($L1367=1,2,IF($L1367=2,1,0))</f>
        <v>0</v>
      </c>
      <c r="BF1367" s="123">
        <f>LOOKUP($S1367,Sheet3!$F$2:$F$9,Sheet3!K$2:K$9)*$G1367*IF($L1367=1,2,IF($L1367=2,1,0))</f>
        <v>0</v>
      </c>
      <c r="BG1367" s="123">
        <f>LOOKUP($S1367,Sheet3!$F$2:$F$9,Sheet3!L$2:L$9)*$G1367*IF($L1367=1,2,IF($L1367=2,1,0))</f>
        <v>0</v>
      </c>
      <c r="BH1367" s="122">
        <f>LOOKUP($S1367,Sheet3!$F$2:$F$9,Sheet3!M$2:M$9)*$G1367*IF($L1367=1,2,IF($L1367=2,1,0))*2</f>
        <v>0</v>
      </c>
      <c r="BI1367" s="122">
        <f>(AO1367-Sheet3!$Q$4*IF($L1367=1,2,IF($L1367=2,1,0)))*LOOKUP(S1367,Sheet3!F$2:F$9,Sheet3!M$2:M$9)*ROUNDUP(G1367/Sheet3!$Q$7,0)</f>
        <v>0</v>
      </c>
      <c r="BJ1367" s="122">
        <f>IF(S1367="E",LOOKUP(Sheet3!$G$7,Sheet3!$A$18:$A$21,Sheet3!$B$18:$B$21),0)*G1367*AN1367*2</f>
        <v>0</v>
      </c>
      <c r="BK1367" s="122">
        <f>IF(S1367="E",LOOKUP(Sheet3!$G$7,Sheet3!$A$18:$A$21,Sheet3!$C$18:$C$21),0)*G1367*AN1367*2/1000</f>
        <v>0</v>
      </c>
      <c r="BL1367" s="122">
        <f>IF(S1367="E",LOOKUP(Sheet3!$G$7,Sheet3!$A$18:$A$21,Sheet3!$D$18:$D$21),0)*G1367*AN1367*2/1000</f>
        <v>0</v>
      </c>
      <c r="BN1367" s="124">
        <f t="shared" si="656"/>
        <v>0</v>
      </c>
      <c r="BO1367" s="124">
        <f t="shared" si="657"/>
        <v>0</v>
      </c>
      <c r="BP1367" s="115"/>
      <c r="BQ1367" s="56">
        <f t="shared" si="634"/>
        <v>0</v>
      </c>
      <c r="BR1367" s="52">
        <f t="shared" si="637"/>
        <v>0</v>
      </c>
      <c r="BS1367" s="52">
        <f t="shared" si="638"/>
        <v>0</v>
      </c>
      <c r="BT1367" s="52">
        <f>IF(OR(LOOKUP(V1367,Sheet2!A$3:A$25,Sheet2!B$3:B$25)=1,G1367=0),0,AW1367-AO1367*0.2*G1367)</f>
        <v>0</v>
      </c>
      <c r="BU1367" s="52">
        <f t="shared" si="658"/>
        <v>0</v>
      </c>
      <c r="BV1367" s="52">
        <f t="shared" si="659"/>
        <v>0</v>
      </c>
      <c r="BW1367" s="32">
        <f t="shared" si="660"/>
        <v>0</v>
      </c>
    </row>
    <row r="1368" spans="4:75">
      <c r="D1368" s="110">
        <f t="shared" si="635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61"/>
        <v>0</v>
      </c>
      <c r="R1368" s="111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2">
        <f t="shared" si="636"/>
        <v>0</v>
      </c>
      <c r="T1368" s="113">
        <f t="shared" si="639"/>
        <v>0</v>
      </c>
      <c r="V1368" s="137">
        <f t="shared" si="640"/>
        <v>0</v>
      </c>
      <c r="W1368" s="138">
        <f t="shared" si="641"/>
        <v>0</v>
      </c>
      <c r="X1368" s="138">
        <f t="shared" si="642"/>
        <v>0</v>
      </c>
      <c r="Y1368" s="138">
        <f t="shared" si="643"/>
        <v>0</v>
      </c>
      <c r="Z1368" s="138">
        <f>Y1368+LOOKUP(V1368,Sheet2!A$3:A$24,Sheet2!J$3:J$24)</f>
        <v>0</v>
      </c>
      <c r="AA1368" s="138">
        <f t="shared" si="644"/>
        <v>0</v>
      </c>
      <c r="AB1368" s="138">
        <f t="shared" si="645"/>
        <v>0</v>
      </c>
      <c r="AC1368" s="138">
        <f t="shared" si="646"/>
        <v>0</v>
      </c>
      <c r="AD1368" s="138">
        <f>AC1368+LOOKUP(V1368,Sheet2!A$3:A$24,Sheet2!J$3:J$24)</f>
        <v>0</v>
      </c>
      <c r="AE1368" s="138">
        <f t="shared" si="647"/>
        <v>0</v>
      </c>
      <c r="AF1368" s="138">
        <f t="shared" si="648"/>
        <v>0</v>
      </c>
      <c r="AG1368" s="137">
        <f>LOOKUP(V1368,Sheet2!A$3:A$24,Sheet2!K$3:K$24)</f>
        <v>0</v>
      </c>
      <c r="AH1368" s="143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37">
        <f>LOOKUP(R1368,Sheet3!A$2:A$7,Sheet3!D$2:D$7)</f>
        <v>0</v>
      </c>
      <c r="AJ1368" s="137">
        <f t="shared" si="649"/>
        <v>0</v>
      </c>
      <c r="AK1368" s="137">
        <f t="shared" si="650"/>
        <v>0</v>
      </c>
      <c r="AL1368" s="138">
        <f t="shared" si="651"/>
        <v>0</v>
      </c>
      <c r="AM1368" s="138">
        <f t="shared" si="652"/>
        <v>0</v>
      </c>
      <c r="AN1368" s="138">
        <f t="shared" si="653"/>
        <v>0</v>
      </c>
      <c r="AO1368" s="138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2">
        <f t="shared" si="654"/>
        <v>0</v>
      </c>
      <c r="AR1368" s="153">
        <f>LOOKUP(S1368,Sheet3!F$2:F$9,Sheet3!G$2:G$9)*(AN1368-AJ1368)*(AN1368-AJ1368)/2*G1368*IF(L1368=1,2,IF(L1368=2,1,0))</f>
        <v>0</v>
      </c>
      <c r="AS1368" s="153">
        <f>LOOKUP(R1368,Sheet3!A$2:A$6,Sheet3!B$2:B$6)*AO1368*G1368</f>
        <v>0</v>
      </c>
      <c r="AT1368" s="153">
        <f>LOOKUP(R1368,Sheet3!A$2:A$6,Sheet3!C$2:C$6)*AO1368*G1368</f>
        <v>0</v>
      </c>
      <c r="AU1368" s="154">
        <f>IF(AND(AE1368&gt;3.5,AF1368&gt;3.5),LOOKUP(Sheet1!V1368,Sheet2!A$3:A$24,Sheet2!U$3:U$24),LOOKUP(V1368,Sheet2!A$3:A$24,Sheet2!T$3:T$24))*G1368</f>
        <v>0</v>
      </c>
      <c r="AV1368" s="154">
        <f>IF(AND(AE1368&gt;3.5,AF1368&gt;3.5),LOOKUP(Sheet1!V1368,Sheet2!A$3:A$24,Sheet2!W$3:W$24),LOOKUP(V1368,Sheet2!A$3:A$24,Sheet2!V$3:V$24))*G1368</f>
        <v>0</v>
      </c>
      <c r="AW1368" s="153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3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3">
        <f>LOOKUP(S1368,Sheet3!F$2:F$9,Sheet3!G$2:G$9)*MIN((((Z1368-Y1368)+(AD1368-AC1368))/2+AH1368+LOOKUP(V1368,Sheet2!A$3:A$24,Sheet2!K$3:K$24)),AN1368-AK1368)^2/2*G1368*IF(L1368=1,2,IF(L1368=2,1,0))</f>
        <v>0</v>
      </c>
      <c r="AZ1368" s="153">
        <f>IF(G1368=0,0,MAX(0,SUM(AQ1368:AR1368)-SUM(AS1368:AY1368)-BA1368-LOOKUP(V1368,Sheet2!A$3:A$24,Sheet2!Y$3:Y$24)*G1368))</f>
        <v>0</v>
      </c>
      <c r="BA1368" s="154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58">
        <f>IF(S1368="A",LOOKUP(S1368,Sheet3!F$2:F$9,Sheet3!H$2:H$9)*(AN1368+AJ1368+0.5)*G1368*IF(L1368=1,2,IF(L1368=2,1,0)),0)</f>
        <v>0</v>
      </c>
      <c r="BC1368" s="159">
        <f t="shared" si="655"/>
        <v>0</v>
      </c>
      <c r="BD1368" s="123">
        <f>LOOKUP($S1368,Sheet3!$F$2:$F$9,Sheet3!I$2:I$9)*$G1368*IF($L1368=1,2,IF($L1368=2,1,0))</f>
        <v>0</v>
      </c>
      <c r="BE1368" s="123">
        <f>LOOKUP($S1368,Sheet3!$F$2:$F$9,Sheet3!J$2:J$9)*$G1368*IF($L1368=1,2,IF($L1368=2,1,0))</f>
        <v>0</v>
      </c>
      <c r="BF1368" s="123">
        <f>LOOKUP($S1368,Sheet3!$F$2:$F$9,Sheet3!K$2:K$9)*$G1368*IF($L1368=1,2,IF($L1368=2,1,0))</f>
        <v>0</v>
      </c>
      <c r="BG1368" s="123">
        <f>LOOKUP($S1368,Sheet3!$F$2:$F$9,Sheet3!L$2:L$9)*$G1368*IF($L1368=1,2,IF($L1368=2,1,0))</f>
        <v>0</v>
      </c>
      <c r="BH1368" s="122">
        <f>LOOKUP($S1368,Sheet3!$F$2:$F$9,Sheet3!M$2:M$9)*$G1368*IF($L1368=1,2,IF($L1368=2,1,0))*2</f>
        <v>0</v>
      </c>
      <c r="BI1368" s="122">
        <f>(AO1368-Sheet3!$Q$4*IF($L1368=1,2,IF($L1368=2,1,0)))*LOOKUP(S1368,Sheet3!F$2:F$9,Sheet3!M$2:M$9)*ROUNDUP(G1368/Sheet3!$Q$7,0)</f>
        <v>0</v>
      </c>
      <c r="BJ1368" s="122">
        <f>IF(S1368="E",LOOKUP(Sheet3!$G$7,Sheet3!$A$18:$A$21,Sheet3!$B$18:$B$21),0)*G1368*AN1368*2</f>
        <v>0</v>
      </c>
      <c r="BK1368" s="122">
        <f>IF(S1368="E",LOOKUP(Sheet3!$G$7,Sheet3!$A$18:$A$21,Sheet3!$C$18:$C$21),0)*G1368*AN1368*2/1000</f>
        <v>0</v>
      </c>
      <c r="BL1368" s="122">
        <f>IF(S1368="E",LOOKUP(Sheet3!$G$7,Sheet3!$A$18:$A$21,Sheet3!$D$18:$D$21),0)*G1368*AN1368*2/1000</f>
        <v>0</v>
      </c>
      <c r="BN1368" s="124">
        <f t="shared" si="656"/>
        <v>0</v>
      </c>
      <c r="BO1368" s="124">
        <f t="shared" si="657"/>
        <v>0</v>
      </c>
      <c r="BP1368" s="115"/>
      <c r="BQ1368" s="56">
        <f t="shared" si="634"/>
        <v>0</v>
      </c>
      <c r="BR1368" s="52">
        <f t="shared" si="637"/>
        <v>0</v>
      </c>
      <c r="BS1368" s="52">
        <f t="shared" si="638"/>
        <v>0</v>
      </c>
      <c r="BT1368" s="52">
        <f>IF(OR(LOOKUP(V1368,Sheet2!A$3:A$25,Sheet2!B$3:B$25)=1,G1368=0),0,AW1368-AO1368*0.2*G1368)</f>
        <v>0</v>
      </c>
      <c r="BU1368" s="52">
        <f t="shared" si="658"/>
        <v>0</v>
      </c>
      <c r="BV1368" s="52">
        <f t="shared" si="659"/>
        <v>0</v>
      </c>
      <c r="BW1368" s="32">
        <f t="shared" si="660"/>
        <v>0</v>
      </c>
    </row>
    <row r="1369" spans="4:75">
      <c r="D1369" s="110">
        <f t="shared" si="635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61"/>
        <v>0</v>
      </c>
      <c r="R1369" s="111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2">
        <f t="shared" si="636"/>
        <v>0</v>
      </c>
      <c r="T1369" s="113">
        <f t="shared" si="639"/>
        <v>0</v>
      </c>
      <c r="V1369" s="137">
        <f t="shared" si="640"/>
        <v>0</v>
      </c>
      <c r="W1369" s="138">
        <f t="shared" si="641"/>
        <v>0</v>
      </c>
      <c r="X1369" s="138">
        <f t="shared" si="642"/>
        <v>0</v>
      </c>
      <c r="Y1369" s="138">
        <f t="shared" si="643"/>
        <v>0</v>
      </c>
      <c r="Z1369" s="138">
        <f>Y1369+LOOKUP(V1369,Sheet2!A$3:A$24,Sheet2!J$3:J$24)</f>
        <v>0</v>
      </c>
      <c r="AA1369" s="138">
        <f t="shared" si="644"/>
        <v>0</v>
      </c>
      <c r="AB1369" s="138">
        <f t="shared" si="645"/>
        <v>0</v>
      </c>
      <c r="AC1369" s="138">
        <f t="shared" si="646"/>
        <v>0</v>
      </c>
      <c r="AD1369" s="138">
        <f>AC1369+LOOKUP(V1369,Sheet2!A$3:A$24,Sheet2!J$3:J$24)</f>
        <v>0</v>
      </c>
      <c r="AE1369" s="138">
        <f t="shared" si="647"/>
        <v>0</v>
      </c>
      <c r="AF1369" s="138">
        <f t="shared" si="648"/>
        <v>0</v>
      </c>
      <c r="AG1369" s="137">
        <f>LOOKUP(V1369,Sheet2!A$3:A$24,Sheet2!K$3:K$24)</f>
        <v>0</v>
      </c>
      <c r="AH1369" s="143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37">
        <f>LOOKUP(R1369,Sheet3!A$2:A$7,Sheet3!D$2:D$7)</f>
        <v>0</v>
      </c>
      <c r="AJ1369" s="137">
        <f t="shared" si="649"/>
        <v>0</v>
      </c>
      <c r="AK1369" s="137">
        <f t="shared" si="650"/>
        <v>0</v>
      </c>
      <c r="AL1369" s="138">
        <f t="shared" si="651"/>
        <v>0</v>
      </c>
      <c r="AM1369" s="138">
        <f t="shared" si="652"/>
        <v>0</v>
      </c>
      <c r="AN1369" s="138">
        <f t="shared" si="653"/>
        <v>0</v>
      </c>
      <c r="AO1369" s="138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2">
        <f t="shared" si="654"/>
        <v>0</v>
      </c>
      <c r="AR1369" s="153">
        <f>LOOKUP(S1369,Sheet3!F$2:F$9,Sheet3!G$2:G$9)*(AN1369-AJ1369)*(AN1369-AJ1369)/2*G1369*IF(L1369=1,2,IF(L1369=2,1,0))</f>
        <v>0</v>
      </c>
      <c r="AS1369" s="153">
        <f>LOOKUP(R1369,Sheet3!A$2:A$6,Sheet3!B$2:B$6)*AO1369*G1369</f>
        <v>0</v>
      </c>
      <c r="AT1369" s="153">
        <f>LOOKUP(R1369,Sheet3!A$2:A$6,Sheet3!C$2:C$6)*AO1369*G1369</f>
        <v>0</v>
      </c>
      <c r="AU1369" s="154">
        <f>IF(AND(AE1369&gt;3.5,AF1369&gt;3.5),LOOKUP(Sheet1!V1369,Sheet2!A$3:A$24,Sheet2!U$3:U$24),LOOKUP(V1369,Sheet2!A$3:A$24,Sheet2!T$3:T$24))*G1369</f>
        <v>0</v>
      </c>
      <c r="AV1369" s="154">
        <f>IF(AND(AE1369&gt;3.5,AF1369&gt;3.5),LOOKUP(Sheet1!V1369,Sheet2!A$3:A$24,Sheet2!W$3:W$24),LOOKUP(V1369,Sheet2!A$3:A$24,Sheet2!V$3:V$24))*G1369</f>
        <v>0</v>
      </c>
      <c r="AW1369" s="153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3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3">
        <f>LOOKUP(S1369,Sheet3!F$2:F$9,Sheet3!G$2:G$9)*MIN((((Z1369-Y1369)+(AD1369-AC1369))/2+AH1369+LOOKUP(V1369,Sheet2!A$3:A$24,Sheet2!K$3:K$24)),AN1369-AK1369)^2/2*G1369*IF(L1369=1,2,IF(L1369=2,1,0))</f>
        <v>0</v>
      </c>
      <c r="AZ1369" s="153">
        <f>IF(G1369=0,0,MAX(0,SUM(AQ1369:AR1369)-SUM(AS1369:AY1369)-BA1369-LOOKUP(V1369,Sheet2!A$3:A$24,Sheet2!Y$3:Y$24)*G1369))</f>
        <v>0</v>
      </c>
      <c r="BA1369" s="154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58">
        <f>IF(S1369="A",LOOKUP(S1369,Sheet3!F$2:F$9,Sheet3!H$2:H$9)*(AN1369+AJ1369+0.5)*G1369*IF(L1369=1,2,IF(L1369=2,1,0)),0)</f>
        <v>0</v>
      </c>
      <c r="BC1369" s="159">
        <f t="shared" si="655"/>
        <v>0</v>
      </c>
      <c r="BD1369" s="123">
        <f>LOOKUP($S1369,Sheet3!$F$2:$F$9,Sheet3!I$2:I$9)*$G1369*IF($L1369=1,2,IF($L1369=2,1,0))</f>
        <v>0</v>
      </c>
      <c r="BE1369" s="123">
        <f>LOOKUP($S1369,Sheet3!$F$2:$F$9,Sheet3!J$2:J$9)*$G1369*IF($L1369=1,2,IF($L1369=2,1,0))</f>
        <v>0</v>
      </c>
      <c r="BF1369" s="123">
        <f>LOOKUP($S1369,Sheet3!$F$2:$F$9,Sheet3!K$2:K$9)*$G1369*IF($L1369=1,2,IF($L1369=2,1,0))</f>
        <v>0</v>
      </c>
      <c r="BG1369" s="123">
        <f>LOOKUP($S1369,Sheet3!$F$2:$F$9,Sheet3!L$2:L$9)*$G1369*IF($L1369=1,2,IF($L1369=2,1,0))</f>
        <v>0</v>
      </c>
      <c r="BH1369" s="122">
        <f>LOOKUP($S1369,Sheet3!$F$2:$F$9,Sheet3!M$2:M$9)*$G1369*IF($L1369=1,2,IF($L1369=2,1,0))*2</f>
        <v>0</v>
      </c>
      <c r="BI1369" s="122">
        <f>(AO1369-Sheet3!$Q$4*IF($L1369=1,2,IF($L1369=2,1,0)))*LOOKUP(S1369,Sheet3!F$2:F$9,Sheet3!M$2:M$9)*ROUNDUP(G1369/Sheet3!$Q$7,0)</f>
        <v>0</v>
      </c>
      <c r="BJ1369" s="122">
        <f>IF(S1369="E",LOOKUP(Sheet3!$G$7,Sheet3!$A$18:$A$21,Sheet3!$B$18:$B$21),0)*G1369*AN1369*2</f>
        <v>0</v>
      </c>
      <c r="BK1369" s="122">
        <f>IF(S1369="E",LOOKUP(Sheet3!$G$7,Sheet3!$A$18:$A$21,Sheet3!$C$18:$C$21),0)*G1369*AN1369*2/1000</f>
        <v>0</v>
      </c>
      <c r="BL1369" s="122">
        <f>IF(S1369="E",LOOKUP(Sheet3!$G$7,Sheet3!$A$18:$A$21,Sheet3!$D$18:$D$21),0)*G1369*AN1369*2/1000</f>
        <v>0</v>
      </c>
      <c r="BN1369" s="124">
        <f t="shared" si="656"/>
        <v>0</v>
      </c>
      <c r="BO1369" s="124">
        <f t="shared" si="657"/>
        <v>0</v>
      </c>
      <c r="BP1369" s="115"/>
      <c r="BQ1369" s="56">
        <f t="shared" si="634"/>
        <v>0</v>
      </c>
      <c r="BR1369" s="52">
        <f t="shared" si="637"/>
        <v>0</v>
      </c>
      <c r="BS1369" s="52">
        <f t="shared" si="638"/>
        <v>0</v>
      </c>
      <c r="BT1369" s="52">
        <f>IF(OR(LOOKUP(V1369,Sheet2!A$3:A$25,Sheet2!B$3:B$25)=1,G1369=0),0,AW1369-AO1369*0.2*G1369)</f>
        <v>0</v>
      </c>
      <c r="BU1369" s="52">
        <f t="shared" si="658"/>
        <v>0</v>
      </c>
      <c r="BV1369" s="52">
        <f t="shared" si="659"/>
        <v>0</v>
      </c>
      <c r="BW1369" s="32">
        <f t="shared" si="660"/>
        <v>0</v>
      </c>
    </row>
    <row r="1370" spans="4:75">
      <c r="D1370" s="110">
        <f t="shared" si="635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61"/>
        <v>0</v>
      </c>
      <c r="R1370" s="111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2">
        <f t="shared" si="636"/>
        <v>0</v>
      </c>
      <c r="T1370" s="113">
        <f t="shared" si="639"/>
        <v>0</v>
      </c>
      <c r="V1370" s="137">
        <f t="shared" si="640"/>
        <v>0</v>
      </c>
      <c r="W1370" s="138">
        <f t="shared" si="641"/>
        <v>0</v>
      </c>
      <c r="X1370" s="138">
        <f t="shared" si="642"/>
        <v>0</v>
      </c>
      <c r="Y1370" s="138">
        <f t="shared" si="643"/>
        <v>0</v>
      </c>
      <c r="Z1370" s="138">
        <f>Y1370+LOOKUP(V1370,Sheet2!A$3:A$24,Sheet2!J$3:J$24)</f>
        <v>0</v>
      </c>
      <c r="AA1370" s="138">
        <f t="shared" si="644"/>
        <v>0</v>
      </c>
      <c r="AB1370" s="138">
        <f t="shared" si="645"/>
        <v>0</v>
      </c>
      <c r="AC1370" s="138">
        <f t="shared" si="646"/>
        <v>0</v>
      </c>
      <c r="AD1370" s="138">
        <f>AC1370+LOOKUP(V1370,Sheet2!A$3:A$24,Sheet2!J$3:J$24)</f>
        <v>0</v>
      </c>
      <c r="AE1370" s="138">
        <f t="shared" si="647"/>
        <v>0</v>
      </c>
      <c r="AF1370" s="138">
        <f t="shared" si="648"/>
        <v>0</v>
      </c>
      <c r="AG1370" s="137">
        <f>LOOKUP(V1370,Sheet2!A$3:A$24,Sheet2!K$3:K$24)</f>
        <v>0</v>
      </c>
      <c r="AH1370" s="143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37">
        <f>LOOKUP(R1370,Sheet3!A$2:A$7,Sheet3!D$2:D$7)</f>
        <v>0</v>
      </c>
      <c r="AJ1370" s="137">
        <f t="shared" si="649"/>
        <v>0</v>
      </c>
      <c r="AK1370" s="137">
        <f t="shared" si="650"/>
        <v>0</v>
      </c>
      <c r="AL1370" s="138">
        <f t="shared" si="651"/>
        <v>0</v>
      </c>
      <c r="AM1370" s="138">
        <f t="shared" si="652"/>
        <v>0</v>
      </c>
      <c r="AN1370" s="138">
        <f t="shared" si="653"/>
        <v>0</v>
      </c>
      <c r="AO1370" s="138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2">
        <f t="shared" si="654"/>
        <v>0</v>
      </c>
      <c r="AR1370" s="153">
        <f>LOOKUP(S1370,Sheet3!F$2:F$9,Sheet3!G$2:G$9)*(AN1370-AJ1370)*(AN1370-AJ1370)/2*G1370*IF(L1370=1,2,IF(L1370=2,1,0))</f>
        <v>0</v>
      </c>
      <c r="AS1370" s="153">
        <f>LOOKUP(R1370,Sheet3!A$2:A$6,Sheet3!B$2:B$6)*AO1370*G1370</f>
        <v>0</v>
      </c>
      <c r="AT1370" s="153">
        <f>LOOKUP(R1370,Sheet3!A$2:A$6,Sheet3!C$2:C$6)*AO1370*G1370</f>
        <v>0</v>
      </c>
      <c r="AU1370" s="154">
        <f>IF(AND(AE1370&gt;3.5,AF1370&gt;3.5),LOOKUP(Sheet1!V1370,Sheet2!A$3:A$24,Sheet2!U$3:U$24),LOOKUP(V1370,Sheet2!A$3:A$24,Sheet2!T$3:T$24))*G1370</f>
        <v>0</v>
      </c>
      <c r="AV1370" s="154">
        <f>IF(AND(AE1370&gt;3.5,AF1370&gt;3.5),LOOKUP(Sheet1!V1370,Sheet2!A$3:A$24,Sheet2!W$3:W$24),LOOKUP(V1370,Sheet2!A$3:A$24,Sheet2!V$3:V$24))*G1370</f>
        <v>0</v>
      </c>
      <c r="AW1370" s="153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3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3">
        <f>LOOKUP(S1370,Sheet3!F$2:F$9,Sheet3!G$2:G$9)*MIN((((Z1370-Y1370)+(AD1370-AC1370))/2+AH1370+LOOKUP(V1370,Sheet2!A$3:A$24,Sheet2!K$3:K$24)),AN1370-AK1370)^2/2*G1370*IF(L1370=1,2,IF(L1370=2,1,0))</f>
        <v>0</v>
      </c>
      <c r="AZ1370" s="153">
        <f>IF(G1370=0,0,MAX(0,SUM(AQ1370:AR1370)-SUM(AS1370:AY1370)-BA1370-LOOKUP(V1370,Sheet2!A$3:A$24,Sheet2!Y$3:Y$24)*G1370))</f>
        <v>0</v>
      </c>
      <c r="BA1370" s="154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58">
        <f>IF(S1370="A",LOOKUP(S1370,Sheet3!F$2:F$9,Sheet3!H$2:H$9)*(AN1370+AJ1370+0.5)*G1370*IF(L1370=1,2,IF(L1370=2,1,0)),0)</f>
        <v>0</v>
      </c>
      <c r="BC1370" s="159">
        <f t="shared" si="655"/>
        <v>0</v>
      </c>
      <c r="BD1370" s="123">
        <f>LOOKUP($S1370,Sheet3!$F$2:$F$9,Sheet3!I$2:I$9)*$G1370*IF($L1370=1,2,IF($L1370=2,1,0))</f>
        <v>0</v>
      </c>
      <c r="BE1370" s="123">
        <f>LOOKUP($S1370,Sheet3!$F$2:$F$9,Sheet3!J$2:J$9)*$G1370*IF($L1370=1,2,IF($L1370=2,1,0))</f>
        <v>0</v>
      </c>
      <c r="BF1370" s="123">
        <f>LOOKUP($S1370,Sheet3!$F$2:$F$9,Sheet3!K$2:K$9)*$G1370*IF($L1370=1,2,IF($L1370=2,1,0))</f>
        <v>0</v>
      </c>
      <c r="BG1370" s="123">
        <f>LOOKUP($S1370,Sheet3!$F$2:$F$9,Sheet3!L$2:L$9)*$G1370*IF($L1370=1,2,IF($L1370=2,1,0))</f>
        <v>0</v>
      </c>
      <c r="BH1370" s="122">
        <f>LOOKUP($S1370,Sheet3!$F$2:$F$9,Sheet3!M$2:M$9)*$G1370*IF($L1370=1,2,IF($L1370=2,1,0))*2</f>
        <v>0</v>
      </c>
      <c r="BI1370" s="122">
        <f>(AO1370-Sheet3!$Q$4*IF($L1370=1,2,IF($L1370=2,1,0)))*LOOKUP(S1370,Sheet3!F$2:F$9,Sheet3!M$2:M$9)*ROUNDUP(G1370/Sheet3!$Q$7,0)</f>
        <v>0</v>
      </c>
      <c r="BJ1370" s="122">
        <f>IF(S1370="E",LOOKUP(Sheet3!$G$7,Sheet3!$A$18:$A$21,Sheet3!$B$18:$B$21),0)*G1370*AN1370*2</f>
        <v>0</v>
      </c>
      <c r="BK1370" s="122">
        <f>IF(S1370="E",LOOKUP(Sheet3!$G$7,Sheet3!$A$18:$A$21,Sheet3!$C$18:$C$21),0)*G1370*AN1370*2/1000</f>
        <v>0</v>
      </c>
      <c r="BL1370" s="122">
        <f>IF(S1370="E",LOOKUP(Sheet3!$G$7,Sheet3!$A$18:$A$21,Sheet3!$D$18:$D$21),0)*G1370*AN1370*2/1000</f>
        <v>0</v>
      </c>
      <c r="BN1370" s="124">
        <f t="shared" si="656"/>
        <v>0</v>
      </c>
      <c r="BO1370" s="124">
        <f t="shared" si="657"/>
        <v>0</v>
      </c>
      <c r="BP1370" s="115"/>
      <c r="BQ1370" s="56">
        <f t="shared" si="634"/>
        <v>0</v>
      </c>
      <c r="BR1370" s="52">
        <f t="shared" si="637"/>
        <v>0</v>
      </c>
      <c r="BS1370" s="52">
        <f t="shared" si="638"/>
        <v>0</v>
      </c>
      <c r="BT1370" s="52">
        <f>IF(OR(LOOKUP(V1370,Sheet2!A$3:A$25,Sheet2!B$3:B$25)=1,G1370=0),0,AW1370-AO1370*0.2*G1370)</f>
        <v>0</v>
      </c>
      <c r="BU1370" s="52">
        <f t="shared" si="658"/>
        <v>0</v>
      </c>
      <c r="BV1370" s="52">
        <f t="shared" si="659"/>
        <v>0</v>
      </c>
      <c r="BW1370" s="32">
        <f t="shared" si="660"/>
        <v>0</v>
      </c>
    </row>
    <row r="1371" spans="4:75">
      <c r="D1371" s="110">
        <f t="shared" si="635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61"/>
        <v>0</v>
      </c>
      <c r="R1371" s="111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2">
        <f t="shared" si="636"/>
        <v>0</v>
      </c>
      <c r="T1371" s="113">
        <f t="shared" si="639"/>
        <v>0</v>
      </c>
      <c r="V1371" s="137">
        <f t="shared" si="640"/>
        <v>0</v>
      </c>
      <c r="W1371" s="138">
        <f t="shared" si="641"/>
        <v>0</v>
      </c>
      <c r="X1371" s="138">
        <f t="shared" si="642"/>
        <v>0</v>
      </c>
      <c r="Y1371" s="138">
        <f t="shared" si="643"/>
        <v>0</v>
      </c>
      <c r="Z1371" s="138">
        <f>Y1371+LOOKUP(V1371,Sheet2!A$3:A$24,Sheet2!J$3:J$24)</f>
        <v>0</v>
      </c>
      <c r="AA1371" s="138">
        <f t="shared" si="644"/>
        <v>0</v>
      </c>
      <c r="AB1371" s="138">
        <f t="shared" si="645"/>
        <v>0</v>
      </c>
      <c r="AC1371" s="138">
        <f t="shared" si="646"/>
        <v>0</v>
      </c>
      <c r="AD1371" s="138">
        <f>AC1371+LOOKUP(V1371,Sheet2!A$3:A$24,Sheet2!J$3:J$24)</f>
        <v>0</v>
      </c>
      <c r="AE1371" s="138">
        <f t="shared" si="647"/>
        <v>0</v>
      </c>
      <c r="AF1371" s="138">
        <f t="shared" si="648"/>
        <v>0</v>
      </c>
      <c r="AG1371" s="137">
        <f>LOOKUP(V1371,Sheet2!A$3:A$24,Sheet2!K$3:K$24)</f>
        <v>0</v>
      </c>
      <c r="AH1371" s="143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37">
        <f>LOOKUP(R1371,Sheet3!A$2:A$7,Sheet3!D$2:D$7)</f>
        <v>0</v>
      </c>
      <c r="AJ1371" s="137">
        <f t="shared" si="649"/>
        <v>0</v>
      </c>
      <c r="AK1371" s="137">
        <f t="shared" si="650"/>
        <v>0</v>
      </c>
      <c r="AL1371" s="138">
        <f t="shared" si="651"/>
        <v>0</v>
      </c>
      <c r="AM1371" s="138">
        <f t="shared" si="652"/>
        <v>0</v>
      </c>
      <c r="AN1371" s="138">
        <f t="shared" si="653"/>
        <v>0</v>
      </c>
      <c r="AO1371" s="138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2">
        <f t="shared" si="654"/>
        <v>0</v>
      </c>
      <c r="AR1371" s="153">
        <f>LOOKUP(S1371,Sheet3!F$2:F$9,Sheet3!G$2:G$9)*(AN1371-AJ1371)*(AN1371-AJ1371)/2*G1371*IF(L1371=1,2,IF(L1371=2,1,0))</f>
        <v>0</v>
      </c>
      <c r="AS1371" s="153">
        <f>LOOKUP(R1371,Sheet3!A$2:A$6,Sheet3!B$2:B$6)*AO1371*G1371</f>
        <v>0</v>
      </c>
      <c r="AT1371" s="153">
        <f>LOOKUP(R1371,Sheet3!A$2:A$6,Sheet3!C$2:C$6)*AO1371*G1371</f>
        <v>0</v>
      </c>
      <c r="AU1371" s="154">
        <f>IF(AND(AE1371&gt;3.5,AF1371&gt;3.5),LOOKUP(Sheet1!V1371,Sheet2!A$3:A$24,Sheet2!U$3:U$24),LOOKUP(V1371,Sheet2!A$3:A$24,Sheet2!T$3:T$24))*G1371</f>
        <v>0</v>
      </c>
      <c r="AV1371" s="154">
        <f>IF(AND(AE1371&gt;3.5,AF1371&gt;3.5),LOOKUP(Sheet1!V1371,Sheet2!A$3:A$24,Sheet2!W$3:W$24),LOOKUP(V1371,Sheet2!A$3:A$24,Sheet2!V$3:V$24))*G1371</f>
        <v>0</v>
      </c>
      <c r="AW1371" s="153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3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3">
        <f>LOOKUP(S1371,Sheet3!F$2:F$9,Sheet3!G$2:G$9)*MIN((((Z1371-Y1371)+(AD1371-AC1371))/2+AH1371+LOOKUP(V1371,Sheet2!A$3:A$24,Sheet2!K$3:K$24)),AN1371-AK1371)^2/2*G1371*IF(L1371=1,2,IF(L1371=2,1,0))</f>
        <v>0</v>
      </c>
      <c r="AZ1371" s="153">
        <f>IF(G1371=0,0,MAX(0,SUM(AQ1371:AR1371)-SUM(AS1371:AY1371)-BA1371-LOOKUP(V1371,Sheet2!A$3:A$24,Sheet2!Y$3:Y$24)*G1371))</f>
        <v>0</v>
      </c>
      <c r="BA1371" s="154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58">
        <f>IF(S1371="A",LOOKUP(S1371,Sheet3!F$2:F$9,Sheet3!H$2:H$9)*(AN1371+AJ1371+0.5)*G1371*IF(L1371=1,2,IF(L1371=2,1,0)),0)</f>
        <v>0</v>
      </c>
      <c r="BC1371" s="159">
        <f t="shared" si="655"/>
        <v>0</v>
      </c>
      <c r="BD1371" s="123">
        <f>LOOKUP($S1371,Sheet3!$F$2:$F$9,Sheet3!I$2:I$9)*$G1371*IF($L1371=1,2,IF($L1371=2,1,0))</f>
        <v>0</v>
      </c>
      <c r="BE1371" s="123">
        <f>LOOKUP($S1371,Sheet3!$F$2:$F$9,Sheet3!J$2:J$9)*$G1371*IF($L1371=1,2,IF($L1371=2,1,0))</f>
        <v>0</v>
      </c>
      <c r="BF1371" s="123">
        <f>LOOKUP($S1371,Sheet3!$F$2:$F$9,Sheet3!K$2:K$9)*$G1371*IF($L1371=1,2,IF($L1371=2,1,0))</f>
        <v>0</v>
      </c>
      <c r="BG1371" s="123">
        <f>LOOKUP($S1371,Sheet3!$F$2:$F$9,Sheet3!L$2:L$9)*$G1371*IF($L1371=1,2,IF($L1371=2,1,0))</f>
        <v>0</v>
      </c>
      <c r="BH1371" s="122">
        <f>LOOKUP($S1371,Sheet3!$F$2:$F$9,Sheet3!M$2:M$9)*$G1371*IF($L1371=1,2,IF($L1371=2,1,0))*2</f>
        <v>0</v>
      </c>
      <c r="BI1371" s="122">
        <f>(AO1371-Sheet3!$Q$4*IF($L1371=1,2,IF($L1371=2,1,0)))*LOOKUP(S1371,Sheet3!F$2:F$9,Sheet3!M$2:M$9)*ROUNDUP(G1371/Sheet3!$Q$7,0)</f>
        <v>0</v>
      </c>
      <c r="BJ1371" s="122">
        <f>IF(S1371="E",LOOKUP(Sheet3!$G$7,Sheet3!$A$18:$A$21,Sheet3!$B$18:$B$21),0)*G1371*AN1371*2</f>
        <v>0</v>
      </c>
      <c r="BK1371" s="122">
        <f>IF(S1371="E",LOOKUP(Sheet3!$G$7,Sheet3!$A$18:$A$21,Sheet3!$C$18:$C$21),0)*G1371*AN1371*2/1000</f>
        <v>0</v>
      </c>
      <c r="BL1371" s="122">
        <f>IF(S1371="E",LOOKUP(Sheet3!$G$7,Sheet3!$A$18:$A$21,Sheet3!$D$18:$D$21),0)*G1371*AN1371*2/1000</f>
        <v>0</v>
      </c>
      <c r="BN1371" s="124">
        <f t="shared" si="656"/>
        <v>0</v>
      </c>
      <c r="BO1371" s="124">
        <f t="shared" si="657"/>
        <v>0</v>
      </c>
      <c r="BP1371" s="115"/>
      <c r="BQ1371" s="56">
        <f t="shared" si="634"/>
        <v>0</v>
      </c>
      <c r="BR1371" s="52">
        <f t="shared" si="637"/>
        <v>0</v>
      </c>
      <c r="BS1371" s="52">
        <f t="shared" si="638"/>
        <v>0</v>
      </c>
      <c r="BT1371" s="52">
        <f>IF(OR(LOOKUP(V1371,Sheet2!A$3:A$25,Sheet2!B$3:B$25)=1,G1371=0),0,AW1371-AO1371*0.2*G1371)</f>
        <v>0</v>
      </c>
      <c r="BU1371" s="52">
        <f t="shared" si="658"/>
        <v>0</v>
      </c>
      <c r="BV1371" s="52">
        <f t="shared" si="659"/>
        <v>0</v>
      </c>
      <c r="BW1371" s="32">
        <f t="shared" si="660"/>
        <v>0</v>
      </c>
    </row>
    <row r="1372" spans="4:75">
      <c r="D1372" s="110">
        <f t="shared" ref="D1372:D1390" si="662">IF(AND(B1372=0,E1372=0),0,IF(B1372&gt;E1372,E1372-C1372-AJ1372,IF(AJ1372&gt;(E1372-B1372),E1372-AJ1372-C1372,B1372-C1372)))</f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61"/>
        <v>0</v>
      </c>
      <c r="R1372" s="111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2">
        <f t="shared" si="636"/>
        <v>0</v>
      </c>
      <c r="T1372" s="113">
        <f t="shared" si="639"/>
        <v>0</v>
      </c>
      <c r="V1372" s="137">
        <f t="shared" si="640"/>
        <v>0</v>
      </c>
      <c r="W1372" s="138">
        <f t="shared" si="641"/>
        <v>0</v>
      </c>
      <c r="X1372" s="138">
        <f t="shared" si="642"/>
        <v>0</v>
      </c>
      <c r="Y1372" s="138">
        <f t="shared" si="643"/>
        <v>0</v>
      </c>
      <c r="Z1372" s="138">
        <f>Y1372+LOOKUP(V1372,Sheet2!A$3:A$24,Sheet2!J$3:J$24)</f>
        <v>0</v>
      </c>
      <c r="AA1372" s="138">
        <f t="shared" si="644"/>
        <v>0</v>
      </c>
      <c r="AB1372" s="138">
        <f t="shared" si="645"/>
        <v>0</v>
      </c>
      <c r="AC1372" s="138">
        <f t="shared" si="646"/>
        <v>0</v>
      </c>
      <c r="AD1372" s="138">
        <f>AC1372+LOOKUP(V1372,Sheet2!A$3:A$24,Sheet2!J$3:J$24)</f>
        <v>0</v>
      </c>
      <c r="AE1372" s="138">
        <f t="shared" si="647"/>
        <v>0</v>
      </c>
      <c r="AF1372" s="138">
        <f t="shared" si="648"/>
        <v>0</v>
      </c>
      <c r="AG1372" s="137">
        <f>LOOKUP(V1372,Sheet2!A$3:A$24,Sheet2!K$3:K$24)</f>
        <v>0</v>
      </c>
      <c r="AH1372" s="143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37">
        <f>LOOKUP(R1372,Sheet3!A$2:A$7,Sheet3!D$2:D$7)</f>
        <v>0</v>
      </c>
      <c r="AJ1372" s="137">
        <f t="shared" si="649"/>
        <v>0</v>
      </c>
      <c r="AK1372" s="137">
        <f t="shared" si="650"/>
        <v>0</v>
      </c>
      <c r="AL1372" s="138">
        <f t="shared" si="651"/>
        <v>0</v>
      </c>
      <c r="AM1372" s="138">
        <f t="shared" si="652"/>
        <v>0</v>
      </c>
      <c r="AN1372" s="138">
        <f t="shared" si="653"/>
        <v>0</v>
      </c>
      <c r="AO1372" s="138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2">
        <f t="shared" si="654"/>
        <v>0</v>
      </c>
      <c r="AR1372" s="153">
        <f>LOOKUP(S1372,Sheet3!F$2:F$9,Sheet3!G$2:G$9)*(AN1372-AJ1372)*(AN1372-AJ1372)/2*G1372*IF(L1372=1,2,IF(L1372=2,1,0))</f>
        <v>0</v>
      </c>
      <c r="AS1372" s="153">
        <f>LOOKUP(R1372,Sheet3!A$2:A$6,Sheet3!B$2:B$6)*AO1372*G1372</f>
        <v>0</v>
      </c>
      <c r="AT1372" s="153">
        <f>LOOKUP(R1372,Sheet3!A$2:A$6,Sheet3!C$2:C$6)*AO1372*G1372</f>
        <v>0</v>
      </c>
      <c r="AU1372" s="154">
        <f>IF(AND(AE1372&gt;3.5,AF1372&gt;3.5),LOOKUP(Sheet1!V1372,Sheet2!A$3:A$24,Sheet2!U$3:U$24),LOOKUP(V1372,Sheet2!A$3:A$24,Sheet2!T$3:T$24))*G1372</f>
        <v>0</v>
      </c>
      <c r="AV1372" s="154">
        <f>IF(AND(AE1372&gt;3.5,AF1372&gt;3.5),LOOKUP(Sheet1!V1372,Sheet2!A$3:A$24,Sheet2!W$3:W$24),LOOKUP(V1372,Sheet2!A$3:A$24,Sheet2!V$3:V$24))*G1372</f>
        <v>0</v>
      </c>
      <c r="AW1372" s="153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3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3">
        <f>LOOKUP(S1372,Sheet3!F$2:F$9,Sheet3!G$2:G$9)*MIN((((Z1372-Y1372)+(AD1372-AC1372))/2+AH1372+LOOKUP(V1372,Sheet2!A$3:A$24,Sheet2!K$3:K$24)),AN1372-AK1372)^2/2*G1372*IF(L1372=1,2,IF(L1372=2,1,0))</f>
        <v>0</v>
      </c>
      <c r="AZ1372" s="153">
        <f>IF(G1372=0,0,MAX(0,SUM(AQ1372:AR1372)-SUM(AS1372:AY1372)-BA1372-LOOKUP(V1372,Sheet2!A$3:A$24,Sheet2!Y$3:Y$24)*G1372))</f>
        <v>0</v>
      </c>
      <c r="BA1372" s="154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58">
        <f>IF(S1372="A",LOOKUP(S1372,Sheet3!F$2:F$9,Sheet3!H$2:H$9)*(AN1372+AJ1372+0.5)*G1372*IF(L1372=1,2,IF(L1372=2,1,0)),0)</f>
        <v>0</v>
      </c>
      <c r="BC1372" s="159">
        <f t="shared" si="655"/>
        <v>0</v>
      </c>
      <c r="BD1372" s="123">
        <f>LOOKUP($S1372,Sheet3!$F$2:$F$9,Sheet3!I$2:I$9)*$G1372*IF($L1372=1,2,IF($L1372=2,1,0))</f>
        <v>0</v>
      </c>
      <c r="BE1372" s="123">
        <f>LOOKUP($S1372,Sheet3!$F$2:$F$9,Sheet3!J$2:J$9)*$G1372*IF($L1372=1,2,IF($L1372=2,1,0))</f>
        <v>0</v>
      </c>
      <c r="BF1372" s="123">
        <f>LOOKUP($S1372,Sheet3!$F$2:$F$9,Sheet3!K$2:K$9)*$G1372*IF($L1372=1,2,IF($L1372=2,1,0))</f>
        <v>0</v>
      </c>
      <c r="BG1372" s="123">
        <f>LOOKUP($S1372,Sheet3!$F$2:$F$9,Sheet3!L$2:L$9)*$G1372*IF($L1372=1,2,IF($L1372=2,1,0))</f>
        <v>0</v>
      </c>
      <c r="BH1372" s="122">
        <f>LOOKUP($S1372,Sheet3!$F$2:$F$9,Sheet3!M$2:M$9)*$G1372*IF($L1372=1,2,IF($L1372=2,1,0))*2</f>
        <v>0</v>
      </c>
      <c r="BI1372" s="122">
        <f>(AO1372-Sheet3!$Q$4*IF($L1372=1,2,IF($L1372=2,1,0)))*LOOKUP(S1372,Sheet3!F$2:F$9,Sheet3!M$2:M$9)*ROUNDUP(G1372/Sheet3!$Q$7,0)</f>
        <v>0</v>
      </c>
      <c r="BJ1372" s="122">
        <f>IF(S1372="E",LOOKUP(Sheet3!$G$7,Sheet3!$A$18:$A$21,Sheet3!$B$18:$B$21),0)*G1372*AN1372*2</f>
        <v>0</v>
      </c>
      <c r="BK1372" s="122">
        <f>IF(S1372="E",LOOKUP(Sheet3!$G$7,Sheet3!$A$18:$A$21,Sheet3!$C$18:$C$21),0)*G1372*AN1372*2/1000</f>
        <v>0</v>
      </c>
      <c r="BL1372" s="122">
        <f>IF(S1372="E",LOOKUP(Sheet3!$G$7,Sheet3!$A$18:$A$21,Sheet3!$D$18:$D$21),0)*G1372*AN1372*2/1000</f>
        <v>0</v>
      </c>
      <c r="BN1372" s="124">
        <f t="shared" si="656"/>
        <v>0</v>
      </c>
      <c r="BO1372" s="124">
        <f t="shared" si="657"/>
        <v>0</v>
      </c>
      <c r="BP1372" s="115"/>
      <c r="BQ1372" s="56">
        <f t="shared" si="634"/>
        <v>0</v>
      </c>
      <c r="BR1372" s="52">
        <f t="shared" si="637"/>
        <v>0</v>
      </c>
      <c r="BS1372" s="52">
        <f t="shared" si="638"/>
        <v>0</v>
      </c>
      <c r="BT1372" s="52">
        <f>IF(OR(LOOKUP(V1372,Sheet2!A$3:A$25,Sheet2!B$3:B$25)=1,G1372=0),0,AW1372-AO1372*0.2*G1372)</f>
        <v>0</v>
      </c>
      <c r="BU1372" s="52">
        <f t="shared" si="658"/>
        <v>0</v>
      </c>
      <c r="BV1372" s="52">
        <f t="shared" si="659"/>
        <v>0</v>
      </c>
      <c r="BW1372" s="32">
        <f t="shared" si="660"/>
        <v>0</v>
      </c>
    </row>
    <row r="1373" spans="4:75">
      <c r="D1373" s="110">
        <f t="shared" si="662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61"/>
        <v>0</v>
      </c>
      <c r="R1373" s="111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2">
        <f t="shared" si="636"/>
        <v>0</v>
      </c>
      <c r="T1373" s="113">
        <f t="shared" si="639"/>
        <v>0</v>
      </c>
      <c r="V1373" s="137">
        <f t="shared" si="640"/>
        <v>0</v>
      </c>
      <c r="W1373" s="138">
        <f t="shared" si="641"/>
        <v>0</v>
      </c>
      <c r="X1373" s="138">
        <f t="shared" si="642"/>
        <v>0</v>
      </c>
      <c r="Y1373" s="138">
        <f t="shared" si="643"/>
        <v>0</v>
      </c>
      <c r="Z1373" s="138">
        <f>Y1373+LOOKUP(V1373,Sheet2!A$3:A$24,Sheet2!J$3:J$24)</f>
        <v>0</v>
      </c>
      <c r="AA1373" s="138">
        <f t="shared" si="644"/>
        <v>0</v>
      </c>
      <c r="AB1373" s="138">
        <f t="shared" si="645"/>
        <v>0</v>
      </c>
      <c r="AC1373" s="138">
        <f t="shared" si="646"/>
        <v>0</v>
      </c>
      <c r="AD1373" s="138">
        <f>AC1373+LOOKUP(V1373,Sheet2!A$3:A$24,Sheet2!J$3:J$24)</f>
        <v>0</v>
      </c>
      <c r="AE1373" s="138">
        <f t="shared" si="647"/>
        <v>0</v>
      </c>
      <c r="AF1373" s="138">
        <f t="shared" si="648"/>
        <v>0</v>
      </c>
      <c r="AG1373" s="137">
        <f>LOOKUP(V1373,Sheet2!A$3:A$24,Sheet2!K$3:K$24)</f>
        <v>0</v>
      </c>
      <c r="AH1373" s="143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37">
        <f>LOOKUP(R1373,Sheet3!A$2:A$7,Sheet3!D$2:D$7)</f>
        <v>0</v>
      </c>
      <c r="AJ1373" s="137">
        <f t="shared" si="649"/>
        <v>0</v>
      </c>
      <c r="AK1373" s="137">
        <f t="shared" si="650"/>
        <v>0</v>
      </c>
      <c r="AL1373" s="138">
        <f t="shared" si="651"/>
        <v>0</v>
      </c>
      <c r="AM1373" s="138">
        <f t="shared" si="652"/>
        <v>0</v>
      </c>
      <c r="AN1373" s="138">
        <f t="shared" si="653"/>
        <v>0</v>
      </c>
      <c r="AO1373" s="138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2">
        <f t="shared" si="654"/>
        <v>0</v>
      </c>
      <c r="AR1373" s="153">
        <f>LOOKUP(S1373,Sheet3!F$2:F$9,Sheet3!G$2:G$9)*(AN1373-AJ1373)*(AN1373-AJ1373)/2*G1373*IF(L1373=1,2,IF(L1373=2,1,0))</f>
        <v>0</v>
      </c>
      <c r="AS1373" s="153">
        <f>LOOKUP(R1373,Sheet3!A$2:A$6,Sheet3!B$2:B$6)*AO1373*G1373</f>
        <v>0</v>
      </c>
      <c r="AT1373" s="153">
        <f>LOOKUP(R1373,Sheet3!A$2:A$6,Sheet3!C$2:C$6)*AO1373*G1373</f>
        <v>0</v>
      </c>
      <c r="AU1373" s="154">
        <f>IF(AND(AE1373&gt;3.5,AF1373&gt;3.5),LOOKUP(Sheet1!V1373,Sheet2!A$3:A$24,Sheet2!U$3:U$24),LOOKUP(V1373,Sheet2!A$3:A$24,Sheet2!T$3:T$24))*G1373</f>
        <v>0</v>
      </c>
      <c r="AV1373" s="154">
        <f>IF(AND(AE1373&gt;3.5,AF1373&gt;3.5),LOOKUP(Sheet1!V1373,Sheet2!A$3:A$24,Sheet2!W$3:W$24),LOOKUP(V1373,Sheet2!A$3:A$24,Sheet2!V$3:V$24))*G1373</f>
        <v>0</v>
      </c>
      <c r="AW1373" s="153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3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3">
        <f>LOOKUP(S1373,Sheet3!F$2:F$9,Sheet3!G$2:G$9)*MIN((((Z1373-Y1373)+(AD1373-AC1373))/2+AH1373+LOOKUP(V1373,Sheet2!A$3:A$24,Sheet2!K$3:K$24)),AN1373-AK1373)^2/2*G1373*IF(L1373=1,2,IF(L1373=2,1,0))</f>
        <v>0</v>
      </c>
      <c r="AZ1373" s="153">
        <f>IF(G1373=0,0,MAX(0,SUM(AQ1373:AR1373)-SUM(AS1373:AY1373)-BA1373-LOOKUP(V1373,Sheet2!A$3:A$24,Sheet2!Y$3:Y$24)*G1373))</f>
        <v>0</v>
      </c>
      <c r="BA1373" s="154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58">
        <f>IF(S1373="A",LOOKUP(S1373,Sheet3!F$2:F$9,Sheet3!H$2:H$9)*(AN1373+AJ1373+0.5)*G1373*IF(L1373=1,2,IF(L1373=2,1,0)),0)</f>
        <v>0</v>
      </c>
      <c r="BC1373" s="159">
        <f t="shared" si="655"/>
        <v>0</v>
      </c>
      <c r="BD1373" s="123">
        <f>LOOKUP($S1373,Sheet3!$F$2:$F$9,Sheet3!I$2:I$9)*$G1373*IF($L1373=1,2,IF($L1373=2,1,0))</f>
        <v>0</v>
      </c>
      <c r="BE1373" s="123">
        <f>LOOKUP($S1373,Sheet3!$F$2:$F$9,Sheet3!J$2:J$9)*$G1373*IF($L1373=1,2,IF($L1373=2,1,0))</f>
        <v>0</v>
      </c>
      <c r="BF1373" s="123">
        <f>LOOKUP($S1373,Sheet3!$F$2:$F$9,Sheet3!K$2:K$9)*$G1373*IF($L1373=1,2,IF($L1373=2,1,0))</f>
        <v>0</v>
      </c>
      <c r="BG1373" s="123">
        <f>LOOKUP($S1373,Sheet3!$F$2:$F$9,Sheet3!L$2:L$9)*$G1373*IF($L1373=1,2,IF($L1373=2,1,0))</f>
        <v>0</v>
      </c>
      <c r="BH1373" s="122">
        <f>LOOKUP($S1373,Sheet3!$F$2:$F$9,Sheet3!M$2:M$9)*$G1373*IF($L1373=1,2,IF($L1373=2,1,0))*2</f>
        <v>0</v>
      </c>
      <c r="BI1373" s="122">
        <f>(AO1373-Sheet3!$Q$4*IF($L1373=1,2,IF($L1373=2,1,0)))*LOOKUP(S1373,Sheet3!F$2:F$9,Sheet3!M$2:M$9)*ROUNDUP(G1373/Sheet3!$Q$7,0)</f>
        <v>0</v>
      </c>
      <c r="BJ1373" s="122">
        <f>IF(S1373="E",LOOKUP(Sheet3!$G$7,Sheet3!$A$18:$A$21,Sheet3!$B$18:$B$21),0)*G1373*AN1373*2</f>
        <v>0</v>
      </c>
      <c r="BK1373" s="122">
        <f>IF(S1373="E",LOOKUP(Sheet3!$G$7,Sheet3!$A$18:$A$21,Sheet3!$C$18:$C$21),0)*G1373*AN1373*2/1000</f>
        <v>0</v>
      </c>
      <c r="BL1373" s="122">
        <f>IF(S1373="E",LOOKUP(Sheet3!$G$7,Sheet3!$A$18:$A$21,Sheet3!$D$18:$D$21),0)*G1373*AN1373*2/1000</f>
        <v>0</v>
      </c>
      <c r="BN1373" s="124">
        <f t="shared" si="656"/>
        <v>0</v>
      </c>
      <c r="BO1373" s="124">
        <f t="shared" si="657"/>
        <v>0</v>
      </c>
      <c r="BP1373" s="115"/>
      <c r="BQ1373" s="56">
        <f t="shared" si="634"/>
        <v>0</v>
      </c>
      <c r="BR1373" s="52">
        <f t="shared" si="637"/>
        <v>0</v>
      </c>
      <c r="BS1373" s="52">
        <f t="shared" si="638"/>
        <v>0</v>
      </c>
      <c r="BT1373" s="52">
        <f>IF(OR(LOOKUP(V1373,Sheet2!A$3:A$25,Sheet2!B$3:B$25)=1,G1373=0),0,AW1373-AO1373*0.2*G1373)</f>
        <v>0</v>
      </c>
      <c r="BU1373" s="52">
        <f t="shared" si="658"/>
        <v>0</v>
      </c>
      <c r="BV1373" s="52">
        <f t="shared" si="659"/>
        <v>0</v>
      </c>
      <c r="BW1373" s="32">
        <f t="shared" si="660"/>
        <v>0</v>
      </c>
    </row>
    <row r="1374" spans="4:75">
      <c r="D1374" s="110">
        <f t="shared" si="662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61"/>
        <v>0</v>
      </c>
      <c r="R1374" s="111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2">
        <f t="shared" si="636"/>
        <v>0</v>
      </c>
      <c r="T1374" s="113">
        <f t="shared" si="639"/>
        <v>0</v>
      </c>
      <c r="V1374" s="137">
        <f t="shared" si="640"/>
        <v>0</v>
      </c>
      <c r="W1374" s="138">
        <f t="shared" si="641"/>
        <v>0</v>
      </c>
      <c r="X1374" s="138">
        <f t="shared" si="642"/>
        <v>0</v>
      </c>
      <c r="Y1374" s="138">
        <f t="shared" si="643"/>
        <v>0</v>
      </c>
      <c r="Z1374" s="138">
        <f>Y1374+LOOKUP(V1374,Sheet2!A$3:A$24,Sheet2!J$3:J$24)</f>
        <v>0</v>
      </c>
      <c r="AA1374" s="138">
        <f t="shared" si="644"/>
        <v>0</v>
      </c>
      <c r="AB1374" s="138">
        <f t="shared" si="645"/>
        <v>0</v>
      </c>
      <c r="AC1374" s="138">
        <f t="shared" si="646"/>
        <v>0</v>
      </c>
      <c r="AD1374" s="138">
        <f>AC1374+LOOKUP(V1374,Sheet2!A$3:A$24,Sheet2!J$3:J$24)</f>
        <v>0</v>
      </c>
      <c r="AE1374" s="138">
        <f t="shared" si="647"/>
        <v>0</v>
      </c>
      <c r="AF1374" s="138">
        <f t="shared" si="648"/>
        <v>0</v>
      </c>
      <c r="AG1374" s="137">
        <f>LOOKUP(V1374,Sheet2!A$3:A$24,Sheet2!K$3:K$24)</f>
        <v>0</v>
      </c>
      <c r="AH1374" s="143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37">
        <f>LOOKUP(R1374,Sheet3!A$2:A$7,Sheet3!D$2:D$7)</f>
        <v>0</v>
      </c>
      <c r="AJ1374" s="137">
        <f t="shared" si="649"/>
        <v>0</v>
      </c>
      <c r="AK1374" s="137">
        <f t="shared" si="650"/>
        <v>0</v>
      </c>
      <c r="AL1374" s="138">
        <f t="shared" si="651"/>
        <v>0</v>
      </c>
      <c r="AM1374" s="138">
        <f t="shared" si="652"/>
        <v>0</v>
      </c>
      <c r="AN1374" s="138">
        <f t="shared" si="653"/>
        <v>0</v>
      </c>
      <c r="AO1374" s="138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2">
        <f t="shared" si="654"/>
        <v>0</v>
      </c>
      <c r="AR1374" s="153">
        <f>LOOKUP(S1374,Sheet3!F$2:F$9,Sheet3!G$2:G$9)*(AN1374-AJ1374)*(AN1374-AJ1374)/2*G1374*IF(L1374=1,2,IF(L1374=2,1,0))</f>
        <v>0</v>
      </c>
      <c r="AS1374" s="153">
        <f>LOOKUP(R1374,Sheet3!A$2:A$6,Sheet3!B$2:B$6)*AO1374*G1374</f>
        <v>0</v>
      </c>
      <c r="AT1374" s="153">
        <f>LOOKUP(R1374,Sheet3!A$2:A$6,Sheet3!C$2:C$6)*AO1374*G1374</f>
        <v>0</v>
      </c>
      <c r="AU1374" s="154">
        <f>IF(AND(AE1374&gt;3.5,AF1374&gt;3.5),LOOKUP(Sheet1!V1374,Sheet2!A$3:A$24,Sheet2!U$3:U$24),LOOKUP(V1374,Sheet2!A$3:A$24,Sheet2!T$3:T$24))*G1374</f>
        <v>0</v>
      </c>
      <c r="AV1374" s="154">
        <f>IF(AND(AE1374&gt;3.5,AF1374&gt;3.5),LOOKUP(Sheet1!V1374,Sheet2!A$3:A$24,Sheet2!W$3:W$24),LOOKUP(V1374,Sheet2!A$3:A$24,Sheet2!V$3:V$24))*G1374</f>
        <v>0</v>
      </c>
      <c r="AW1374" s="153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3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3">
        <f>LOOKUP(S1374,Sheet3!F$2:F$9,Sheet3!G$2:G$9)*MIN((((Z1374-Y1374)+(AD1374-AC1374))/2+AH1374+LOOKUP(V1374,Sheet2!A$3:A$24,Sheet2!K$3:K$24)),AN1374-AK1374)^2/2*G1374*IF(L1374=1,2,IF(L1374=2,1,0))</f>
        <v>0</v>
      </c>
      <c r="AZ1374" s="153">
        <f>IF(G1374=0,0,MAX(0,SUM(AQ1374:AR1374)-SUM(AS1374:AY1374)-BA1374-LOOKUP(V1374,Sheet2!A$3:A$24,Sheet2!Y$3:Y$24)*G1374))</f>
        <v>0</v>
      </c>
      <c r="BA1374" s="154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58">
        <f>IF(S1374="A",LOOKUP(S1374,Sheet3!F$2:F$9,Sheet3!H$2:H$9)*(AN1374+AJ1374+0.5)*G1374*IF(L1374=1,2,IF(L1374=2,1,0)),0)</f>
        <v>0</v>
      </c>
      <c r="BC1374" s="159">
        <f t="shared" si="655"/>
        <v>0</v>
      </c>
      <c r="BD1374" s="123">
        <f>LOOKUP($S1374,Sheet3!$F$2:$F$9,Sheet3!I$2:I$9)*$G1374*IF($L1374=1,2,IF($L1374=2,1,0))</f>
        <v>0</v>
      </c>
      <c r="BE1374" s="123">
        <f>LOOKUP($S1374,Sheet3!$F$2:$F$9,Sheet3!J$2:J$9)*$G1374*IF($L1374=1,2,IF($L1374=2,1,0))</f>
        <v>0</v>
      </c>
      <c r="BF1374" s="123">
        <f>LOOKUP($S1374,Sheet3!$F$2:$F$9,Sheet3!K$2:K$9)*$G1374*IF($L1374=1,2,IF($L1374=2,1,0))</f>
        <v>0</v>
      </c>
      <c r="BG1374" s="123">
        <f>LOOKUP($S1374,Sheet3!$F$2:$F$9,Sheet3!L$2:L$9)*$G1374*IF($L1374=1,2,IF($L1374=2,1,0))</f>
        <v>0</v>
      </c>
      <c r="BH1374" s="122">
        <f>LOOKUP($S1374,Sheet3!$F$2:$F$9,Sheet3!M$2:M$9)*$G1374*IF($L1374=1,2,IF($L1374=2,1,0))*2</f>
        <v>0</v>
      </c>
      <c r="BI1374" s="122">
        <f>(AO1374-Sheet3!$Q$4*IF($L1374=1,2,IF($L1374=2,1,0)))*LOOKUP(S1374,Sheet3!F$2:F$9,Sheet3!M$2:M$9)*ROUNDUP(G1374/Sheet3!$Q$7,0)</f>
        <v>0</v>
      </c>
      <c r="BJ1374" s="122">
        <f>IF(S1374="E",LOOKUP(Sheet3!$G$7,Sheet3!$A$18:$A$21,Sheet3!$B$18:$B$21),0)*G1374*AN1374*2</f>
        <v>0</v>
      </c>
      <c r="BK1374" s="122">
        <f>IF(S1374="E",LOOKUP(Sheet3!$G$7,Sheet3!$A$18:$A$21,Sheet3!$C$18:$C$21),0)*G1374*AN1374*2/1000</f>
        <v>0</v>
      </c>
      <c r="BL1374" s="122">
        <f>IF(S1374="E",LOOKUP(Sheet3!$G$7,Sheet3!$A$18:$A$21,Sheet3!$D$18:$D$21),0)*G1374*AN1374*2/1000</f>
        <v>0</v>
      </c>
      <c r="BN1374" s="124">
        <f t="shared" si="656"/>
        <v>0</v>
      </c>
      <c r="BO1374" s="124">
        <f t="shared" si="657"/>
        <v>0</v>
      </c>
      <c r="BP1374" s="115"/>
      <c r="BQ1374" s="56">
        <f t="shared" si="634"/>
        <v>0</v>
      </c>
      <c r="BR1374" s="52">
        <f t="shared" si="637"/>
        <v>0</v>
      </c>
      <c r="BS1374" s="52">
        <f t="shared" si="638"/>
        <v>0</v>
      </c>
      <c r="BT1374" s="52">
        <f>IF(OR(LOOKUP(V1374,Sheet2!A$3:A$25,Sheet2!B$3:B$25)=1,G1374=0),0,AW1374-AO1374*0.2*G1374)</f>
        <v>0</v>
      </c>
      <c r="BU1374" s="52">
        <f t="shared" si="658"/>
        <v>0</v>
      </c>
      <c r="BV1374" s="52">
        <f t="shared" si="659"/>
        <v>0</v>
      </c>
      <c r="BW1374" s="32">
        <f t="shared" si="660"/>
        <v>0</v>
      </c>
    </row>
    <row r="1375" spans="4:75">
      <c r="D1375" s="110">
        <f t="shared" si="662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61"/>
        <v>0</v>
      </c>
      <c r="R1375" s="111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2">
        <f t="shared" si="636"/>
        <v>0</v>
      </c>
      <c r="T1375" s="113">
        <f t="shared" si="639"/>
        <v>0</v>
      </c>
      <c r="V1375" s="137">
        <f t="shared" si="640"/>
        <v>0</v>
      </c>
      <c r="W1375" s="138">
        <f t="shared" si="641"/>
        <v>0</v>
      </c>
      <c r="X1375" s="138">
        <f t="shared" si="642"/>
        <v>0</v>
      </c>
      <c r="Y1375" s="138">
        <f t="shared" si="643"/>
        <v>0</v>
      </c>
      <c r="Z1375" s="138">
        <f>Y1375+LOOKUP(V1375,Sheet2!A$3:A$24,Sheet2!J$3:J$24)</f>
        <v>0</v>
      </c>
      <c r="AA1375" s="138">
        <f t="shared" si="644"/>
        <v>0</v>
      </c>
      <c r="AB1375" s="138">
        <f t="shared" si="645"/>
        <v>0</v>
      </c>
      <c r="AC1375" s="138">
        <f t="shared" si="646"/>
        <v>0</v>
      </c>
      <c r="AD1375" s="138">
        <f>AC1375+LOOKUP(V1375,Sheet2!A$3:A$24,Sheet2!J$3:J$24)</f>
        <v>0</v>
      </c>
      <c r="AE1375" s="138">
        <f t="shared" si="647"/>
        <v>0</v>
      </c>
      <c r="AF1375" s="138">
        <f t="shared" si="648"/>
        <v>0</v>
      </c>
      <c r="AG1375" s="137">
        <f>LOOKUP(V1375,Sheet2!A$3:A$24,Sheet2!K$3:K$24)</f>
        <v>0</v>
      </c>
      <c r="AH1375" s="143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37">
        <f>LOOKUP(R1375,Sheet3!A$2:A$7,Sheet3!D$2:D$7)</f>
        <v>0</v>
      </c>
      <c r="AJ1375" s="137">
        <f t="shared" si="649"/>
        <v>0</v>
      </c>
      <c r="AK1375" s="137">
        <f t="shared" si="650"/>
        <v>0</v>
      </c>
      <c r="AL1375" s="138">
        <f t="shared" si="651"/>
        <v>0</v>
      </c>
      <c r="AM1375" s="138">
        <f t="shared" si="652"/>
        <v>0</v>
      </c>
      <c r="AN1375" s="138">
        <f t="shared" si="653"/>
        <v>0</v>
      </c>
      <c r="AO1375" s="138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2">
        <f t="shared" si="654"/>
        <v>0</v>
      </c>
      <c r="AR1375" s="153">
        <f>LOOKUP(S1375,Sheet3!F$2:F$9,Sheet3!G$2:G$9)*(AN1375-AJ1375)*(AN1375-AJ1375)/2*G1375*IF(L1375=1,2,IF(L1375=2,1,0))</f>
        <v>0</v>
      </c>
      <c r="AS1375" s="153">
        <f>LOOKUP(R1375,Sheet3!A$2:A$6,Sheet3!B$2:B$6)*AO1375*G1375</f>
        <v>0</v>
      </c>
      <c r="AT1375" s="153">
        <f>LOOKUP(R1375,Sheet3!A$2:A$6,Sheet3!C$2:C$6)*AO1375*G1375</f>
        <v>0</v>
      </c>
      <c r="AU1375" s="154">
        <f>IF(AND(AE1375&gt;3.5,AF1375&gt;3.5),LOOKUP(Sheet1!V1375,Sheet2!A$3:A$24,Sheet2!U$3:U$24),LOOKUP(V1375,Sheet2!A$3:A$24,Sheet2!T$3:T$24))*G1375</f>
        <v>0</v>
      </c>
      <c r="AV1375" s="154">
        <f>IF(AND(AE1375&gt;3.5,AF1375&gt;3.5),LOOKUP(Sheet1!V1375,Sheet2!A$3:A$24,Sheet2!W$3:W$24),LOOKUP(V1375,Sheet2!A$3:A$24,Sheet2!V$3:V$24))*G1375</f>
        <v>0</v>
      </c>
      <c r="AW1375" s="153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3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3">
        <f>LOOKUP(S1375,Sheet3!F$2:F$9,Sheet3!G$2:G$9)*MIN((((Z1375-Y1375)+(AD1375-AC1375))/2+AH1375+LOOKUP(V1375,Sheet2!A$3:A$24,Sheet2!K$3:K$24)),AN1375-AK1375)^2/2*G1375*IF(L1375=1,2,IF(L1375=2,1,0))</f>
        <v>0</v>
      </c>
      <c r="AZ1375" s="153">
        <f>IF(G1375=0,0,MAX(0,SUM(AQ1375:AR1375)-SUM(AS1375:AY1375)-BA1375-LOOKUP(V1375,Sheet2!A$3:A$24,Sheet2!Y$3:Y$24)*G1375))</f>
        <v>0</v>
      </c>
      <c r="BA1375" s="154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58">
        <f>IF(S1375="A",LOOKUP(S1375,Sheet3!F$2:F$9,Sheet3!H$2:H$9)*(AN1375+AJ1375+0.5)*G1375*IF(L1375=1,2,IF(L1375=2,1,0)),0)</f>
        <v>0</v>
      </c>
      <c r="BC1375" s="159">
        <f t="shared" si="655"/>
        <v>0</v>
      </c>
      <c r="BD1375" s="123">
        <f>LOOKUP($S1375,Sheet3!$F$2:$F$9,Sheet3!I$2:I$9)*$G1375*IF($L1375=1,2,IF($L1375=2,1,0))</f>
        <v>0</v>
      </c>
      <c r="BE1375" s="123">
        <f>LOOKUP($S1375,Sheet3!$F$2:$F$9,Sheet3!J$2:J$9)*$G1375*IF($L1375=1,2,IF($L1375=2,1,0))</f>
        <v>0</v>
      </c>
      <c r="BF1375" s="123">
        <f>LOOKUP($S1375,Sheet3!$F$2:$F$9,Sheet3!K$2:K$9)*$G1375*IF($L1375=1,2,IF($L1375=2,1,0))</f>
        <v>0</v>
      </c>
      <c r="BG1375" s="123">
        <f>LOOKUP($S1375,Sheet3!$F$2:$F$9,Sheet3!L$2:L$9)*$G1375*IF($L1375=1,2,IF($L1375=2,1,0))</f>
        <v>0</v>
      </c>
      <c r="BH1375" s="122">
        <f>LOOKUP($S1375,Sheet3!$F$2:$F$9,Sheet3!M$2:M$9)*$G1375*IF($L1375=1,2,IF($L1375=2,1,0))*2</f>
        <v>0</v>
      </c>
      <c r="BI1375" s="122">
        <f>(AO1375-Sheet3!$Q$4*IF($L1375=1,2,IF($L1375=2,1,0)))*LOOKUP(S1375,Sheet3!F$2:F$9,Sheet3!M$2:M$9)*ROUNDUP(G1375/Sheet3!$Q$7,0)</f>
        <v>0</v>
      </c>
      <c r="BJ1375" s="122">
        <f>IF(S1375="E",LOOKUP(Sheet3!$G$7,Sheet3!$A$18:$A$21,Sheet3!$B$18:$B$21),0)*G1375*AN1375*2</f>
        <v>0</v>
      </c>
      <c r="BK1375" s="122">
        <f>IF(S1375="E",LOOKUP(Sheet3!$G$7,Sheet3!$A$18:$A$21,Sheet3!$C$18:$C$21),0)*G1375*AN1375*2/1000</f>
        <v>0</v>
      </c>
      <c r="BL1375" s="122">
        <f>IF(S1375="E",LOOKUP(Sheet3!$G$7,Sheet3!$A$18:$A$21,Sheet3!$D$18:$D$21),0)*G1375*AN1375*2/1000</f>
        <v>0</v>
      </c>
      <c r="BN1375" s="124">
        <f t="shared" si="656"/>
        <v>0</v>
      </c>
      <c r="BO1375" s="124">
        <f t="shared" si="657"/>
        <v>0</v>
      </c>
      <c r="BP1375" s="115"/>
      <c r="BQ1375" s="56">
        <f t="shared" si="634"/>
        <v>0</v>
      </c>
      <c r="BR1375" s="52">
        <f t="shared" si="637"/>
        <v>0</v>
      </c>
      <c r="BS1375" s="52">
        <f t="shared" si="638"/>
        <v>0</v>
      </c>
      <c r="BT1375" s="52">
        <f>IF(OR(LOOKUP(V1375,Sheet2!A$3:A$25,Sheet2!B$3:B$25)=1,G1375=0),0,AW1375-AO1375*0.2*G1375)</f>
        <v>0</v>
      </c>
      <c r="BU1375" s="52">
        <f t="shared" si="658"/>
        <v>0</v>
      </c>
      <c r="BV1375" s="52">
        <f t="shared" si="659"/>
        <v>0</v>
      </c>
      <c r="BW1375" s="32">
        <f t="shared" si="660"/>
        <v>0</v>
      </c>
    </row>
    <row r="1376" spans="4:75">
      <c r="D1376" s="110">
        <f t="shared" si="662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61"/>
        <v>0</v>
      </c>
      <c r="R1376" s="111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2">
        <f t="shared" si="636"/>
        <v>0</v>
      </c>
      <c r="T1376" s="113">
        <f t="shared" si="639"/>
        <v>0</v>
      </c>
      <c r="V1376" s="137">
        <f t="shared" si="640"/>
        <v>0</v>
      </c>
      <c r="W1376" s="138">
        <f t="shared" si="641"/>
        <v>0</v>
      </c>
      <c r="X1376" s="138">
        <f t="shared" si="642"/>
        <v>0</v>
      </c>
      <c r="Y1376" s="138">
        <f t="shared" si="643"/>
        <v>0</v>
      </c>
      <c r="Z1376" s="138">
        <f>Y1376+LOOKUP(V1376,Sheet2!A$3:A$24,Sheet2!J$3:J$24)</f>
        <v>0</v>
      </c>
      <c r="AA1376" s="138">
        <f t="shared" si="644"/>
        <v>0</v>
      </c>
      <c r="AB1376" s="138">
        <f t="shared" si="645"/>
        <v>0</v>
      </c>
      <c r="AC1376" s="138">
        <f t="shared" si="646"/>
        <v>0</v>
      </c>
      <c r="AD1376" s="138">
        <f>AC1376+LOOKUP(V1376,Sheet2!A$3:A$24,Sheet2!J$3:J$24)</f>
        <v>0</v>
      </c>
      <c r="AE1376" s="138">
        <f t="shared" si="647"/>
        <v>0</v>
      </c>
      <c r="AF1376" s="138">
        <f t="shared" si="648"/>
        <v>0</v>
      </c>
      <c r="AG1376" s="137">
        <f>LOOKUP(V1376,Sheet2!A$3:A$24,Sheet2!K$3:K$24)</f>
        <v>0</v>
      </c>
      <c r="AH1376" s="143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37">
        <f>LOOKUP(R1376,Sheet3!A$2:A$7,Sheet3!D$2:D$7)</f>
        <v>0</v>
      </c>
      <c r="AJ1376" s="137">
        <f t="shared" si="649"/>
        <v>0</v>
      </c>
      <c r="AK1376" s="137">
        <f t="shared" si="650"/>
        <v>0</v>
      </c>
      <c r="AL1376" s="138">
        <f t="shared" si="651"/>
        <v>0</v>
      </c>
      <c r="AM1376" s="138">
        <f t="shared" si="652"/>
        <v>0</v>
      </c>
      <c r="AN1376" s="138">
        <f t="shared" si="653"/>
        <v>0</v>
      </c>
      <c r="AO1376" s="138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2">
        <f t="shared" si="654"/>
        <v>0</v>
      </c>
      <c r="AR1376" s="153">
        <f>LOOKUP(S1376,Sheet3!F$2:F$9,Sheet3!G$2:G$9)*(AN1376-AJ1376)*(AN1376-AJ1376)/2*G1376*IF(L1376=1,2,IF(L1376=2,1,0))</f>
        <v>0</v>
      </c>
      <c r="AS1376" s="153">
        <f>LOOKUP(R1376,Sheet3!A$2:A$6,Sheet3!B$2:B$6)*AO1376*G1376</f>
        <v>0</v>
      </c>
      <c r="AT1376" s="153">
        <f>LOOKUP(R1376,Sheet3!A$2:A$6,Sheet3!C$2:C$6)*AO1376*G1376</f>
        <v>0</v>
      </c>
      <c r="AU1376" s="154">
        <f>IF(AND(AE1376&gt;3.5,AF1376&gt;3.5),LOOKUP(Sheet1!V1376,Sheet2!A$3:A$24,Sheet2!U$3:U$24),LOOKUP(V1376,Sheet2!A$3:A$24,Sheet2!T$3:T$24))*G1376</f>
        <v>0</v>
      </c>
      <c r="AV1376" s="154">
        <f>IF(AND(AE1376&gt;3.5,AF1376&gt;3.5),LOOKUP(Sheet1!V1376,Sheet2!A$3:A$24,Sheet2!W$3:W$24),LOOKUP(V1376,Sheet2!A$3:A$24,Sheet2!V$3:V$24))*G1376</f>
        <v>0</v>
      </c>
      <c r="AW1376" s="153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3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3">
        <f>LOOKUP(S1376,Sheet3!F$2:F$9,Sheet3!G$2:G$9)*MIN((((Z1376-Y1376)+(AD1376-AC1376))/2+AH1376+LOOKUP(V1376,Sheet2!A$3:A$24,Sheet2!K$3:K$24)),AN1376-AK1376)^2/2*G1376*IF(L1376=1,2,IF(L1376=2,1,0))</f>
        <v>0</v>
      </c>
      <c r="AZ1376" s="153">
        <f>IF(G1376=0,0,MAX(0,SUM(AQ1376:AR1376)-SUM(AS1376:AY1376)-BA1376-LOOKUP(V1376,Sheet2!A$3:A$24,Sheet2!Y$3:Y$24)*G1376))</f>
        <v>0</v>
      </c>
      <c r="BA1376" s="154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58">
        <f>IF(S1376="A",LOOKUP(S1376,Sheet3!F$2:F$9,Sheet3!H$2:H$9)*(AN1376+AJ1376+0.5)*G1376*IF(L1376=1,2,IF(L1376=2,1,0)),0)</f>
        <v>0</v>
      </c>
      <c r="BC1376" s="159">
        <f t="shared" si="655"/>
        <v>0</v>
      </c>
      <c r="BD1376" s="123">
        <f>LOOKUP($S1376,Sheet3!$F$2:$F$9,Sheet3!I$2:I$9)*$G1376*IF($L1376=1,2,IF($L1376=2,1,0))</f>
        <v>0</v>
      </c>
      <c r="BE1376" s="123">
        <f>LOOKUP($S1376,Sheet3!$F$2:$F$9,Sheet3!J$2:J$9)*$G1376*IF($L1376=1,2,IF($L1376=2,1,0))</f>
        <v>0</v>
      </c>
      <c r="BF1376" s="123">
        <f>LOOKUP($S1376,Sheet3!$F$2:$F$9,Sheet3!K$2:K$9)*$G1376*IF($L1376=1,2,IF($L1376=2,1,0))</f>
        <v>0</v>
      </c>
      <c r="BG1376" s="123">
        <f>LOOKUP($S1376,Sheet3!$F$2:$F$9,Sheet3!L$2:L$9)*$G1376*IF($L1376=1,2,IF($L1376=2,1,0))</f>
        <v>0</v>
      </c>
      <c r="BH1376" s="122">
        <f>LOOKUP($S1376,Sheet3!$F$2:$F$9,Sheet3!M$2:M$9)*$G1376*IF($L1376=1,2,IF($L1376=2,1,0))*2</f>
        <v>0</v>
      </c>
      <c r="BI1376" s="122">
        <f>(AO1376-Sheet3!$Q$4*IF($L1376=1,2,IF($L1376=2,1,0)))*LOOKUP(S1376,Sheet3!F$2:F$9,Sheet3!M$2:M$9)*ROUNDUP(G1376/Sheet3!$Q$7,0)</f>
        <v>0</v>
      </c>
      <c r="BJ1376" s="122">
        <f>IF(S1376="E",LOOKUP(Sheet3!$G$7,Sheet3!$A$18:$A$21,Sheet3!$B$18:$B$21),0)*G1376*AN1376*2</f>
        <v>0</v>
      </c>
      <c r="BK1376" s="122">
        <f>IF(S1376="E",LOOKUP(Sheet3!$G$7,Sheet3!$A$18:$A$21,Sheet3!$C$18:$C$21),0)*G1376*AN1376*2/1000</f>
        <v>0</v>
      </c>
      <c r="BL1376" s="122">
        <f>IF(S1376="E",LOOKUP(Sheet3!$G$7,Sheet3!$A$18:$A$21,Sheet3!$D$18:$D$21),0)*G1376*AN1376*2/1000</f>
        <v>0</v>
      </c>
      <c r="BN1376" s="124">
        <f t="shared" si="656"/>
        <v>0</v>
      </c>
      <c r="BO1376" s="124">
        <f t="shared" si="657"/>
        <v>0</v>
      </c>
      <c r="BP1376" s="115"/>
      <c r="BQ1376" s="56">
        <f t="shared" si="634"/>
        <v>0</v>
      </c>
      <c r="BR1376" s="52">
        <f t="shared" si="637"/>
        <v>0</v>
      </c>
      <c r="BS1376" s="52">
        <f t="shared" si="638"/>
        <v>0</v>
      </c>
      <c r="BT1376" s="52">
        <f>IF(OR(LOOKUP(V1376,Sheet2!A$3:A$25,Sheet2!B$3:B$25)=1,G1376=0),0,AW1376-AO1376*0.2*G1376)</f>
        <v>0</v>
      </c>
      <c r="BU1376" s="52">
        <f t="shared" si="658"/>
        <v>0</v>
      </c>
      <c r="BV1376" s="52">
        <f t="shared" si="659"/>
        <v>0</v>
      </c>
      <c r="BW1376" s="32">
        <f t="shared" si="660"/>
        <v>0</v>
      </c>
    </row>
    <row r="1377" spans="4:75">
      <c r="D1377" s="110">
        <f t="shared" si="662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61"/>
        <v>0</v>
      </c>
      <c r="R1377" s="111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2">
        <f t="shared" si="636"/>
        <v>0</v>
      </c>
      <c r="T1377" s="113">
        <f t="shared" si="639"/>
        <v>0</v>
      </c>
      <c r="V1377" s="137">
        <f t="shared" si="640"/>
        <v>0</v>
      </c>
      <c r="W1377" s="138">
        <f t="shared" si="641"/>
        <v>0</v>
      </c>
      <c r="X1377" s="138">
        <f t="shared" si="642"/>
        <v>0</v>
      </c>
      <c r="Y1377" s="138">
        <f t="shared" si="643"/>
        <v>0</v>
      </c>
      <c r="Z1377" s="138">
        <f>Y1377+LOOKUP(V1377,Sheet2!A$3:A$24,Sheet2!J$3:J$24)</f>
        <v>0</v>
      </c>
      <c r="AA1377" s="138">
        <f t="shared" si="644"/>
        <v>0</v>
      </c>
      <c r="AB1377" s="138">
        <f t="shared" si="645"/>
        <v>0</v>
      </c>
      <c r="AC1377" s="138">
        <f t="shared" si="646"/>
        <v>0</v>
      </c>
      <c r="AD1377" s="138">
        <f>AC1377+LOOKUP(V1377,Sheet2!A$3:A$24,Sheet2!J$3:J$24)</f>
        <v>0</v>
      </c>
      <c r="AE1377" s="138">
        <f t="shared" si="647"/>
        <v>0</v>
      </c>
      <c r="AF1377" s="138">
        <f t="shared" si="648"/>
        <v>0</v>
      </c>
      <c r="AG1377" s="137">
        <f>LOOKUP(V1377,Sheet2!A$3:A$24,Sheet2!K$3:K$24)</f>
        <v>0</v>
      </c>
      <c r="AH1377" s="143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37">
        <f>LOOKUP(R1377,Sheet3!A$2:A$7,Sheet3!D$2:D$7)</f>
        <v>0</v>
      </c>
      <c r="AJ1377" s="137">
        <f t="shared" si="649"/>
        <v>0</v>
      </c>
      <c r="AK1377" s="137">
        <f t="shared" si="650"/>
        <v>0</v>
      </c>
      <c r="AL1377" s="138">
        <f t="shared" si="651"/>
        <v>0</v>
      </c>
      <c r="AM1377" s="138">
        <f t="shared" si="652"/>
        <v>0</v>
      </c>
      <c r="AN1377" s="138">
        <f t="shared" si="653"/>
        <v>0</v>
      </c>
      <c r="AO1377" s="138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2">
        <f t="shared" si="654"/>
        <v>0</v>
      </c>
      <c r="AR1377" s="153">
        <f>LOOKUP(S1377,Sheet3!F$2:F$9,Sheet3!G$2:G$9)*(AN1377-AJ1377)*(AN1377-AJ1377)/2*G1377*IF(L1377=1,2,IF(L1377=2,1,0))</f>
        <v>0</v>
      </c>
      <c r="AS1377" s="153">
        <f>LOOKUP(R1377,Sheet3!A$2:A$6,Sheet3!B$2:B$6)*AO1377*G1377</f>
        <v>0</v>
      </c>
      <c r="AT1377" s="153">
        <f>LOOKUP(R1377,Sheet3!A$2:A$6,Sheet3!C$2:C$6)*AO1377*G1377</f>
        <v>0</v>
      </c>
      <c r="AU1377" s="154">
        <f>IF(AND(AE1377&gt;3.5,AF1377&gt;3.5),LOOKUP(Sheet1!V1377,Sheet2!A$3:A$24,Sheet2!U$3:U$24),LOOKUP(V1377,Sheet2!A$3:A$24,Sheet2!T$3:T$24))*G1377</f>
        <v>0</v>
      </c>
      <c r="AV1377" s="154">
        <f>IF(AND(AE1377&gt;3.5,AF1377&gt;3.5),LOOKUP(Sheet1!V1377,Sheet2!A$3:A$24,Sheet2!W$3:W$24),LOOKUP(V1377,Sheet2!A$3:A$24,Sheet2!V$3:V$24))*G1377</f>
        <v>0</v>
      </c>
      <c r="AW1377" s="153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3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3">
        <f>LOOKUP(S1377,Sheet3!F$2:F$9,Sheet3!G$2:G$9)*MIN((((Z1377-Y1377)+(AD1377-AC1377))/2+AH1377+LOOKUP(V1377,Sheet2!A$3:A$24,Sheet2!K$3:K$24)),AN1377-AK1377)^2/2*G1377*IF(L1377=1,2,IF(L1377=2,1,0))</f>
        <v>0</v>
      </c>
      <c r="AZ1377" s="153">
        <f>IF(G1377=0,0,MAX(0,SUM(AQ1377:AR1377)-SUM(AS1377:AY1377)-BA1377-LOOKUP(V1377,Sheet2!A$3:A$24,Sheet2!Y$3:Y$24)*G1377))</f>
        <v>0</v>
      </c>
      <c r="BA1377" s="154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58">
        <f>IF(S1377="A",LOOKUP(S1377,Sheet3!F$2:F$9,Sheet3!H$2:H$9)*(AN1377+AJ1377+0.5)*G1377*IF(L1377=1,2,IF(L1377=2,1,0)),0)</f>
        <v>0</v>
      </c>
      <c r="BC1377" s="159">
        <f t="shared" si="655"/>
        <v>0</v>
      </c>
      <c r="BD1377" s="123">
        <f>LOOKUP($S1377,Sheet3!$F$2:$F$9,Sheet3!I$2:I$9)*$G1377*IF($L1377=1,2,IF($L1377=2,1,0))</f>
        <v>0</v>
      </c>
      <c r="BE1377" s="123">
        <f>LOOKUP($S1377,Sheet3!$F$2:$F$9,Sheet3!J$2:J$9)*$G1377*IF($L1377=1,2,IF($L1377=2,1,0))</f>
        <v>0</v>
      </c>
      <c r="BF1377" s="123">
        <f>LOOKUP($S1377,Sheet3!$F$2:$F$9,Sheet3!K$2:K$9)*$G1377*IF($L1377=1,2,IF($L1377=2,1,0))</f>
        <v>0</v>
      </c>
      <c r="BG1377" s="123">
        <f>LOOKUP($S1377,Sheet3!$F$2:$F$9,Sheet3!L$2:L$9)*$G1377*IF($L1377=1,2,IF($L1377=2,1,0))</f>
        <v>0</v>
      </c>
      <c r="BH1377" s="122">
        <f>LOOKUP($S1377,Sheet3!$F$2:$F$9,Sheet3!M$2:M$9)*$G1377*IF($L1377=1,2,IF($L1377=2,1,0))*2</f>
        <v>0</v>
      </c>
      <c r="BI1377" s="122">
        <f>(AO1377-Sheet3!$Q$4*IF($L1377=1,2,IF($L1377=2,1,0)))*LOOKUP(S1377,Sheet3!F$2:F$9,Sheet3!M$2:M$9)*ROUNDUP(G1377/Sheet3!$Q$7,0)</f>
        <v>0</v>
      </c>
      <c r="BJ1377" s="122">
        <f>IF(S1377="E",LOOKUP(Sheet3!$G$7,Sheet3!$A$18:$A$21,Sheet3!$B$18:$B$21),0)*G1377*AN1377*2</f>
        <v>0</v>
      </c>
      <c r="BK1377" s="122">
        <f>IF(S1377="E",LOOKUP(Sheet3!$G$7,Sheet3!$A$18:$A$21,Sheet3!$C$18:$C$21),0)*G1377*AN1377*2/1000</f>
        <v>0</v>
      </c>
      <c r="BL1377" s="122">
        <f>IF(S1377="E",LOOKUP(Sheet3!$G$7,Sheet3!$A$18:$A$21,Sheet3!$D$18:$D$21),0)*G1377*AN1377*2/1000</f>
        <v>0</v>
      </c>
      <c r="BN1377" s="124">
        <f t="shared" si="656"/>
        <v>0</v>
      </c>
      <c r="BO1377" s="124">
        <f t="shared" si="657"/>
        <v>0</v>
      </c>
      <c r="BP1377" s="115"/>
      <c r="BQ1377" s="56">
        <f t="shared" si="634"/>
        <v>0</v>
      </c>
      <c r="BR1377" s="52">
        <f t="shared" si="637"/>
        <v>0</v>
      </c>
      <c r="BS1377" s="52">
        <f t="shared" si="638"/>
        <v>0</v>
      </c>
      <c r="BT1377" s="52">
        <f>IF(OR(LOOKUP(V1377,Sheet2!A$3:A$25,Sheet2!B$3:B$25)=1,G1377=0),0,AW1377-AO1377*0.2*G1377)</f>
        <v>0</v>
      </c>
      <c r="BU1377" s="52">
        <f t="shared" si="658"/>
        <v>0</v>
      </c>
      <c r="BV1377" s="52">
        <f t="shared" si="659"/>
        <v>0</v>
      </c>
      <c r="BW1377" s="32">
        <f t="shared" si="660"/>
        <v>0</v>
      </c>
    </row>
    <row r="1378" spans="4:75">
      <c r="D1378" s="110">
        <f t="shared" si="662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61"/>
        <v>0</v>
      </c>
      <c r="R1378" s="111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2">
        <f t="shared" si="636"/>
        <v>0</v>
      </c>
      <c r="T1378" s="113">
        <f t="shared" si="639"/>
        <v>0</v>
      </c>
      <c r="V1378" s="137">
        <f t="shared" si="640"/>
        <v>0</v>
      </c>
      <c r="W1378" s="138">
        <f t="shared" si="641"/>
        <v>0</v>
      </c>
      <c r="X1378" s="138">
        <f t="shared" si="642"/>
        <v>0</v>
      </c>
      <c r="Y1378" s="138">
        <f t="shared" si="643"/>
        <v>0</v>
      </c>
      <c r="Z1378" s="138">
        <f>Y1378+LOOKUP(V1378,Sheet2!A$3:A$24,Sheet2!J$3:J$24)</f>
        <v>0</v>
      </c>
      <c r="AA1378" s="138">
        <f t="shared" si="644"/>
        <v>0</v>
      </c>
      <c r="AB1378" s="138">
        <f t="shared" si="645"/>
        <v>0</v>
      </c>
      <c r="AC1378" s="138">
        <f t="shared" si="646"/>
        <v>0</v>
      </c>
      <c r="AD1378" s="138">
        <f>AC1378+LOOKUP(V1378,Sheet2!A$3:A$24,Sheet2!J$3:J$24)</f>
        <v>0</v>
      </c>
      <c r="AE1378" s="138">
        <f t="shared" si="647"/>
        <v>0</v>
      </c>
      <c r="AF1378" s="138">
        <f t="shared" si="648"/>
        <v>0</v>
      </c>
      <c r="AG1378" s="137">
        <f>LOOKUP(V1378,Sheet2!A$3:A$24,Sheet2!K$3:K$24)</f>
        <v>0</v>
      </c>
      <c r="AH1378" s="143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37">
        <f>LOOKUP(R1378,Sheet3!A$2:A$7,Sheet3!D$2:D$7)</f>
        <v>0</v>
      </c>
      <c r="AJ1378" s="137">
        <f t="shared" si="649"/>
        <v>0</v>
      </c>
      <c r="AK1378" s="137">
        <f t="shared" si="650"/>
        <v>0</v>
      </c>
      <c r="AL1378" s="138">
        <f t="shared" si="651"/>
        <v>0</v>
      </c>
      <c r="AM1378" s="138">
        <f t="shared" si="652"/>
        <v>0</v>
      </c>
      <c r="AN1378" s="138">
        <f t="shared" si="653"/>
        <v>0</v>
      </c>
      <c r="AO1378" s="138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2">
        <f t="shared" si="654"/>
        <v>0</v>
      </c>
      <c r="AR1378" s="153">
        <f>LOOKUP(S1378,Sheet3!F$2:F$9,Sheet3!G$2:G$9)*(AN1378-AJ1378)*(AN1378-AJ1378)/2*G1378*IF(L1378=1,2,IF(L1378=2,1,0))</f>
        <v>0</v>
      </c>
      <c r="AS1378" s="153">
        <f>LOOKUP(R1378,Sheet3!A$2:A$6,Sheet3!B$2:B$6)*AO1378*G1378</f>
        <v>0</v>
      </c>
      <c r="AT1378" s="153">
        <f>LOOKUP(R1378,Sheet3!A$2:A$6,Sheet3!C$2:C$6)*AO1378*G1378</f>
        <v>0</v>
      </c>
      <c r="AU1378" s="154">
        <f>IF(AND(AE1378&gt;3.5,AF1378&gt;3.5),LOOKUP(Sheet1!V1378,Sheet2!A$3:A$24,Sheet2!U$3:U$24),LOOKUP(V1378,Sheet2!A$3:A$24,Sheet2!T$3:T$24))*G1378</f>
        <v>0</v>
      </c>
      <c r="AV1378" s="154">
        <f>IF(AND(AE1378&gt;3.5,AF1378&gt;3.5),LOOKUP(Sheet1!V1378,Sheet2!A$3:A$24,Sheet2!W$3:W$24),LOOKUP(V1378,Sheet2!A$3:A$24,Sheet2!V$3:V$24))*G1378</f>
        <v>0</v>
      </c>
      <c r="AW1378" s="153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3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3">
        <f>LOOKUP(S1378,Sheet3!F$2:F$9,Sheet3!G$2:G$9)*MIN((((Z1378-Y1378)+(AD1378-AC1378))/2+AH1378+LOOKUP(V1378,Sheet2!A$3:A$24,Sheet2!K$3:K$24)),AN1378-AK1378)^2/2*G1378*IF(L1378=1,2,IF(L1378=2,1,0))</f>
        <v>0</v>
      </c>
      <c r="AZ1378" s="153">
        <f>IF(G1378=0,0,MAX(0,SUM(AQ1378:AR1378)-SUM(AS1378:AY1378)-BA1378-LOOKUP(V1378,Sheet2!A$3:A$24,Sheet2!Y$3:Y$24)*G1378))</f>
        <v>0</v>
      </c>
      <c r="BA1378" s="154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58">
        <f>IF(S1378="A",LOOKUP(S1378,Sheet3!F$2:F$9,Sheet3!H$2:H$9)*(AN1378+AJ1378+0.5)*G1378*IF(L1378=1,2,IF(L1378=2,1,0)),0)</f>
        <v>0</v>
      </c>
      <c r="BC1378" s="159">
        <f t="shared" si="655"/>
        <v>0</v>
      </c>
      <c r="BD1378" s="123">
        <f>LOOKUP($S1378,Sheet3!$F$2:$F$9,Sheet3!I$2:I$9)*$G1378*IF($L1378=1,2,IF($L1378=2,1,0))</f>
        <v>0</v>
      </c>
      <c r="BE1378" s="123">
        <f>LOOKUP($S1378,Sheet3!$F$2:$F$9,Sheet3!J$2:J$9)*$G1378*IF($L1378=1,2,IF($L1378=2,1,0))</f>
        <v>0</v>
      </c>
      <c r="BF1378" s="123">
        <f>LOOKUP($S1378,Sheet3!$F$2:$F$9,Sheet3!K$2:K$9)*$G1378*IF($L1378=1,2,IF($L1378=2,1,0))</f>
        <v>0</v>
      </c>
      <c r="BG1378" s="123">
        <f>LOOKUP($S1378,Sheet3!$F$2:$F$9,Sheet3!L$2:L$9)*$G1378*IF($L1378=1,2,IF($L1378=2,1,0))</f>
        <v>0</v>
      </c>
      <c r="BH1378" s="122">
        <f>LOOKUP($S1378,Sheet3!$F$2:$F$9,Sheet3!M$2:M$9)*$G1378*IF($L1378=1,2,IF($L1378=2,1,0))*2</f>
        <v>0</v>
      </c>
      <c r="BI1378" s="122">
        <f>(AO1378-Sheet3!$Q$4*IF($L1378=1,2,IF($L1378=2,1,0)))*LOOKUP(S1378,Sheet3!F$2:F$9,Sheet3!M$2:M$9)*ROUNDUP(G1378/Sheet3!$Q$7,0)</f>
        <v>0</v>
      </c>
      <c r="BJ1378" s="122">
        <f>IF(S1378="E",LOOKUP(Sheet3!$G$7,Sheet3!$A$18:$A$21,Sheet3!$B$18:$B$21),0)*G1378*AN1378*2</f>
        <v>0</v>
      </c>
      <c r="BK1378" s="122">
        <f>IF(S1378="E",LOOKUP(Sheet3!$G$7,Sheet3!$A$18:$A$21,Sheet3!$C$18:$C$21),0)*G1378*AN1378*2/1000</f>
        <v>0</v>
      </c>
      <c r="BL1378" s="122">
        <f>IF(S1378="E",LOOKUP(Sheet3!$G$7,Sheet3!$A$18:$A$21,Sheet3!$D$18:$D$21),0)*G1378*AN1378*2/1000</f>
        <v>0</v>
      </c>
      <c r="BN1378" s="124">
        <f t="shared" si="656"/>
        <v>0</v>
      </c>
      <c r="BO1378" s="124">
        <f t="shared" si="657"/>
        <v>0</v>
      </c>
      <c r="BP1378" s="115"/>
      <c r="BQ1378" s="56">
        <f t="shared" si="634"/>
        <v>0</v>
      </c>
      <c r="BR1378" s="52">
        <f t="shared" si="637"/>
        <v>0</v>
      </c>
      <c r="BS1378" s="52">
        <f t="shared" si="638"/>
        <v>0</v>
      </c>
      <c r="BT1378" s="52">
        <f>IF(OR(LOOKUP(V1378,Sheet2!A$3:A$25,Sheet2!B$3:B$25)=1,G1378=0),0,AW1378-AO1378*0.2*G1378)</f>
        <v>0</v>
      </c>
      <c r="BU1378" s="52">
        <f t="shared" si="658"/>
        <v>0</v>
      </c>
      <c r="BV1378" s="52">
        <f t="shared" si="659"/>
        <v>0</v>
      </c>
      <c r="BW1378" s="32">
        <f t="shared" si="660"/>
        <v>0</v>
      </c>
    </row>
    <row r="1379" spans="4:75">
      <c r="D1379" s="110">
        <f t="shared" si="662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61"/>
        <v>0</v>
      </c>
      <c r="R1379" s="111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2">
        <f t="shared" si="636"/>
        <v>0</v>
      </c>
      <c r="T1379" s="113">
        <f t="shared" si="639"/>
        <v>0</v>
      </c>
      <c r="V1379" s="137">
        <f t="shared" si="640"/>
        <v>0</v>
      </c>
      <c r="W1379" s="138">
        <f t="shared" si="641"/>
        <v>0</v>
      </c>
      <c r="X1379" s="138">
        <f t="shared" si="642"/>
        <v>0</v>
      </c>
      <c r="Y1379" s="138">
        <f t="shared" si="643"/>
        <v>0</v>
      </c>
      <c r="Z1379" s="138">
        <f>Y1379+LOOKUP(V1379,Sheet2!A$3:A$24,Sheet2!J$3:J$24)</f>
        <v>0</v>
      </c>
      <c r="AA1379" s="138">
        <f t="shared" si="644"/>
        <v>0</v>
      </c>
      <c r="AB1379" s="138">
        <f t="shared" si="645"/>
        <v>0</v>
      </c>
      <c r="AC1379" s="138">
        <f t="shared" si="646"/>
        <v>0</v>
      </c>
      <c r="AD1379" s="138">
        <f>AC1379+LOOKUP(V1379,Sheet2!A$3:A$24,Sheet2!J$3:J$24)</f>
        <v>0</v>
      </c>
      <c r="AE1379" s="138">
        <f t="shared" si="647"/>
        <v>0</v>
      </c>
      <c r="AF1379" s="138">
        <f t="shared" si="648"/>
        <v>0</v>
      </c>
      <c r="AG1379" s="137">
        <f>LOOKUP(V1379,Sheet2!A$3:A$24,Sheet2!K$3:K$24)</f>
        <v>0</v>
      </c>
      <c r="AH1379" s="143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37">
        <f>LOOKUP(R1379,Sheet3!A$2:A$7,Sheet3!D$2:D$7)</f>
        <v>0</v>
      </c>
      <c r="AJ1379" s="137">
        <f t="shared" si="649"/>
        <v>0</v>
      </c>
      <c r="AK1379" s="137">
        <f t="shared" si="650"/>
        <v>0</v>
      </c>
      <c r="AL1379" s="138">
        <f t="shared" si="651"/>
        <v>0</v>
      </c>
      <c r="AM1379" s="138">
        <f t="shared" si="652"/>
        <v>0</v>
      </c>
      <c r="AN1379" s="138">
        <f t="shared" si="653"/>
        <v>0</v>
      </c>
      <c r="AO1379" s="138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2">
        <f t="shared" si="654"/>
        <v>0</v>
      </c>
      <c r="AR1379" s="153">
        <f>LOOKUP(S1379,Sheet3!F$2:F$9,Sheet3!G$2:G$9)*(AN1379-AJ1379)*(AN1379-AJ1379)/2*G1379*IF(L1379=1,2,IF(L1379=2,1,0))</f>
        <v>0</v>
      </c>
      <c r="AS1379" s="153">
        <f>LOOKUP(R1379,Sheet3!A$2:A$6,Sheet3!B$2:B$6)*AO1379*G1379</f>
        <v>0</v>
      </c>
      <c r="AT1379" s="153">
        <f>LOOKUP(R1379,Sheet3!A$2:A$6,Sheet3!C$2:C$6)*AO1379*G1379</f>
        <v>0</v>
      </c>
      <c r="AU1379" s="154">
        <f>IF(AND(AE1379&gt;3.5,AF1379&gt;3.5),LOOKUP(Sheet1!V1379,Sheet2!A$3:A$24,Sheet2!U$3:U$24),LOOKUP(V1379,Sheet2!A$3:A$24,Sheet2!T$3:T$24))*G1379</f>
        <v>0</v>
      </c>
      <c r="AV1379" s="154">
        <f>IF(AND(AE1379&gt;3.5,AF1379&gt;3.5),LOOKUP(Sheet1!V1379,Sheet2!A$3:A$24,Sheet2!W$3:W$24),LOOKUP(V1379,Sheet2!A$3:A$24,Sheet2!V$3:V$24))*G1379</f>
        <v>0</v>
      </c>
      <c r="AW1379" s="153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3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3">
        <f>LOOKUP(S1379,Sheet3!F$2:F$9,Sheet3!G$2:G$9)*MIN((((Z1379-Y1379)+(AD1379-AC1379))/2+AH1379+LOOKUP(V1379,Sheet2!A$3:A$24,Sheet2!K$3:K$24)),AN1379-AK1379)^2/2*G1379*IF(L1379=1,2,IF(L1379=2,1,0))</f>
        <v>0</v>
      </c>
      <c r="AZ1379" s="153">
        <f>IF(G1379=0,0,MAX(0,SUM(AQ1379:AR1379)-SUM(AS1379:AY1379)-BA1379-LOOKUP(V1379,Sheet2!A$3:A$24,Sheet2!Y$3:Y$24)*G1379))</f>
        <v>0</v>
      </c>
      <c r="BA1379" s="154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58">
        <f>IF(S1379="A",LOOKUP(S1379,Sheet3!F$2:F$9,Sheet3!H$2:H$9)*(AN1379+AJ1379+0.5)*G1379*IF(L1379=1,2,IF(L1379=2,1,0)),0)</f>
        <v>0</v>
      </c>
      <c r="BC1379" s="159">
        <f t="shared" si="655"/>
        <v>0</v>
      </c>
      <c r="BD1379" s="123">
        <f>LOOKUP($S1379,Sheet3!$F$2:$F$9,Sheet3!I$2:I$9)*$G1379*IF($L1379=1,2,IF($L1379=2,1,0))</f>
        <v>0</v>
      </c>
      <c r="BE1379" s="123">
        <f>LOOKUP($S1379,Sheet3!$F$2:$F$9,Sheet3!J$2:J$9)*$G1379*IF($L1379=1,2,IF($L1379=2,1,0))</f>
        <v>0</v>
      </c>
      <c r="BF1379" s="123">
        <f>LOOKUP($S1379,Sheet3!$F$2:$F$9,Sheet3!K$2:K$9)*$G1379*IF($L1379=1,2,IF($L1379=2,1,0))</f>
        <v>0</v>
      </c>
      <c r="BG1379" s="123">
        <f>LOOKUP($S1379,Sheet3!$F$2:$F$9,Sheet3!L$2:L$9)*$G1379*IF($L1379=1,2,IF($L1379=2,1,0))</f>
        <v>0</v>
      </c>
      <c r="BH1379" s="122">
        <f>LOOKUP($S1379,Sheet3!$F$2:$F$9,Sheet3!M$2:M$9)*$G1379*IF($L1379=1,2,IF($L1379=2,1,0))*2</f>
        <v>0</v>
      </c>
      <c r="BI1379" s="122">
        <f>(AO1379-Sheet3!$Q$4*IF($L1379=1,2,IF($L1379=2,1,0)))*LOOKUP(S1379,Sheet3!F$2:F$9,Sheet3!M$2:M$9)*ROUNDUP(G1379/Sheet3!$Q$7,0)</f>
        <v>0</v>
      </c>
      <c r="BJ1379" s="122">
        <f>IF(S1379="E",LOOKUP(Sheet3!$G$7,Sheet3!$A$18:$A$21,Sheet3!$B$18:$B$21),0)*G1379*AN1379*2</f>
        <v>0</v>
      </c>
      <c r="BK1379" s="122">
        <f>IF(S1379="E",LOOKUP(Sheet3!$G$7,Sheet3!$A$18:$A$21,Sheet3!$C$18:$C$21),0)*G1379*AN1379*2/1000</f>
        <v>0</v>
      </c>
      <c r="BL1379" s="122">
        <f>IF(S1379="E",LOOKUP(Sheet3!$G$7,Sheet3!$A$18:$A$21,Sheet3!$D$18:$D$21),0)*G1379*AN1379*2/1000</f>
        <v>0</v>
      </c>
      <c r="BN1379" s="124">
        <f t="shared" si="656"/>
        <v>0</v>
      </c>
      <c r="BO1379" s="124">
        <f t="shared" si="657"/>
        <v>0</v>
      </c>
      <c r="BP1379" s="115"/>
      <c r="BQ1379" s="56">
        <f t="shared" si="634"/>
        <v>0</v>
      </c>
      <c r="BR1379" s="52">
        <f t="shared" si="637"/>
        <v>0</v>
      </c>
      <c r="BS1379" s="52">
        <f t="shared" si="638"/>
        <v>0</v>
      </c>
      <c r="BT1379" s="52">
        <f>IF(OR(LOOKUP(V1379,Sheet2!A$3:A$25,Sheet2!B$3:B$25)=1,G1379=0),0,AW1379-AO1379*0.2*G1379)</f>
        <v>0</v>
      </c>
      <c r="BU1379" s="52">
        <f t="shared" si="658"/>
        <v>0</v>
      </c>
      <c r="BV1379" s="52">
        <f t="shared" si="659"/>
        <v>0</v>
      </c>
      <c r="BW1379" s="32">
        <f t="shared" si="660"/>
        <v>0</v>
      </c>
    </row>
    <row r="1380" spans="4:75">
      <c r="D1380" s="110">
        <f t="shared" si="662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61"/>
        <v>0</v>
      </c>
      <c r="R1380" s="111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2">
        <f t="shared" si="636"/>
        <v>0</v>
      </c>
      <c r="T1380" s="113">
        <f t="shared" si="639"/>
        <v>0</v>
      </c>
      <c r="V1380" s="137">
        <f t="shared" si="640"/>
        <v>0</v>
      </c>
      <c r="W1380" s="138">
        <f t="shared" si="641"/>
        <v>0</v>
      </c>
      <c r="X1380" s="138">
        <f t="shared" si="642"/>
        <v>0</v>
      </c>
      <c r="Y1380" s="138">
        <f t="shared" si="643"/>
        <v>0</v>
      </c>
      <c r="Z1380" s="138">
        <f>Y1380+LOOKUP(V1380,Sheet2!A$3:A$24,Sheet2!J$3:J$24)</f>
        <v>0</v>
      </c>
      <c r="AA1380" s="138">
        <f t="shared" si="644"/>
        <v>0</v>
      </c>
      <c r="AB1380" s="138">
        <f t="shared" si="645"/>
        <v>0</v>
      </c>
      <c r="AC1380" s="138">
        <f t="shared" si="646"/>
        <v>0</v>
      </c>
      <c r="AD1380" s="138">
        <f>AC1380+LOOKUP(V1380,Sheet2!A$3:A$24,Sheet2!J$3:J$24)</f>
        <v>0</v>
      </c>
      <c r="AE1380" s="138">
        <f t="shared" si="647"/>
        <v>0</v>
      </c>
      <c r="AF1380" s="138">
        <f t="shared" si="648"/>
        <v>0</v>
      </c>
      <c r="AG1380" s="137">
        <f>LOOKUP(V1380,Sheet2!A$3:A$24,Sheet2!K$3:K$24)</f>
        <v>0</v>
      </c>
      <c r="AH1380" s="143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37">
        <f>LOOKUP(R1380,Sheet3!A$2:A$7,Sheet3!D$2:D$7)</f>
        <v>0</v>
      </c>
      <c r="AJ1380" s="137">
        <f t="shared" si="649"/>
        <v>0</v>
      </c>
      <c r="AK1380" s="137">
        <f t="shared" si="650"/>
        <v>0</v>
      </c>
      <c r="AL1380" s="138">
        <f t="shared" si="651"/>
        <v>0</v>
      </c>
      <c r="AM1380" s="138">
        <f t="shared" si="652"/>
        <v>0</v>
      </c>
      <c r="AN1380" s="138">
        <f t="shared" si="653"/>
        <v>0</v>
      </c>
      <c r="AO1380" s="138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2">
        <f t="shared" si="654"/>
        <v>0</v>
      </c>
      <c r="AR1380" s="153">
        <f>LOOKUP(S1380,Sheet3!F$2:F$9,Sheet3!G$2:G$9)*(AN1380-AJ1380)*(AN1380-AJ1380)/2*G1380*IF(L1380=1,2,IF(L1380=2,1,0))</f>
        <v>0</v>
      </c>
      <c r="AS1380" s="153">
        <f>LOOKUP(R1380,Sheet3!A$2:A$6,Sheet3!B$2:B$6)*AO1380*G1380</f>
        <v>0</v>
      </c>
      <c r="AT1380" s="153">
        <f>LOOKUP(R1380,Sheet3!A$2:A$6,Sheet3!C$2:C$6)*AO1380*G1380</f>
        <v>0</v>
      </c>
      <c r="AU1380" s="154">
        <f>IF(AND(AE1380&gt;3.5,AF1380&gt;3.5),LOOKUP(Sheet1!V1380,Sheet2!A$3:A$24,Sheet2!U$3:U$24),LOOKUP(V1380,Sheet2!A$3:A$24,Sheet2!T$3:T$24))*G1380</f>
        <v>0</v>
      </c>
      <c r="AV1380" s="154">
        <f>IF(AND(AE1380&gt;3.5,AF1380&gt;3.5),LOOKUP(Sheet1!V1380,Sheet2!A$3:A$24,Sheet2!W$3:W$24),LOOKUP(V1380,Sheet2!A$3:A$24,Sheet2!V$3:V$24))*G1380</f>
        <v>0</v>
      </c>
      <c r="AW1380" s="153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3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3">
        <f>LOOKUP(S1380,Sheet3!F$2:F$9,Sheet3!G$2:G$9)*MIN((((Z1380-Y1380)+(AD1380-AC1380))/2+AH1380+LOOKUP(V1380,Sheet2!A$3:A$24,Sheet2!K$3:K$24)),AN1380-AK1380)^2/2*G1380*IF(L1380=1,2,IF(L1380=2,1,0))</f>
        <v>0</v>
      </c>
      <c r="AZ1380" s="153">
        <f>IF(G1380=0,0,MAX(0,SUM(AQ1380:AR1380)-SUM(AS1380:AY1380)-BA1380-LOOKUP(V1380,Sheet2!A$3:A$24,Sheet2!Y$3:Y$24)*G1380))</f>
        <v>0</v>
      </c>
      <c r="BA1380" s="154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58">
        <f>IF(S1380="A",LOOKUP(S1380,Sheet3!F$2:F$9,Sheet3!H$2:H$9)*(AN1380+AJ1380+0.5)*G1380*IF(L1380=1,2,IF(L1380=2,1,0)),0)</f>
        <v>0</v>
      </c>
      <c r="BC1380" s="159">
        <f t="shared" si="655"/>
        <v>0</v>
      </c>
      <c r="BD1380" s="123">
        <f>LOOKUP($S1380,Sheet3!$F$2:$F$9,Sheet3!I$2:I$9)*$G1380*IF($L1380=1,2,IF($L1380=2,1,0))</f>
        <v>0</v>
      </c>
      <c r="BE1380" s="123">
        <f>LOOKUP($S1380,Sheet3!$F$2:$F$9,Sheet3!J$2:J$9)*$G1380*IF($L1380=1,2,IF($L1380=2,1,0))</f>
        <v>0</v>
      </c>
      <c r="BF1380" s="123">
        <f>LOOKUP($S1380,Sheet3!$F$2:$F$9,Sheet3!K$2:K$9)*$G1380*IF($L1380=1,2,IF($L1380=2,1,0))</f>
        <v>0</v>
      </c>
      <c r="BG1380" s="123">
        <f>LOOKUP($S1380,Sheet3!$F$2:$F$9,Sheet3!L$2:L$9)*$G1380*IF($L1380=1,2,IF($L1380=2,1,0))</f>
        <v>0</v>
      </c>
      <c r="BH1380" s="122">
        <f>LOOKUP($S1380,Sheet3!$F$2:$F$9,Sheet3!M$2:M$9)*$G1380*IF($L1380=1,2,IF($L1380=2,1,0))*2</f>
        <v>0</v>
      </c>
      <c r="BI1380" s="122">
        <f>(AO1380-Sheet3!$Q$4*IF($L1380=1,2,IF($L1380=2,1,0)))*LOOKUP(S1380,Sheet3!F$2:F$9,Sheet3!M$2:M$9)*ROUNDUP(G1380/Sheet3!$Q$7,0)</f>
        <v>0</v>
      </c>
      <c r="BJ1380" s="122">
        <f>IF(S1380="E",LOOKUP(Sheet3!$G$7,Sheet3!$A$18:$A$21,Sheet3!$B$18:$B$21),0)*G1380*AN1380*2</f>
        <v>0</v>
      </c>
      <c r="BK1380" s="122">
        <f>IF(S1380="E",LOOKUP(Sheet3!$G$7,Sheet3!$A$18:$A$21,Sheet3!$C$18:$C$21),0)*G1380*AN1380*2/1000</f>
        <v>0</v>
      </c>
      <c r="BL1380" s="122">
        <f>IF(S1380="E",LOOKUP(Sheet3!$G$7,Sheet3!$A$18:$A$21,Sheet3!$D$18:$D$21),0)*G1380*AN1380*2/1000</f>
        <v>0</v>
      </c>
      <c r="BN1380" s="124">
        <f t="shared" si="656"/>
        <v>0</v>
      </c>
      <c r="BO1380" s="124">
        <f t="shared" si="657"/>
        <v>0</v>
      </c>
      <c r="BP1380" s="115"/>
      <c r="BQ1380" s="56">
        <f t="shared" si="634"/>
        <v>0</v>
      </c>
      <c r="BR1380" s="52">
        <f t="shared" si="637"/>
        <v>0</v>
      </c>
      <c r="BS1380" s="52">
        <f t="shared" si="638"/>
        <v>0</v>
      </c>
      <c r="BT1380" s="52">
        <f>IF(OR(LOOKUP(V1380,Sheet2!A$3:A$25,Sheet2!B$3:B$25)=1,G1380=0),0,AW1380-AO1380*0.2*G1380)</f>
        <v>0</v>
      </c>
      <c r="BU1380" s="52">
        <f t="shared" si="658"/>
        <v>0</v>
      </c>
      <c r="BV1380" s="52">
        <f t="shared" si="659"/>
        <v>0</v>
      </c>
      <c r="BW1380" s="32">
        <f t="shared" si="660"/>
        <v>0</v>
      </c>
    </row>
    <row r="1381" spans="4:75">
      <c r="D1381" s="110">
        <f t="shared" si="662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61"/>
        <v>0</v>
      </c>
      <c r="R1381" s="111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2">
        <f t="shared" si="636"/>
        <v>0</v>
      </c>
      <c r="T1381" s="113">
        <f t="shared" si="639"/>
        <v>0</v>
      </c>
      <c r="V1381" s="137">
        <f t="shared" si="640"/>
        <v>0</v>
      </c>
      <c r="W1381" s="138">
        <f t="shared" si="641"/>
        <v>0</v>
      </c>
      <c r="X1381" s="138">
        <f t="shared" si="642"/>
        <v>0</v>
      </c>
      <c r="Y1381" s="138">
        <f t="shared" si="643"/>
        <v>0</v>
      </c>
      <c r="Z1381" s="138">
        <f>Y1381+LOOKUP(V1381,Sheet2!A$3:A$24,Sheet2!J$3:J$24)</f>
        <v>0</v>
      </c>
      <c r="AA1381" s="138">
        <f t="shared" si="644"/>
        <v>0</v>
      </c>
      <c r="AB1381" s="138">
        <f t="shared" si="645"/>
        <v>0</v>
      </c>
      <c r="AC1381" s="138">
        <f t="shared" si="646"/>
        <v>0</v>
      </c>
      <c r="AD1381" s="138">
        <f>AC1381+LOOKUP(V1381,Sheet2!A$3:A$24,Sheet2!J$3:J$24)</f>
        <v>0</v>
      </c>
      <c r="AE1381" s="138">
        <f t="shared" si="647"/>
        <v>0</v>
      </c>
      <c r="AF1381" s="138">
        <f t="shared" si="648"/>
        <v>0</v>
      </c>
      <c r="AG1381" s="137">
        <f>LOOKUP(V1381,Sheet2!A$3:A$24,Sheet2!K$3:K$24)</f>
        <v>0</v>
      </c>
      <c r="AH1381" s="143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37">
        <f>LOOKUP(R1381,Sheet3!A$2:A$7,Sheet3!D$2:D$7)</f>
        <v>0</v>
      </c>
      <c r="AJ1381" s="137">
        <f t="shared" si="649"/>
        <v>0</v>
      </c>
      <c r="AK1381" s="137">
        <f t="shared" si="650"/>
        <v>0</v>
      </c>
      <c r="AL1381" s="138">
        <f t="shared" si="651"/>
        <v>0</v>
      </c>
      <c r="AM1381" s="138">
        <f t="shared" si="652"/>
        <v>0</v>
      </c>
      <c r="AN1381" s="138">
        <f t="shared" si="653"/>
        <v>0</v>
      </c>
      <c r="AO1381" s="138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2">
        <f t="shared" si="654"/>
        <v>0</v>
      </c>
      <c r="AR1381" s="153">
        <f>LOOKUP(S1381,Sheet3!F$2:F$9,Sheet3!G$2:G$9)*(AN1381-AJ1381)*(AN1381-AJ1381)/2*G1381*IF(L1381=1,2,IF(L1381=2,1,0))</f>
        <v>0</v>
      </c>
      <c r="AS1381" s="153">
        <f>LOOKUP(R1381,Sheet3!A$2:A$6,Sheet3!B$2:B$6)*AO1381*G1381</f>
        <v>0</v>
      </c>
      <c r="AT1381" s="153">
        <f>LOOKUP(R1381,Sheet3!A$2:A$6,Sheet3!C$2:C$6)*AO1381*G1381</f>
        <v>0</v>
      </c>
      <c r="AU1381" s="154">
        <f>IF(AND(AE1381&gt;3.5,AF1381&gt;3.5),LOOKUP(Sheet1!V1381,Sheet2!A$3:A$24,Sheet2!U$3:U$24),LOOKUP(V1381,Sheet2!A$3:A$24,Sheet2!T$3:T$24))*G1381</f>
        <v>0</v>
      </c>
      <c r="AV1381" s="154">
        <f>IF(AND(AE1381&gt;3.5,AF1381&gt;3.5),LOOKUP(Sheet1!V1381,Sheet2!A$3:A$24,Sheet2!W$3:W$24),LOOKUP(V1381,Sheet2!A$3:A$24,Sheet2!V$3:V$24))*G1381</f>
        <v>0</v>
      </c>
      <c r="AW1381" s="153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3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3">
        <f>LOOKUP(S1381,Sheet3!F$2:F$9,Sheet3!G$2:G$9)*MIN((((Z1381-Y1381)+(AD1381-AC1381))/2+AH1381+LOOKUP(V1381,Sheet2!A$3:A$24,Sheet2!K$3:K$24)),AN1381-AK1381)^2/2*G1381*IF(L1381=1,2,IF(L1381=2,1,0))</f>
        <v>0</v>
      </c>
      <c r="AZ1381" s="153">
        <f>IF(G1381=0,0,MAX(0,SUM(AQ1381:AR1381)-SUM(AS1381:AY1381)-BA1381-LOOKUP(V1381,Sheet2!A$3:A$24,Sheet2!Y$3:Y$24)*G1381))</f>
        <v>0</v>
      </c>
      <c r="BA1381" s="154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58">
        <f>IF(S1381="A",LOOKUP(S1381,Sheet3!F$2:F$9,Sheet3!H$2:H$9)*(AN1381+AJ1381+0.5)*G1381*IF(L1381=1,2,IF(L1381=2,1,0)),0)</f>
        <v>0</v>
      </c>
      <c r="BC1381" s="159">
        <f t="shared" si="655"/>
        <v>0</v>
      </c>
      <c r="BD1381" s="123">
        <f>LOOKUP($S1381,Sheet3!$F$2:$F$9,Sheet3!I$2:I$9)*$G1381*IF($L1381=1,2,IF($L1381=2,1,0))</f>
        <v>0</v>
      </c>
      <c r="BE1381" s="123">
        <f>LOOKUP($S1381,Sheet3!$F$2:$F$9,Sheet3!J$2:J$9)*$G1381*IF($L1381=1,2,IF($L1381=2,1,0))</f>
        <v>0</v>
      </c>
      <c r="BF1381" s="123">
        <f>LOOKUP($S1381,Sheet3!$F$2:$F$9,Sheet3!K$2:K$9)*$G1381*IF($L1381=1,2,IF($L1381=2,1,0))</f>
        <v>0</v>
      </c>
      <c r="BG1381" s="123">
        <f>LOOKUP($S1381,Sheet3!$F$2:$F$9,Sheet3!L$2:L$9)*$G1381*IF($L1381=1,2,IF($L1381=2,1,0))</f>
        <v>0</v>
      </c>
      <c r="BH1381" s="122">
        <f>LOOKUP($S1381,Sheet3!$F$2:$F$9,Sheet3!M$2:M$9)*$G1381*IF($L1381=1,2,IF($L1381=2,1,0))*2</f>
        <v>0</v>
      </c>
      <c r="BI1381" s="122">
        <f>(AO1381-Sheet3!$Q$4*IF($L1381=1,2,IF($L1381=2,1,0)))*LOOKUP(S1381,Sheet3!F$2:F$9,Sheet3!M$2:M$9)*ROUNDUP(G1381/Sheet3!$Q$7,0)</f>
        <v>0</v>
      </c>
      <c r="BJ1381" s="122">
        <f>IF(S1381="E",LOOKUP(Sheet3!$G$7,Sheet3!$A$18:$A$21,Sheet3!$B$18:$B$21),0)*G1381*AN1381*2</f>
        <v>0</v>
      </c>
      <c r="BK1381" s="122">
        <f>IF(S1381="E",LOOKUP(Sheet3!$G$7,Sheet3!$A$18:$A$21,Sheet3!$C$18:$C$21),0)*G1381*AN1381*2/1000</f>
        <v>0</v>
      </c>
      <c r="BL1381" s="122">
        <f>IF(S1381="E",LOOKUP(Sheet3!$G$7,Sheet3!$A$18:$A$21,Sheet3!$D$18:$D$21),0)*G1381*AN1381*2/1000</f>
        <v>0</v>
      </c>
      <c r="BN1381" s="124">
        <f t="shared" si="656"/>
        <v>0</v>
      </c>
      <c r="BO1381" s="124">
        <f t="shared" si="657"/>
        <v>0</v>
      </c>
      <c r="BP1381" s="115"/>
      <c r="BQ1381" s="56">
        <f t="shared" si="634"/>
        <v>0</v>
      </c>
      <c r="BR1381" s="52">
        <f t="shared" si="637"/>
        <v>0</v>
      </c>
      <c r="BS1381" s="52">
        <f t="shared" si="638"/>
        <v>0</v>
      </c>
      <c r="BT1381" s="52">
        <f>IF(OR(LOOKUP(V1381,Sheet2!A$3:A$25,Sheet2!B$3:B$25)=1,G1381=0),0,AW1381-AO1381*0.2*G1381)</f>
        <v>0</v>
      </c>
      <c r="BU1381" s="52">
        <f t="shared" si="658"/>
        <v>0</v>
      </c>
      <c r="BV1381" s="52">
        <f t="shared" si="659"/>
        <v>0</v>
      </c>
      <c r="BW1381" s="32">
        <f t="shared" si="660"/>
        <v>0</v>
      </c>
    </row>
    <row r="1382" spans="4:75">
      <c r="D1382" s="110">
        <f t="shared" si="662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61"/>
        <v>0</v>
      </c>
      <c r="R1382" s="111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2">
        <f t="shared" si="636"/>
        <v>0</v>
      </c>
      <c r="T1382" s="113">
        <f t="shared" si="639"/>
        <v>0</v>
      </c>
      <c r="V1382" s="137">
        <f t="shared" si="640"/>
        <v>0</v>
      </c>
      <c r="W1382" s="138">
        <f t="shared" si="641"/>
        <v>0</v>
      </c>
      <c r="X1382" s="138">
        <f t="shared" si="642"/>
        <v>0</v>
      </c>
      <c r="Y1382" s="138">
        <f t="shared" si="643"/>
        <v>0</v>
      </c>
      <c r="Z1382" s="138">
        <f>Y1382+LOOKUP(V1382,Sheet2!A$3:A$24,Sheet2!J$3:J$24)</f>
        <v>0</v>
      </c>
      <c r="AA1382" s="138">
        <f t="shared" si="644"/>
        <v>0</v>
      </c>
      <c r="AB1382" s="138">
        <f t="shared" si="645"/>
        <v>0</v>
      </c>
      <c r="AC1382" s="138">
        <f t="shared" si="646"/>
        <v>0</v>
      </c>
      <c r="AD1382" s="138">
        <f>AC1382+LOOKUP(V1382,Sheet2!A$3:A$24,Sheet2!J$3:J$24)</f>
        <v>0</v>
      </c>
      <c r="AE1382" s="138">
        <f t="shared" si="647"/>
        <v>0</v>
      </c>
      <c r="AF1382" s="138">
        <f t="shared" si="648"/>
        <v>0</v>
      </c>
      <c r="AG1382" s="137">
        <f>LOOKUP(V1382,Sheet2!A$3:A$24,Sheet2!K$3:K$24)</f>
        <v>0</v>
      </c>
      <c r="AH1382" s="143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37">
        <f>LOOKUP(R1382,Sheet3!A$2:A$7,Sheet3!D$2:D$7)</f>
        <v>0</v>
      </c>
      <c r="AJ1382" s="137">
        <f t="shared" si="649"/>
        <v>0</v>
      </c>
      <c r="AK1382" s="137">
        <f t="shared" si="650"/>
        <v>0</v>
      </c>
      <c r="AL1382" s="138">
        <f t="shared" si="651"/>
        <v>0</v>
      </c>
      <c r="AM1382" s="138">
        <f t="shared" si="652"/>
        <v>0</v>
      </c>
      <c r="AN1382" s="138">
        <f t="shared" si="653"/>
        <v>0</v>
      </c>
      <c r="AO1382" s="138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2">
        <f t="shared" si="654"/>
        <v>0</v>
      </c>
      <c r="AR1382" s="153">
        <f>LOOKUP(S1382,Sheet3!F$2:F$9,Sheet3!G$2:G$9)*(AN1382-AJ1382)*(AN1382-AJ1382)/2*G1382*IF(L1382=1,2,IF(L1382=2,1,0))</f>
        <v>0</v>
      </c>
      <c r="AS1382" s="153">
        <f>LOOKUP(R1382,Sheet3!A$2:A$6,Sheet3!B$2:B$6)*AO1382*G1382</f>
        <v>0</v>
      </c>
      <c r="AT1382" s="153">
        <f>LOOKUP(R1382,Sheet3!A$2:A$6,Sheet3!C$2:C$6)*AO1382*G1382</f>
        <v>0</v>
      </c>
      <c r="AU1382" s="154">
        <f>IF(AND(AE1382&gt;3.5,AF1382&gt;3.5),LOOKUP(Sheet1!V1382,Sheet2!A$3:A$24,Sheet2!U$3:U$24),LOOKUP(V1382,Sheet2!A$3:A$24,Sheet2!T$3:T$24))*G1382</f>
        <v>0</v>
      </c>
      <c r="AV1382" s="154">
        <f>IF(AND(AE1382&gt;3.5,AF1382&gt;3.5),LOOKUP(Sheet1!V1382,Sheet2!A$3:A$24,Sheet2!W$3:W$24),LOOKUP(V1382,Sheet2!A$3:A$24,Sheet2!V$3:V$24))*G1382</f>
        <v>0</v>
      </c>
      <c r="AW1382" s="153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3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3">
        <f>LOOKUP(S1382,Sheet3!F$2:F$9,Sheet3!G$2:G$9)*MIN((((Z1382-Y1382)+(AD1382-AC1382))/2+AH1382+LOOKUP(V1382,Sheet2!A$3:A$24,Sheet2!K$3:K$24)),AN1382-AK1382)^2/2*G1382*IF(L1382=1,2,IF(L1382=2,1,0))</f>
        <v>0</v>
      </c>
      <c r="AZ1382" s="153">
        <f>IF(G1382=0,0,MAX(0,SUM(AQ1382:AR1382)-SUM(AS1382:AY1382)-BA1382-LOOKUP(V1382,Sheet2!A$3:A$24,Sheet2!Y$3:Y$24)*G1382))</f>
        <v>0</v>
      </c>
      <c r="BA1382" s="154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58">
        <f>IF(S1382="A",LOOKUP(S1382,Sheet3!F$2:F$9,Sheet3!H$2:H$9)*(AN1382+AJ1382+0.5)*G1382*IF(L1382=1,2,IF(L1382=2,1,0)),0)</f>
        <v>0</v>
      </c>
      <c r="BC1382" s="159">
        <f t="shared" si="655"/>
        <v>0</v>
      </c>
      <c r="BD1382" s="123">
        <f>LOOKUP($S1382,Sheet3!$F$2:$F$9,Sheet3!I$2:I$9)*$G1382*IF($L1382=1,2,IF($L1382=2,1,0))</f>
        <v>0</v>
      </c>
      <c r="BE1382" s="123">
        <f>LOOKUP($S1382,Sheet3!$F$2:$F$9,Sheet3!J$2:J$9)*$G1382*IF($L1382=1,2,IF($L1382=2,1,0))</f>
        <v>0</v>
      </c>
      <c r="BF1382" s="123">
        <f>LOOKUP($S1382,Sheet3!$F$2:$F$9,Sheet3!K$2:K$9)*$G1382*IF($L1382=1,2,IF($L1382=2,1,0))</f>
        <v>0</v>
      </c>
      <c r="BG1382" s="123">
        <f>LOOKUP($S1382,Sheet3!$F$2:$F$9,Sheet3!L$2:L$9)*$G1382*IF($L1382=1,2,IF($L1382=2,1,0))</f>
        <v>0</v>
      </c>
      <c r="BH1382" s="122">
        <f>LOOKUP($S1382,Sheet3!$F$2:$F$9,Sheet3!M$2:M$9)*$G1382*IF($L1382=1,2,IF($L1382=2,1,0))*2</f>
        <v>0</v>
      </c>
      <c r="BI1382" s="122">
        <f>(AO1382-Sheet3!$Q$4*IF($L1382=1,2,IF($L1382=2,1,0)))*LOOKUP(S1382,Sheet3!F$2:F$9,Sheet3!M$2:M$9)*ROUNDUP(G1382/Sheet3!$Q$7,0)</f>
        <v>0</v>
      </c>
      <c r="BJ1382" s="122">
        <f>IF(S1382="E",LOOKUP(Sheet3!$G$7,Sheet3!$A$18:$A$21,Sheet3!$B$18:$B$21),0)*G1382*AN1382*2</f>
        <v>0</v>
      </c>
      <c r="BK1382" s="122">
        <f>IF(S1382="E",LOOKUP(Sheet3!$G$7,Sheet3!$A$18:$A$21,Sheet3!$C$18:$C$21),0)*G1382*AN1382*2/1000</f>
        <v>0</v>
      </c>
      <c r="BL1382" s="122">
        <f>IF(S1382="E",LOOKUP(Sheet3!$G$7,Sheet3!$A$18:$A$21,Sheet3!$D$18:$D$21),0)*G1382*AN1382*2/1000</f>
        <v>0</v>
      </c>
      <c r="BN1382" s="124">
        <f t="shared" si="656"/>
        <v>0</v>
      </c>
      <c r="BO1382" s="124">
        <f t="shared" si="657"/>
        <v>0</v>
      </c>
      <c r="BP1382" s="115"/>
      <c r="BQ1382" s="56">
        <f t="shared" si="634"/>
        <v>0</v>
      </c>
      <c r="BR1382" s="52">
        <f t="shared" si="637"/>
        <v>0</v>
      </c>
      <c r="BS1382" s="52">
        <f t="shared" si="638"/>
        <v>0</v>
      </c>
      <c r="BT1382" s="52">
        <f>IF(OR(LOOKUP(V1382,Sheet2!A$3:A$25,Sheet2!B$3:B$25)=1,G1382=0),0,AW1382-AO1382*0.2*G1382)</f>
        <v>0</v>
      </c>
      <c r="BU1382" s="52">
        <f t="shared" si="658"/>
        <v>0</v>
      </c>
      <c r="BV1382" s="52">
        <f t="shared" si="659"/>
        <v>0</v>
      </c>
      <c r="BW1382" s="32">
        <f t="shared" si="660"/>
        <v>0</v>
      </c>
    </row>
    <row r="1383" spans="4:75">
      <c r="D1383" s="110">
        <f t="shared" si="662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61"/>
        <v>0</v>
      </c>
      <c r="R1383" s="111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2">
        <f t="shared" si="636"/>
        <v>0</v>
      </c>
      <c r="T1383" s="113">
        <f t="shared" si="639"/>
        <v>0</v>
      </c>
      <c r="V1383" s="137">
        <f t="shared" si="640"/>
        <v>0</v>
      </c>
      <c r="W1383" s="138">
        <f t="shared" si="641"/>
        <v>0</v>
      </c>
      <c r="X1383" s="138">
        <f t="shared" si="642"/>
        <v>0</v>
      </c>
      <c r="Y1383" s="138">
        <f t="shared" si="643"/>
        <v>0</v>
      </c>
      <c r="Z1383" s="138">
        <f>Y1383+LOOKUP(V1383,Sheet2!A$3:A$24,Sheet2!J$3:J$24)</f>
        <v>0</v>
      </c>
      <c r="AA1383" s="138">
        <f t="shared" si="644"/>
        <v>0</v>
      </c>
      <c r="AB1383" s="138">
        <f t="shared" si="645"/>
        <v>0</v>
      </c>
      <c r="AC1383" s="138">
        <f t="shared" si="646"/>
        <v>0</v>
      </c>
      <c r="AD1383" s="138">
        <f>AC1383+LOOKUP(V1383,Sheet2!A$3:A$24,Sheet2!J$3:J$24)</f>
        <v>0</v>
      </c>
      <c r="AE1383" s="138">
        <f t="shared" si="647"/>
        <v>0</v>
      </c>
      <c r="AF1383" s="138">
        <f t="shared" si="648"/>
        <v>0</v>
      </c>
      <c r="AG1383" s="137">
        <f>LOOKUP(V1383,Sheet2!A$3:A$24,Sheet2!K$3:K$24)</f>
        <v>0</v>
      </c>
      <c r="AH1383" s="143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37">
        <f>LOOKUP(R1383,Sheet3!A$2:A$7,Sheet3!D$2:D$7)</f>
        <v>0</v>
      </c>
      <c r="AJ1383" s="137">
        <f t="shared" si="649"/>
        <v>0</v>
      </c>
      <c r="AK1383" s="137">
        <f t="shared" si="650"/>
        <v>0</v>
      </c>
      <c r="AL1383" s="138">
        <f t="shared" si="651"/>
        <v>0</v>
      </c>
      <c r="AM1383" s="138">
        <f t="shared" si="652"/>
        <v>0</v>
      </c>
      <c r="AN1383" s="138">
        <f t="shared" si="653"/>
        <v>0</v>
      </c>
      <c r="AO1383" s="138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2">
        <f t="shared" si="654"/>
        <v>0</v>
      </c>
      <c r="AR1383" s="153">
        <f>LOOKUP(S1383,Sheet3!F$2:F$9,Sheet3!G$2:G$9)*(AN1383-AJ1383)*(AN1383-AJ1383)/2*G1383*IF(L1383=1,2,IF(L1383=2,1,0))</f>
        <v>0</v>
      </c>
      <c r="AS1383" s="153">
        <f>LOOKUP(R1383,Sheet3!A$2:A$6,Sheet3!B$2:B$6)*AO1383*G1383</f>
        <v>0</v>
      </c>
      <c r="AT1383" s="153">
        <f>LOOKUP(R1383,Sheet3!A$2:A$6,Sheet3!C$2:C$6)*AO1383*G1383</f>
        <v>0</v>
      </c>
      <c r="AU1383" s="154">
        <f>IF(AND(AE1383&gt;3.5,AF1383&gt;3.5),LOOKUP(Sheet1!V1383,Sheet2!A$3:A$24,Sheet2!U$3:U$24),LOOKUP(V1383,Sheet2!A$3:A$24,Sheet2!T$3:T$24))*G1383</f>
        <v>0</v>
      </c>
      <c r="AV1383" s="154">
        <f>IF(AND(AE1383&gt;3.5,AF1383&gt;3.5),LOOKUP(Sheet1!V1383,Sheet2!A$3:A$24,Sheet2!W$3:W$24),LOOKUP(V1383,Sheet2!A$3:A$24,Sheet2!V$3:V$24))*G1383</f>
        <v>0</v>
      </c>
      <c r="AW1383" s="153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3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3">
        <f>LOOKUP(S1383,Sheet3!F$2:F$9,Sheet3!G$2:G$9)*MIN((((Z1383-Y1383)+(AD1383-AC1383))/2+AH1383+LOOKUP(V1383,Sheet2!A$3:A$24,Sheet2!K$3:K$24)),AN1383-AK1383)^2/2*G1383*IF(L1383=1,2,IF(L1383=2,1,0))</f>
        <v>0</v>
      </c>
      <c r="AZ1383" s="153">
        <f>IF(G1383=0,0,MAX(0,SUM(AQ1383:AR1383)-SUM(AS1383:AY1383)-BA1383-LOOKUP(V1383,Sheet2!A$3:A$24,Sheet2!Y$3:Y$24)*G1383))</f>
        <v>0</v>
      </c>
      <c r="BA1383" s="154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58">
        <f>IF(S1383="A",LOOKUP(S1383,Sheet3!F$2:F$9,Sheet3!H$2:H$9)*(AN1383+AJ1383+0.5)*G1383*IF(L1383=1,2,IF(L1383=2,1,0)),0)</f>
        <v>0</v>
      </c>
      <c r="BC1383" s="159">
        <f t="shared" si="655"/>
        <v>0</v>
      </c>
      <c r="BD1383" s="123">
        <f>LOOKUP($S1383,Sheet3!$F$2:$F$9,Sheet3!I$2:I$9)*$G1383*IF($L1383=1,2,IF($L1383=2,1,0))</f>
        <v>0</v>
      </c>
      <c r="BE1383" s="123">
        <f>LOOKUP($S1383,Sheet3!$F$2:$F$9,Sheet3!J$2:J$9)*$G1383*IF($L1383=1,2,IF($L1383=2,1,0))</f>
        <v>0</v>
      </c>
      <c r="BF1383" s="123">
        <f>LOOKUP($S1383,Sheet3!$F$2:$F$9,Sheet3!K$2:K$9)*$G1383*IF($L1383=1,2,IF($L1383=2,1,0))</f>
        <v>0</v>
      </c>
      <c r="BG1383" s="123">
        <f>LOOKUP($S1383,Sheet3!$F$2:$F$9,Sheet3!L$2:L$9)*$G1383*IF($L1383=1,2,IF($L1383=2,1,0))</f>
        <v>0</v>
      </c>
      <c r="BH1383" s="122">
        <f>LOOKUP($S1383,Sheet3!$F$2:$F$9,Sheet3!M$2:M$9)*$G1383*IF($L1383=1,2,IF($L1383=2,1,0))*2</f>
        <v>0</v>
      </c>
      <c r="BI1383" s="122">
        <f>(AO1383-Sheet3!$Q$4*IF($L1383=1,2,IF($L1383=2,1,0)))*LOOKUP(S1383,Sheet3!F$2:F$9,Sheet3!M$2:M$9)*ROUNDUP(G1383/Sheet3!$Q$7,0)</f>
        <v>0</v>
      </c>
      <c r="BJ1383" s="122">
        <f>IF(S1383="E",LOOKUP(Sheet3!$G$7,Sheet3!$A$18:$A$21,Sheet3!$B$18:$B$21),0)*G1383*AN1383*2</f>
        <v>0</v>
      </c>
      <c r="BK1383" s="122">
        <f>IF(S1383="E",LOOKUP(Sheet3!$G$7,Sheet3!$A$18:$A$21,Sheet3!$C$18:$C$21),0)*G1383*AN1383*2/1000</f>
        <v>0</v>
      </c>
      <c r="BL1383" s="122">
        <f>IF(S1383="E",LOOKUP(Sheet3!$G$7,Sheet3!$A$18:$A$21,Sheet3!$D$18:$D$21),0)*G1383*AN1383*2/1000</f>
        <v>0</v>
      </c>
      <c r="BN1383" s="124">
        <f t="shared" si="656"/>
        <v>0</v>
      </c>
      <c r="BO1383" s="124">
        <f t="shared" si="657"/>
        <v>0</v>
      </c>
      <c r="BP1383" s="115"/>
      <c r="BQ1383" s="56">
        <f t="shared" si="634"/>
        <v>0</v>
      </c>
      <c r="BR1383" s="52">
        <f t="shared" si="637"/>
        <v>0</v>
      </c>
      <c r="BS1383" s="52">
        <f t="shared" si="638"/>
        <v>0</v>
      </c>
      <c r="BT1383" s="52">
        <f>IF(OR(LOOKUP(V1383,Sheet2!A$3:A$25,Sheet2!B$3:B$25)=1,G1383=0),0,AW1383-AO1383*0.2*G1383)</f>
        <v>0</v>
      </c>
      <c r="BU1383" s="52">
        <f t="shared" si="658"/>
        <v>0</v>
      </c>
      <c r="BV1383" s="52">
        <f t="shared" si="659"/>
        <v>0</v>
      </c>
      <c r="BW1383" s="32">
        <f t="shared" si="660"/>
        <v>0</v>
      </c>
    </row>
    <row r="1384" spans="4:75">
      <c r="D1384" s="110">
        <f t="shared" si="662"/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si="661"/>
        <v>0</v>
      </c>
      <c r="R1384" s="111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2">
        <f t="shared" si="636"/>
        <v>0</v>
      </c>
      <c r="T1384" s="113">
        <f t="shared" si="639"/>
        <v>0</v>
      </c>
      <c r="V1384" s="137">
        <f t="shared" si="640"/>
        <v>0</v>
      </c>
      <c r="W1384" s="138">
        <f t="shared" si="641"/>
        <v>0</v>
      </c>
      <c r="X1384" s="138">
        <f t="shared" si="642"/>
        <v>0</v>
      </c>
      <c r="Y1384" s="138">
        <f t="shared" si="643"/>
        <v>0</v>
      </c>
      <c r="Z1384" s="138">
        <f>Y1384+LOOKUP(V1384,Sheet2!A$3:A$24,Sheet2!J$3:J$24)</f>
        <v>0</v>
      </c>
      <c r="AA1384" s="138">
        <f t="shared" si="644"/>
        <v>0</v>
      </c>
      <c r="AB1384" s="138">
        <f t="shared" si="645"/>
        <v>0</v>
      </c>
      <c r="AC1384" s="138">
        <f t="shared" si="646"/>
        <v>0</v>
      </c>
      <c r="AD1384" s="138">
        <f>AC1384+LOOKUP(V1384,Sheet2!A$3:A$24,Sheet2!J$3:J$24)</f>
        <v>0</v>
      </c>
      <c r="AE1384" s="138">
        <f t="shared" si="647"/>
        <v>0</v>
      </c>
      <c r="AF1384" s="138">
        <f t="shared" si="648"/>
        <v>0</v>
      </c>
      <c r="AG1384" s="137">
        <f>LOOKUP(V1384,Sheet2!A$3:A$24,Sheet2!K$3:K$24)</f>
        <v>0</v>
      </c>
      <c r="AH1384" s="143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37">
        <f>LOOKUP(R1384,Sheet3!A$2:A$7,Sheet3!D$2:D$7)</f>
        <v>0</v>
      </c>
      <c r="AJ1384" s="137">
        <f t="shared" si="649"/>
        <v>0</v>
      </c>
      <c r="AK1384" s="137">
        <f t="shared" si="650"/>
        <v>0</v>
      </c>
      <c r="AL1384" s="138">
        <f t="shared" si="651"/>
        <v>0</v>
      </c>
      <c r="AM1384" s="138">
        <f t="shared" si="652"/>
        <v>0</v>
      </c>
      <c r="AN1384" s="138">
        <f t="shared" si="653"/>
        <v>0</v>
      </c>
      <c r="AO1384" s="138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2">
        <f t="shared" si="654"/>
        <v>0</v>
      </c>
      <c r="AR1384" s="153">
        <f>LOOKUP(S1384,Sheet3!F$2:F$9,Sheet3!G$2:G$9)*(AN1384-AJ1384)*(AN1384-AJ1384)/2*G1384*IF(L1384=1,2,IF(L1384=2,1,0))</f>
        <v>0</v>
      </c>
      <c r="AS1384" s="153">
        <f>LOOKUP(R1384,Sheet3!A$2:A$6,Sheet3!B$2:B$6)*AO1384*G1384</f>
        <v>0</v>
      </c>
      <c r="AT1384" s="153">
        <f>LOOKUP(R1384,Sheet3!A$2:A$6,Sheet3!C$2:C$6)*AO1384*G1384</f>
        <v>0</v>
      </c>
      <c r="AU1384" s="154">
        <f>IF(AND(AE1384&gt;3.5,AF1384&gt;3.5),LOOKUP(Sheet1!V1384,Sheet2!A$3:A$24,Sheet2!U$3:U$24),LOOKUP(V1384,Sheet2!A$3:A$24,Sheet2!T$3:T$24))*G1384</f>
        <v>0</v>
      </c>
      <c r="AV1384" s="154">
        <f>IF(AND(AE1384&gt;3.5,AF1384&gt;3.5),LOOKUP(Sheet1!V1384,Sheet2!A$3:A$24,Sheet2!W$3:W$24),LOOKUP(V1384,Sheet2!A$3:A$24,Sheet2!V$3:V$24))*G1384</f>
        <v>0</v>
      </c>
      <c r="AW1384" s="153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3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3">
        <f>LOOKUP(S1384,Sheet3!F$2:F$9,Sheet3!G$2:G$9)*MIN((((Z1384-Y1384)+(AD1384-AC1384))/2+AH1384+LOOKUP(V1384,Sheet2!A$3:A$24,Sheet2!K$3:K$24)),AN1384-AK1384)^2/2*G1384*IF(L1384=1,2,IF(L1384=2,1,0))</f>
        <v>0</v>
      </c>
      <c r="AZ1384" s="153">
        <f>IF(G1384=0,0,MAX(0,SUM(AQ1384:AR1384)-SUM(AS1384:AY1384)-BA1384-LOOKUP(V1384,Sheet2!A$3:A$24,Sheet2!Y$3:Y$24)*G1384))</f>
        <v>0</v>
      </c>
      <c r="BA1384" s="154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58">
        <f>IF(S1384="A",LOOKUP(S1384,Sheet3!F$2:F$9,Sheet3!H$2:H$9)*(AN1384+AJ1384+0.5)*G1384*IF(L1384=1,2,IF(L1384=2,1,0)),0)</f>
        <v>0</v>
      </c>
      <c r="BC1384" s="159">
        <f t="shared" si="655"/>
        <v>0</v>
      </c>
      <c r="BD1384" s="123">
        <f>LOOKUP($S1384,Sheet3!$F$2:$F$9,Sheet3!I$2:I$9)*$G1384*IF($L1384=1,2,IF($L1384=2,1,0))</f>
        <v>0</v>
      </c>
      <c r="BE1384" s="123">
        <f>LOOKUP($S1384,Sheet3!$F$2:$F$9,Sheet3!J$2:J$9)*$G1384*IF($L1384=1,2,IF($L1384=2,1,0))</f>
        <v>0</v>
      </c>
      <c r="BF1384" s="123">
        <f>LOOKUP($S1384,Sheet3!$F$2:$F$9,Sheet3!K$2:K$9)*$G1384*IF($L1384=1,2,IF($L1384=2,1,0))</f>
        <v>0</v>
      </c>
      <c r="BG1384" s="123">
        <f>LOOKUP($S1384,Sheet3!$F$2:$F$9,Sheet3!L$2:L$9)*$G1384*IF($L1384=1,2,IF($L1384=2,1,0))</f>
        <v>0</v>
      </c>
      <c r="BH1384" s="122">
        <f>LOOKUP($S1384,Sheet3!$F$2:$F$9,Sheet3!M$2:M$9)*$G1384*IF($L1384=1,2,IF($L1384=2,1,0))*2</f>
        <v>0</v>
      </c>
      <c r="BI1384" s="122">
        <f>(AO1384-Sheet3!$Q$4*IF($L1384=1,2,IF($L1384=2,1,0)))*LOOKUP(S1384,Sheet3!F$2:F$9,Sheet3!M$2:M$9)*ROUNDUP(G1384/Sheet3!$Q$7,0)</f>
        <v>0</v>
      </c>
      <c r="BJ1384" s="122">
        <f>IF(S1384="E",LOOKUP(Sheet3!$G$7,Sheet3!$A$18:$A$21,Sheet3!$B$18:$B$21),0)*G1384*AN1384*2</f>
        <v>0</v>
      </c>
      <c r="BK1384" s="122">
        <f>IF(S1384="E",LOOKUP(Sheet3!$G$7,Sheet3!$A$18:$A$21,Sheet3!$C$18:$C$21),0)*G1384*AN1384*2/1000</f>
        <v>0</v>
      </c>
      <c r="BL1384" s="122">
        <f>IF(S1384="E",LOOKUP(Sheet3!$G$7,Sheet3!$A$18:$A$21,Sheet3!$D$18:$D$21),0)*G1384*AN1384*2/1000</f>
        <v>0</v>
      </c>
      <c r="BN1384" s="124">
        <f t="shared" si="656"/>
        <v>0</v>
      </c>
      <c r="BO1384" s="124">
        <f t="shared" si="657"/>
        <v>0</v>
      </c>
      <c r="BP1384" s="115"/>
      <c r="BQ1384" s="56">
        <f t="shared" si="634"/>
        <v>0</v>
      </c>
      <c r="BR1384" s="52">
        <f t="shared" si="637"/>
        <v>0</v>
      </c>
      <c r="BS1384" s="52">
        <f t="shared" si="638"/>
        <v>0</v>
      </c>
      <c r="BT1384" s="52">
        <f>IF(OR(LOOKUP(V1384,Sheet2!A$3:A$25,Sheet2!B$3:B$25)=1,G1384=0),0,AW1384-AO1384*0.2*G1384)</f>
        <v>0</v>
      </c>
      <c r="BU1384" s="52">
        <f t="shared" si="658"/>
        <v>0</v>
      </c>
      <c r="BV1384" s="52">
        <f t="shared" si="659"/>
        <v>0</v>
      </c>
      <c r="BW1384" s="32">
        <f t="shared" si="660"/>
        <v>0</v>
      </c>
    </row>
    <row r="1385" spans="4:75">
      <c r="D1385" s="110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1"/>
        <v>0</v>
      </c>
      <c r="R1385" s="111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2">
        <f t="shared" si="636"/>
        <v>0</v>
      </c>
      <c r="T1385" s="113">
        <f t="shared" si="639"/>
        <v>0</v>
      </c>
      <c r="V1385" s="137">
        <f t="shared" si="640"/>
        <v>0</v>
      </c>
      <c r="W1385" s="138">
        <f t="shared" si="641"/>
        <v>0</v>
      </c>
      <c r="X1385" s="138">
        <f t="shared" si="642"/>
        <v>0</v>
      </c>
      <c r="Y1385" s="138">
        <f t="shared" si="643"/>
        <v>0</v>
      </c>
      <c r="Z1385" s="138">
        <f>Y1385+LOOKUP(V1385,Sheet2!A$3:A$24,Sheet2!J$3:J$24)</f>
        <v>0</v>
      </c>
      <c r="AA1385" s="138">
        <f t="shared" si="644"/>
        <v>0</v>
      </c>
      <c r="AB1385" s="138">
        <f t="shared" si="645"/>
        <v>0</v>
      </c>
      <c r="AC1385" s="138">
        <f t="shared" si="646"/>
        <v>0</v>
      </c>
      <c r="AD1385" s="138">
        <f>AC1385+LOOKUP(V1385,Sheet2!A$3:A$24,Sheet2!J$3:J$24)</f>
        <v>0</v>
      </c>
      <c r="AE1385" s="138">
        <f t="shared" si="647"/>
        <v>0</v>
      </c>
      <c r="AF1385" s="138">
        <f t="shared" si="648"/>
        <v>0</v>
      </c>
      <c r="AG1385" s="137">
        <f>LOOKUP(V1385,Sheet2!A$3:A$24,Sheet2!K$3:K$24)</f>
        <v>0</v>
      </c>
      <c r="AH1385" s="143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37">
        <f>LOOKUP(R1385,Sheet3!A$2:A$7,Sheet3!D$2:D$7)</f>
        <v>0</v>
      </c>
      <c r="AJ1385" s="137">
        <f t="shared" si="649"/>
        <v>0</v>
      </c>
      <c r="AK1385" s="137">
        <f t="shared" si="650"/>
        <v>0</v>
      </c>
      <c r="AL1385" s="138">
        <f t="shared" si="651"/>
        <v>0</v>
      </c>
      <c r="AM1385" s="138">
        <f t="shared" si="652"/>
        <v>0</v>
      </c>
      <c r="AN1385" s="138">
        <f t="shared" si="653"/>
        <v>0</v>
      </c>
      <c r="AO1385" s="138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2">
        <f t="shared" si="654"/>
        <v>0</v>
      </c>
      <c r="AR1385" s="153">
        <f>LOOKUP(S1385,Sheet3!F$2:F$9,Sheet3!G$2:G$9)*(AN1385-AJ1385)*(AN1385-AJ1385)/2*G1385*IF(L1385=1,2,IF(L1385=2,1,0))</f>
        <v>0</v>
      </c>
      <c r="AS1385" s="153">
        <f>LOOKUP(R1385,Sheet3!A$2:A$6,Sheet3!B$2:B$6)*AO1385*G1385</f>
        <v>0</v>
      </c>
      <c r="AT1385" s="153">
        <f>LOOKUP(R1385,Sheet3!A$2:A$6,Sheet3!C$2:C$6)*AO1385*G1385</f>
        <v>0</v>
      </c>
      <c r="AU1385" s="154">
        <f>IF(AND(AE1385&gt;3.5,AF1385&gt;3.5),LOOKUP(Sheet1!V1385,Sheet2!A$3:A$24,Sheet2!U$3:U$24),LOOKUP(V1385,Sheet2!A$3:A$24,Sheet2!T$3:T$24))*G1385</f>
        <v>0</v>
      </c>
      <c r="AV1385" s="154">
        <f>IF(AND(AE1385&gt;3.5,AF1385&gt;3.5),LOOKUP(Sheet1!V1385,Sheet2!A$3:A$24,Sheet2!W$3:W$24),LOOKUP(V1385,Sheet2!A$3:A$24,Sheet2!V$3:V$24))*G1385</f>
        <v>0</v>
      </c>
      <c r="AW1385" s="153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3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3">
        <f>LOOKUP(S1385,Sheet3!F$2:F$9,Sheet3!G$2:G$9)*MIN((((Z1385-Y1385)+(AD1385-AC1385))/2+AH1385+LOOKUP(V1385,Sheet2!A$3:A$24,Sheet2!K$3:K$24)),AN1385-AK1385)^2/2*G1385*IF(L1385=1,2,IF(L1385=2,1,0))</f>
        <v>0</v>
      </c>
      <c r="AZ1385" s="153">
        <f>IF(G1385=0,0,MAX(0,SUM(AQ1385:AR1385)-SUM(AS1385:AY1385)-BA1385-LOOKUP(V1385,Sheet2!A$3:A$24,Sheet2!Y$3:Y$24)*G1385))</f>
        <v>0</v>
      </c>
      <c r="BA1385" s="154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58">
        <f>IF(S1385="A",LOOKUP(S1385,Sheet3!F$2:F$9,Sheet3!H$2:H$9)*(AN1385+AJ1385+0.5)*G1385*IF(L1385=1,2,IF(L1385=2,1,0)),0)</f>
        <v>0</v>
      </c>
      <c r="BC1385" s="159">
        <f t="shared" si="655"/>
        <v>0</v>
      </c>
      <c r="BD1385" s="123">
        <f>LOOKUP($S1385,Sheet3!$F$2:$F$9,Sheet3!I$2:I$9)*$G1385*IF($L1385=1,2,IF($L1385=2,1,0))</f>
        <v>0</v>
      </c>
      <c r="BE1385" s="123">
        <f>LOOKUP($S1385,Sheet3!$F$2:$F$9,Sheet3!J$2:J$9)*$G1385*IF($L1385=1,2,IF($L1385=2,1,0))</f>
        <v>0</v>
      </c>
      <c r="BF1385" s="123">
        <f>LOOKUP($S1385,Sheet3!$F$2:$F$9,Sheet3!K$2:K$9)*$G1385*IF($L1385=1,2,IF($L1385=2,1,0))</f>
        <v>0</v>
      </c>
      <c r="BG1385" s="123">
        <f>LOOKUP($S1385,Sheet3!$F$2:$F$9,Sheet3!L$2:L$9)*$G1385*IF($L1385=1,2,IF($L1385=2,1,0))</f>
        <v>0</v>
      </c>
      <c r="BH1385" s="122">
        <f>LOOKUP($S1385,Sheet3!$F$2:$F$9,Sheet3!M$2:M$9)*$G1385*IF($L1385=1,2,IF($L1385=2,1,0))*2</f>
        <v>0</v>
      </c>
      <c r="BI1385" s="122">
        <f>(AO1385-Sheet3!$Q$4*IF($L1385=1,2,IF($L1385=2,1,0)))*LOOKUP(S1385,Sheet3!F$2:F$9,Sheet3!M$2:M$9)*ROUNDUP(G1385/Sheet3!$Q$7,0)</f>
        <v>0</v>
      </c>
      <c r="BJ1385" s="122">
        <f>IF(S1385="E",LOOKUP(Sheet3!$G$7,Sheet3!$A$18:$A$21,Sheet3!$B$18:$B$21),0)*G1385*AN1385*2</f>
        <v>0</v>
      </c>
      <c r="BK1385" s="122">
        <f>IF(S1385="E",LOOKUP(Sheet3!$G$7,Sheet3!$A$18:$A$21,Sheet3!$C$18:$C$21),0)*G1385*AN1385*2/1000</f>
        <v>0</v>
      </c>
      <c r="BL1385" s="122">
        <f>IF(S1385="E",LOOKUP(Sheet3!$G$7,Sheet3!$A$18:$A$21,Sheet3!$D$18:$D$21),0)*G1385*AN1385*2/1000</f>
        <v>0</v>
      </c>
      <c r="BN1385" s="124">
        <f t="shared" si="656"/>
        <v>0</v>
      </c>
      <c r="BO1385" s="124">
        <f t="shared" si="657"/>
        <v>0</v>
      </c>
      <c r="BP1385" s="115"/>
      <c r="BQ1385" s="56">
        <f t="shared" si="634"/>
        <v>0</v>
      </c>
      <c r="BR1385" s="52">
        <f t="shared" si="637"/>
        <v>0</v>
      </c>
      <c r="BS1385" s="52">
        <f t="shared" si="638"/>
        <v>0</v>
      </c>
      <c r="BT1385" s="52">
        <f>IF(OR(LOOKUP(V1385,Sheet2!A$3:A$25,Sheet2!B$3:B$25)=1,G1385=0),0,AW1385-AO1385*0.2*G1385)</f>
        <v>0</v>
      </c>
      <c r="BU1385" s="52">
        <f t="shared" si="658"/>
        <v>0</v>
      </c>
      <c r="BV1385" s="52">
        <f t="shared" si="659"/>
        <v>0</v>
      </c>
      <c r="BW1385" s="32">
        <f t="shared" si="660"/>
        <v>0</v>
      </c>
    </row>
    <row r="1386" spans="4:75">
      <c r="D1386" s="110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1"/>
        <v>0</v>
      </c>
      <c r="R1386" s="111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2">
        <f t="shared" si="636"/>
        <v>0</v>
      </c>
      <c r="T1386" s="113">
        <f t="shared" si="639"/>
        <v>0</v>
      </c>
      <c r="V1386" s="137">
        <f t="shared" si="640"/>
        <v>0</v>
      </c>
      <c r="W1386" s="138">
        <f t="shared" si="641"/>
        <v>0</v>
      </c>
      <c r="X1386" s="138">
        <f t="shared" si="642"/>
        <v>0</v>
      </c>
      <c r="Y1386" s="138">
        <f t="shared" si="643"/>
        <v>0</v>
      </c>
      <c r="Z1386" s="138">
        <f>Y1386+LOOKUP(V1386,Sheet2!A$3:A$24,Sheet2!J$3:J$24)</f>
        <v>0</v>
      </c>
      <c r="AA1386" s="138">
        <f t="shared" si="644"/>
        <v>0</v>
      </c>
      <c r="AB1386" s="138">
        <f t="shared" si="645"/>
        <v>0</v>
      </c>
      <c r="AC1386" s="138">
        <f t="shared" si="646"/>
        <v>0</v>
      </c>
      <c r="AD1386" s="138">
        <f>AC1386+LOOKUP(V1386,Sheet2!A$3:A$24,Sheet2!J$3:J$24)</f>
        <v>0</v>
      </c>
      <c r="AE1386" s="138">
        <f t="shared" si="647"/>
        <v>0</v>
      </c>
      <c r="AF1386" s="138">
        <f t="shared" si="648"/>
        <v>0</v>
      </c>
      <c r="AG1386" s="137">
        <f>LOOKUP(V1386,Sheet2!A$3:A$24,Sheet2!K$3:K$24)</f>
        <v>0</v>
      </c>
      <c r="AH1386" s="143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37">
        <f>LOOKUP(R1386,Sheet3!A$2:A$7,Sheet3!D$2:D$7)</f>
        <v>0</v>
      </c>
      <c r="AJ1386" s="137">
        <f t="shared" si="649"/>
        <v>0</v>
      </c>
      <c r="AK1386" s="137">
        <f t="shared" si="650"/>
        <v>0</v>
      </c>
      <c r="AL1386" s="138">
        <f t="shared" si="651"/>
        <v>0</v>
      </c>
      <c r="AM1386" s="138">
        <f t="shared" si="652"/>
        <v>0</v>
      </c>
      <c r="AN1386" s="138">
        <f t="shared" si="653"/>
        <v>0</v>
      </c>
      <c r="AO1386" s="138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2">
        <f t="shared" si="654"/>
        <v>0</v>
      </c>
      <c r="AR1386" s="153">
        <f>LOOKUP(S1386,Sheet3!F$2:F$9,Sheet3!G$2:G$9)*(AN1386-AJ1386)*(AN1386-AJ1386)/2*G1386*IF(L1386=1,2,IF(L1386=2,1,0))</f>
        <v>0</v>
      </c>
      <c r="AS1386" s="153">
        <f>LOOKUP(R1386,Sheet3!A$2:A$6,Sheet3!B$2:B$6)*AO1386*G1386</f>
        <v>0</v>
      </c>
      <c r="AT1386" s="153">
        <f>LOOKUP(R1386,Sheet3!A$2:A$6,Sheet3!C$2:C$6)*AO1386*G1386</f>
        <v>0</v>
      </c>
      <c r="AU1386" s="154">
        <f>IF(AND(AE1386&gt;3.5,AF1386&gt;3.5),LOOKUP(Sheet1!V1386,Sheet2!A$3:A$24,Sheet2!U$3:U$24),LOOKUP(V1386,Sheet2!A$3:A$24,Sheet2!T$3:T$24))*G1386</f>
        <v>0</v>
      </c>
      <c r="AV1386" s="154">
        <f>IF(AND(AE1386&gt;3.5,AF1386&gt;3.5),LOOKUP(Sheet1!V1386,Sheet2!A$3:A$24,Sheet2!W$3:W$24),LOOKUP(V1386,Sheet2!A$3:A$24,Sheet2!V$3:V$24))*G1386</f>
        <v>0</v>
      </c>
      <c r="AW1386" s="153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3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3">
        <f>LOOKUP(S1386,Sheet3!F$2:F$9,Sheet3!G$2:G$9)*MIN((((Z1386-Y1386)+(AD1386-AC1386))/2+AH1386+LOOKUP(V1386,Sheet2!A$3:A$24,Sheet2!K$3:K$24)),AN1386-AK1386)^2/2*G1386*IF(L1386=1,2,IF(L1386=2,1,0))</f>
        <v>0</v>
      </c>
      <c r="AZ1386" s="153">
        <f>IF(G1386=0,0,MAX(0,SUM(AQ1386:AR1386)-SUM(AS1386:AY1386)-BA1386-LOOKUP(V1386,Sheet2!A$3:A$24,Sheet2!Y$3:Y$24)*G1386))</f>
        <v>0</v>
      </c>
      <c r="BA1386" s="154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58">
        <f>IF(S1386="A",LOOKUP(S1386,Sheet3!F$2:F$9,Sheet3!H$2:H$9)*(AN1386+AJ1386+0.5)*G1386*IF(L1386=1,2,IF(L1386=2,1,0)),0)</f>
        <v>0</v>
      </c>
      <c r="BC1386" s="159">
        <f t="shared" si="655"/>
        <v>0</v>
      </c>
      <c r="BD1386" s="123">
        <f>LOOKUP($S1386,Sheet3!$F$2:$F$9,Sheet3!I$2:I$9)*$G1386*IF($L1386=1,2,IF($L1386=2,1,0))</f>
        <v>0</v>
      </c>
      <c r="BE1386" s="123">
        <f>LOOKUP($S1386,Sheet3!$F$2:$F$9,Sheet3!J$2:J$9)*$G1386*IF($L1386=1,2,IF($L1386=2,1,0))</f>
        <v>0</v>
      </c>
      <c r="BF1386" s="123">
        <f>LOOKUP($S1386,Sheet3!$F$2:$F$9,Sheet3!K$2:K$9)*$G1386*IF($L1386=1,2,IF($L1386=2,1,0))</f>
        <v>0</v>
      </c>
      <c r="BG1386" s="123">
        <f>LOOKUP($S1386,Sheet3!$F$2:$F$9,Sheet3!L$2:L$9)*$G1386*IF($L1386=1,2,IF($L1386=2,1,0))</f>
        <v>0</v>
      </c>
      <c r="BH1386" s="122">
        <f>LOOKUP($S1386,Sheet3!$F$2:$F$9,Sheet3!M$2:M$9)*$G1386*IF($L1386=1,2,IF($L1386=2,1,0))*2</f>
        <v>0</v>
      </c>
      <c r="BI1386" s="122">
        <f>(AO1386-Sheet3!$Q$4*IF($L1386=1,2,IF($L1386=2,1,0)))*LOOKUP(S1386,Sheet3!F$2:F$9,Sheet3!M$2:M$9)*ROUNDUP(G1386/Sheet3!$Q$7,0)</f>
        <v>0</v>
      </c>
      <c r="BJ1386" s="122">
        <f>IF(S1386="E",LOOKUP(Sheet3!$G$7,Sheet3!$A$18:$A$21,Sheet3!$B$18:$B$21),0)*G1386*AN1386*2</f>
        <v>0</v>
      </c>
      <c r="BK1386" s="122">
        <f>IF(S1386="E",LOOKUP(Sheet3!$G$7,Sheet3!$A$18:$A$21,Sheet3!$C$18:$C$21),0)*G1386*AN1386*2/1000</f>
        <v>0</v>
      </c>
      <c r="BL1386" s="122">
        <f>IF(S1386="E",LOOKUP(Sheet3!$G$7,Sheet3!$A$18:$A$21,Sheet3!$D$18:$D$21),0)*G1386*AN1386*2/1000</f>
        <v>0</v>
      </c>
      <c r="BN1386" s="124">
        <f t="shared" si="656"/>
        <v>0</v>
      </c>
      <c r="BO1386" s="124">
        <f t="shared" si="657"/>
        <v>0</v>
      </c>
      <c r="BP1386" s="115"/>
      <c r="BQ1386" s="56">
        <f t="shared" si="634"/>
        <v>0</v>
      </c>
      <c r="BR1386" s="52">
        <f t="shared" si="637"/>
        <v>0</v>
      </c>
      <c r="BS1386" s="52">
        <f t="shared" si="638"/>
        <v>0</v>
      </c>
      <c r="BT1386" s="52">
        <f>IF(OR(LOOKUP(V1386,Sheet2!A$3:A$25,Sheet2!B$3:B$25)=1,G1386=0),0,AW1386-AO1386*0.2*G1386)</f>
        <v>0</v>
      </c>
      <c r="BU1386" s="52">
        <f t="shared" si="658"/>
        <v>0</v>
      </c>
      <c r="BV1386" s="52">
        <f t="shared" si="659"/>
        <v>0</v>
      </c>
      <c r="BW1386" s="32">
        <f t="shared" si="660"/>
        <v>0</v>
      </c>
    </row>
    <row r="1387" spans="4:75">
      <c r="D1387" s="110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1"/>
        <v>0</v>
      </c>
      <c r="R1387" s="111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2">
        <f t="shared" si="636"/>
        <v>0</v>
      </c>
      <c r="T1387" s="113">
        <f t="shared" si="639"/>
        <v>0</v>
      </c>
      <c r="V1387" s="137">
        <f t="shared" si="640"/>
        <v>0</v>
      </c>
      <c r="W1387" s="138">
        <f t="shared" si="641"/>
        <v>0</v>
      </c>
      <c r="X1387" s="138">
        <f t="shared" si="642"/>
        <v>0</v>
      </c>
      <c r="Y1387" s="138">
        <f t="shared" si="643"/>
        <v>0</v>
      </c>
      <c r="Z1387" s="138">
        <f>Y1387+LOOKUP(V1387,Sheet2!A$3:A$24,Sheet2!J$3:J$24)</f>
        <v>0</v>
      </c>
      <c r="AA1387" s="138">
        <f t="shared" si="644"/>
        <v>0</v>
      </c>
      <c r="AB1387" s="138">
        <f t="shared" si="645"/>
        <v>0</v>
      </c>
      <c r="AC1387" s="138">
        <f t="shared" si="646"/>
        <v>0</v>
      </c>
      <c r="AD1387" s="138">
        <f>AC1387+LOOKUP(V1387,Sheet2!A$3:A$24,Sheet2!J$3:J$24)</f>
        <v>0</v>
      </c>
      <c r="AE1387" s="138">
        <f t="shared" si="647"/>
        <v>0</v>
      </c>
      <c r="AF1387" s="138">
        <f t="shared" si="648"/>
        <v>0</v>
      </c>
      <c r="AG1387" s="137">
        <f>LOOKUP(V1387,Sheet2!A$3:A$24,Sheet2!K$3:K$24)</f>
        <v>0</v>
      </c>
      <c r="AH1387" s="143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37">
        <f>LOOKUP(R1387,Sheet3!A$2:A$7,Sheet3!D$2:D$7)</f>
        <v>0</v>
      </c>
      <c r="AJ1387" s="137">
        <f t="shared" si="649"/>
        <v>0</v>
      </c>
      <c r="AK1387" s="137">
        <f t="shared" si="650"/>
        <v>0</v>
      </c>
      <c r="AL1387" s="138">
        <f t="shared" si="651"/>
        <v>0</v>
      </c>
      <c r="AM1387" s="138">
        <f t="shared" si="652"/>
        <v>0</v>
      </c>
      <c r="AN1387" s="138">
        <f t="shared" si="653"/>
        <v>0</v>
      </c>
      <c r="AO1387" s="138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2">
        <f t="shared" si="654"/>
        <v>0</v>
      </c>
      <c r="AR1387" s="153">
        <f>LOOKUP(S1387,Sheet3!F$2:F$9,Sheet3!G$2:G$9)*(AN1387-AJ1387)*(AN1387-AJ1387)/2*G1387*IF(L1387=1,2,IF(L1387=2,1,0))</f>
        <v>0</v>
      </c>
      <c r="AS1387" s="153">
        <f>LOOKUP(R1387,Sheet3!A$2:A$6,Sheet3!B$2:B$6)*AO1387*G1387</f>
        <v>0</v>
      </c>
      <c r="AT1387" s="153">
        <f>LOOKUP(R1387,Sheet3!A$2:A$6,Sheet3!C$2:C$6)*AO1387*G1387</f>
        <v>0</v>
      </c>
      <c r="AU1387" s="154">
        <f>IF(AND(AE1387&gt;3.5,AF1387&gt;3.5),LOOKUP(Sheet1!V1387,Sheet2!A$3:A$24,Sheet2!U$3:U$24),LOOKUP(V1387,Sheet2!A$3:A$24,Sheet2!T$3:T$24))*G1387</f>
        <v>0</v>
      </c>
      <c r="AV1387" s="154">
        <f>IF(AND(AE1387&gt;3.5,AF1387&gt;3.5),LOOKUP(Sheet1!V1387,Sheet2!A$3:A$24,Sheet2!W$3:W$24),LOOKUP(V1387,Sheet2!A$3:A$24,Sheet2!V$3:V$24))*G1387</f>
        <v>0</v>
      </c>
      <c r="AW1387" s="153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3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3">
        <f>LOOKUP(S1387,Sheet3!F$2:F$9,Sheet3!G$2:G$9)*MIN((((Z1387-Y1387)+(AD1387-AC1387))/2+AH1387+LOOKUP(V1387,Sheet2!A$3:A$24,Sheet2!K$3:K$24)),AN1387-AK1387)^2/2*G1387*IF(L1387=1,2,IF(L1387=2,1,0))</f>
        <v>0</v>
      </c>
      <c r="AZ1387" s="153">
        <f>IF(G1387=0,0,MAX(0,SUM(AQ1387:AR1387)-SUM(AS1387:AY1387)-BA1387-LOOKUP(V1387,Sheet2!A$3:A$24,Sheet2!Y$3:Y$24)*G1387))</f>
        <v>0</v>
      </c>
      <c r="BA1387" s="154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58">
        <f>IF(S1387="A",LOOKUP(S1387,Sheet3!F$2:F$9,Sheet3!H$2:H$9)*(AN1387+AJ1387+0.5)*G1387*IF(L1387=1,2,IF(L1387=2,1,0)),0)</f>
        <v>0</v>
      </c>
      <c r="BC1387" s="159">
        <f t="shared" si="655"/>
        <v>0</v>
      </c>
      <c r="BD1387" s="123">
        <f>LOOKUP($S1387,Sheet3!$F$2:$F$9,Sheet3!I$2:I$9)*$G1387*IF($L1387=1,2,IF($L1387=2,1,0))</f>
        <v>0</v>
      </c>
      <c r="BE1387" s="123">
        <f>LOOKUP($S1387,Sheet3!$F$2:$F$9,Sheet3!J$2:J$9)*$G1387*IF($L1387=1,2,IF($L1387=2,1,0))</f>
        <v>0</v>
      </c>
      <c r="BF1387" s="123">
        <f>LOOKUP($S1387,Sheet3!$F$2:$F$9,Sheet3!K$2:K$9)*$G1387*IF($L1387=1,2,IF($L1387=2,1,0))</f>
        <v>0</v>
      </c>
      <c r="BG1387" s="123">
        <f>LOOKUP($S1387,Sheet3!$F$2:$F$9,Sheet3!L$2:L$9)*$G1387*IF($L1387=1,2,IF($L1387=2,1,0))</f>
        <v>0</v>
      </c>
      <c r="BH1387" s="122">
        <f>LOOKUP($S1387,Sheet3!$F$2:$F$9,Sheet3!M$2:M$9)*$G1387*IF($L1387=1,2,IF($L1387=2,1,0))*2</f>
        <v>0</v>
      </c>
      <c r="BI1387" s="122">
        <f>(AO1387-Sheet3!$Q$4*IF($L1387=1,2,IF($L1387=2,1,0)))*LOOKUP(S1387,Sheet3!F$2:F$9,Sheet3!M$2:M$9)*ROUNDUP(G1387/Sheet3!$Q$7,0)</f>
        <v>0</v>
      </c>
      <c r="BJ1387" s="122">
        <f>IF(S1387="E",LOOKUP(Sheet3!$G$7,Sheet3!$A$18:$A$21,Sheet3!$B$18:$B$21),0)*G1387*AN1387*2</f>
        <v>0</v>
      </c>
      <c r="BK1387" s="122">
        <f>IF(S1387="E",LOOKUP(Sheet3!$G$7,Sheet3!$A$18:$A$21,Sheet3!$C$18:$C$21),0)*G1387*AN1387*2/1000</f>
        <v>0</v>
      </c>
      <c r="BL1387" s="122">
        <f>IF(S1387="E",LOOKUP(Sheet3!$G$7,Sheet3!$A$18:$A$21,Sheet3!$D$18:$D$21),0)*G1387*AN1387*2/1000</f>
        <v>0</v>
      </c>
      <c r="BN1387" s="124">
        <f t="shared" si="656"/>
        <v>0</v>
      </c>
      <c r="BO1387" s="124">
        <f t="shared" si="657"/>
        <v>0</v>
      </c>
      <c r="BP1387" s="115"/>
      <c r="BQ1387" s="56">
        <f t="shared" si="634"/>
        <v>0</v>
      </c>
      <c r="BR1387" s="52">
        <f t="shared" si="637"/>
        <v>0</v>
      </c>
      <c r="BS1387" s="52">
        <f t="shared" si="638"/>
        <v>0</v>
      </c>
      <c r="BT1387" s="52">
        <f>IF(OR(LOOKUP(V1387,Sheet2!A$3:A$25,Sheet2!B$3:B$25)=1,G1387=0),0,AW1387-AO1387*0.2*G1387)</f>
        <v>0</v>
      </c>
      <c r="BU1387" s="52">
        <f t="shared" si="658"/>
        <v>0</v>
      </c>
      <c r="BV1387" s="52">
        <f t="shared" si="659"/>
        <v>0</v>
      </c>
      <c r="BW1387" s="32">
        <f t="shared" si="660"/>
        <v>0</v>
      </c>
    </row>
    <row r="1388" spans="4:75">
      <c r="D1388" s="110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1"/>
        <v>0</v>
      </c>
      <c r="R1388" s="111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2">
        <f t="shared" si="636"/>
        <v>0</v>
      </c>
      <c r="T1388" s="113">
        <f t="shared" si="639"/>
        <v>0</v>
      </c>
      <c r="V1388" s="137">
        <f t="shared" si="640"/>
        <v>0</v>
      </c>
      <c r="W1388" s="138">
        <f t="shared" si="641"/>
        <v>0</v>
      </c>
      <c r="X1388" s="138">
        <f t="shared" si="642"/>
        <v>0</v>
      </c>
      <c r="Y1388" s="138">
        <f t="shared" si="643"/>
        <v>0</v>
      </c>
      <c r="Z1388" s="138">
        <f>Y1388+LOOKUP(V1388,Sheet2!A$3:A$24,Sheet2!J$3:J$24)</f>
        <v>0</v>
      </c>
      <c r="AA1388" s="138">
        <f t="shared" si="644"/>
        <v>0</v>
      </c>
      <c r="AB1388" s="138">
        <f t="shared" si="645"/>
        <v>0</v>
      </c>
      <c r="AC1388" s="138">
        <f t="shared" si="646"/>
        <v>0</v>
      </c>
      <c r="AD1388" s="138">
        <f>AC1388+LOOKUP(V1388,Sheet2!A$3:A$24,Sheet2!J$3:J$24)</f>
        <v>0</v>
      </c>
      <c r="AE1388" s="138">
        <f t="shared" si="647"/>
        <v>0</v>
      </c>
      <c r="AF1388" s="138">
        <f t="shared" si="648"/>
        <v>0</v>
      </c>
      <c r="AG1388" s="137">
        <f>LOOKUP(V1388,Sheet2!A$3:A$24,Sheet2!K$3:K$24)</f>
        <v>0</v>
      </c>
      <c r="AH1388" s="143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37">
        <f>LOOKUP(R1388,Sheet3!A$2:A$7,Sheet3!D$2:D$7)</f>
        <v>0</v>
      </c>
      <c r="AJ1388" s="137">
        <f t="shared" si="649"/>
        <v>0</v>
      </c>
      <c r="AK1388" s="137">
        <f t="shared" si="650"/>
        <v>0</v>
      </c>
      <c r="AL1388" s="138">
        <f t="shared" si="651"/>
        <v>0</v>
      </c>
      <c r="AM1388" s="138">
        <f t="shared" si="652"/>
        <v>0</v>
      </c>
      <c r="AN1388" s="138">
        <f t="shared" si="653"/>
        <v>0</v>
      </c>
      <c r="AO1388" s="138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2">
        <f t="shared" si="654"/>
        <v>0</v>
      </c>
      <c r="AR1388" s="153">
        <f>LOOKUP(S1388,Sheet3!F$2:F$9,Sheet3!G$2:G$9)*(AN1388-AJ1388)*(AN1388-AJ1388)/2*G1388*IF(L1388=1,2,IF(L1388=2,1,0))</f>
        <v>0</v>
      </c>
      <c r="AS1388" s="153">
        <f>LOOKUP(R1388,Sheet3!A$2:A$6,Sheet3!B$2:B$6)*AO1388*G1388</f>
        <v>0</v>
      </c>
      <c r="AT1388" s="153">
        <f>LOOKUP(R1388,Sheet3!A$2:A$6,Sheet3!C$2:C$6)*AO1388*G1388</f>
        <v>0</v>
      </c>
      <c r="AU1388" s="154">
        <f>IF(AND(AE1388&gt;3.5,AF1388&gt;3.5),LOOKUP(Sheet1!V1388,Sheet2!A$3:A$24,Sheet2!U$3:U$24),LOOKUP(V1388,Sheet2!A$3:A$24,Sheet2!T$3:T$24))*G1388</f>
        <v>0</v>
      </c>
      <c r="AV1388" s="154">
        <f>IF(AND(AE1388&gt;3.5,AF1388&gt;3.5),LOOKUP(Sheet1!V1388,Sheet2!A$3:A$24,Sheet2!W$3:W$24),LOOKUP(V1388,Sheet2!A$3:A$24,Sheet2!V$3:V$24))*G1388</f>
        <v>0</v>
      </c>
      <c r="AW1388" s="153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3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3">
        <f>LOOKUP(S1388,Sheet3!F$2:F$9,Sheet3!G$2:G$9)*MIN((((Z1388-Y1388)+(AD1388-AC1388))/2+AH1388+LOOKUP(V1388,Sheet2!A$3:A$24,Sheet2!K$3:K$24)),AN1388-AK1388)^2/2*G1388*IF(L1388=1,2,IF(L1388=2,1,0))</f>
        <v>0</v>
      </c>
      <c r="AZ1388" s="153">
        <f>IF(G1388=0,0,MAX(0,SUM(AQ1388:AR1388)-SUM(AS1388:AY1388)-BA1388-LOOKUP(V1388,Sheet2!A$3:A$24,Sheet2!Y$3:Y$24)*G1388))</f>
        <v>0</v>
      </c>
      <c r="BA1388" s="154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58">
        <f>IF(S1388="A",LOOKUP(S1388,Sheet3!F$2:F$9,Sheet3!H$2:H$9)*(AN1388+AJ1388+0.5)*G1388*IF(L1388=1,2,IF(L1388=2,1,0)),0)</f>
        <v>0</v>
      </c>
      <c r="BC1388" s="159">
        <f t="shared" si="655"/>
        <v>0</v>
      </c>
      <c r="BD1388" s="123">
        <f>LOOKUP($S1388,Sheet3!$F$2:$F$9,Sheet3!I$2:I$9)*$G1388*IF($L1388=1,2,IF($L1388=2,1,0))</f>
        <v>0</v>
      </c>
      <c r="BE1388" s="123">
        <f>LOOKUP($S1388,Sheet3!$F$2:$F$9,Sheet3!J$2:J$9)*$G1388*IF($L1388=1,2,IF($L1388=2,1,0))</f>
        <v>0</v>
      </c>
      <c r="BF1388" s="123">
        <f>LOOKUP($S1388,Sheet3!$F$2:$F$9,Sheet3!K$2:K$9)*$G1388*IF($L1388=1,2,IF($L1388=2,1,0))</f>
        <v>0</v>
      </c>
      <c r="BG1388" s="123">
        <f>LOOKUP($S1388,Sheet3!$F$2:$F$9,Sheet3!L$2:L$9)*$G1388*IF($L1388=1,2,IF($L1388=2,1,0))</f>
        <v>0</v>
      </c>
      <c r="BH1388" s="122">
        <f>LOOKUP($S1388,Sheet3!$F$2:$F$9,Sheet3!M$2:M$9)*$G1388*IF($L1388=1,2,IF($L1388=2,1,0))*2</f>
        <v>0</v>
      </c>
      <c r="BI1388" s="122">
        <f>(AO1388-Sheet3!$Q$4*IF($L1388=1,2,IF($L1388=2,1,0)))*LOOKUP(S1388,Sheet3!F$2:F$9,Sheet3!M$2:M$9)*ROUNDUP(G1388/Sheet3!$Q$7,0)</f>
        <v>0</v>
      </c>
      <c r="BJ1388" s="122">
        <f>IF(S1388="E",LOOKUP(Sheet3!$G$7,Sheet3!$A$18:$A$21,Sheet3!$B$18:$B$21),0)*G1388*AN1388*2</f>
        <v>0</v>
      </c>
      <c r="BK1388" s="122">
        <f>IF(S1388="E",LOOKUP(Sheet3!$G$7,Sheet3!$A$18:$A$21,Sheet3!$C$18:$C$21),0)*G1388*AN1388*2/1000</f>
        <v>0</v>
      </c>
      <c r="BL1388" s="122">
        <f>IF(S1388="E",LOOKUP(Sheet3!$G$7,Sheet3!$A$18:$A$21,Sheet3!$D$18:$D$21),0)*G1388*AN1388*2/1000</f>
        <v>0</v>
      </c>
      <c r="BN1388" s="124">
        <f t="shared" si="656"/>
        <v>0</v>
      </c>
      <c r="BO1388" s="124">
        <f t="shared" si="657"/>
        <v>0</v>
      </c>
      <c r="BP1388" s="115"/>
      <c r="BQ1388" s="56">
        <f t="shared" si="634"/>
        <v>0</v>
      </c>
      <c r="BR1388" s="52">
        <f t="shared" si="637"/>
        <v>0</v>
      </c>
      <c r="BS1388" s="52">
        <f t="shared" si="638"/>
        <v>0</v>
      </c>
      <c r="BT1388" s="52">
        <f>IF(OR(LOOKUP(V1388,Sheet2!A$3:A$25,Sheet2!B$3:B$25)=1,G1388=0),0,AW1388-AO1388*0.2*G1388)</f>
        <v>0</v>
      </c>
      <c r="BU1388" s="52">
        <f t="shared" si="658"/>
        <v>0</v>
      </c>
      <c r="BV1388" s="52">
        <f t="shared" si="659"/>
        <v>0</v>
      </c>
      <c r="BW1388" s="32">
        <f t="shared" si="660"/>
        <v>0</v>
      </c>
    </row>
    <row r="1389" spans="4:75">
      <c r="D1389" s="110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1"/>
        <v>0</v>
      </c>
      <c r="R1389" s="111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2">
        <f t="shared" si="636"/>
        <v>0</v>
      </c>
      <c r="T1389" s="113">
        <f t="shared" si="639"/>
        <v>0</v>
      </c>
      <c r="V1389" s="137">
        <f t="shared" si="640"/>
        <v>0</v>
      </c>
      <c r="W1389" s="138">
        <f t="shared" si="641"/>
        <v>0</v>
      </c>
      <c r="X1389" s="138">
        <f t="shared" si="642"/>
        <v>0</v>
      </c>
      <c r="Y1389" s="138">
        <f t="shared" si="643"/>
        <v>0</v>
      </c>
      <c r="Z1389" s="138">
        <f>Y1389+LOOKUP(V1389,Sheet2!A$3:A$24,Sheet2!J$3:J$24)</f>
        <v>0</v>
      </c>
      <c r="AA1389" s="138">
        <f t="shared" si="644"/>
        <v>0</v>
      </c>
      <c r="AB1389" s="138">
        <f t="shared" si="645"/>
        <v>0</v>
      </c>
      <c r="AC1389" s="138">
        <f t="shared" si="646"/>
        <v>0</v>
      </c>
      <c r="AD1389" s="138">
        <f>AC1389+LOOKUP(V1389,Sheet2!A$3:A$24,Sheet2!J$3:J$24)</f>
        <v>0</v>
      </c>
      <c r="AE1389" s="138">
        <f t="shared" si="647"/>
        <v>0</v>
      </c>
      <c r="AF1389" s="138">
        <f t="shared" si="648"/>
        <v>0</v>
      </c>
      <c r="AG1389" s="137">
        <f>LOOKUP(V1389,Sheet2!A$3:A$24,Sheet2!K$3:K$24)</f>
        <v>0</v>
      </c>
      <c r="AH1389" s="143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37">
        <f>LOOKUP(R1389,Sheet3!A$2:A$7,Sheet3!D$2:D$7)</f>
        <v>0</v>
      </c>
      <c r="AJ1389" s="137">
        <f t="shared" si="649"/>
        <v>0</v>
      </c>
      <c r="AK1389" s="137">
        <f t="shared" si="650"/>
        <v>0</v>
      </c>
      <c r="AL1389" s="138">
        <f t="shared" si="651"/>
        <v>0</v>
      </c>
      <c r="AM1389" s="138">
        <f t="shared" si="652"/>
        <v>0</v>
      </c>
      <c r="AN1389" s="138">
        <f t="shared" si="653"/>
        <v>0</v>
      </c>
      <c r="AO1389" s="138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2">
        <f t="shared" si="654"/>
        <v>0</v>
      </c>
      <c r="AR1389" s="153">
        <f>LOOKUP(S1389,Sheet3!F$2:F$9,Sheet3!G$2:G$9)*(AN1389-AJ1389)*(AN1389-AJ1389)/2*G1389*IF(L1389=1,2,IF(L1389=2,1,0))</f>
        <v>0</v>
      </c>
      <c r="AS1389" s="153">
        <f>LOOKUP(R1389,Sheet3!A$2:A$6,Sheet3!B$2:B$6)*AO1389*G1389</f>
        <v>0</v>
      </c>
      <c r="AT1389" s="153">
        <f>LOOKUP(R1389,Sheet3!A$2:A$6,Sheet3!C$2:C$6)*AO1389*G1389</f>
        <v>0</v>
      </c>
      <c r="AU1389" s="154">
        <f>IF(AND(AE1389&gt;3.5,AF1389&gt;3.5),LOOKUP(Sheet1!V1389,Sheet2!A$3:A$24,Sheet2!U$3:U$24),LOOKUP(V1389,Sheet2!A$3:A$24,Sheet2!T$3:T$24))*G1389</f>
        <v>0</v>
      </c>
      <c r="AV1389" s="154">
        <f>IF(AND(AE1389&gt;3.5,AF1389&gt;3.5),LOOKUP(Sheet1!V1389,Sheet2!A$3:A$24,Sheet2!W$3:W$24),LOOKUP(V1389,Sheet2!A$3:A$24,Sheet2!V$3:V$24))*G1389</f>
        <v>0</v>
      </c>
      <c r="AW1389" s="153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3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3">
        <f>LOOKUP(S1389,Sheet3!F$2:F$9,Sheet3!G$2:G$9)*MIN((((Z1389-Y1389)+(AD1389-AC1389))/2+AH1389+LOOKUP(V1389,Sheet2!A$3:A$24,Sheet2!K$3:K$24)),AN1389-AK1389)^2/2*G1389*IF(L1389=1,2,IF(L1389=2,1,0))</f>
        <v>0</v>
      </c>
      <c r="AZ1389" s="153">
        <f>IF(G1389=0,0,MAX(0,SUM(AQ1389:AR1389)-SUM(AS1389:AY1389)-BA1389-LOOKUP(V1389,Sheet2!A$3:A$24,Sheet2!Y$3:Y$24)*G1389))</f>
        <v>0</v>
      </c>
      <c r="BA1389" s="154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58">
        <f>IF(S1389="A",LOOKUP(S1389,Sheet3!F$2:F$9,Sheet3!H$2:H$9)*(AN1389+AJ1389+0.5)*G1389*IF(L1389=1,2,IF(L1389=2,1,0)),0)</f>
        <v>0</v>
      </c>
      <c r="BC1389" s="159">
        <f t="shared" si="655"/>
        <v>0</v>
      </c>
      <c r="BD1389" s="123">
        <f>LOOKUP($S1389,Sheet3!$F$2:$F$9,Sheet3!I$2:I$9)*$G1389*IF($L1389=1,2,IF($L1389=2,1,0))</f>
        <v>0</v>
      </c>
      <c r="BE1389" s="123">
        <f>LOOKUP($S1389,Sheet3!$F$2:$F$9,Sheet3!J$2:J$9)*$G1389*IF($L1389=1,2,IF($L1389=2,1,0))</f>
        <v>0</v>
      </c>
      <c r="BF1389" s="123">
        <f>LOOKUP($S1389,Sheet3!$F$2:$F$9,Sheet3!K$2:K$9)*$G1389*IF($L1389=1,2,IF($L1389=2,1,0))</f>
        <v>0</v>
      </c>
      <c r="BG1389" s="123">
        <f>LOOKUP($S1389,Sheet3!$F$2:$F$9,Sheet3!L$2:L$9)*$G1389*IF($L1389=1,2,IF($L1389=2,1,0))</f>
        <v>0</v>
      </c>
      <c r="BH1389" s="122">
        <f>LOOKUP($S1389,Sheet3!$F$2:$F$9,Sheet3!M$2:M$9)*$G1389*IF($L1389=1,2,IF($L1389=2,1,0))*2</f>
        <v>0</v>
      </c>
      <c r="BI1389" s="122">
        <f>(AO1389-Sheet3!$Q$4*IF($L1389=1,2,IF($L1389=2,1,0)))*LOOKUP(S1389,Sheet3!F$2:F$9,Sheet3!M$2:M$9)*ROUNDUP(G1389/Sheet3!$Q$7,0)</f>
        <v>0</v>
      </c>
      <c r="BJ1389" s="122">
        <f>IF(S1389="E",LOOKUP(Sheet3!$G$7,Sheet3!$A$18:$A$21,Sheet3!$B$18:$B$21),0)*G1389*AN1389*2</f>
        <v>0</v>
      </c>
      <c r="BK1389" s="122">
        <f>IF(S1389="E",LOOKUP(Sheet3!$G$7,Sheet3!$A$18:$A$21,Sheet3!$C$18:$C$21),0)*G1389*AN1389*2/1000</f>
        <v>0</v>
      </c>
      <c r="BL1389" s="122">
        <f>IF(S1389="E",LOOKUP(Sheet3!$G$7,Sheet3!$A$18:$A$21,Sheet3!$D$18:$D$21),0)*G1389*AN1389*2/1000</f>
        <v>0</v>
      </c>
      <c r="BN1389" s="124">
        <f t="shared" si="656"/>
        <v>0</v>
      </c>
      <c r="BO1389" s="124">
        <f t="shared" si="657"/>
        <v>0</v>
      </c>
      <c r="BP1389" s="115"/>
      <c r="BQ1389" s="56">
        <f t="shared" si="634"/>
        <v>0</v>
      </c>
      <c r="BR1389" s="52">
        <f t="shared" si="637"/>
        <v>0</v>
      </c>
      <c r="BS1389" s="52">
        <f t="shared" si="638"/>
        <v>0</v>
      </c>
      <c r="BT1389" s="52">
        <f>IF(OR(LOOKUP(V1389,Sheet2!A$3:A$25,Sheet2!B$3:B$25)=1,G1389=0),0,AW1389-AO1389*0.2*G1389)</f>
        <v>0</v>
      </c>
      <c r="BU1389" s="52">
        <f t="shared" si="658"/>
        <v>0</v>
      </c>
      <c r="BV1389" s="52">
        <f t="shared" si="659"/>
        <v>0</v>
      </c>
      <c r="BW1389" s="32">
        <f t="shared" si="660"/>
        <v>0</v>
      </c>
    </row>
    <row r="1390" spans="4:75">
      <c r="D1390" s="110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1"/>
        <v>0</v>
      </c>
      <c r="R1390" s="111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2">
        <f t="shared" si="636"/>
        <v>0</v>
      </c>
      <c r="T1390" s="113">
        <f t="shared" si="639"/>
        <v>0</v>
      </c>
      <c r="V1390" s="137">
        <f t="shared" si="640"/>
        <v>0</v>
      </c>
      <c r="W1390" s="138">
        <f t="shared" si="641"/>
        <v>0</v>
      </c>
      <c r="X1390" s="138">
        <f t="shared" si="642"/>
        <v>0</v>
      </c>
      <c r="Y1390" s="138">
        <f t="shared" si="643"/>
        <v>0</v>
      </c>
      <c r="Z1390" s="138">
        <f>Y1390+LOOKUP(V1390,Sheet2!A$3:A$24,Sheet2!J$3:J$24)</f>
        <v>0</v>
      </c>
      <c r="AA1390" s="138">
        <f t="shared" si="644"/>
        <v>0</v>
      </c>
      <c r="AB1390" s="138">
        <f t="shared" si="645"/>
        <v>0</v>
      </c>
      <c r="AC1390" s="138">
        <f t="shared" si="646"/>
        <v>0</v>
      </c>
      <c r="AD1390" s="138">
        <f>AC1390+LOOKUP(V1390,Sheet2!A$3:A$24,Sheet2!J$3:J$24)</f>
        <v>0</v>
      </c>
      <c r="AE1390" s="138">
        <f t="shared" si="647"/>
        <v>0</v>
      </c>
      <c r="AF1390" s="138">
        <f t="shared" si="648"/>
        <v>0</v>
      </c>
      <c r="AG1390" s="137">
        <f>LOOKUP(V1390,Sheet2!A$3:A$24,Sheet2!K$3:K$24)</f>
        <v>0</v>
      </c>
      <c r="AH1390" s="143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37">
        <f>LOOKUP(R1390,Sheet3!A$2:A$7,Sheet3!D$2:D$7)</f>
        <v>0</v>
      </c>
      <c r="AJ1390" s="137">
        <f t="shared" si="649"/>
        <v>0</v>
      </c>
      <c r="AK1390" s="137">
        <f t="shared" si="650"/>
        <v>0</v>
      </c>
      <c r="AL1390" s="138">
        <f t="shared" si="651"/>
        <v>0</v>
      </c>
      <c r="AM1390" s="138">
        <f t="shared" si="652"/>
        <v>0</v>
      </c>
      <c r="AN1390" s="138">
        <f t="shared" si="653"/>
        <v>0</v>
      </c>
      <c r="AO1390" s="138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2">
        <f t="shared" si="654"/>
        <v>0</v>
      </c>
      <c r="AR1390" s="153">
        <f>LOOKUP(S1390,Sheet3!F$2:F$9,Sheet3!G$2:G$9)*(AN1390-AJ1390)*(AN1390-AJ1390)/2*G1390*IF(L1390=1,2,IF(L1390=2,1,0))</f>
        <v>0</v>
      </c>
      <c r="AS1390" s="153">
        <f>LOOKUP(R1390,Sheet3!A$2:A$6,Sheet3!B$2:B$6)*AO1390*G1390</f>
        <v>0</v>
      </c>
      <c r="AT1390" s="153">
        <f>LOOKUP(R1390,Sheet3!A$2:A$6,Sheet3!C$2:C$6)*AO1390*G1390</f>
        <v>0</v>
      </c>
      <c r="AU1390" s="154">
        <f>IF(AND(AE1390&gt;3.5,AF1390&gt;3.5),LOOKUP(Sheet1!V1390,Sheet2!A$3:A$24,Sheet2!U$3:U$24),LOOKUP(V1390,Sheet2!A$3:A$24,Sheet2!T$3:T$24))*G1390</f>
        <v>0</v>
      </c>
      <c r="AV1390" s="154">
        <f>IF(AND(AE1390&gt;3.5,AF1390&gt;3.5),LOOKUP(Sheet1!V1390,Sheet2!A$3:A$24,Sheet2!W$3:W$24),LOOKUP(V1390,Sheet2!A$3:A$24,Sheet2!V$3:V$24))*G1390</f>
        <v>0</v>
      </c>
      <c r="AW1390" s="153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3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3">
        <f>LOOKUP(S1390,Sheet3!F$2:F$9,Sheet3!G$2:G$9)*MIN((((Z1390-Y1390)+(AD1390-AC1390))/2+AH1390+LOOKUP(V1390,Sheet2!A$3:A$24,Sheet2!K$3:K$24)),AN1390-AK1390)^2/2*G1390*IF(L1390=1,2,IF(L1390=2,1,0))</f>
        <v>0</v>
      </c>
      <c r="AZ1390" s="153">
        <f>IF(G1390=0,0,MAX(0,SUM(AQ1390:AR1390)-SUM(AS1390:AY1390)-BA1390-LOOKUP(V1390,Sheet2!A$3:A$24,Sheet2!Y$3:Y$24)*G1390))</f>
        <v>0</v>
      </c>
      <c r="BA1390" s="154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58">
        <f>IF(S1390="A",LOOKUP(S1390,Sheet3!F$2:F$9,Sheet3!H$2:H$9)*(AN1390+AJ1390+0.5)*G1390*IF(L1390=1,2,IF(L1390=2,1,0)),0)</f>
        <v>0</v>
      </c>
      <c r="BC1390" s="159">
        <f t="shared" si="655"/>
        <v>0</v>
      </c>
      <c r="BD1390" s="123">
        <f>LOOKUP($S1390,Sheet3!$F$2:$F$9,Sheet3!I$2:I$9)*$G1390*IF($L1390=1,2,IF($L1390=2,1,0))</f>
        <v>0</v>
      </c>
      <c r="BE1390" s="123">
        <f>LOOKUP($S1390,Sheet3!$F$2:$F$9,Sheet3!J$2:J$9)*$G1390*IF($L1390=1,2,IF($L1390=2,1,0))</f>
        <v>0</v>
      </c>
      <c r="BF1390" s="123">
        <f>LOOKUP($S1390,Sheet3!$F$2:$F$9,Sheet3!K$2:K$9)*$G1390*IF($L1390=1,2,IF($L1390=2,1,0))</f>
        <v>0</v>
      </c>
      <c r="BG1390" s="123">
        <f>LOOKUP($S1390,Sheet3!$F$2:$F$9,Sheet3!L$2:L$9)*$G1390*IF($L1390=1,2,IF($L1390=2,1,0))</f>
        <v>0</v>
      </c>
      <c r="BH1390" s="122">
        <f>LOOKUP($S1390,Sheet3!$F$2:$F$9,Sheet3!M$2:M$9)*$G1390*IF($L1390=1,2,IF($L1390=2,1,0))*2</f>
        <v>0</v>
      </c>
      <c r="BI1390" s="122">
        <f>(AO1390-Sheet3!$Q$4*IF($L1390=1,2,IF($L1390=2,1,0)))*LOOKUP(S1390,Sheet3!F$2:F$9,Sheet3!M$2:M$9)*ROUNDUP(G1390/Sheet3!$Q$7,0)</f>
        <v>0</v>
      </c>
      <c r="BJ1390" s="122">
        <f>IF(S1390="E",LOOKUP(Sheet3!$G$7,Sheet3!$A$18:$A$21,Sheet3!$B$18:$B$21),0)*G1390*AN1390*2</f>
        <v>0</v>
      </c>
      <c r="BK1390" s="122">
        <f>IF(S1390="E",LOOKUP(Sheet3!$G$7,Sheet3!$A$18:$A$21,Sheet3!$C$18:$C$21),0)*G1390*AN1390*2/1000</f>
        <v>0</v>
      </c>
      <c r="BL1390" s="122">
        <f>IF(S1390="E",LOOKUP(Sheet3!$G$7,Sheet3!$A$18:$A$21,Sheet3!$D$18:$D$21),0)*G1390*AN1390*2/1000</f>
        <v>0</v>
      </c>
      <c r="BN1390" s="124">
        <f t="shared" si="656"/>
        <v>0</v>
      </c>
      <c r="BO1390" s="124">
        <f t="shared" si="657"/>
        <v>0</v>
      </c>
      <c r="BP1390" s="115"/>
      <c r="BQ1390" s="56">
        <f t="shared" si="634"/>
        <v>0</v>
      </c>
      <c r="BR1390" s="52">
        <f t="shared" si="637"/>
        <v>0</v>
      </c>
      <c r="BS1390" s="52">
        <f t="shared" si="638"/>
        <v>0</v>
      </c>
      <c r="BT1390" s="52">
        <f>IF(OR(LOOKUP(V1390,Sheet2!A$3:A$25,Sheet2!B$3:B$25)=1,G1390=0),0,AW1390-AO1390*0.2*G1390)</f>
        <v>0</v>
      </c>
      <c r="BU1390" s="52">
        <f t="shared" si="658"/>
        <v>0</v>
      </c>
      <c r="BV1390" s="52">
        <f t="shared" si="659"/>
        <v>0</v>
      </c>
      <c r="BW1390" s="32">
        <f t="shared" si="660"/>
        <v>0</v>
      </c>
    </row>
    <row r="1391" spans="12:75">
      <c r="L1391" s="32">
        <v>1</v>
      </c>
      <c r="M1391" s="32">
        <v>0</v>
      </c>
      <c r="N1391" s="32">
        <v>0</v>
      </c>
      <c r="O1391" s="32">
        <v>0</v>
      </c>
      <c r="P1391" s="32">
        <f t="shared" si="661"/>
        <v>0</v>
      </c>
      <c r="R1391" s="111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2">
        <f t="shared" si="636"/>
        <v>0</v>
      </c>
      <c r="T1391" s="113">
        <f t="shared" si="639"/>
        <v>0</v>
      </c>
      <c r="V1391" s="137">
        <f t="shared" si="640"/>
        <v>0</v>
      </c>
      <c r="W1391" s="138">
        <f t="shared" si="641"/>
        <v>0</v>
      </c>
      <c r="X1391" s="138">
        <f t="shared" si="642"/>
        <v>0</v>
      </c>
      <c r="Y1391" s="138">
        <f t="shared" si="643"/>
        <v>0</v>
      </c>
      <c r="Z1391" s="138">
        <f>Y1391+LOOKUP(V1391,Sheet2!A$3:A$24,Sheet2!J$3:J$24)</f>
        <v>0</v>
      </c>
      <c r="AA1391" s="138">
        <f t="shared" si="644"/>
        <v>0</v>
      </c>
      <c r="AB1391" s="138">
        <f t="shared" si="645"/>
        <v>0</v>
      </c>
      <c r="AC1391" s="138">
        <f t="shared" si="646"/>
        <v>0</v>
      </c>
      <c r="AD1391" s="138">
        <f>AC1391+LOOKUP(V1391,Sheet2!A$3:A$24,Sheet2!J$3:J$24)</f>
        <v>0</v>
      </c>
      <c r="AE1391" s="138">
        <f t="shared" si="647"/>
        <v>0</v>
      </c>
      <c r="AF1391" s="138">
        <f t="shared" si="648"/>
        <v>0</v>
      </c>
      <c r="AG1391" s="137">
        <f>LOOKUP(V1391,Sheet2!A$3:A$24,Sheet2!K$3:K$24)</f>
        <v>0</v>
      </c>
      <c r="AH1391" s="143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37">
        <f>LOOKUP(R1391,Sheet3!A$2:A$7,Sheet3!D$2:D$7)</f>
        <v>0</v>
      </c>
      <c r="AJ1391" s="137">
        <f t="shared" si="649"/>
        <v>0</v>
      </c>
      <c r="AK1391" s="137">
        <f t="shared" si="650"/>
        <v>0</v>
      </c>
      <c r="AL1391" s="138">
        <f t="shared" si="651"/>
        <v>0</v>
      </c>
      <c r="AM1391" s="138">
        <f t="shared" si="652"/>
        <v>0</v>
      </c>
      <c r="AN1391" s="138">
        <f t="shared" si="653"/>
        <v>0</v>
      </c>
      <c r="AO1391" s="138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2">
        <f t="shared" si="654"/>
        <v>0</v>
      </c>
      <c r="AR1391" s="153">
        <f>LOOKUP(S1391,Sheet3!F$2:F$9,Sheet3!G$2:G$9)*(AN1391-AJ1391)*(AN1391-AJ1391)/2*G1391*IF(L1391=1,2,IF(L1391=2,1,0))</f>
        <v>0</v>
      </c>
      <c r="AS1391" s="153">
        <f>LOOKUP(R1391,Sheet3!A$2:A$6,Sheet3!B$2:B$6)*AO1391*G1391</f>
        <v>0</v>
      </c>
      <c r="AT1391" s="153">
        <f>LOOKUP(R1391,Sheet3!A$2:A$6,Sheet3!C$2:C$6)*AO1391*G1391</f>
        <v>0</v>
      </c>
      <c r="AU1391" s="154">
        <f>IF(AND(AE1391&gt;3.5,AF1391&gt;3.5),LOOKUP(Sheet1!V1391,Sheet2!A$3:A$24,Sheet2!U$3:U$24),LOOKUP(V1391,Sheet2!A$3:A$24,Sheet2!T$3:T$24))*G1391</f>
        <v>0</v>
      </c>
      <c r="AV1391" s="154">
        <f>IF(AND(AE1391&gt;3.5,AF1391&gt;3.5),LOOKUP(Sheet1!V1391,Sheet2!A$3:A$24,Sheet2!W$3:W$24),LOOKUP(V1391,Sheet2!A$3:A$24,Sheet2!V$3:V$24))*G1391</f>
        <v>0</v>
      </c>
      <c r="AW1391" s="153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3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3">
        <f>LOOKUP(S1391,Sheet3!F$2:F$9,Sheet3!G$2:G$9)*MIN((((Z1391-Y1391)+(AD1391-AC1391))/2+AH1391+LOOKUP(V1391,Sheet2!A$3:A$24,Sheet2!K$3:K$24)),AN1391-AK1391)^2/2*G1391*IF(L1391=1,2,IF(L1391=2,1,0))</f>
        <v>0</v>
      </c>
      <c r="AZ1391" s="153">
        <f>IF(G1391=0,0,MAX(0,SUM(AQ1391:AR1391)-SUM(AS1391:AY1391)-BA1391-LOOKUP(V1391,Sheet2!A$3:A$24,Sheet2!Y$3:Y$24)*G1391))</f>
        <v>0</v>
      </c>
      <c r="BA1391" s="154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58">
        <f>IF(S1391="A",LOOKUP(S1391,Sheet3!F$2:F$9,Sheet3!H$2:H$9)*(AN1391+AJ1391+0.5)*G1391*IF(L1391=1,2,IF(L1391=2,1,0)),0)</f>
        <v>0</v>
      </c>
      <c r="BC1391" s="159">
        <f t="shared" si="655"/>
        <v>0</v>
      </c>
      <c r="BD1391" s="123">
        <f>LOOKUP($S1391,Sheet3!$F$2:$F$9,Sheet3!I$2:I$9)*$G1391*IF($L1391=1,2,IF($L1391=2,1,0))</f>
        <v>0</v>
      </c>
      <c r="BE1391" s="123">
        <f>LOOKUP($S1391,Sheet3!$F$2:$F$9,Sheet3!J$2:J$9)*$G1391*IF($L1391=1,2,IF($L1391=2,1,0))</f>
        <v>0</v>
      </c>
      <c r="BF1391" s="123">
        <f>LOOKUP($S1391,Sheet3!$F$2:$F$9,Sheet3!K$2:K$9)*$G1391*IF($L1391=1,2,IF($L1391=2,1,0))</f>
        <v>0</v>
      </c>
      <c r="BG1391" s="123">
        <f>LOOKUP($S1391,Sheet3!$F$2:$F$9,Sheet3!L$2:L$9)*$G1391*IF($L1391=1,2,IF($L1391=2,1,0))</f>
        <v>0</v>
      </c>
      <c r="BH1391" s="122">
        <f>LOOKUP($S1391,Sheet3!$F$2:$F$9,Sheet3!M$2:M$9)*$G1391*IF($L1391=1,2,IF($L1391=2,1,0))*2</f>
        <v>0</v>
      </c>
      <c r="BI1391" s="122">
        <f>(AO1391-Sheet3!$Q$4*IF($L1391=1,2,IF($L1391=2,1,0)))*LOOKUP(S1391,Sheet3!F$2:F$9,Sheet3!M$2:M$9)*ROUNDUP(G1391/Sheet3!$Q$7,0)</f>
        <v>0</v>
      </c>
      <c r="BJ1391" s="122">
        <f>IF(S1391="E",LOOKUP(Sheet3!$G$7,Sheet3!$A$18:$A$21,Sheet3!$B$18:$B$21),0)*G1391*AN1391*2</f>
        <v>0</v>
      </c>
      <c r="BK1391" s="122">
        <f>IF(S1391="E",LOOKUP(Sheet3!$G$7,Sheet3!$A$18:$A$21,Sheet3!$C$18:$C$21),0)*G1391*AN1391*2/1000</f>
        <v>0</v>
      </c>
      <c r="BL1391" s="122">
        <f>IF(S1391="E",LOOKUP(Sheet3!$G$7,Sheet3!$A$18:$A$21,Sheet3!$D$18:$D$21),0)*G1391*AN1391*2/1000</f>
        <v>0</v>
      </c>
      <c r="BN1391" s="124">
        <f t="shared" si="656"/>
        <v>0</v>
      </c>
      <c r="BO1391" s="124">
        <f t="shared" si="657"/>
        <v>0</v>
      </c>
      <c r="BP1391" s="115"/>
      <c r="BQ1391" s="56">
        <f t="shared" si="634"/>
        <v>0</v>
      </c>
      <c r="BR1391" s="52">
        <f t="shared" si="637"/>
        <v>0</v>
      </c>
      <c r="BS1391" s="52">
        <f t="shared" si="638"/>
        <v>0</v>
      </c>
      <c r="BT1391" s="52">
        <f>IF(OR(LOOKUP(V1391,Sheet2!A$3:A$25,Sheet2!B$3:B$25)=1,G1391=0),0,AW1391-AO1391*0.2*G1391)</f>
        <v>0</v>
      </c>
      <c r="BU1391" s="52">
        <f t="shared" si="658"/>
        <v>0</v>
      </c>
      <c r="BV1391" s="52">
        <f t="shared" si="659"/>
        <v>0</v>
      </c>
      <c r="BW1391" s="32">
        <f t="shared" si="660"/>
        <v>0</v>
      </c>
    </row>
    <row r="1392" spans="12:75">
      <c r="L1392" s="32">
        <v>1</v>
      </c>
      <c r="M1392" s="32">
        <v>0</v>
      </c>
      <c r="N1392" s="32">
        <v>0</v>
      </c>
      <c r="O1392" s="32">
        <v>0</v>
      </c>
      <c r="P1392" s="32">
        <f t="shared" si="661"/>
        <v>0</v>
      </c>
      <c r="R1392" s="111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2">
        <f t="shared" si="636"/>
        <v>0</v>
      </c>
      <c r="T1392" s="113">
        <f t="shared" si="639"/>
        <v>0</v>
      </c>
      <c r="V1392" s="137">
        <f t="shared" si="640"/>
        <v>0</v>
      </c>
      <c r="W1392" s="138">
        <f t="shared" si="641"/>
        <v>0</v>
      </c>
      <c r="X1392" s="138">
        <f t="shared" si="642"/>
        <v>0</v>
      </c>
      <c r="Y1392" s="138">
        <f t="shared" si="643"/>
        <v>0</v>
      </c>
      <c r="Z1392" s="138">
        <f>Y1392+LOOKUP(V1392,Sheet2!A$3:A$24,Sheet2!J$3:J$24)</f>
        <v>0</v>
      </c>
      <c r="AA1392" s="138">
        <f t="shared" si="644"/>
        <v>0</v>
      </c>
      <c r="AB1392" s="138">
        <f t="shared" si="645"/>
        <v>0</v>
      </c>
      <c r="AC1392" s="138">
        <f t="shared" si="646"/>
        <v>0</v>
      </c>
      <c r="AD1392" s="138">
        <f>AC1392+LOOKUP(V1392,Sheet2!A$3:A$24,Sheet2!J$3:J$24)</f>
        <v>0</v>
      </c>
      <c r="AE1392" s="138">
        <f t="shared" si="647"/>
        <v>0</v>
      </c>
      <c r="AF1392" s="138">
        <f t="shared" si="648"/>
        <v>0</v>
      </c>
      <c r="AG1392" s="137">
        <f>LOOKUP(V1392,Sheet2!A$3:A$24,Sheet2!K$3:K$24)</f>
        <v>0</v>
      </c>
      <c r="AH1392" s="143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37">
        <f>LOOKUP(R1392,Sheet3!A$2:A$7,Sheet3!D$2:D$7)</f>
        <v>0</v>
      </c>
      <c r="AJ1392" s="137">
        <f t="shared" si="649"/>
        <v>0</v>
      </c>
      <c r="AK1392" s="137">
        <f t="shared" si="650"/>
        <v>0</v>
      </c>
      <c r="AL1392" s="138">
        <f t="shared" si="651"/>
        <v>0</v>
      </c>
      <c r="AM1392" s="138">
        <f t="shared" si="652"/>
        <v>0</v>
      </c>
      <c r="AN1392" s="138">
        <f t="shared" si="653"/>
        <v>0</v>
      </c>
      <c r="AO1392" s="138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2">
        <f t="shared" si="654"/>
        <v>0</v>
      </c>
      <c r="AR1392" s="153">
        <f>LOOKUP(S1392,Sheet3!F$2:F$9,Sheet3!G$2:G$9)*(AN1392-AJ1392)*(AN1392-AJ1392)/2*G1392*IF(L1392=1,2,IF(L1392=2,1,0))</f>
        <v>0</v>
      </c>
      <c r="AS1392" s="153">
        <f>LOOKUP(R1392,Sheet3!A$2:A$6,Sheet3!B$2:B$6)*AO1392*G1392</f>
        <v>0</v>
      </c>
      <c r="AT1392" s="153">
        <f>LOOKUP(R1392,Sheet3!A$2:A$6,Sheet3!C$2:C$6)*AO1392*G1392</f>
        <v>0</v>
      </c>
      <c r="AU1392" s="154">
        <f>IF(AND(AE1392&gt;3.5,AF1392&gt;3.5),LOOKUP(Sheet1!V1392,Sheet2!A$3:A$24,Sheet2!U$3:U$24),LOOKUP(V1392,Sheet2!A$3:A$24,Sheet2!T$3:T$24))*G1392</f>
        <v>0</v>
      </c>
      <c r="AV1392" s="154">
        <f>IF(AND(AE1392&gt;3.5,AF1392&gt;3.5),LOOKUP(Sheet1!V1392,Sheet2!A$3:A$24,Sheet2!W$3:W$24),LOOKUP(V1392,Sheet2!A$3:A$24,Sheet2!V$3:V$24))*G1392</f>
        <v>0</v>
      </c>
      <c r="AW1392" s="153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3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3">
        <f>LOOKUP(S1392,Sheet3!F$2:F$9,Sheet3!G$2:G$9)*MIN((((Z1392-Y1392)+(AD1392-AC1392))/2+AH1392+LOOKUP(V1392,Sheet2!A$3:A$24,Sheet2!K$3:K$24)),AN1392-AK1392)^2/2*G1392*IF(L1392=1,2,IF(L1392=2,1,0))</f>
        <v>0</v>
      </c>
      <c r="AZ1392" s="153">
        <f>IF(G1392=0,0,MAX(0,SUM(AQ1392:AR1392)-SUM(AS1392:AY1392)-BA1392-LOOKUP(V1392,Sheet2!A$3:A$24,Sheet2!Y$3:Y$24)*G1392))</f>
        <v>0</v>
      </c>
      <c r="BA1392" s="154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58">
        <f>IF(S1392="A",LOOKUP(S1392,Sheet3!F$2:F$9,Sheet3!H$2:H$9)*(AN1392+AJ1392+0.5)*G1392*IF(L1392=1,2,IF(L1392=2,1,0)),0)</f>
        <v>0</v>
      </c>
      <c r="BC1392" s="159">
        <f t="shared" si="655"/>
        <v>0</v>
      </c>
      <c r="BD1392" s="123">
        <f>LOOKUP($S1392,Sheet3!$F$2:$F$9,Sheet3!I$2:I$9)*$G1392*IF($L1392=1,2,IF($L1392=2,1,0))</f>
        <v>0</v>
      </c>
      <c r="BE1392" s="123">
        <f>LOOKUP($S1392,Sheet3!$F$2:$F$9,Sheet3!J$2:J$9)*$G1392*IF($L1392=1,2,IF($L1392=2,1,0))</f>
        <v>0</v>
      </c>
      <c r="BF1392" s="123">
        <f>LOOKUP($S1392,Sheet3!$F$2:$F$9,Sheet3!K$2:K$9)*$G1392*IF($L1392=1,2,IF($L1392=2,1,0))</f>
        <v>0</v>
      </c>
      <c r="BG1392" s="123">
        <f>LOOKUP($S1392,Sheet3!$F$2:$F$9,Sheet3!L$2:L$9)*$G1392*IF($L1392=1,2,IF($L1392=2,1,0))</f>
        <v>0</v>
      </c>
      <c r="BH1392" s="122">
        <f>LOOKUP($S1392,Sheet3!$F$2:$F$9,Sheet3!M$2:M$9)*$G1392*IF($L1392=1,2,IF($L1392=2,1,0))*2</f>
        <v>0</v>
      </c>
      <c r="BI1392" s="122">
        <f>(AO1392-Sheet3!$Q$4*IF($L1392=1,2,IF($L1392=2,1,0)))*LOOKUP(S1392,Sheet3!F$2:F$9,Sheet3!M$2:M$9)*ROUNDUP(G1392/Sheet3!$Q$7,0)</f>
        <v>0</v>
      </c>
      <c r="BJ1392" s="122">
        <f>IF(S1392="E",LOOKUP(Sheet3!$G$7,Sheet3!$A$18:$A$21,Sheet3!$B$18:$B$21),0)*G1392*AN1392*2</f>
        <v>0</v>
      </c>
      <c r="BK1392" s="122">
        <f>IF(S1392="E",LOOKUP(Sheet3!$G$7,Sheet3!$A$18:$A$21,Sheet3!$C$18:$C$21),0)*G1392*AN1392*2/1000</f>
        <v>0</v>
      </c>
      <c r="BL1392" s="122">
        <f>IF(S1392="E",LOOKUP(Sheet3!$G$7,Sheet3!$A$18:$A$21,Sheet3!$D$18:$D$21),0)*G1392*AN1392*2/1000</f>
        <v>0</v>
      </c>
      <c r="BN1392" s="124">
        <f t="shared" si="656"/>
        <v>0</v>
      </c>
      <c r="BO1392" s="124">
        <f t="shared" si="657"/>
        <v>0</v>
      </c>
      <c r="BP1392" s="115"/>
      <c r="BQ1392" s="56">
        <f t="shared" si="634"/>
        <v>0</v>
      </c>
      <c r="BR1392" s="52">
        <f t="shared" si="637"/>
        <v>0</v>
      </c>
      <c r="BS1392" s="52">
        <f t="shared" si="638"/>
        <v>0</v>
      </c>
      <c r="BT1392" s="52">
        <f>IF(OR(LOOKUP(V1392,Sheet2!A$3:A$25,Sheet2!B$3:B$25)=1,G1392=0),0,AW1392-AO1392*0.2*G1392)</f>
        <v>0</v>
      </c>
      <c r="BU1392" s="52">
        <f t="shared" si="658"/>
        <v>0</v>
      </c>
      <c r="BV1392" s="52">
        <f t="shared" si="659"/>
        <v>0</v>
      </c>
      <c r="BW1392" s="32">
        <f t="shared" si="660"/>
        <v>0</v>
      </c>
    </row>
    <row r="1393" spans="12:75">
      <c r="L1393" s="32">
        <v>1</v>
      </c>
      <c r="M1393" s="32">
        <v>0</v>
      </c>
      <c r="N1393" s="32">
        <v>0</v>
      </c>
      <c r="O1393" s="32">
        <v>0</v>
      </c>
      <c r="P1393" s="32">
        <f t="shared" si="661"/>
        <v>0</v>
      </c>
      <c r="R1393" s="111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2">
        <f t="shared" si="636"/>
        <v>0</v>
      </c>
      <c r="T1393" s="113">
        <f t="shared" si="639"/>
        <v>0</v>
      </c>
      <c r="V1393" s="137">
        <f t="shared" si="640"/>
        <v>0</v>
      </c>
      <c r="W1393" s="138">
        <f t="shared" si="641"/>
        <v>0</v>
      </c>
      <c r="X1393" s="138">
        <f t="shared" si="642"/>
        <v>0</v>
      </c>
      <c r="Y1393" s="138">
        <f t="shared" si="643"/>
        <v>0</v>
      </c>
      <c r="Z1393" s="138">
        <f>Y1393+LOOKUP(V1393,Sheet2!A$3:A$24,Sheet2!J$3:J$24)</f>
        <v>0</v>
      </c>
      <c r="AA1393" s="138">
        <f t="shared" si="644"/>
        <v>0</v>
      </c>
      <c r="AB1393" s="138">
        <f t="shared" si="645"/>
        <v>0</v>
      </c>
      <c r="AC1393" s="138">
        <f t="shared" si="646"/>
        <v>0</v>
      </c>
      <c r="AD1393" s="138">
        <f>AC1393+LOOKUP(V1393,Sheet2!A$3:A$24,Sheet2!J$3:J$24)</f>
        <v>0</v>
      </c>
      <c r="AE1393" s="138">
        <f t="shared" si="647"/>
        <v>0</v>
      </c>
      <c r="AF1393" s="138">
        <f t="shared" si="648"/>
        <v>0</v>
      </c>
      <c r="AG1393" s="137">
        <f>LOOKUP(V1393,Sheet2!A$3:A$24,Sheet2!K$3:K$24)</f>
        <v>0</v>
      </c>
      <c r="AH1393" s="143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37">
        <f>LOOKUP(R1393,Sheet3!A$2:A$7,Sheet3!D$2:D$7)</f>
        <v>0</v>
      </c>
      <c r="AJ1393" s="137">
        <f t="shared" si="649"/>
        <v>0</v>
      </c>
      <c r="AK1393" s="137">
        <f t="shared" si="650"/>
        <v>0</v>
      </c>
      <c r="AL1393" s="138">
        <f t="shared" si="651"/>
        <v>0</v>
      </c>
      <c r="AM1393" s="138">
        <f t="shared" si="652"/>
        <v>0</v>
      </c>
      <c r="AN1393" s="138">
        <f t="shared" si="653"/>
        <v>0</v>
      </c>
      <c r="AO1393" s="138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2">
        <f t="shared" si="654"/>
        <v>0</v>
      </c>
      <c r="AR1393" s="153">
        <f>LOOKUP(S1393,Sheet3!F$2:F$9,Sheet3!G$2:G$9)*(AN1393-AJ1393)*(AN1393-AJ1393)/2*G1393*IF(L1393=1,2,IF(L1393=2,1,0))</f>
        <v>0</v>
      </c>
      <c r="AS1393" s="153">
        <f>LOOKUP(R1393,Sheet3!A$2:A$6,Sheet3!B$2:B$6)*AO1393*G1393</f>
        <v>0</v>
      </c>
      <c r="AT1393" s="153">
        <f>LOOKUP(R1393,Sheet3!A$2:A$6,Sheet3!C$2:C$6)*AO1393*G1393</f>
        <v>0</v>
      </c>
      <c r="AU1393" s="154">
        <f>IF(AND(AE1393&gt;3.5,AF1393&gt;3.5),LOOKUP(Sheet1!V1393,Sheet2!A$3:A$24,Sheet2!U$3:U$24),LOOKUP(V1393,Sheet2!A$3:A$24,Sheet2!T$3:T$24))*G1393</f>
        <v>0</v>
      </c>
      <c r="AV1393" s="154">
        <f>IF(AND(AE1393&gt;3.5,AF1393&gt;3.5),LOOKUP(Sheet1!V1393,Sheet2!A$3:A$24,Sheet2!W$3:W$24),LOOKUP(V1393,Sheet2!A$3:A$24,Sheet2!V$3:V$24))*G1393</f>
        <v>0</v>
      </c>
      <c r="AW1393" s="153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3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3">
        <f>LOOKUP(S1393,Sheet3!F$2:F$9,Sheet3!G$2:G$9)*MIN((((Z1393-Y1393)+(AD1393-AC1393))/2+AH1393+LOOKUP(V1393,Sheet2!A$3:A$24,Sheet2!K$3:K$24)),AN1393-AK1393)^2/2*G1393*IF(L1393=1,2,IF(L1393=2,1,0))</f>
        <v>0</v>
      </c>
      <c r="AZ1393" s="153">
        <f>IF(G1393=0,0,MAX(0,SUM(AQ1393:AR1393)-SUM(AS1393:AY1393)-BA1393-LOOKUP(V1393,Sheet2!A$3:A$24,Sheet2!Y$3:Y$24)*G1393))</f>
        <v>0</v>
      </c>
      <c r="BA1393" s="154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58">
        <f>IF(S1393="A",LOOKUP(S1393,Sheet3!F$2:F$9,Sheet3!H$2:H$9)*(AN1393+AJ1393+0.5)*G1393*IF(L1393=1,2,IF(L1393=2,1,0)),0)</f>
        <v>0</v>
      </c>
      <c r="BC1393" s="159">
        <f t="shared" si="655"/>
        <v>0</v>
      </c>
      <c r="BD1393" s="123">
        <f>LOOKUP($S1393,Sheet3!$F$2:$F$9,Sheet3!I$2:I$9)*$G1393*IF($L1393=1,2,IF($L1393=2,1,0))</f>
        <v>0</v>
      </c>
      <c r="BE1393" s="123">
        <f>LOOKUP($S1393,Sheet3!$F$2:$F$9,Sheet3!J$2:J$9)*$G1393*IF($L1393=1,2,IF($L1393=2,1,0))</f>
        <v>0</v>
      </c>
      <c r="BF1393" s="123">
        <f>LOOKUP($S1393,Sheet3!$F$2:$F$9,Sheet3!K$2:K$9)*$G1393*IF($L1393=1,2,IF($L1393=2,1,0))</f>
        <v>0</v>
      </c>
      <c r="BG1393" s="123">
        <f>LOOKUP($S1393,Sheet3!$F$2:$F$9,Sheet3!L$2:L$9)*$G1393*IF($L1393=1,2,IF($L1393=2,1,0))</f>
        <v>0</v>
      </c>
      <c r="BH1393" s="122">
        <f>LOOKUP($S1393,Sheet3!$F$2:$F$9,Sheet3!M$2:M$9)*$G1393*IF($L1393=1,2,IF($L1393=2,1,0))*2</f>
        <v>0</v>
      </c>
      <c r="BI1393" s="122">
        <f>(AO1393-Sheet3!$Q$4*IF($L1393=1,2,IF($L1393=2,1,0)))*LOOKUP(S1393,Sheet3!F$2:F$9,Sheet3!M$2:M$9)*ROUNDUP(G1393/Sheet3!$Q$7,0)</f>
        <v>0</v>
      </c>
      <c r="BJ1393" s="122">
        <f>IF(S1393="E",LOOKUP(Sheet3!$G$7,Sheet3!$A$18:$A$21,Sheet3!$B$18:$B$21),0)*G1393*AN1393*2</f>
        <v>0</v>
      </c>
      <c r="BK1393" s="122">
        <f>IF(S1393="E",LOOKUP(Sheet3!$G$7,Sheet3!$A$18:$A$21,Sheet3!$C$18:$C$21),0)*G1393*AN1393*2/1000</f>
        <v>0</v>
      </c>
      <c r="BL1393" s="122">
        <f>IF(S1393="E",LOOKUP(Sheet3!$G$7,Sheet3!$A$18:$A$21,Sheet3!$D$18:$D$21),0)*G1393*AN1393*2/1000</f>
        <v>0</v>
      </c>
      <c r="BN1393" s="124">
        <f t="shared" si="656"/>
        <v>0</v>
      </c>
      <c r="BO1393" s="124">
        <f t="shared" si="657"/>
        <v>0</v>
      </c>
      <c r="BP1393" s="115"/>
      <c r="BQ1393" s="56">
        <f t="shared" si="634"/>
        <v>0</v>
      </c>
      <c r="BR1393" s="52">
        <f t="shared" si="637"/>
        <v>0</v>
      </c>
      <c r="BS1393" s="52">
        <f t="shared" si="638"/>
        <v>0</v>
      </c>
      <c r="BT1393" s="52">
        <f>IF(OR(LOOKUP(V1393,Sheet2!A$3:A$25,Sheet2!B$3:B$25)=1,G1393=0),0,AW1393-AO1393*0.2*G1393)</f>
        <v>0</v>
      </c>
      <c r="BU1393" s="52">
        <f t="shared" si="658"/>
        <v>0</v>
      </c>
      <c r="BV1393" s="52">
        <f t="shared" si="659"/>
        <v>0</v>
      </c>
      <c r="BW1393" s="32">
        <f t="shared" si="660"/>
        <v>0</v>
      </c>
    </row>
    <row r="1394" spans="12:75">
      <c r="L1394" s="32">
        <v>1</v>
      </c>
      <c r="M1394" s="32">
        <v>0</v>
      </c>
      <c r="N1394" s="32">
        <v>0</v>
      </c>
      <c r="O1394" s="32">
        <v>0</v>
      </c>
      <c r="P1394" s="32">
        <f t="shared" si="661"/>
        <v>0</v>
      </c>
      <c r="R1394" s="111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2">
        <f t="shared" si="636"/>
        <v>0</v>
      </c>
      <c r="T1394" s="113">
        <f t="shared" si="639"/>
        <v>0</v>
      </c>
      <c r="V1394" s="137">
        <f t="shared" si="640"/>
        <v>0</v>
      </c>
      <c r="W1394" s="138">
        <f t="shared" si="641"/>
        <v>0</v>
      </c>
      <c r="X1394" s="138">
        <f t="shared" si="642"/>
        <v>0</v>
      </c>
      <c r="Y1394" s="138">
        <f t="shared" si="643"/>
        <v>0</v>
      </c>
      <c r="Z1394" s="138">
        <f>Y1394+LOOKUP(V1394,Sheet2!A$3:A$24,Sheet2!J$3:J$24)</f>
        <v>0</v>
      </c>
      <c r="AA1394" s="138">
        <f t="shared" si="644"/>
        <v>0</v>
      </c>
      <c r="AB1394" s="138">
        <f t="shared" si="645"/>
        <v>0</v>
      </c>
      <c r="AC1394" s="138">
        <f t="shared" si="646"/>
        <v>0</v>
      </c>
      <c r="AD1394" s="138">
        <f>AC1394+LOOKUP(V1394,Sheet2!A$3:A$24,Sheet2!J$3:J$24)</f>
        <v>0</v>
      </c>
      <c r="AE1394" s="138">
        <f t="shared" si="647"/>
        <v>0</v>
      </c>
      <c r="AF1394" s="138">
        <f t="shared" si="648"/>
        <v>0</v>
      </c>
      <c r="AG1394" s="137">
        <f>LOOKUP(V1394,Sheet2!A$3:A$24,Sheet2!K$3:K$24)</f>
        <v>0</v>
      </c>
      <c r="AH1394" s="143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37">
        <f>LOOKUP(R1394,Sheet3!A$2:A$7,Sheet3!D$2:D$7)</f>
        <v>0</v>
      </c>
      <c r="AJ1394" s="137">
        <f t="shared" si="649"/>
        <v>0</v>
      </c>
      <c r="AK1394" s="137">
        <f t="shared" si="650"/>
        <v>0</v>
      </c>
      <c r="AL1394" s="138">
        <f t="shared" si="651"/>
        <v>0</v>
      </c>
      <c r="AM1394" s="138">
        <f t="shared" si="652"/>
        <v>0</v>
      </c>
      <c r="AN1394" s="138">
        <f t="shared" si="653"/>
        <v>0</v>
      </c>
      <c r="AO1394" s="138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2">
        <f t="shared" si="654"/>
        <v>0</v>
      </c>
      <c r="AR1394" s="153">
        <f>LOOKUP(S1394,Sheet3!F$2:F$9,Sheet3!G$2:G$9)*(AN1394-AJ1394)*(AN1394-AJ1394)/2*G1394*IF(L1394=1,2,IF(L1394=2,1,0))</f>
        <v>0</v>
      </c>
      <c r="AS1394" s="153">
        <f>LOOKUP(R1394,Sheet3!A$2:A$6,Sheet3!B$2:B$6)*AO1394*G1394</f>
        <v>0</v>
      </c>
      <c r="AT1394" s="153">
        <f>LOOKUP(R1394,Sheet3!A$2:A$6,Sheet3!C$2:C$6)*AO1394*G1394</f>
        <v>0</v>
      </c>
      <c r="AU1394" s="154">
        <f>IF(AND(AE1394&gt;3.5,AF1394&gt;3.5),LOOKUP(Sheet1!V1394,Sheet2!A$3:A$24,Sheet2!U$3:U$24),LOOKUP(V1394,Sheet2!A$3:A$24,Sheet2!T$3:T$24))*G1394</f>
        <v>0</v>
      </c>
      <c r="AV1394" s="154">
        <f>IF(AND(AE1394&gt;3.5,AF1394&gt;3.5),LOOKUP(Sheet1!V1394,Sheet2!A$3:A$24,Sheet2!W$3:W$24),LOOKUP(V1394,Sheet2!A$3:A$24,Sheet2!V$3:V$24))*G1394</f>
        <v>0</v>
      </c>
      <c r="AW1394" s="153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3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3">
        <f>LOOKUP(S1394,Sheet3!F$2:F$9,Sheet3!G$2:G$9)*MIN((((Z1394-Y1394)+(AD1394-AC1394))/2+AH1394+LOOKUP(V1394,Sheet2!A$3:A$24,Sheet2!K$3:K$24)),AN1394-AK1394)^2/2*G1394*IF(L1394=1,2,IF(L1394=2,1,0))</f>
        <v>0</v>
      </c>
      <c r="AZ1394" s="153">
        <f>IF(G1394=0,0,MAX(0,SUM(AQ1394:AR1394)-SUM(AS1394:AY1394)-BA1394-LOOKUP(V1394,Sheet2!A$3:A$24,Sheet2!Y$3:Y$24)*G1394))</f>
        <v>0</v>
      </c>
      <c r="BA1394" s="154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58">
        <f>IF(S1394="A",LOOKUP(S1394,Sheet3!F$2:F$9,Sheet3!H$2:H$9)*(AN1394+AJ1394+0.5)*G1394*IF(L1394=1,2,IF(L1394=2,1,0)),0)</f>
        <v>0</v>
      </c>
      <c r="BC1394" s="159">
        <f t="shared" si="655"/>
        <v>0</v>
      </c>
      <c r="BD1394" s="123">
        <f>LOOKUP($S1394,Sheet3!$F$2:$F$9,Sheet3!I$2:I$9)*$G1394*IF($L1394=1,2,IF($L1394=2,1,0))</f>
        <v>0</v>
      </c>
      <c r="BE1394" s="123">
        <f>LOOKUP($S1394,Sheet3!$F$2:$F$9,Sheet3!J$2:J$9)*$G1394*IF($L1394=1,2,IF($L1394=2,1,0))</f>
        <v>0</v>
      </c>
      <c r="BF1394" s="123">
        <f>LOOKUP($S1394,Sheet3!$F$2:$F$9,Sheet3!K$2:K$9)*$G1394*IF($L1394=1,2,IF($L1394=2,1,0))</f>
        <v>0</v>
      </c>
      <c r="BG1394" s="123">
        <f>LOOKUP($S1394,Sheet3!$F$2:$F$9,Sheet3!L$2:L$9)*$G1394*IF($L1394=1,2,IF($L1394=2,1,0))</f>
        <v>0</v>
      </c>
      <c r="BH1394" s="122">
        <f>LOOKUP($S1394,Sheet3!$F$2:$F$9,Sheet3!M$2:M$9)*$G1394*IF($L1394=1,2,IF($L1394=2,1,0))*2</f>
        <v>0</v>
      </c>
      <c r="BI1394" s="122">
        <f>(AO1394-Sheet3!$Q$4*IF($L1394=1,2,IF($L1394=2,1,0)))*LOOKUP(S1394,Sheet3!F$2:F$9,Sheet3!M$2:M$9)*ROUNDUP(G1394/Sheet3!$Q$7,0)</f>
        <v>0</v>
      </c>
      <c r="BJ1394" s="122">
        <f>IF(S1394="E",LOOKUP(Sheet3!$G$7,Sheet3!$A$18:$A$21,Sheet3!$B$18:$B$21),0)*G1394*AN1394*2</f>
        <v>0</v>
      </c>
      <c r="BK1394" s="122">
        <f>IF(S1394="E",LOOKUP(Sheet3!$G$7,Sheet3!$A$18:$A$21,Sheet3!$C$18:$C$21),0)*G1394*AN1394*2/1000</f>
        <v>0</v>
      </c>
      <c r="BL1394" s="122">
        <f>IF(S1394="E",LOOKUP(Sheet3!$G$7,Sheet3!$A$18:$A$21,Sheet3!$D$18:$D$21),0)*G1394*AN1394*2/1000</f>
        <v>0</v>
      </c>
      <c r="BN1394" s="124">
        <f t="shared" si="656"/>
        <v>0</v>
      </c>
      <c r="BO1394" s="124">
        <f t="shared" si="657"/>
        <v>0</v>
      </c>
      <c r="BP1394" s="115"/>
      <c r="BQ1394" s="56">
        <f t="shared" si="634"/>
        <v>0</v>
      </c>
      <c r="BR1394" s="52">
        <f t="shared" si="637"/>
        <v>0</v>
      </c>
      <c r="BS1394" s="52">
        <f t="shared" si="638"/>
        <v>0</v>
      </c>
      <c r="BT1394" s="52">
        <f>IF(OR(LOOKUP(V1394,Sheet2!A$3:A$25,Sheet2!B$3:B$25)=1,G1394=0),0,AW1394-AO1394*0.2*G1394)</f>
        <v>0</v>
      </c>
      <c r="BU1394" s="52">
        <f t="shared" si="658"/>
        <v>0</v>
      </c>
      <c r="BV1394" s="52">
        <f t="shared" si="659"/>
        <v>0</v>
      </c>
      <c r="BW1394" s="32">
        <f t="shared" si="660"/>
        <v>0</v>
      </c>
    </row>
    <row r="1395" spans="12:75">
      <c r="L1395" s="32">
        <v>1</v>
      </c>
      <c r="M1395" s="32">
        <v>0</v>
      </c>
      <c r="N1395" s="32">
        <v>0</v>
      </c>
      <c r="O1395" s="32">
        <v>0</v>
      </c>
      <c r="P1395" s="32">
        <f t="shared" si="661"/>
        <v>0</v>
      </c>
      <c r="R1395" s="111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2">
        <f t="shared" si="636"/>
        <v>0</v>
      </c>
      <c r="T1395" s="113">
        <f t="shared" si="639"/>
        <v>0</v>
      </c>
      <c r="V1395" s="137">
        <f t="shared" si="640"/>
        <v>0</v>
      </c>
      <c r="W1395" s="138">
        <f t="shared" si="641"/>
        <v>0</v>
      </c>
      <c r="X1395" s="138">
        <f t="shared" si="642"/>
        <v>0</v>
      </c>
      <c r="Y1395" s="138">
        <f t="shared" si="643"/>
        <v>0</v>
      </c>
      <c r="Z1395" s="138">
        <f>Y1395+LOOKUP(V1395,Sheet2!A$3:A$24,Sheet2!J$3:J$24)</f>
        <v>0</v>
      </c>
      <c r="AA1395" s="138">
        <f t="shared" si="644"/>
        <v>0</v>
      </c>
      <c r="AB1395" s="138">
        <f t="shared" si="645"/>
        <v>0</v>
      </c>
      <c r="AC1395" s="138">
        <f t="shared" si="646"/>
        <v>0</v>
      </c>
      <c r="AD1395" s="138">
        <f>AC1395+LOOKUP(V1395,Sheet2!A$3:A$24,Sheet2!J$3:J$24)</f>
        <v>0</v>
      </c>
      <c r="AE1395" s="138">
        <f t="shared" si="647"/>
        <v>0</v>
      </c>
      <c r="AF1395" s="138">
        <f t="shared" si="648"/>
        <v>0</v>
      </c>
      <c r="AG1395" s="137">
        <f>LOOKUP(V1395,Sheet2!A$3:A$24,Sheet2!K$3:K$24)</f>
        <v>0</v>
      </c>
      <c r="AH1395" s="143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37">
        <f>LOOKUP(R1395,Sheet3!A$2:A$7,Sheet3!D$2:D$7)</f>
        <v>0</v>
      </c>
      <c r="AJ1395" s="137">
        <f t="shared" si="649"/>
        <v>0</v>
      </c>
      <c r="AK1395" s="137">
        <f t="shared" si="650"/>
        <v>0</v>
      </c>
      <c r="AL1395" s="138">
        <f t="shared" si="651"/>
        <v>0</v>
      </c>
      <c r="AM1395" s="138">
        <f t="shared" si="652"/>
        <v>0</v>
      </c>
      <c r="AN1395" s="138">
        <f t="shared" si="653"/>
        <v>0</v>
      </c>
      <c r="AO1395" s="138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2">
        <f t="shared" si="654"/>
        <v>0</v>
      </c>
      <c r="AR1395" s="153">
        <f>LOOKUP(S1395,Sheet3!F$2:F$9,Sheet3!G$2:G$9)*(AN1395-AJ1395)*(AN1395-AJ1395)/2*G1395*IF(L1395=1,2,IF(L1395=2,1,0))</f>
        <v>0</v>
      </c>
      <c r="AS1395" s="153">
        <f>LOOKUP(R1395,Sheet3!A$2:A$6,Sheet3!B$2:B$6)*AO1395*G1395</f>
        <v>0</v>
      </c>
      <c r="AT1395" s="153">
        <f>LOOKUP(R1395,Sheet3!A$2:A$6,Sheet3!C$2:C$6)*AO1395*G1395</f>
        <v>0</v>
      </c>
      <c r="AU1395" s="154">
        <f>IF(AND(AE1395&gt;3.5,AF1395&gt;3.5),LOOKUP(Sheet1!V1395,Sheet2!A$3:A$24,Sheet2!U$3:U$24),LOOKUP(V1395,Sheet2!A$3:A$24,Sheet2!T$3:T$24))*G1395</f>
        <v>0</v>
      </c>
      <c r="AV1395" s="154">
        <f>IF(AND(AE1395&gt;3.5,AF1395&gt;3.5),LOOKUP(Sheet1!V1395,Sheet2!A$3:A$24,Sheet2!W$3:W$24),LOOKUP(V1395,Sheet2!A$3:A$24,Sheet2!V$3:V$24))*G1395</f>
        <v>0</v>
      </c>
      <c r="AW1395" s="153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3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3">
        <f>LOOKUP(S1395,Sheet3!F$2:F$9,Sheet3!G$2:G$9)*MIN((((Z1395-Y1395)+(AD1395-AC1395))/2+AH1395+LOOKUP(V1395,Sheet2!A$3:A$24,Sheet2!K$3:K$24)),AN1395-AK1395)^2/2*G1395*IF(L1395=1,2,IF(L1395=2,1,0))</f>
        <v>0</v>
      </c>
      <c r="AZ1395" s="153">
        <f>IF(G1395=0,0,MAX(0,SUM(AQ1395:AR1395)-SUM(AS1395:AY1395)-BA1395-LOOKUP(V1395,Sheet2!A$3:A$24,Sheet2!Y$3:Y$24)*G1395))</f>
        <v>0</v>
      </c>
      <c r="BA1395" s="154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58">
        <f>IF(S1395="A",LOOKUP(S1395,Sheet3!F$2:F$9,Sheet3!H$2:H$9)*(AN1395+AJ1395+0.5)*G1395*IF(L1395=1,2,IF(L1395=2,1,0)),0)</f>
        <v>0</v>
      </c>
      <c r="BC1395" s="159">
        <f t="shared" si="655"/>
        <v>0</v>
      </c>
      <c r="BD1395" s="123">
        <f>LOOKUP($S1395,Sheet3!$F$2:$F$9,Sheet3!I$2:I$9)*$G1395*IF($L1395=1,2,IF($L1395=2,1,0))</f>
        <v>0</v>
      </c>
      <c r="BE1395" s="123">
        <f>LOOKUP($S1395,Sheet3!$F$2:$F$9,Sheet3!J$2:J$9)*$G1395*IF($L1395=1,2,IF($L1395=2,1,0))</f>
        <v>0</v>
      </c>
      <c r="BF1395" s="123">
        <f>LOOKUP($S1395,Sheet3!$F$2:$F$9,Sheet3!K$2:K$9)*$G1395*IF($L1395=1,2,IF($L1395=2,1,0))</f>
        <v>0</v>
      </c>
      <c r="BG1395" s="123">
        <f>LOOKUP($S1395,Sheet3!$F$2:$F$9,Sheet3!L$2:L$9)*$G1395*IF($L1395=1,2,IF($L1395=2,1,0))</f>
        <v>0</v>
      </c>
      <c r="BH1395" s="122">
        <f>LOOKUP($S1395,Sheet3!$F$2:$F$9,Sheet3!M$2:M$9)*$G1395*IF($L1395=1,2,IF($L1395=2,1,0))*2</f>
        <v>0</v>
      </c>
      <c r="BI1395" s="122">
        <f>(AO1395-Sheet3!$Q$4*IF($L1395=1,2,IF($L1395=2,1,0)))*LOOKUP(S1395,Sheet3!F$2:F$9,Sheet3!M$2:M$9)*ROUNDUP(G1395/Sheet3!$Q$7,0)</f>
        <v>0</v>
      </c>
      <c r="BJ1395" s="122">
        <f>IF(S1395="E",LOOKUP(Sheet3!$G$7,Sheet3!$A$18:$A$21,Sheet3!$B$18:$B$21),0)*G1395*AN1395*2</f>
        <v>0</v>
      </c>
      <c r="BK1395" s="122">
        <f>IF(S1395="E",LOOKUP(Sheet3!$G$7,Sheet3!$A$18:$A$21,Sheet3!$C$18:$C$21),0)*G1395*AN1395*2/1000</f>
        <v>0</v>
      </c>
      <c r="BL1395" s="122">
        <f>IF(S1395="E",LOOKUP(Sheet3!$G$7,Sheet3!$A$18:$A$21,Sheet3!$D$18:$D$21),0)*G1395*AN1395*2/1000</f>
        <v>0</v>
      </c>
      <c r="BN1395" s="124">
        <f t="shared" si="656"/>
        <v>0</v>
      </c>
      <c r="BO1395" s="124">
        <f t="shared" si="657"/>
        <v>0</v>
      </c>
      <c r="BP1395" s="115"/>
      <c r="BQ1395" s="56">
        <f t="shared" si="634"/>
        <v>0</v>
      </c>
      <c r="BR1395" s="52">
        <f t="shared" si="637"/>
        <v>0</v>
      </c>
      <c r="BS1395" s="52">
        <f t="shared" si="638"/>
        <v>0</v>
      </c>
      <c r="BT1395" s="52">
        <f>IF(OR(LOOKUP(V1395,Sheet2!A$3:A$25,Sheet2!B$3:B$25)=1,G1395=0),0,AW1395-AO1395*0.2*G1395)</f>
        <v>0</v>
      </c>
      <c r="BU1395" s="52">
        <f t="shared" si="658"/>
        <v>0</v>
      </c>
      <c r="BV1395" s="52">
        <f t="shared" si="659"/>
        <v>0</v>
      </c>
      <c r="BW1395" s="32">
        <f t="shared" si="660"/>
        <v>0</v>
      </c>
    </row>
    <row r="1396" spans="12:75">
      <c r="L1396" s="32">
        <v>1</v>
      </c>
      <c r="M1396" s="32">
        <v>0</v>
      </c>
      <c r="N1396" s="32">
        <v>0</v>
      </c>
      <c r="O1396" s="32">
        <v>0</v>
      </c>
      <c r="P1396" s="32">
        <f t="shared" si="661"/>
        <v>0</v>
      </c>
      <c r="R1396" s="111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2">
        <f t="shared" si="636"/>
        <v>0</v>
      </c>
      <c r="T1396" s="113">
        <f t="shared" si="639"/>
        <v>0</v>
      </c>
      <c r="V1396" s="137">
        <f t="shared" si="640"/>
        <v>0</v>
      </c>
      <c r="W1396" s="138">
        <f t="shared" si="641"/>
        <v>0</v>
      </c>
      <c r="X1396" s="138">
        <f t="shared" si="642"/>
        <v>0</v>
      </c>
      <c r="Y1396" s="138">
        <f t="shared" si="643"/>
        <v>0</v>
      </c>
      <c r="Z1396" s="138">
        <f>Y1396+LOOKUP(V1396,Sheet2!A$3:A$24,Sheet2!J$3:J$24)</f>
        <v>0</v>
      </c>
      <c r="AA1396" s="138">
        <f t="shared" si="644"/>
        <v>0</v>
      </c>
      <c r="AB1396" s="138">
        <f t="shared" si="645"/>
        <v>0</v>
      </c>
      <c r="AC1396" s="138">
        <f t="shared" si="646"/>
        <v>0</v>
      </c>
      <c r="AD1396" s="138">
        <f>AC1396+LOOKUP(V1396,Sheet2!A$3:A$24,Sheet2!J$3:J$24)</f>
        <v>0</v>
      </c>
      <c r="AE1396" s="138">
        <f t="shared" si="647"/>
        <v>0</v>
      </c>
      <c r="AF1396" s="138">
        <f t="shared" si="648"/>
        <v>0</v>
      </c>
      <c r="AG1396" s="137">
        <f>LOOKUP(V1396,Sheet2!A$3:A$24,Sheet2!K$3:K$24)</f>
        <v>0</v>
      </c>
      <c r="AH1396" s="143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37">
        <f>LOOKUP(R1396,Sheet3!A$2:A$7,Sheet3!D$2:D$7)</f>
        <v>0</v>
      </c>
      <c r="AJ1396" s="137">
        <f t="shared" si="649"/>
        <v>0</v>
      </c>
      <c r="AK1396" s="137">
        <f t="shared" si="650"/>
        <v>0</v>
      </c>
      <c r="AL1396" s="138">
        <f t="shared" si="651"/>
        <v>0</v>
      </c>
      <c r="AM1396" s="138">
        <f t="shared" si="652"/>
        <v>0</v>
      </c>
      <c r="AN1396" s="138">
        <f t="shared" si="653"/>
        <v>0</v>
      </c>
      <c r="AO1396" s="138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2">
        <f t="shared" si="654"/>
        <v>0</v>
      </c>
      <c r="AR1396" s="153">
        <f>LOOKUP(S1396,Sheet3!F$2:F$9,Sheet3!G$2:G$9)*(AN1396-AJ1396)*(AN1396-AJ1396)/2*G1396*IF(L1396=1,2,IF(L1396=2,1,0))</f>
        <v>0</v>
      </c>
      <c r="AS1396" s="153">
        <f>LOOKUP(R1396,Sheet3!A$2:A$6,Sheet3!B$2:B$6)*AO1396*G1396</f>
        <v>0</v>
      </c>
      <c r="AT1396" s="153">
        <f>LOOKUP(R1396,Sheet3!A$2:A$6,Sheet3!C$2:C$6)*AO1396*G1396</f>
        <v>0</v>
      </c>
      <c r="AU1396" s="154">
        <f>IF(AND(AE1396&gt;3.5,AF1396&gt;3.5),LOOKUP(Sheet1!V1396,Sheet2!A$3:A$24,Sheet2!U$3:U$24),LOOKUP(V1396,Sheet2!A$3:A$24,Sheet2!T$3:T$24))*G1396</f>
        <v>0</v>
      </c>
      <c r="AV1396" s="154">
        <f>IF(AND(AE1396&gt;3.5,AF1396&gt;3.5),LOOKUP(Sheet1!V1396,Sheet2!A$3:A$24,Sheet2!W$3:W$24),LOOKUP(V1396,Sheet2!A$3:A$24,Sheet2!V$3:V$24))*G1396</f>
        <v>0</v>
      </c>
      <c r="AW1396" s="153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3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3">
        <f>LOOKUP(S1396,Sheet3!F$2:F$9,Sheet3!G$2:G$9)*MIN((((Z1396-Y1396)+(AD1396-AC1396))/2+AH1396+LOOKUP(V1396,Sheet2!A$3:A$24,Sheet2!K$3:K$24)),AN1396-AK1396)^2/2*G1396*IF(L1396=1,2,IF(L1396=2,1,0))</f>
        <v>0</v>
      </c>
      <c r="AZ1396" s="153">
        <f>IF(G1396=0,0,MAX(0,SUM(AQ1396:AR1396)-SUM(AS1396:AY1396)-BA1396-LOOKUP(V1396,Sheet2!A$3:A$24,Sheet2!Y$3:Y$24)*G1396))</f>
        <v>0</v>
      </c>
      <c r="BA1396" s="154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58">
        <f>IF(S1396="A",LOOKUP(S1396,Sheet3!F$2:F$9,Sheet3!H$2:H$9)*(AN1396+AJ1396+0.5)*G1396*IF(L1396=1,2,IF(L1396=2,1,0)),0)</f>
        <v>0</v>
      </c>
      <c r="BC1396" s="159">
        <f t="shared" si="655"/>
        <v>0</v>
      </c>
      <c r="BD1396" s="123">
        <f>LOOKUP($S1396,Sheet3!$F$2:$F$9,Sheet3!I$2:I$9)*$G1396*IF($L1396=1,2,IF($L1396=2,1,0))</f>
        <v>0</v>
      </c>
      <c r="BE1396" s="123">
        <f>LOOKUP($S1396,Sheet3!$F$2:$F$9,Sheet3!J$2:J$9)*$G1396*IF($L1396=1,2,IF($L1396=2,1,0))</f>
        <v>0</v>
      </c>
      <c r="BF1396" s="123">
        <f>LOOKUP($S1396,Sheet3!$F$2:$F$9,Sheet3!K$2:K$9)*$G1396*IF($L1396=1,2,IF($L1396=2,1,0))</f>
        <v>0</v>
      </c>
      <c r="BG1396" s="123">
        <f>LOOKUP($S1396,Sheet3!$F$2:$F$9,Sheet3!L$2:L$9)*$G1396*IF($L1396=1,2,IF($L1396=2,1,0))</f>
        <v>0</v>
      </c>
      <c r="BH1396" s="122">
        <f>LOOKUP($S1396,Sheet3!$F$2:$F$9,Sheet3!M$2:M$9)*$G1396*IF($L1396=1,2,IF($L1396=2,1,0))*2</f>
        <v>0</v>
      </c>
      <c r="BI1396" s="122">
        <f>(AO1396-Sheet3!$Q$4*IF($L1396=1,2,IF($L1396=2,1,0)))*LOOKUP(S1396,Sheet3!F$2:F$9,Sheet3!M$2:M$9)*ROUNDUP(G1396/Sheet3!$Q$7,0)</f>
        <v>0</v>
      </c>
      <c r="BJ1396" s="122">
        <f>IF(S1396="E",LOOKUP(Sheet3!$G$7,Sheet3!$A$18:$A$21,Sheet3!$B$18:$B$21),0)*G1396*AN1396*2</f>
        <v>0</v>
      </c>
      <c r="BK1396" s="122">
        <f>IF(S1396="E",LOOKUP(Sheet3!$G$7,Sheet3!$A$18:$A$21,Sheet3!$C$18:$C$21),0)*G1396*AN1396*2/1000</f>
        <v>0</v>
      </c>
      <c r="BL1396" s="122">
        <f>IF(S1396="E",LOOKUP(Sheet3!$G$7,Sheet3!$A$18:$A$21,Sheet3!$D$18:$D$21),0)*G1396*AN1396*2/1000</f>
        <v>0</v>
      </c>
      <c r="BN1396" s="124">
        <f t="shared" si="656"/>
        <v>0</v>
      </c>
      <c r="BO1396" s="124">
        <f t="shared" si="657"/>
        <v>0</v>
      </c>
      <c r="BP1396" s="115"/>
      <c r="BQ1396" s="56">
        <f t="shared" si="634"/>
        <v>0</v>
      </c>
      <c r="BR1396" s="52">
        <f t="shared" si="637"/>
        <v>0</v>
      </c>
      <c r="BS1396" s="52">
        <f t="shared" si="638"/>
        <v>0</v>
      </c>
      <c r="BT1396" s="52">
        <f>IF(OR(LOOKUP(V1396,Sheet2!A$3:A$25,Sheet2!B$3:B$25)=1,G1396=0),0,AW1396-AO1396*0.2*G1396)</f>
        <v>0</v>
      </c>
      <c r="BU1396" s="52">
        <f t="shared" si="658"/>
        <v>0</v>
      </c>
      <c r="BV1396" s="52">
        <f t="shared" si="659"/>
        <v>0</v>
      </c>
      <c r="BW1396" s="32">
        <f t="shared" si="660"/>
        <v>0</v>
      </c>
    </row>
    <row r="1397" spans="12:75">
      <c r="L1397" s="32">
        <v>1</v>
      </c>
      <c r="M1397" s="32">
        <v>0</v>
      </c>
      <c r="N1397" s="32">
        <v>0</v>
      </c>
      <c r="O1397" s="32">
        <v>0</v>
      </c>
      <c r="P1397" s="32">
        <f t="shared" si="661"/>
        <v>0</v>
      </c>
      <c r="R1397" s="111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2">
        <f t="shared" si="636"/>
        <v>0</v>
      </c>
      <c r="T1397" s="113">
        <f t="shared" si="639"/>
        <v>0</v>
      </c>
      <c r="V1397" s="137">
        <f t="shared" si="640"/>
        <v>0</v>
      </c>
      <c r="W1397" s="138">
        <f t="shared" si="641"/>
        <v>0</v>
      </c>
      <c r="X1397" s="138">
        <f t="shared" si="642"/>
        <v>0</v>
      </c>
      <c r="Y1397" s="138">
        <f t="shared" si="643"/>
        <v>0</v>
      </c>
      <c r="Z1397" s="138">
        <f>Y1397+LOOKUP(V1397,Sheet2!A$3:A$24,Sheet2!J$3:J$24)</f>
        <v>0</v>
      </c>
      <c r="AA1397" s="138">
        <f t="shared" si="644"/>
        <v>0</v>
      </c>
      <c r="AB1397" s="138">
        <f t="shared" si="645"/>
        <v>0</v>
      </c>
      <c r="AC1397" s="138">
        <f t="shared" si="646"/>
        <v>0</v>
      </c>
      <c r="AD1397" s="138">
        <f>AC1397+LOOKUP(V1397,Sheet2!A$3:A$24,Sheet2!J$3:J$24)</f>
        <v>0</v>
      </c>
      <c r="AE1397" s="138">
        <f t="shared" si="647"/>
        <v>0</v>
      </c>
      <c r="AF1397" s="138">
        <f t="shared" si="648"/>
        <v>0</v>
      </c>
      <c r="AG1397" s="137">
        <f>LOOKUP(V1397,Sheet2!A$3:A$24,Sheet2!K$3:K$24)</f>
        <v>0</v>
      </c>
      <c r="AH1397" s="143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37">
        <f>LOOKUP(R1397,Sheet3!A$2:A$7,Sheet3!D$2:D$7)</f>
        <v>0</v>
      </c>
      <c r="AJ1397" s="137">
        <f t="shared" si="649"/>
        <v>0</v>
      </c>
      <c r="AK1397" s="137">
        <f t="shared" si="650"/>
        <v>0</v>
      </c>
      <c r="AL1397" s="138">
        <f t="shared" si="651"/>
        <v>0</v>
      </c>
      <c r="AM1397" s="138">
        <f t="shared" si="652"/>
        <v>0</v>
      </c>
      <c r="AN1397" s="138">
        <f t="shared" si="653"/>
        <v>0</v>
      </c>
      <c r="AO1397" s="138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2">
        <f t="shared" si="654"/>
        <v>0</v>
      </c>
      <c r="AR1397" s="153">
        <f>LOOKUP(S1397,Sheet3!F$2:F$9,Sheet3!G$2:G$9)*(AN1397-AJ1397)*(AN1397-AJ1397)/2*G1397*IF(L1397=1,2,IF(L1397=2,1,0))</f>
        <v>0</v>
      </c>
      <c r="AS1397" s="153">
        <f>LOOKUP(R1397,Sheet3!A$2:A$6,Sheet3!B$2:B$6)*AO1397*G1397</f>
        <v>0</v>
      </c>
      <c r="AT1397" s="153">
        <f>LOOKUP(R1397,Sheet3!A$2:A$6,Sheet3!C$2:C$6)*AO1397*G1397</f>
        <v>0</v>
      </c>
      <c r="AU1397" s="154">
        <f>IF(AND(AE1397&gt;3.5,AF1397&gt;3.5),LOOKUP(Sheet1!V1397,Sheet2!A$3:A$24,Sheet2!U$3:U$24),LOOKUP(V1397,Sheet2!A$3:A$24,Sheet2!T$3:T$24))*G1397</f>
        <v>0</v>
      </c>
      <c r="AV1397" s="154">
        <f>IF(AND(AE1397&gt;3.5,AF1397&gt;3.5),LOOKUP(Sheet1!V1397,Sheet2!A$3:A$24,Sheet2!W$3:W$24),LOOKUP(V1397,Sheet2!A$3:A$24,Sheet2!V$3:V$24))*G1397</f>
        <v>0</v>
      </c>
      <c r="AW1397" s="153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3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3">
        <f>LOOKUP(S1397,Sheet3!F$2:F$9,Sheet3!G$2:G$9)*MIN((((Z1397-Y1397)+(AD1397-AC1397))/2+AH1397+LOOKUP(V1397,Sheet2!A$3:A$24,Sheet2!K$3:K$24)),AN1397-AK1397)^2/2*G1397*IF(L1397=1,2,IF(L1397=2,1,0))</f>
        <v>0</v>
      </c>
      <c r="AZ1397" s="153">
        <f>IF(G1397=0,0,MAX(0,SUM(AQ1397:AR1397)-SUM(AS1397:AY1397)-BA1397-LOOKUP(V1397,Sheet2!A$3:A$24,Sheet2!Y$3:Y$24)*G1397))</f>
        <v>0</v>
      </c>
      <c r="BA1397" s="154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58">
        <f>IF(S1397="A",LOOKUP(S1397,Sheet3!F$2:F$9,Sheet3!H$2:H$9)*(AN1397+AJ1397+0.5)*G1397*IF(L1397=1,2,IF(L1397=2,1,0)),0)</f>
        <v>0</v>
      </c>
      <c r="BC1397" s="159">
        <f t="shared" si="655"/>
        <v>0</v>
      </c>
      <c r="BD1397" s="123">
        <f>LOOKUP($S1397,Sheet3!$F$2:$F$9,Sheet3!I$2:I$9)*$G1397*IF($L1397=1,2,IF($L1397=2,1,0))</f>
        <v>0</v>
      </c>
      <c r="BE1397" s="123">
        <f>LOOKUP($S1397,Sheet3!$F$2:$F$9,Sheet3!J$2:J$9)*$G1397*IF($L1397=1,2,IF($L1397=2,1,0))</f>
        <v>0</v>
      </c>
      <c r="BF1397" s="123">
        <f>LOOKUP($S1397,Sheet3!$F$2:$F$9,Sheet3!K$2:K$9)*$G1397*IF($L1397=1,2,IF($L1397=2,1,0))</f>
        <v>0</v>
      </c>
      <c r="BG1397" s="123">
        <f>LOOKUP($S1397,Sheet3!$F$2:$F$9,Sheet3!L$2:L$9)*$G1397*IF($L1397=1,2,IF($L1397=2,1,0))</f>
        <v>0</v>
      </c>
      <c r="BH1397" s="122">
        <f>LOOKUP($S1397,Sheet3!$F$2:$F$9,Sheet3!M$2:M$9)*$G1397*IF($L1397=1,2,IF($L1397=2,1,0))*2</f>
        <v>0</v>
      </c>
      <c r="BI1397" s="122">
        <f>(AO1397-Sheet3!$Q$4*IF($L1397=1,2,IF($L1397=2,1,0)))*LOOKUP(S1397,Sheet3!F$2:F$9,Sheet3!M$2:M$9)*ROUNDUP(G1397/Sheet3!$Q$7,0)</f>
        <v>0</v>
      </c>
      <c r="BJ1397" s="122">
        <f>IF(S1397="E",LOOKUP(Sheet3!$G$7,Sheet3!$A$18:$A$21,Sheet3!$B$18:$B$21),0)*G1397*AN1397*2</f>
        <v>0</v>
      </c>
      <c r="BK1397" s="122">
        <f>IF(S1397="E",LOOKUP(Sheet3!$G$7,Sheet3!$A$18:$A$21,Sheet3!$C$18:$C$21),0)*G1397*AN1397*2/1000</f>
        <v>0</v>
      </c>
      <c r="BL1397" s="122">
        <f>IF(S1397="E",LOOKUP(Sheet3!$G$7,Sheet3!$A$18:$A$21,Sheet3!$D$18:$D$21),0)*G1397*AN1397*2/1000</f>
        <v>0</v>
      </c>
      <c r="BN1397" s="124">
        <f t="shared" si="656"/>
        <v>0</v>
      </c>
      <c r="BO1397" s="124">
        <f t="shared" si="657"/>
        <v>0</v>
      </c>
      <c r="BP1397" s="115"/>
      <c r="BQ1397" s="56">
        <f t="shared" si="634"/>
        <v>0</v>
      </c>
      <c r="BR1397" s="52">
        <f t="shared" si="637"/>
        <v>0</v>
      </c>
      <c r="BS1397" s="52">
        <f t="shared" si="638"/>
        <v>0</v>
      </c>
      <c r="BT1397" s="52">
        <f>IF(OR(LOOKUP(V1397,Sheet2!A$3:A$25,Sheet2!B$3:B$25)=1,G1397=0),0,AW1397-AO1397*0.2*G1397)</f>
        <v>0</v>
      </c>
      <c r="BU1397" s="52">
        <f t="shared" si="658"/>
        <v>0</v>
      </c>
      <c r="BV1397" s="52">
        <f t="shared" si="659"/>
        <v>0</v>
      </c>
      <c r="BW1397" s="32">
        <f t="shared" si="660"/>
        <v>0</v>
      </c>
    </row>
    <row r="1398" spans="12:75">
      <c r="L1398" s="32">
        <v>1</v>
      </c>
      <c r="M1398" s="32">
        <v>0</v>
      </c>
      <c r="N1398" s="32">
        <v>0</v>
      </c>
      <c r="O1398" s="32">
        <v>0</v>
      </c>
      <c r="P1398" s="32">
        <f t="shared" si="661"/>
        <v>0</v>
      </c>
      <c r="R1398" s="111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2">
        <f t="shared" si="636"/>
        <v>0</v>
      </c>
      <c r="T1398" s="113">
        <f t="shared" si="639"/>
        <v>0</v>
      </c>
      <c r="V1398" s="137">
        <f t="shared" si="640"/>
        <v>0</v>
      </c>
      <c r="W1398" s="138">
        <f t="shared" si="641"/>
        <v>0</v>
      </c>
      <c r="X1398" s="138">
        <f t="shared" si="642"/>
        <v>0</v>
      </c>
      <c r="Y1398" s="138">
        <f t="shared" si="643"/>
        <v>0</v>
      </c>
      <c r="Z1398" s="138">
        <f>Y1398+LOOKUP(V1398,Sheet2!A$3:A$24,Sheet2!J$3:J$24)</f>
        <v>0</v>
      </c>
      <c r="AA1398" s="138">
        <f t="shared" si="644"/>
        <v>0</v>
      </c>
      <c r="AB1398" s="138">
        <f t="shared" si="645"/>
        <v>0</v>
      </c>
      <c r="AC1398" s="138">
        <f t="shared" si="646"/>
        <v>0</v>
      </c>
      <c r="AD1398" s="138">
        <f>AC1398+LOOKUP(V1398,Sheet2!A$3:A$24,Sheet2!J$3:J$24)</f>
        <v>0</v>
      </c>
      <c r="AE1398" s="138">
        <f t="shared" si="647"/>
        <v>0</v>
      </c>
      <c r="AF1398" s="138">
        <f t="shared" si="648"/>
        <v>0</v>
      </c>
      <c r="AG1398" s="137">
        <f>LOOKUP(V1398,Sheet2!A$3:A$24,Sheet2!K$3:K$24)</f>
        <v>0</v>
      </c>
      <c r="AH1398" s="143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37">
        <f>LOOKUP(R1398,Sheet3!A$2:A$7,Sheet3!D$2:D$7)</f>
        <v>0</v>
      </c>
      <c r="AJ1398" s="137">
        <f t="shared" si="649"/>
        <v>0</v>
      </c>
      <c r="AK1398" s="137">
        <f t="shared" si="650"/>
        <v>0</v>
      </c>
      <c r="AL1398" s="138">
        <f t="shared" si="651"/>
        <v>0</v>
      </c>
      <c r="AM1398" s="138">
        <f t="shared" si="652"/>
        <v>0</v>
      </c>
      <c r="AN1398" s="138">
        <f t="shared" si="653"/>
        <v>0</v>
      </c>
      <c r="AO1398" s="138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2">
        <f t="shared" si="654"/>
        <v>0</v>
      </c>
      <c r="AR1398" s="153">
        <f>LOOKUP(S1398,Sheet3!F$2:F$9,Sheet3!G$2:G$9)*(AN1398-AJ1398)*(AN1398-AJ1398)/2*G1398*IF(L1398=1,2,IF(L1398=2,1,0))</f>
        <v>0</v>
      </c>
      <c r="AS1398" s="153">
        <f>LOOKUP(R1398,Sheet3!A$2:A$6,Sheet3!B$2:B$6)*AO1398*G1398</f>
        <v>0</v>
      </c>
      <c r="AT1398" s="153">
        <f>LOOKUP(R1398,Sheet3!A$2:A$6,Sheet3!C$2:C$6)*AO1398*G1398</f>
        <v>0</v>
      </c>
      <c r="AU1398" s="154">
        <f>IF(AND(AE1398&gt;3.5,AF1398&gt;3.5),LOOKUP(Sheet1!V1398,Sheet2!A$3:A$24,Sheet2!U$3:U$24),LOOKUP(V1398,Sheet2!A$3:A$24,Sheet2!T$3:T$24))*G1398</f>
        <v>0</v>
      </c>
      <c r="AV1398" s="154">
        <f>IF(AND(AE1398&gt;3.5,AF1398&gt;3.5),LOOKUP(Sheet1!V1398,Sheet2!A$3:A$24,Sheet2!W$3:W$24),LOOKUP(V1398,Sheet2!A$3:A$24,Sheet2!V$3:V$24))*G1398</f>
        <v>0</v>
      </c>
      <c r="AW1398" s="153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3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3">
        <f>LOOKUP(S1398,Sheet3!F$2:F$9,Sheet3!G$2:G$9)*MIN((((Z1398-Y1398)+(AD1398-AC1398))/2+AH1398+LOOKUP(V1398,Sheet2!A$3:A$24,Sheet2!K$3:K$24)),AN1398-AK1398)^2/2*G1398*IF(L1398=1,2,IF(L1398=2,1,0))</f>
        <v>0</v>
      </c>
      <c r="AZ1398" s="153">
        <f>IF(G1398=0,0,MAX(0,SUM(AQ1398:AR1398)-SUM(AS1398:AY1398)-BA1398-LOOKUP(V1398,Sheet2!A$3:A$24,Sheet2!Y$3:Y$24)*G1398))</f>
        <v>0</v>
      </c>
      <c r="BA1398" s="154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58">
        <f>IF(S1398="A",LOOKUP(S1398,Sheet3!F$2:F$9,Sheet3!H$2:H$9)*(AN1398+AJ1398+0.5)*G1398*IF(L1398=1,2,IF(L1398=2,1,0)),0)</f>
        <v>0</v>
      </c>
      <c r="BC1398" s="159">
        <f t="shared" si="655"/>
        <v>0</v>
      </c>
      <c r="BD1398" s="123">
        <f>LOOKUP($S1398,Sheet3!$F$2:$F$9,Sheet3!I$2:I$9)*$G1398*IF($L1398=1,2,IF($L1398=2,1,0))</f>
        <v>0</v>
      </c>
      <c r="BE1398" s="123">
        <f>LOOKUP($S1398,Sheet3!$F$2:$F$9,Sheet3!J$2:J$9)*$G1398*IF($L1398=1,2,IF($L1398=2,1,0))</f>
        <v>0</v>
      </c>
      <c r="BF1398" s="123">
        <f>LOOKUP($S1398,Sheet3!$F$2:$F$9,Sheet3!K$2:K$9)*$G1398*IF($L1398=1,2,IF($L1398=2,1,0))</f>
        <v>0</v>
      </c>
      <c r="BG1398" s="123">
        <f>LOOKUP($S1398,Sheet3!$F$2:$F$9,Sheet3!L$2:L$9)*$G1398*IF($L1398=1,2,IF($L1398=2,1,0))</f>
        <v>0</v>
      </c>
      <c r="BH1398" s="122">
        <f>LOOKUP($S1398,Sheet3!$F$2:$F$9,Sheet3!M$2:M$9)*$G1398*IF($L1398=1,2,IF($L1398=2,1,0))*2</f>
        <v>0</v>
      </c>
      <c r="BI1398" s="122">
        <f>(AO1398-Sheet3!$Q$4*IF($L1398=1,2,IF($L1398=2,1,0)))*LOOKUP(S1398,Sheet3!F$2:F$9,Sheet3!M$2:M$9)*ROUNDUP(G1398/Sheet3!$Q$7,0)</f>
        <v>0</v>
      </c>
      <c r="BJ1398" s="122">
        <f>IF(S1398="E",LOOKUP(Sheet3!$G$7,Sheet3!$A$18:$A$21,Sheet3!$B$18:$B$21),0)*G1398*AN1398*2</f>
        <v>0</v>
      </c>
      <c r="BK1398" s="122">
        <f>IF(S1398="E",LOOKUP(Sheet3!$G$7,Sheet3!$A$18:$A$21,Sheet3!$C$18:$C$21),0)*G1398*AN1398*2/1000</f>
        <v>0</v>
      </c>
      <c r="BL1398" s="122">
        <f>IF(S1398="E",LOOKUP(Sheet3!$G$7,Sheet3!$A$18:$A$21,Sheet3!$D$18:$D$21),0)*G1398*AN1398*2/1000</f>
        <v>0</v>
      </c>
      <c r="BN1398" s="124">
        <f t="shared" si="656"/>
        <v>0</v>
      </c>
      <c r="BO1398" s="124">
        <f t="shared" si="657"/>
        <v>0</v>
      </c>
      <c r="BP1398" s="115"/>
      <c r="BQ1398" s="56">
        <f t="shared" ref="BQ1398:BQ1461" si="663">BP1398/0.35*(AN1398+2+AJ1398)</f>
        <v>0</v>
      </c>
      <c r="BR1398" s="52">
        <f t="shared" si="637"/>
        <v>0</v>
      </c>
      <c r="BS1398" s="52">
        <f t="shared" si="638"/>
        <v>0</v>
      </c>
      <c r="BT1398" s="52">
        <f>IF(OR(LOOKUP(V1398,Sheet2!A$3:A$25,Sheet2!B$3:B$25)=1,G1398=0),0,AW1398-AO1398*0.2*G1398)</f>
        <v>0</v>
      </c>
      <c r="BU1398" s="52">
        <f t="shared" si="658"/>
        <v>0</v>
      </c>
      <c r="BV1398" s="52">
        <f t="shared" si="659"/>
        <v>0</v>
      </c>
      <c r="BW1398" s="32">
        <f t="shared" si="660"/>
        <v>0</v>
      </c>
    </row>
    <row r="1399" spans="12:75">
      <c r="L1399" s="32">
        <v>1</v>
      </c>
      <c r="M1399" s="32">
        <v>0</v>
      </c>
      <c r="N1399" s="32">
        <v>0</v>
      </c>
      <c r="O1399" s="32">
        <v>0</v>
      </c>
      <c r="P1399" s="32">
        <f t="shared" si="661"/>
        <v>0</v>
      </c>
      <c r="R1399" s="111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2">
        <f t="shared" si="636"/>
        <v>0</v>
      </c>
      <c r="T1399" s="113">
        <f t="shared" si="639"/>
        <v>0</v>
      </c>
      <c r="V1399" s="137">
        <f t="shared" si="640"/>
        <v>0</v>
      </c>
      <c r="W1399" s="138">
        <f t="shared" si="641"/>
        <v>0</v>
      </c>
      <c r="X1399" s="138">
        <f t="shared" si="642"/>
        <v>0</v>
      </c>
      <c r="Y1399" s="138">
        <f t="shared" si="643"/>
        <v>0</v>
      </c>
      <c r="Z1399" s="138">
        <f>Y1399+LOOKUP(V1399,Sheet2!A$3:A$24,Sheet2!J$3:J$24)</f>
        <v>0</v>
      </c>
      <c r="AA1399" s="138">
        <f t="shared" si="644"/>
        <v>0</v>
      </c>
      <c r="AB1399" s="138">
        <f t="shared" si="645"/>
        <v>0</v>
      </c>
      <c r="AC1399" s="138">
        <f t="shared" si="646"/>
        <v>0</v>
      </c>
      <c r="AD1399" s="138">
        <f>AC1399+LOOKUP(V1399,Sheet2!A$3:A$24,Sheet2!J$3:J$24)</f>
        <v>0</v>
      </c>
      <c r="AE1399" s="138">
        <f t="shared" si="647"/>
        <v>0</v>
      </c>
      <c r="AF1399" s="138">
        <f t="shared" si="648"/>
        <v>0</v>
      </c>
      <c r="AG1399" s="137">
        <f>LOOKUP(V1399,Sheet2!A$3:A$24,Sheet2!K$3:K$24)</f>
        <v>0</v>
      </c>
      <c r="AH1399" s="143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37">
        <f>LOOKUP(R1399,Sheet3!A$2:A$7,Sheet3!D$2:D$7)</f>
        <v>0</v>
      </c>
      <c r="AJ1399" s="137">
        <f t="shared" si="649"/>
        <v>0</v>
      </c>
      <c r="AK1399" s="137">
        <f t="shared" si="650"/>
        <v>0</v>
      </c>
      <c r="AL1399" s="138">
        <f t="shared" si="651"/>
        <v>0</v>
      </c>
      <c r="AM1399" s="138">
        <f t="shared" si="652"/>
        <v>0</v>
      </c>
      <c r="AN1399" s="138">
        <f t="shared" si="653"/>
        <v>0</v>
      </c>
      <c r="AO1399" s="138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2">
        <f t="shared" si="654"/>
        <v>0</v>
      </c>
      <c r="AR1399" s="153">
        <f>LOOKUP(S1399,Sheet3!F$2:F$9,Sheet3!G$2:G$9)*(AN1399-AJ1399)*(AN1399-AJ1399)/2*G1399*IF(L1399=1,2,IF(L1399=2,1,0))</f>
        <v>0</v>
      </c>
      <c r="AS1399" s="153">
        <f>LOOKUP(R1399,Sheet3!A$2:A$6,Sheet3!B$2:B$6)*AO1399*G1399</f>
        <v>0</v>
      </c>
      <c r="AT1399" s="153">
        <f>LOOKUP(R1399,Sheet3!A$2:A$6,Sheet3!C$2:C$6)*AO1399*G1399</f>
        <v>0</v>
      </c>
      <c r="AU1399" s="154">
        <f>IF(AND(AE1399&gt;3.5,AF1399&gt;3.5),LOOKUP(Sheet1!V1399,Sheet2!A$3:A$24,Sheet2!U$3:U$24),LOOKUP(V1399,Sheet2!A$3:A$24,Sheet2!T$3:T$24))*G1399</f>
        <v>0</v>
      </c>
      <c r="AV1399" s="154">
        <f>IF(AND(AE1399&gt;3.5,AF1399&gt;3.5),LOOKUP(Sheet1!V1399,Sheet2!A$3:A$24,Sheet2!W$3:W$24),LOOKUP(V1399,Sheet2!A$3:A$24,Sheet2!V$3:V$24))*G1399</f>
        <v>0</v>
      </c>
      <c r="AW1399" s="153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3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3">
        <f>LOOKUP(S1399,Sheet3!F$2:F$9,Sheet3!G$2:G$9)*MIN((((Z1399-Y1399)+(AD1399-AC1399))/2+AH1399+LOOKUP(V1399,Sheet2!A$3:A$24,Sheet2!K$3:K$24)),AN1399-AK1399)^2/2*G1399*IF(L1399=1,2,IF(L1399=2,1,0))</f>
        <v>0</v>
      </c>
      <c r="AZ1399" s="153">
        <f>IF(G1399=0,0,MAX(0,SUM(AQ1399:AR1399)-SUM(AS1399:AY1399)-BA1399-LOOKUP(V1399,Sheet2!A$3:A$24,Sheet2!Y$3:Y$24)*G1399))</f>
        <v>0</v>
      </c>
      <c r="BA1399" s="154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58">
        <f>IF(S1399="A",LOOKUP(S1399,Sheet3!F$2:F$9,Sheet3!H$2:H$9)*(AN1399+AJ1399+0.5)*G1399*IF(L1399=1,2,IF(L1399=2,1,0)),0)</f>
        <v>0</v>
      </c>
      <c r="BC1399" s="159">
        <f t="shared" si="655"/>
        <v>0</v>
      </c>
      <c r="BD1399" s="123">
        <f>LOOKUP($S1399,Sheet3!$F$2:$F$9,Sheet3!I$2:I$9)*$G1399*IF($L1399=1,2,IF($L1399=2,1,0))</f>
        <v>0</v>
      </c>
      <c r="BE1399" s="123">
        <f>LOOKUP($S1399,Sheet3!$F$2:$F$9,Sheet3!J$2:J$9)*$G1399*IF($L1399=1,2,IF($L1399=2,1,0))</f>
        <v>0</v>
      </c>
      <c r="BF1399" s="123">
        <f>LOOKUP($S1399,Sheet3!$F$2:$F$9,Sheet3!K$2:K$9)*$G1399*IF($L1399=1,2,IF($L1399=2,1,0))</f>
        <v>0</v>
      </c>
      <c r="BG1399" s="123">
        <f>LOOKUP($S1399,Sheet3!$F$2:$F$9,Sheet3!L$2:L$9)*$G1399*IF($L1399=1,2,IF($L1399=2,1,0))</f>
        <v>0</v>
      </c>
      <c r="BH1399" s="122">
        <f>LOOKUP($S1399,Sheet3!$F$2:$F$9,Sheet3!M$2:M$9)*$G1399*IF($L1399=1,2,IF($L1399=2,1,0))*2</f>
        <v>0</v>
      </c>
      <c r="BI1399" s="122">
        <f>(AO1399-Sheet3!$Q$4*IF($L1399=1,2,IF($L1399=2,1,0)))*LOOKUP(S1399,Sheet3!F$2:F$9,Sheet3!M$2:M$9)*ROUNDUP(G1399/Sheet3!$Q$7,0)</f>
        <v>0</v>
      </c>
      <c r="BJ1399" s="122">
        <f>IF(S1399="E",LOOKUP(Sheet3!$G$7,Sheet3!$A$18:$A$21,Sheet3!$B$18:$B$21),0)*G1399*AN1399*2</f>
        <v>0</v>
      </c>
      <c r="BK1399" s="122">
        <f>IF(S1399="E",LOOKUP(Sheet3!$G$7,Sheet3!$A$18:$A$21,Sheet3!$C$18:$C$21),0)*G1399*AN1399*2/1000</f>
        <v>0</v>
      </c>
      <c r="BL1399" s="122">
        <f>IF(S1399="E",LOOKUP(Sheet3!$G$7,Sheet3!$A$18:$A$21,Sheet3!$D$18:$D$21),0)*G1399*AN1399*2/1000</f>
        <v>0</v>
      </c>
      <c r="BN1399" s="124">
        <f t="shared" si="656"/>
        <v>0</v>
      </c>
      <c r="BO1399" s="124">
        <f t="shared" si="657"/>
        <v>0</v>
      </c>
      <c r="BP1399" s="115"/>
      <c r="BQ1399" s="56">
        <f t="shared" si="663"/>
        <v>0</v>
      </c>
      <c r="BR1399" s="52">
        <f t="shared" si="637"/>
        <v>0</v>
      </c>
      <c r="BS1399" s="52">
        <f t="shared" si="638"/>
        <v>0</v>
      </c>
      <c r="BT1399" s="52">
        <f>IF(OR(LOOKUP(V1399,Sheet2!A$3:A$25,Sheet2!B$3:B$25)=1,G1399=0),0,AW1399-AO1399*0.2*G1399)</f>
        <v>0</v>
      </c>
      <c r="BU1399" s="52">
        <f t="shared" si="658"/>
        <v>0</v>
      </c>
      <c r="BV1399" s="52">
        <f t="shared" si="659"/>
        <v>0</v>
      </c>
      <c r="BW1399" s="32">
        <f t="shared" si="660"/>
        <v>0</v>
      </c>
    </row>
    <row r="1400" spans="22:75">
      <c r="V1400" s="137">
        <f t="shared" si="640"/>
        <v>0</v>
      </c>
      <c r="W1400" s="138">
        <f t="shared" si="641"/>
        <v>0</v>
      </c>
      <c r="X1400" s="138">
        <f t="shared" si="642"/>
        <v>0</v>
      </c>
      <c r="Y1400" s="138">
        <f t="shared" si="643"/>
        <v>0</v>
      </c>
      <c r="Z1400" s="138">
        <f>Y1400+LOOKUP(V1400,Sheet2!A$3:A$24,Sheet2!J$3:J$24)</f>
        <v>0</v>
      </c>
      <c r="AA1400" s="138">
        <f t="shared" si="644"/>
        <v>0</v>
      </c>
      <c r="AB1400" s="138">
        <f t="shared" si="645"/>
        <v>0</v>
      </c>
      <c r="AC1400" s="138">
        <f t="shared" si="646"/>
        <v>0</v>
      </c>
      <c r="AD1400" s="138">
        <f>AC1400+LOOKUP(V1400,Sheet2!A$3:A$24,Sheet2!J$3:J$24)</f>
        <v>0</v>
      </c>
      <c r="AE1400" s="138">
        <f t="shared" si="647"/>
        <v>0</v>
      </c>
      <c r="AF1400" s="138">
        <f t="shared" si="648"/>
        <v>0</v>
      </c>
      <c r="AG1400" s="137">
        <f>LOOKUP(V1400,Sheet2!A$3:A$24,Sheet2!K$3:K$24)</f>
        <v>0</v>
      </c>
      <c r="AH1400" s="143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37">
        <f>LOOKUP(R1400,Sheet3!A$2:A$7,Sheet3!D$2:D$7)</f>
        <v>0</v>
      </c>
      <c r="AJ1400" s="137">
        <f t="shared" si="649"/>
        <v>0</v>
      </c>
      <c r="AK1400" s="137">
        <f t="shared" si="650"/>
        <v>0</v>
      </c>
      <c r="AL1400" s="138">
        <f t="shared" si="651"/>
        <v>0</v>
      </c>
      <c r="AM1400" s="138">
        <f t="shared" si="652"/>
        <v>0</v>
      </c>
      <c r="AN1400" s="138">
        <f t="shared" si="653"/>
        <v>0</v>
      </c>
      <c r="AO1400" s="138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2">
        <f t="shared" si="654"/>
        <v>0</v>
      </c>
      <c r="AR1400" s="153">
        <f>LOOKUP(S1400,Sheet3!F$2:F$9,Sheet3!G$2:G$9)*(AN1400-AJ1400)*(AN1400-AJ1400)/2*G1400*IF(L1400=1,2,IF(L1400=2,1,0))</f>
        <v>0</v>
      </c>
      <c r="AS1400" s="153">
        <f>LOOKUP(R1400,Sheet3!A$2:A$6,Sheet3!B$2:B$6)*AO1400*G1400</f>
        <v>0</v>
      </c>
      <c r="AT1400" s="153">
        <f>LOOKUP(R1400,Sheet3!A$2:A$6,Sheet3!C$2:C$6)*AO1400*G1400</f>
        <v>0</v>
      </c>
      <c r="AU1400" s="154">
        <f>IF(AND(AE1400&gt;3.5,AF1400&gt;3.5),LOOKUP(Sheet1!V1400,Sheet2!A$3:A$24,Sheet2!U$3:U$24),LOOKUP(V1400,Sheet2!A$3:A$24,Sheet2!T$3:T$24))*G1400</f>
        <v>0</v>
      </c>
      <c r="AV1400" s="154">
        <f>IF(AND(AE1400&gt;3.5,AF1400&gt;3.5),LOOKUP(Sheet1!V1400,Sheet2!A$3:A$24,Sheet2!W$3:W$24),LOOKUP(V1400,Sheet2!A$3:A$24,Sheet2!V$3:V$24))*G1400</f>
        <v>0</v>
      </c>
      <c r="AW1400" s="153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3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3">
        <f>LOOKUP(S1400,Sheet3!F$2:F$9,Sheet3!G$2:G$9)*MIN((((Z1400-Y1400)+(AD1400-AC1400))/2+AH1400+LOOKUP(V1400,Sheet2!A$3:A$24,Sheet2!K$3:K$24)),AN1400-AK1400)^2/2*G1400*IF(L1400=1,2,IF(L1400=2,1,0))</f>
        <v>0</v>
      </c>
      <c r="AZ1400" s="153">
        <f>IF(G1400=0,0,MAX(0,SUM(AQ1400:AR1400)-SUM(AS1400:AY1400)-BA1400-LOOKUP(V1400,Sheet2!A$3:A$24,Sheet2!Y$3:Y$24)*G1400))</f>
        <v>0</v>
      </c>
      <c r="BA1400" s="154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58">
        <f>IF(S1400="A",LOOKUP(S1400,Sheet3!F$2:F$9,Sheet3!H$2:H$9)*(AN1400+AJ1400+0.5)*G1400*IF(L1400=1,2,IF(L1400=2,1,0)),0)</f>
        <v>0</v>
      </c>
      <c r="BC1400" s="159">
        <f t="shared" si="655"/>
        <v>0</v>
      </c>
      <c r="BD1400" s="123">
        <f>LOOKUP($S1400,Sheet3!$F$2:$F$9,Sheet3!I$2:I$9)*$G1400*IF($L1400=1,2,IF($L1400=2,1,0))</f>
        <v>0</v>
      </c>
      <c r="BE1400" s="123">
        <f>LOOKUP($S1400,Sheet3!$F$2:$F$9,Sheet3!J$2:J$9)*$G1400*IF($L1400=1,2,IF($L1400=2,1,0))</f>
        <v>0</v>
      </c>
      <c r="BF1400" s="123">
        <f>LOOKUP($S1400,Sheet3!$F$2:$F$9,Sheet3!K$2:K$9)*$G1400*IF($L1400=1,2,IF($L1400=2,1,0))</f>
        <v>0</v>
      </c>
      <c r="BG1400" s="123">
        <f>LOOKUP($S1400,Sheet3!$F$2:$F$9,Sheet3!L$2:L$9)*$G1400*IF($L1400=1,2,IF($L1400=2,1,0))</f>
        <v>0</v>
      </c>
      <c r="BH1400" s="122">
        <f>LOOKUP($S1400,Sheet3!$F$2:$F$9,Sheet3!M$2:M$9)*$G1400*IF($L1400=1,2,IF($L1400=2,1,0))*2</f>
        <v>0</v>
      </c>
      <c r="BI1400" s="122">
        <f>(AO1400-Sheet3!$Q$4*IF($L1400=1,2,IF($L1400=2,1,0)))*LOOKUP(S1400,Sheet3!F$2:F$9,Sheet3!M$2:M$9)*ROUNDUP(G1400/Sheet3!$Q$7,0)</f>
        <v>0</v>
      </c>
      <c r="BJ1400" s="122">
        <f>IF(S1400="E",LOOKUP(Sheet3!$G$7,Sheet3!$A$18:$A$21,Sheet3!$B$18:$B$21),0)*G1400*AN1400*2</f>
        <v>0</v>
      </c>
      <c r="BK1400" s="122">
        <f>IF(S1400="E",LOOKUP(Sheet3!$G$7,Sheet3!$A$18:$A$21,Sheet3!$C$18:$C$21),0)*G1400*AN1400*2/1000</f>
        <v>0</v>
      </c>
      <c r="BL1400" s="122">
        <f>IF(S1400="E",LOOKUP(Sheet3!$G$7,Sheet3!$A$18:$A$21,Sheet3!$D$18:$D$21),0)*G1400*AN1400*2/1000</f>
        <v>0</v>
      </c>
      <c r="BN1400" s="124">
        <f t="shared" si="656"/>
        <v>0</v>
      </c>
      <c r="BO1400" s="124">
        <f t="shared" si="657"/>
        <v>0</v>
      </c>
      <c r="BP1400" s="115"/>
      <c r="BQ1400" s="56">
        <f t="shared" si="663"/>
        <v>0</v>
      </c>
      <c r="BR1400" s="52">
        <f t="shared" si="637"/>
        <v>0</v>
      </c>
      <c r="BS1400" s="52">
        <f t="shared" si="638"/>
        <v>0</v>
      </c>
      <c r="BT1400" s="52">
        <f>IF(OR(LOOKUP(V1400,Sheet2!A$3:A$25,Sheet2!B$3:B$25)=1,G1400=0),0,AW1400-AO1400*0.2*G1400)</f>
        <v>0</v>
      </c>
      <c r="BU1400" s="52">
        <f t="shared" si="658"/>
        <v>0</v>
      </c>
      <c r="BV1400" s="52">
        <f t="shared" si="659"/>
        <v>0</v>
      </c>
      <c r="BW1400" s="32">
        <f t="shared" si="660"/>
        <v>0</v>
      </c>
    </row>
    <row r="1401" spans="22:75">
      <c r="V1401" s="137">
        <f t="shared" si="640"/>
        <v>0</v>
      </c>
      <c r="W1401" s="138">
        <f t="shared" si="641"/>
        <v>0</v>
      </c>
      <c r="X1401" s="138">
        <f t="shared" si="642"/>
        <v>0</v>
      </c>
      <c r="Y1401" s="138">
        <f t="shared" si="643"/>
        <v>0</v>
      </c>
      <c r="Z1401" s="138">
        <f>Y1401+LOOKUP(V1401,Sheet2!A$3:A$24,Sheet2!J$3:J$24)</f>
        <v>0</v>
      </c>
      <c r="AA1401" s="138">
        <f t="shared" si="644"/>
        <v>0</v>
      </c>
      <c r="AB1401" s="138">
        <f t="shared" si="645"/>
        <v>0</v>
      </c>
      <c r="AC1401" s="138">
        <f t="shared" si="646"/>
        <v>0</v>
      </c>
      <c r="AD1401" s="138">
        <f>AC1401+LOOKUP(V1401,Sheet2!A$3:A$24,Sheet2!J$3:J$24)</f>
        <v>0</v>
      </c>
      <c r="AE1401" s="138">
        <f t="shared" si="647"/>
        <v>0</v>
      </c>
      <c r="AF1401" s="138">
        <f t="shared" si="648"/>
        <v>0</v>
      </c>
      <c r="AG1401" s="137">
        <f>LOOKUP(V1401,Sheet2!A$3:A$24,Sheet2!K$3:K$24)</f>
        <v>0</v>
      </c>
      <c r="AH1401" s="143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37">
        <f>LOOKUP(R1401,Sheet3!A$2:A$7,Sheet3!D$2:D$7)</f>
        <v>0</v>
      </c>
      <c r="AJ1401" s="137">
        <f t="shared" si="649"/>
        <v>0</v>
      </c>
      <c r="AK1401" s="137">
        <f t="shared" si="650"/>
        <v>0</v>
      </c>
      <c r="AL1401" s="138">
        <f t="shared" si="651"/>
        <v>0</v>
      </c>
      <c r="AM1401" s="138">
        <f t="shared" si="652"/>
        <v>0</v>
      </c>
      <c r="AN1401" s="138">
        <f t="shared" si="653"/>
        <v>0</v>
      </c>
      <c r="AO1401" s="138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2">
        <f t="shared" si="654"/>
        <v>0</v>
      </c>
      <c r="AR1401" s="153">
        <f>LOOKUP(S1401,Sheet3!F$2:F$9,Sheet3!G$2:G$9)*(AN1401-AJ1401)*(AN1401-AJ1401)/2*G1401*IF(L1401=1,2,IF(L1401=2,1,0))</f>
        <v>0</v>
      </c>
      <c r="AS1401" s="153">
        <f>LOOKUP(R1401,Sheet3!A$2:A$6,Sheet3!B$2:B$6)*AO1401*G1401</f>
        <v>0</v>
      </c>
      <c r="AT1401" s="153">
        <f>LOOKUP(R1401,Sheet3!A$2:A$6,Sheet3!C$2:C$6)*AO1401*G1401</f>
        <v>0</v>
      </c>
      <c r="AU1401" s="154">
        <f>IF(AND(AE1401&gt;3.5,AF1401&gt;3.5),LOOKUP(Sheet1!V1401,Sheet2!A$3:A$24,Sheet2!U$3:U$24),LOOKUP(V1401,Sheet2!A$3:A$24,Sheet2!T$3:T$24))*G1401</f>
        <v>0</v>
      </c>
      <c r="AV1401" s="154">
        <f>IF(AND(AE1401&gt;3.5,AF1401&gt;3.5),LOOKUP(Sheet1!V1401,Sheet2!A$3:A$24,Sheet2!W$3:W$24),LOOKUP(V1401,Sheet2!A$3:A$24,Sheet2!V$3:V$24))*G1401</f>
        <v>0</v>
      </c>
      <c r="AW1401" s="153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3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3">
        <f>LOOKUP(S1401,Sheet3!F$2:F$9,Sheet3!G$2:G$9)*MIN((((Z1401-Y1401)+(AD1401-AC1401))/2+AH1401+LOOKUP(V1401,Sheet2!A$3:A$24,Sheet2!K$3:K$24)),AN1401-AK1401)^2/2*G1401*IF(L1401=1,2,IF(L1401=2,1,0))</f>
        <v>0</v>
      </c>
      <c r="AZ1401" s="153">
        <f>IF(G1401=0,0,MAX(0,SUM(AQ1401:AR1401)-SUM(AS1401:AY1401)-BA1401-LOOKUP(V1401,Sheet2!A$3:A$24,Sheet2!Y$3:Y$24)*G1401))</f>
        <v>0</v>
      </c>
      <c r="BA1401" s="154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58">
        <f>IF(S1401="A",LOOKUP(S1401,Sheet3!F$2:F$9,Sheet3!H$2:H$9)*(AN1401+AJ1401+0.5)*G1401*IF(L1401=1,2,IF(L1401=2,1,0)),0)</f>
        <v>0</v>
      </c>
      <c r="BC1401" s="159">
        <f t="shared" si="655"/>
        <v>0</v>
      </c>
      <c r="BD1401" s="123">
        <f>LOOKUP($S1401,Sheet3!$F$2:$F$9,Sheet3!I$2:I$9)*$G1401*IF($L1401=1,2,IF($L1401=2,1,0))</f>
        <v>0</v>
      </c>
      <c r="BE1401" s="123">
        <f>LOOKUP($S1401,Sheet3!$F$2:$F$9,Sheet3!J$2:J$9)*$G1401*IF($L1401=1,2,IF($L1401=2,1,0))</f>
        <v>0</v>
      </c>
      <c r="BF1401" s="123">
        <f>LOOKUP($S1401,Sheet3!$F$2:$F$9,Sheet3!K$2:K$9)*$G1401*IF($L1401=1,2,IF($L1401=2,1,0))</f>
        <v>0</v>
      </c>
      <c r="BG1401" s="123">
        <f>LOOKUP($S1401,Sheet3!$F$2:$F$9,Sheet3!L$2:L$9)*$G1401*IF($L1401=1,2,IF($L1401=2,1,0))</f>
        <v>0</v>
      </c>
      <c r="BH1401" s="122">
        <f>LOOKUP($S1401,Sheet3!$F$2:$F$9,Sheet3!M$2:M$9)*$G1401*IF($L1401=1,2,IF($L1401=2,1,0))*2</f>
        <v>0</v>
      </c>
      <c r="BI1401" s="122">
        <f>(AO1401-Sheet3!$Q$4*IF($L1401=1,2,IF($L1401=2,1,0)))*LOOKUP(S1401,Sheet3!F$2:F$9,Sheet3!M$2:M$9)*ROUNDUP(G1401/Sheet3!$Q$7,0)</f>
        <v>0</v>
      </c>
      <c r="BJ1401" s="122">
        <f>IF(S1401="E",LOOKUP(Sheet3!$G$7,Sheet3!$A$18:$A$21,Sheet3!$B$18:$B$21),0)*G1401*AN1401*2</f>
        <v>0</v>
      </c>
      <c r="BK1401" s="122">
        <f>IF(S1401="E",LOOKUP(Sheet3!$G$7,Sheet3!$A$18:$A$21,Sheet3!$C$18:$C$21),0)*G1401*AN1401*2/1000</f>
        <v>0</v>
      </c>
      <c r="BL1401" s="122">
        <f>IF(S1401="E",LOOKUP(Sheet3!$G$7,Sheet3!$A$18:$A$21,Sheet3!$D$18:$D$21),0)*G1401*AN1401*2/1000</f>
        <v>0</v>
      </c>
      <c r="BN1401" s="124">
        <f t="shared" si="656"/>
        <v>0</v>
      </c>
      <c r="BO1401" s="124">
        <f t="shared" si="657"/>
        <v>0</v>
      </c>
      <c r="BP1401" s="115"/>
      <c r="BQ1401" s="56">
        <f t="shared" si="663"/>
        <v>0</v>
      </c>
      <c r="BR1401" s="52">
        <f t="shared" si="637"/>
        <v>0</v>
      </c>
      <c r="BS1401" s="52">
        <f t="shared" si="638"/>
        <v>0</v>
      </c>
      <c r="BT1401" s="52">
        <f>IF(OR(LOOKUP(V1401,Sheet2!A$3:A$25,Sheet2!B$3:B$25)=1,G1401=0),0,AW1401-AO1401*0.2*G1401)</f>
        <v>0</v>
      </c>
      <c r="BU1401" s="52">
        <f t="shared" si="658"/>
        <v>0</v>
      </c>
      <c r="BV1401" s="52">
        <f t="shared" si="659"/>
        <v>0</v>
      </c>
      <c r="BW1401" s="32">
        <f t="shared" si="660"/>
        <v>0</v>
      </c>
    </row>
    <row r="1402" spans="22:75">
      <c r="V1402" s="137">
        <f t="shared" si="640"/>
        <v>0</v>
      </c>
      <c r="W1402" s="138">
        <f t="shared" si="641"/>
        <v>0</v>
      </c>
      <c r="X1402" s="138">
        <f t="shared" si="642"/>
        <v>0</v>
      </c>
      <c r="Y1402" s="138">
        <f t="shared" si="643"/>
        <v>0</v>
      </c>
      <c r="Z1402" s="138">
        <f>Y1402+LOOKUP(V1402,Sheet2!A$3:A$24,Sheet2!J$3:J$24)</f>
        <v>0</v>
      </c>
      <c r="AA1402" s="138">
        <f t="shared" si="644"/>
        <v>0</v>
      </c>
      <c r="AB1402" s="138">
        <f t="shared" si="645"/>
        <v>0</v>
      </c>
      <c r="AC1402" s="138">
        <f t="shared" si="646"/>
        <v>0</v>
      </c>
      <c r="AD1402" s="138">
        <f>AC1402+LOOKUP(V1402,Sheet2!A$3:A$24,Sheet2!J$3:J$24)</f>
        <v>0</v>
      </c>
      <c r="AE1402" s="138">
        <f t="shared" si="647"/>
        <v>0</v>
      </c>
      <c r="AF1402" s="138">
        <f t="shared" si="648"/>
        <v>0</v>
      </c>
      <c r="AG1402" s="137">
        <f>LOOKUP(V1402,Sheet2!A$3:A$24,Sheet2!K$3:K$24)</f>
        <v>0</v>
      </c>
      <c r="AH1402" s="143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37">
        <f>LOOKUP(R1402,Sheet3!A$2:A$7,Sheet3!D$2:D$7)</f>
        <v>0</v>
      </c>
      <c r="AJ1402" s="137">
        <f t="shared" si="649"/>
        <v>0</v>
      </c>
      <c r="AK1402" s="137">
        <f t="shared" si="650"/>
        <v>0</v>
      </c>
      <c r="AL1402" s="138">
        <f t="shared" si="651"/>
        <v>0</v>
      </c>
      <c r="AM1402" s="138">
        <f t="shared" si="652"/>
        <v>0</v>
      </c>
      <c r="AN1402" s="138">
        <f t="shared" si="653"/>
        <v>0</v>
      </c>
      <c r="AO1402" s="138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2">
        <f t="shared" si="654"/>
        <v>0</v>
      </c>
      <c r="AR1402" s="153">
        <f>LOOKUP(S1402,Sheet3!F$2:F$9,Sheet3!G$2:G$9)*(AN1402-AJ1402)*(AN1402-AJ1402)/2*G1402*IF(L1402=1,2,IF(L1402=2,1,0))</f>
        <v>0</v>
      </c>
      <c r="AS1402" s="153">
        <f>LOOKUP(R1402,Sheet3!A$2:A$6,Sheet3!B$2:B$6)*AO1402*G1402</f>
        <v>0</v>
      </c>
      <c r="AT1402" s="153">
        <f>LOOKUP(R1402,Sheet3!A$2:A$6,Sheet3!C$2:C$6)*AO1402*G1402</f>
        <v>0</v>
      </c>
      <c r="AU1402" s="154">
        <f>IF(AND(AE1402&gt;3.5,AF1402&gt;3.5),LOOKUP(Sheet1!V1402,Sheet2!A$3:A$24,Sheet2!U$3:U$24),LOOKUP(V1402,Sheet2!A$3:A$24,Sheet2!T$3:T$24))*G1402</f>
        <v>0</v>
      </c>
      <c r="AV1402" s="154">
        <f>IF(AND(AE1402&gt;3.5,AF1402&gt;3.5),LOOKUP(Sheet1!V1402,Sheet2!A$3:A$24,Sheet2!W$3:W$24),LOOKUP(V1402,Sheet2!A$3:A$24,Sheet2!V$3:V$24))*G1402</f>
        <v>0</v>
      </c>
      <c r="AW1402" s="153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3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3">
        <f>LOOKUP(S1402,Sheet3!F$2:F$9,Sheet3!G$2:G$9)*MIN((((Z1402-Y1402)+(AD1402-AC1402))/2+AH1402+LOOKUP(V1402,Sheet2!A$3:A$24,Sheet2!K$3:K$24)),AN1402-AK1402)^2/2*G1402*IF(L1402=1,2,IF(L1402=2,1,0))</f>
        <v>0</v>
      </c>
      <c r="AZ1402" s="153">
        <f>IF(G1402=0,0,MAX(0,SUM(AQ1402:AR1402)-SUM(AS1402:AY1402)-BA1402-LOOKUP(V1402,Sheet2!A$3:A$24,Sheet2!Y$3:Y$24)*G1402))</f>
        <v>0</v>
      </c>
      <c r="BA1402" s="154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58">
        <f>IF(S1402="A",LOOKUP(S1402,Sheet3!F$2:F$9,Sheet3!H$2:H$9)*(AN1402+AJ1402+0.5)*G1402*IF(L1402=1,2,IF(L1402=2,1,0)),0)</f>
        <v>0</v>
      </c>
      <c r="BC1402" s="159">
        <f t="shared" si="655"/>
        <v>0</v>
      </c>
      <c r="BD1402" s="123">
        <f>LOOKUP($S1402,Sheet3!$F$2:$F$9,Sheet3!I$2:I$9)*$G1402*IF($L1402=1,2,IF($L1402=2,1,0))</f>
        <v>0</v>
      </c>
      <c r="BE1402" s="123">
        <f>LOOKUP($S1402,Sheet3!$F$2:$F$9,Sheet3!J$2:J$9)*$G1402*IF($L1402=1,2,IF($L1402=2,1,0))</f>
        <v>0</v>
      </c>
      <c r="BF1402" s="123">
        <f>LOOKUP($S1402,Sheet3!$F$2:$F$9,Sheet3!K$2:K$9)*$G1402*IF($L1402=1,2,IF($L1402=2,1,0))</f>
        <v>0</v>
      </c>
      <c r="BG1402" s="123">
        <f>LOOKUP($S1402,Sheet3!$F$2:$F$9,Sheet3!L$2:L$9)*$G1402*IF($L1402=1,2,IF($L1402=2,1,0))</f>
        <v>0</v>
      </c>
      <c r="BH1402" s="122">
        <f>LOOKUP($S1402,Sheet3!$F$2:$F$9,Sheet3!M$2:M$9)*$G1402*IF($L1402=1,2,IF($L1402=2,1,0))*2</f>
        <v>0</v>
      </c>
      <c r="BI1402" s="122">
        <f>(AO1402-Sheet3!$Q$4*IF($L1402=1,2,IF($L1402=2,1,0)))*LOOKUP(S1402,Sheet3!F$2:F$9,Sheet3!M$2:M$9)*ROUNDUP(G1402/Sheet3!$Q$7,0)</f>
        <v>0</v>
      </c>
      <c r="BJ1402" s="122">
        <f>IF(S1402="E",LOOKUP(Sheet3!$G$7,Sheet3!$A$18:$A$21,Sheet3!$B$18:$B$21),0)*G1402*AN1402*2</f>
        <v>0</v>
      </c>
      <c r="BK1402" s="122">
        <f>IF(S1402="E",LOOKUP(Sheet3!$G$7,Sheet3!$A$18:$A$21,Sheet3!$C$18:$C$21),0)*G1402*AN1402*2/1000</f>
        <v>0</v>
      </c>
      <c r="BL1402" s="122">
        <f>IF(S1402="E",LOOKUP(Sheet3!$G$7,Sheet3!$A$18:$A$21,Sheet3!$D$18:$D$21),0)*G1402*AN1402*2/1000</f>
        <v>0</v>
      </c>
      <c r="BN1402" s="124">
        <f t="shared" si="656"/>
        <v>0</v>
      </c>
      <c r="BO1402" s="124">
        <f t="shared" si="657"/>
        <v>0</v>
      </c>
      <c r="BP1402" s="115"/>
      <c r="BQ1402" s="56">
        <f t="shared" si="663"/>
        <v>0</v>
      </c>
      <c r="BR1402" s="52">
        <f t="shared" si="637"/>
        <v>0</v>
      </c>
      <c r="BS1402" s="52">
        <f t="shared" si="638"/>
        <v>0</v>
      </c>
      <c r="BT1402" s="52">
        <f>IF(OR(LOOKUP(V1402,Sheet2!A$3:A$25,Sheet2!B$3:B$25)=1,G1402=0),0,AW1402-AO1402*0.2*G1402)</f>
        <v>0</v>
      </c>
      <c r="BU1402" s="52">
        <f t="shared" si="658"/>
        <v>0</v>
      </c>
      <c r="BV1402" s="52">
        <f t="shared" si="659"/>
        <v>0</v>
      </c>
      <c r="BW1402" s="32">
        <f t="shared" si="660"/>
        <v>0</v>
      </c>
    </row>
    <row r="1403" spans="22:75">
      <c r="V1403" s="137">
        <f t="shared" si="640"/>
        <v>0</v>
      </c>
      <c r="W1403" s="138">
        <f t="shared" si="641"/>
        <v>0</v>
      </c>
      <c r="X1403" s="138">
        <f t="shared" si="642"/>
        <v>0</v>
      </c>
      <c r="Y1403" s="138">
        <f t="shared" si="643"/>
        <v>0</v>
      </c>
      <c r="Z1403" s="138">
        <f>Y1403+LOOKUP(V1403,Sheet2!A$3:A$24,Sheet2!J$3:J$24)</f>
        <v>0</v>
      </c>
      <c r="AA1403" s="138">
        <f t="shared" si="644"/>
        <v>0</v>
      </c>
      <c r="AB1403" s="138">
        <f t="shared" si="645"/>
        <v>0</v>
      </c>
      <c r="AC1403" s="138">
        <f t="shared" si="646"/>
        <v>0</v>
      </c>
      <c r="AD1403" s="138">
        <f>AC1403+LOOKUP(V1403,Sheet2!A$3:A$24,Sheet2!J$3:J$24)</f>
        <v>0</v>
      </c>
      <c r="AE1403" s="138">
        <f t="shared" si="647"/>
        <v>0</v>
      </c>
      <c r="AF1403" s="138">
        <f t="shared" si="648"/>
        <v>0</v>
      </c>
      <c r="AG1403" s="137">
        <f>LOOKUP(V1403,Sheet2!A$3:A$24,Sheet2!K$3:K$24)</f>
        <v>0</v>
      </c>
      <c r="AH1403" s="143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37">
        <f>LOOKUP(R1403,Sheet3!A$2:A$7,Sheet3!D$2:D$7)</f>
        <v>0</v>
      </c>
      <c r="AJ1403" s="137">
        <f t="shared" si="649"/>
        <v>0</v>
      </c>
      <c r="AK1403" s="137">
        <f t="shared" si="650"/>
        <v>0</v>
      </c>
      <c r="AL1403" s="138">
        <f t="shared" si="651"/>
        <v>0</v>
      </c>
      <c r="AM1403" s="138">
        <f t="shared" si="652"/>
        <v>0</v>
      </c>
      <c r="AN1403" s="138">
        <f t="shared" si="653"/>
        <v>0</v>
      </c>
      <c r="AO1403" s="138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2">
        <f t="shared" si="654"/>
        <v>0</v>
      </c>
      <c r="AR1403" s="153">
        <f>LOOKUP(S1403,Sheet3!F$2:F$9,Sheet3!G$2:G$9)*(AN1403-AJ1403)*(AN1403-AJ1403)/2*G1403*IF(L1403=1,2,IF(L1403=2,1,0))</f>
        <v>0</v>
      </c>
      <c r="AS1403" s="153">
        <f>LOOKUP(R1403,Sheet3!A$2:A$6,Sheet3!B$2:B$6)*AO1403*G1403</f>
        <v>0</v>
      </c>
      <c r="AT1403" s="153">
        <f>LOOKUP(R1403,Sheet3!A$2:A$6,Sheet3!C$2:C$6)*AO1403*G1403</f>
        <v>0</v>
      </c>
      <c r="AU1403" s="154">
        <f>IF(AND(AE1403&gt;3.5,AF1403&gt;3.5),LOOKUP(Sheet1!V1403,Sheet2!A$3:A$24,Sheet2!U$3:U$24),LOOKUP(V1403,Sheet2!A$3:A$24,Sheet2!T$3:T$24))*G1403</f>
        <v>0</v>
      </c>
      <c r="AV1403" s="154">
        <f>IF(AND(AE1403&gt;3.5,AF1403&gt;3.5),LOOKUP(Sheet1!V1403,Sheet2!A$3:A$24,Sheet2!W$3:W$24),LOOKUP(V1403,Sheet2!A$3:A$24,Sheet2!V$3:V$24))*G1403</f>
        <v>0</v>
      </c>
      <c r="AW1403" s="153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3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3">
        <f>LOOKUP(S1403,Sheet3!F$2:F$9,Sheet3!G$2:G$9)*MIN((((Z1403-Y1403)+(AD1403-AC1403))/2+AH1403+LOOKUP(V1403,Sheet2!A$3:A$24,Sheet2!K$3:K$24)),AN1403-AK1403)^2/2*G1403*IF(L1403=1,2,IF(L1403=2,1,0))</f>
        <v>0</v>
      </c>
      <c r="AZ1403" s="153">
        <f>IF(G1403=0,0,MAX(0,SUM(AQ1403:AR1403)-SUM(AS1403:AY1403)-BA1403-LOOKUP(V1403,Sheet2!A$3:A$24,Sheet2!Y$3:Y$24)*G1403))</f>
        <v>0</v>
      </c>
      <c r="BA1403" s="154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58">
        <f>IF(S1403="A",LOOKUP(S1403,Sheet3!F$2:F$9,Sheet3!H$2:H$9)*(AN1403+AJ1403+0.5)*G1403*IF(L1403=1,2,IF(L1403=2,1,0)),0)</f>
        <v>0</v>
      </c>
      <c r="BC1403" s="159">
        <f t="shared" si="655"/>
        <v>0</v>
      </c>
      <c r="BD1403" s="123">
        <f>LOOKUP($S1403,Sheet3!$F$2:$F$9,Sheet3!I$2:I$9)*$G1403*IF($L1403=1,2,IF($L1403=2,1,0))</f>
        <v>0</v>
      </c>
      <c r="BE1403" s="123">
        <f>LOOKUP($S1403,Sheet3!$F$2:$F$9,Sheet3!J$2:J$9)*$G1403*IF($L1403=1,2,IF($L1403=2,1,0))</f>
        <v>0</v>
      </c>
      <c r="BF1403" s="123">
        <f>LOOKUP($S1403,Sheet3!$F$2:$F$9,Sheet3!K$2:K$9)*$G1403*IF($L1403=1,2,IF($L1403=2,1,0))</f>
        <v>0</v>
      </c>
      <c r="BG1403" s="123">
        <f>LOOKUP($S1403,Sheet3!$F$2:$F$9,Sheet3!L$2:L$9)*$G1403*IF($L1403=1,2,IF($L1403=2,1,0))</f>
        <v>0</v>
      </c>
      <c r="BH1403" s="122">
        <f>LOOKUP($S1403,Sheet3!$F$2:$F$9,Sheet3!M$2:M$9)*$G1403*IF($L1403=1,2,IF($L1403=2,1,0))*2</f>
        <v>0</v>
      </c>
      <c r="BI1403" s="122">
        <f>(AO1403-Sheet3!$Q$4*IF($L1403=1,2,IF($L1403=2,1,0)))*LOOKUP(S1403,Sheet3!F$2:F$9,Sheet3!M$2:M$9)*ROUNDUP(G1403/Sheet3!$Q$7,0)</f>
        <v>0</v>
      </c>
      <c r="BJ1403" s="122">
        <f>IF(S1403="E",LOOKUP(Sheet3!$G$7,Sheet3!$A$18:$A$21,Sheet3!$B$18:$B$21),0)*G1403*AN1403*2</f>
        <v>0</v>
      </c>
      <c r="BK1403" s="122">
        <f>IF(S1403="E",LOOKUP(Sheet3!$G$7,Sheet3!$A$18:$A$21,Sheet3!$C$18:$C$21),0)*G1403*AN1403*2/1000</f>
        <v>0</v>
      </c>
      <c r="BL1403" s="122">
        <f>IF(S1403="E",LOOKUP(Sheet3!$G$7,Sheet3!$A$18:$A$21,Sheet3!$D$18:$D$21),0)*G1403*AN1403*2/1000</f>
        <v>0</v>
      </c>
      <c r="BN1403" s="124">
        <f t="shared" si="656"/>
        <v>0</v>
      </c>
      <c r="BO1403" s="124">
        <f t="shared" si="657"/>
        <v>0</v>
      </c>
      <c r="BP1403" s="115"/>
      <c r="BQ1403" s="56">
        <f t="shared" si="663"/>
        <v>0</v>
      </c>
      <c r="BR1403" s="52">
        <f t="shared" si="637"/>
        <v>0</v>
      </c>
      <c r="BS1403" s="52">
        <f t="shared" si="638"/>
        <v>0</v>
      </c>
      <c r="BT1403" s="52">
        <f>IF(OR(LOOKUP(V1403,Sheet2!A$3:A$25,Sheet2!B$3:B$25)=1,G1403=0),0,AW1403-AO1403*0.2*G1403)</f>
        <v>0</v>
      </c>
      <c r="BU1403" s="52">
        <f t="shared" si="658"/>
        <v>0</v>
      </c>
      <c r="BV1403" s="52">
        <f t="shared" si="659"/>
        <v>0</v>
      </c>
      <c r="BW1403" s="32">
        <f t="shared" si="660"/>
        <v>0</v>
      </c>
    </row>
    <row r="1404" spans="22:75">
      <c r="V1404" s="137">
        <f t="shared" si="640"/>
        <v>0</v>
      </c>
      <c r="W1404" s="138">
        <f t="shared" si="641"/>
        <v>0</v>
      </c>
      <c r="X1404" s="138">
        <f t="shared" si="642"/>
        <v>0</v>
      </c>
      <c r="Y1404" s="138">
        <f t="shared" si="643"/>
        <v>0</v>
      </c>
      <c r="Z1404" s="138">
        <f>Y1404+LOOKUP(V1404,Sheet2!A$3:A$24,Sheet2!J$3:J$24)</f>
        <v>0</v>
      </c>
      <c r="AA1404" s="138">
        <f t="shared" si="644"/>
        <v>0</v>
      </c>
      <c r="AB1404" s="138">
        <f t="shared" si="645"/>
        <v>0</v>
      </c>
      <c r="AC1404" s="138">
        <f t="shared" si="646"/>
        <v>0</v>
      </c>
      <c r="AD1404" s="138">
        <f>AC1404+LOOKUP(V1404,Sheet2!A$3:A$24,Sheet2!J$3:J$24)</f>
        <v>0</v>
      </c>
      <c r="AE1404" s="138">
        <f t="shared" si="647"/>
        <v>0</v>
      </c>
      <c r="AF1404" s="138">
        <f t="shared" si="648"/>
        <v>0</v>
      </c>
      <c r="AG1404" s="137">
        <f>LOOKUP(V1404,Sheet2!A$3:A$24,Sheet2!K$3:K$24)</f>
        <v>0</v>
      </c>
      <c r="AH1404" s="143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37">
        <f>LOOKUP(R1404,Sheet3!A$2:A$7,Sheet3!D$2:D$7)</f>
        <v>0</v>
      </c>
      <c r="AJ1404" s="137">
        <f t="shared" si="649"/>
        <v>0</v>
      </c>
      <c r="AK1404" s="137">
        <f t="shared" si="650"/>
        <v>0</v>
      </c>
      <c r="AL1404" s="138">
        <f t="shared" si="651"/>
        <v>0</v>
      </c>
      <c r="AM1404" s="138">
        <f t="shared" si="652"/>
        <v>0</v>
      </c>
      <c r="AN1404" s="138">
        <f t="shared" si="653"/>
        <v>0</v>
      </c>
      <c r="AO1404" s="138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2">
        <f t="shared" si="654"/>
        <v>0</v>
      </c>
      <c r="AR1404" s="153">
        <f>LOOKUP(S1404,Sheet3!F$2:F$9,Sheet3!G$2:G$9)*(AN1404-AJ1404)*(AN1404-AJ1404)/2*G1404*IF(L1404=1,2,IF(L1404=2,1,0))</f>
        <v>0</v>
      </c>
      <c r="AS1404" s="153">
        <f>LOOKUP(R1404,Sheet3!A$2:A$6,Sheet3!B$2:B$6)*AO1404*G1404</f>
        <v>0</v>
      </c>
      <c r="AT1404" s="153">
        <f>LOOKUP(R1404,Sheet3!A$2:A$6,Sheet3!C$2:C$6)*AO1404*G1404</f>
        <v>0</v>
      </c>
      <c r="AU1404" s="154">
        <f>IF(AND(AE1404&gt;3.5,AF1404&gt;3.5),LOOKUP(Sheet1!V1404,Sheet2!A$3:A$24,Sheet2!U$3:U$24),LOOKUP(V1404,Sheet2!A$3:A$24,Sheet2!T$3:T$24))*G1404</f>
        <v>0</v>
      </c>
      <c r="AV1404" s="154">
        <f>IF(AND(AE1404&gt;3.5,AF1404&gt;3.5),LOOKUP(Sheet1!V1404,Sheet2!A$3:A$24,Sheet2!W$3:W$24),LOOKUP(V1404,Sheet2!A$3:A$24,Sheet2!V$3:V$24))*G1404</f>
        <v>0</v>
      </c>
      <c r="AW1404" s="153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3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3">
        <f>LOOKUP(S1404,Sheet3!F$2:F$9,Sheet3!G$2:G$9)*MIN((((Z1404-Y1404)+(AD1404-AC1404))/2+AH1404+LOOKUP(V1404,Sheet2!A$3:A$24,Sheet2!K$3:K$24)),AN1404-AK1404)^2/2*G1404*IF(L1404=1,2,IF(L1404=2,1,0))</f>
        <v>0</v>
      </c>
      <c r="AZ1404" s="153">
        <f>IF(G1404=0,0,MAX(0,SUM(AQ1404:AR1404)-SUM(AS1404:AY1404)-BA1404-LOOKUP(V1404,Sheet2!A$3:A$24,Sheet2!Y$3:Y$24)*G1404))</f>
        <v>0</v>
      </c>
      <c r="BA1404" s="154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58">
        <f>IF(S1404="A",LOOKUP(S1404,Sheet3!F$2:F$9,Sheet3!H$2:H$9)*(AN1404+AJ1404+0.5)*G1404*IF(L1404=1,2,IF(L1404=2,1,0)),0)</f>
        <v>0</v>
      </c>
      <c r="BC1404" s="159">
        <f t="shared" si="655"/>
        <v>0</v>
      </c>
      <c r="BD1404" s="123">
        <f>LOOKUP($S1404,Sheet3!$F$2:$F$9,Sheet3!I$2:I$9)*$G1404*IF($L1404=1,2,IF($L1404=2,1,0))</f>
        <v>0</v>
      </c>
      <c r="BE1404" s="123">
        <f>LOOKUP($S1404,Sheet3!$F$2:$F$9,Sheet3!J$2:J$9)*$G1404*IF($L1404=1,2,IF($L1404=2,1,0))</f>
        <v>0</v>
      </c>
      <c r="BF1404" s="123">
        <f>LOOKUP($S1404,Sheet3!$F$2:$F$9,Sheet3!K$2:K$9)*$G1404*IF($L1404=1,2,IF($L1404=2,1,0))</f>
        <v>0</v>
      </c>
      <c r="BG1404" s="123">
        <f>LOOKUP($S1404,Sheet3!$F$2:$F$9,Sheet3!L$2:L$9)*$G1404*IF($L1404=1,2,IF($L1404=2,1,0))</f>
        <v>0</v>
      </c>
      <c r="BH1404" s="122">
        <f>LOOKUP($S1404,Sheet3!$F$2:$F$9,Sheet3!M$2:M$9)*$G1404*IF($L1404=1,2,IF($L1404=2,1,0))*2</f>
        <v>0</v>
      </c>
      <c r="BI1404" s="122">
        <f>(AO1404-Sheet3!$Q$4*IF($L1404=1,2,IF($L1404=2,1,0)))*LOOKUP(S1404,Sheet3!F$2:F$9,Sheet3!M$2:M$9)*ROUNDUP(G1404/Sheet3!$Q$7,0)</f>
        <v>0</v>
      </c>
      <c r="BJ1404" s="122">
        <f>IF(S1404="E",LOOKUP(Sheet3!$G$7,Sheet3!$A$18:$A$21,Sheet3!$B$18:$B$21),0)*G1404*AN1404*2</f>
        <v>0</v>
      </c>
      <c r="BK1404" s="122">
        <f>IF(S1404="E",LOOKUP(Sheet3!$G$7,Sheet3!$A$18:$A$21,Sheet3!$C$18:$C$21),0)*G1404*AN1404*2/1000</f>
        <v>0</v>
      </c>
      <c r="BL1404" s="122">
        <f>IF(S1404="E",LOOKUP(Sheet3!$G$7,Sheet3!$A$18:$A$21,Sheet3!$D$18:$D$21),0)*G1404*AN1404*2/1000</f>
        <v>0</v>
      </c>
      <c r="BN1404" s="124">
        <f t="shared" si="656"/>
        <v>0</v>
      </c>
      <c r="BO1404" s="124">
        <f t="shared" si="657"/>
        <v>0</v>
      </c>
      <c r="BP1404" s="115"/>
      <c r="BQ1404" s="56">
        <f t="shared" si="663"/>
        <v>0</v>
      </c>
      <c r="BR1404" s="52">
        <f t="shared" si="637"/>
        <v>0</v>
      </c>
      <c r="BS1404" s="52">
        <f t="shared" si="638"/>
        <v>0</v>
      </c>
      <c r="BT1404" s="52">
        <f>IF(OR(LOOKUP(V1404,Sheet2!A$3:A$25,Sheet2!B$3:B$25)=1,G1404=0),0,AW1404-AO1404*0.2*G1404)</f>
        <v>0</v>
      </c>
      <c r="BU1404" s="52">
        <f t="shared" si="658"/>
        <v>0</v>
      </c>
      <c r="BV1404" s="52">
        <f t="shared" si="659"/>
        <v>0</v>
      </c>
      <c r="BW1404" s="32">
        <f t="shared" si="660"/>
        <v>0</v>
      </c>
    </row>
    <row r="1405" spans="22:75">
      <c r="V1405" s="137">
        <f t="shared" si="640"/>
        <v>0</v>
      </c>
      <c r="W1405" s="138">
        <f t="shared" si="641"/>
        <v>0</v>
      </c>
      <c r="X1405" s="138">
        <f t="shared" si="642"/>
        <v>0</v>
      </c>
      <c r="Y1405" s="138">
        <f t="shared" si="643"/>
        <v>0</v>
      </c>
      <c r="Z1405" s="138">
        <f>Y1405+LOOKUP(V1405,Sheet2!A$3:A$24,Sheet2!J$3:J$24)</f>
        <v>0</v>
      </c>
      <c r="AA1405" s="138">
        <f t="shared" si="644"/>
        <v>0</v>
      </c>
      <c r="AB1405" s="138">
        <f t="shared" si="645"/>
        <v>0</v>
      </c>
      <c r="AC1405" s="138">
        <f t="shared" si="646"/>
        <v>0</v>
      </c>
      <c r="AD1405" s="138">
        <f>AC1405+LOOKUP(V1405,Sheet2!A$3:A$24,Sheet2!J$3:J$24)</f>
        <v>0</v>
      </c>
      <c r="AE1405" s="138">
        <f t="shared" si="647"/>
        <v>0</v>
      </c>
      <c r="AF1405" s="138">
        <f t="shared" si="648"/>
        <v>0</v>
      </c>
      <c r="AG1405" s="137">
        <f>LOOKUP(V1405,Sheet2!A$3:A$24,Sheet2!K$3:K$24)</f>
        <v>0</v>
      </c>
      <c r="AH1405" s="143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37">
        <f>LOOKUP(R1405,Sheet3!A$2:A$7,Sheet3!D$2:D$7)</f>
        <v>0</v>
      </c>
      <c r="AJ1405" s="137">
        <f t="shared" si="649"/>
        <v>0</v>
      </c>
      <c r="AK1405" s="137">
        <f t="shared" si="650"/>
        <v>0</v>
      </c>
      <c r="AL1405" s="138">
        <f t="shared" si="651"/>
        <v>0</v>
      </c>
      <c r="AM1405" s="138">
        <f t="shared" si="652"/>
        <v>0</v>
      </c>
      <c r="AN1405" s="138">
        <f t="shared" si="653"/>
        <v>0</v>
      </c>
      <c r="AO1405" s="138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2">
        <f t="shared" si="654"/>
        <v>0</v>
      </c>
      <c r="AR1405" s="153">
        <f>LOOKUP(S1405,Sheet3!F$2:F$9,Sheet3!G$2:G$9)*(AN1405-AJ1405)*(AN1405-AJ1405)/2*G1405*IF(L1405=1,2,IF(L1405=2,1,0))</f>
        <v>0</v>
      </c>
      <c r="AS1405" s="153">
        <f>LOOKUP(R1405,Sheet3!A$2:A$6,Sheet3!B$2:B$6)*AO1405*G1405</f>
        <v>0</v>
      </c>
      <c r="AT1405" s="153">
        <f>LOOKUP(R1405,Sheet3!A$2:A$6,Sheet3!C$2:C$6)*AO1405*G1405</f>
        <v>0</v>
      </c>
      <c r="AU1405" s="154">
        <f>IF(AND(AE1405&gt;3.5,AF1405&gt;3.5),LOOKUP(Sheet1!V1405,Sheet2!A$3:A$24,Sheet2!U$3:U$24),LOOKUP(V1405,Sheet2!A$3:A$24,Sheet2!T$3:T$24))*G1405</f>
        <v>0</v>
      </c>
      <c r="AV1405" s="154">
        <f>IF(AND(AE1405&gt;3.5,AF1405&gt;3.5),LOOKUP(Sheet1!V1405,Sheet2!A$3:A$24,Sheet2!W$3:W$24),LOOKUP(V1405,Sheet2!A$3:A$24,Sheet2!V$3:V$24))*G1405</f>
        <v>0</v>
      </c>
      <c r="AW1405" s="153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3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3">
        <f>LOOKUP(S1405,Sheet3!F$2:F$9,Sheet3!G$2:G$9)*MIN((((Z1405-Y1405)+(AD1405-AC1405))/2+AH1405+LOOKUP(V1405,Sheet2!A$3:A$24,Sheet2!K$3:K$24)),AN1405-AK1405)^2/2*G1405*IF(L1405=1,2,IF(L1405=2,1,0))</f>
        <v>0</v>
      </c>
      <c r="AZ1405" s="153">
        <f>IF(G1405=0,0,MAX(0,SUM(AQ1405:AR1405)-SUM(AS1405:AY1405)-BA1405-LOOKUP(V1405,Sheet2!A$3:A$24,Sheet2!Y$3:Y$24)*G1405))</f>
        <v>0</v>
      </c>
      <c r="BA1405" s="154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58">
        <f>IF(S1405="A",LOOKUP(S1405,Sheet3!F$2:F$9,Sheet3!H$2:H$9)*(AN1405+AJ1405+0.5)*G1405*IF(L1405=1,2,IF(L1405=2,1,0)),0)</f>
        <v>0</v>
      </c>
      <c r="BC1405" s="159">
        <f t="shared" si="655"/>
        <v>0</v>
      </c>
      <c r="BD1405" s="123">
        <f>LOOKUP($S1405,Sheet3!$F$2:$F$9,Sheet3!I$2:I$9)*$G1405*IF($L1405=1,2,IF($L1405=2,1,0))</f>
        <v>0</v>
      </c>
      <c r="BE1405" s="123">
        <f>LOOKUP($S1405,Sheet3!$F$2:$F$9,Sheet3!J$2:J$9)*$G1405*IF($L1405=1,2,IF($L1405=2,1,0))</f>
        <v>0</v>
      </c>
      <c r="BF1405" s="123">
        <f>LOOKUP($S1405,Sheet3!$F$2:$F$9,Sheet3!K$2:K$9)*$G1405*IF($L1405=1,2,IF($L1405=2,1,0))</f>
        <v>0</v>
      </c>
      <c r="BG1405" s="123">
        <f>LOOKUP($S1405,Sheet3!$F$2:$F$9,Sheet3!L$2:L$9)*$G1405*IF($L1405=1,2,IF($L1405=2,1,0))</f>
        <v>0</v>
      </c>
      <c r="BH1405" s="122">
        <f>LOOKUP($S1405,Sheet3!$F$2:$F$9,Sheet3!M$2:M$9)*$G1405*IF($L1405=1,2,IF($L1405=2,1,0))*2</f>
        <v>0</v>
      </c>
      <c r="BI1405" s="122">
        <f>(AO1405-Sheet3!$Q$4*IF($L1405=1,2,IF($L1405=2,1,0)))*LOOKUP(S1405,Sheet3!F$2:F$9,Sheet3!M$2:M$9)*ROUNDUP(G1405/Sheet3!$Q$7,0)</f>
        <v>0</v>
      </c>
      <c r="BJ1405" s="122">
        <f>IF(S1405="E",LOOKUP(Sheet3!$G$7,Sheet3!$A$18:$A$21,Sheet3!$B$18:$B$21),0)*G1405*AN1405*2</f>
        <v>0</v>
      </c>
      <c r="BK1405" s="122">
        <f>IF(S1405="E",LOOKUP(Sheet3!$G$7,Sheet3!$A$18:$A$21,Sheet3!$C$18:$C$21),0)*G1405*AN1405*2/1000</f>
        <v>0</v>
      </c>
      <c r="BL1405" s="122">
        <f>IF(S1405="E",LOOKUP(Sheet3!$G$7,Sheet3!$A$18:$A$21,Sheet3!$D$18:$D$21),0)*G1405*AN1405*2/1000</f>
        <v>0</v>
      </c>
      <c r="BN1405" s="124">
        <f t="shared" si="656"/>
        <v>0</v>
      </c>
      <c r="BO1405" s="124">
        <f t="shared" si="657"/>
        <v>0</v>
      </c>
      <c r="BP1405" s="115"/>
      <c r="BQ1405" s="56">
        <f t="shared" si="663"/>
        <v>0</v>
      </c>
      <c r="BR1405" s="52">
        <f t="shared" si="637"/>
        <v>0</v>
      </c>
      <c r="BS1405" s="52">
        <f t="shared" si="638"/>
        <v>0</v>
      </c>
      <c r="BT1405" s="52">
        <f>IF(OR(LOOKUP(V1405,Sheet2!A$3:A$25,Sheet2!B$3:B$25)=1,G1405=0),0,AW1405-AO1405*0.2*G1405)</f>
        <v>0</v>
      </c>
      <c r="BU1405" s="52">
        <f t="shared" si="658"/>
        <v>0</v>
      </c>
      <c r="BV1405" s="52">
        <f t="shared" si="659"/>
        <v>0</v>
      </c>
      <c r="BW1405" s="32">
        <f t="shared" si="660"/>
        <v>0</v>
      </c>
    </row>
    <row r="1406" spans="22:75">
      <c r="V1406" s="137">
        <f t="shared" si="640"/>
        <v>0</v>
      </c>
      <c r="W1406" s="138">
        <f t="shared" si="641"/>
        <v>0</v>
      </c>
      <c r="X1406" s="138">
        <f t="shared" si="642"/>
        <v>0</v>
      </c>
      <c r="Y1406" s="138">
        <f t="shared" si="643"/>
        <v>0</v>
      </c>
      <c r="Z1406" s="138">
        <f>Y1406+LOOKUP(V1406,Sheet2!A$3:A$24,Sheet2!J$3:J$24)</f>
        <v>0</v>
      </c>
      <c r="AA1406" s="138">
        <f t="shared" si="644"/>
        <v>0</v>
      </c>
      <c r="AB1406" s="138">
        <f t="shared" si="645"/>
        <v>0</v>
      </c>
      <c r="AC1406" s="138">
        <f t="shared" si="646"/>
        <v>0</v>
      </c>
      <c r="AD1406" s="138">
        <f>AC1406+LOOKUP(V1406,Sheet2!A$3:A$24,Sheet2!J$3:J$24)</f>
        <v>0</v>
      </c>
      <c r="AE1406" s="138">
        <f t="shared" si="647"/>
        <v>0</v>
      </c>
      <c r="AF1406" s="138">
        <f t="shared" si="648"/>
        <v>0</v>
      </c>
      <c r="AG1406" s="137">
        <f>LOOKUP(V1406,Sheet2!A$3:A$24,Sheet2!K$3:K$24)</f>
        <v>0</v>
      </c>
      <c r="AH1406" s="143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37">
        <f>LOOKUP(R1406,Sheet3!A$2:A$7,Sheet3!D$2:D$7)</f>
        <v>0</v>
      </c>
      <c r="AJ1406" s="137">
        <f t="shared" si="649"/>
        <v>0</v>
      </c>
      <c r="AK1406" s="137">
        <f t="shared" si="650"/>
        <v>0</v>
      </c>
      <c r="AL1406" s="138">
        <f t="shared" si="651"/>
        <v>0</v>
      </c>
      <c r="AM1406" s="138">
        <f t="shared" si="652"/>
        <v>0</v>
      </c>
      <c r="AN1406" s="138">
        <f t="shared" si="653"/>
        <v>0</v>
      </c>
      <c r="AO1406" s="138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2">
        <f t="shared" si="654"/>
        <v>0</v>
      </c>
      <c r="AR1406" s="153">
        <f>LOOKUP(S1406,Sheet3!F$2:F$9,Sheet3!G$2:G$9)*(AN1406-AJ1406)*(AN1406-AJ1406)/2*G1406*IF(L1406=1,2,IF(L1406=2,1,0))</f>
        <v>0</v>
      </c>
      <c r="AS1406" s="153">
        <f>LOOKUP(R1406,Sheet3!A$2:A$6,Sheet3!B$2:B$6)*AO1406*G1406</f>
        <v>0</v>
      </c>
      <c r="AT1406" s="153">
        <f>LOOKUP(R1406,Sheet3!A$2:A$6,Sheet3!C$2:C$6)*AO1406*G1406</f>
        <v>0</v>
      </c>
      <c r="AU1406" s="154">
        <f>IF(AND(AE1406&gt;3.5,AF1406&gt;3.5),LOOKUP(Sheet1!V1406,Sheet2!A$3:A$24,Sheet2!U$3:U$24),LOOKUP(V1406,Sheet2!A$3:A$24,Sheet2!T$3:T$24))*G1406</f>
        <v>0</v>
      </c>
      <c r="AV1406" s="154">
        <f>IF(AND(AE1406&gt;3.5,AF1406&gt;3.5),LOOKUP(Sheet1!V1406,Sheet2!A$3:A$24,Sheet2!W$3:W$24),LOOKUP(V1406,Sheet2!A$3:A$24,Sheet2!V$3:V$24))*G1406</f>
        <v>0</v>
      </c>
      <c r="AW1406" s="153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3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3">
        <f>LOOKUP(S1406,Sheet3!F$2:F$9,Sheet3!G$2:G$9)*MIN((((Z1406-Y1406)+(AD1406-AC1406))/2+AH1406+LOOKUP(V1406,Sheet2!A$3:A$24,Sheet2!K$3:K$24)),AN1406-AK1406)^2/2*G1406*IF(L1406=1,2,IF(L1406=2,1,0))</f>
        <v>0</v>
      </c>
      <c r="AZ1406" s="153">
        <f>IF(G1406=0,0,MAX(0,SUM(AQ1406:AR1406)-SUM(AS1406:AY1406)-BA1406-LOOKUP(V1406,Sheet2!A$3:A$24,Sheet2!Y$3:Y$24)*G1406))</f>
        <v>0</v>
      </c>
      <c r="BA1406" s="154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58">
        <f>IF(S1406="A",LOOKUP(S1406,Sheet3!F$2:F$9,Sheet3!H$2:H$9)*(AN1406+AJ1406+0.5)*G1406*IF(L1406=1,2,IF(L1406=2,1,0)),0)</f>
        <v>0</v>
      </c>
      <c r="BC1406" s="159">
        <f t="shared" si="655"/>
        <v>0</v>
      </c>
      <c r="BD1406" s="123">
        <f>LOOKUP($S1406,Sheet3!$F$2:$F$9,Sheet3!I$2:I$9)*$G1406*IF($L1406=1,2,IF($L1406=2,1,0))</f>
        <v>0</v>
      </c>
      <c r="BE1406" s="123">
        <f>LOOKUP($S1406,Sheet3!$F$2:$F$9,Sheet3!J$2:J$9)*$G1406*IF($L1406=1,2,IF($L1406=2,1,0))</f>
        <v>0</v>
      </c>
      <c r="BF1406" s="123">
        <f>LOOKUP($S1406,Sheet3!$F$2:$F$9,Sheet3!K$2:K$9)*$G1406*IF($L1406=1,2,IF($L1406=2,1,0))</f>
        <v>0</v>
      </c>
      <c r="BG1406" s="123">
        <f>LOOKUP($S1406,Sheet3!$F$2:$F$9,Sheet3!L$2:L$9)*$G1406*IF($L1406=1,2,IF($L1406=2,1,0))</f>
        <v>0</v>
      </c>
      <c r="BH1406" s="122">
        <f>LOOKUP($S1406,Sheet3!$F$2:$F$9,Sheet3!M$2:M$9)*$G1406*IF($L1406=1,2,IF($L1406=2,1,0))*2</f>
        <v>0</v>
      </c>
      <c r="BI1406" s="122">
        <f>(AO1406-Sheet3!$Q$4*IF($L1406=1,2,IF($L1406=2,1,0)))*LOOKUP(S1406,Sheet3!F$2:F$9,Sheet3!M$2:M$9)*ROUNDUP(G1406/Sheet3!$Q$7,0)</f>
        <v>0</v>
      </c>
      <c r="BJ1406" s="122">
        <f>IF(S1406="E",LOOKUP(Sheet3!$G$7,Sheet3!$A$18:$A$21,Sheet3!$B$18:$B$21),0)*G1406*AN1406*2</f>
        <v>0</v>
      </c>
      <c r="BK1406" s="122">
        <f>IF(S1406="E",LOOKUP(Sheet3!$G$7,Sheet3!$A$18:$A$21,Sheet3!$C$18:$C$21),0)*G1406*AN1406*2/1000</f>
        <v>0</v>
      </c>
      <c r="BL1406" s="122">
        <f>IF(S1406="E",LOOKUP(Sheet3!$G$7,Sheet3!$A$18:$A$21,Sheet3!$D$18:$D$21),0)*G1406*AN1406*2/1000</f>
        <v>0</v>
      </c>
      <c r="BN1406" s="124">
        <f t="shared" si="656"/>
        <v>0</v>
      </c>
      <c r="BO1406" s="124">
        <f t="shared" si="657"/>
        <v>0</v>
      </c>
      <c r="BP1406" s="115"/>
      <c r="BQ1406" s="56">
        <f t="shared" si="663"/>
        <v>0</v>
      </c>
      <c r="BR1406" s="52">
        <f t="shared" si="637"/>
        <v>0</v>
      </c>
      <c r="BS1406" s="52">
        <f t="shared" si="638"/>
        <v>0</v>
      </c>
      <c r="BT1406" s="52">
        <f>IF(OR(LOOKUP(V1406,Sheet2!A$3:A$25,Sheet2!B$3:B$25)=1,G1406=0),0,AW1406-AO1406*0.2*G1406)</f>
        <v>0</v>
      </c>
      <c r="BU1406" s="52">
        <f t="shared" si="658"/>
        <v>0</v>
      </c>
      <c r="BV1406" s="52">
        <f t="shared" si="659"/>
        <v>0</v>
      </c>
      <c r="BW1406" s="32">
        <f t="shared" si="660"/>
        <v>0</v>
      </c>
    </row>
    <row r="1407" spans="22:75">
      <c r="V1407" s="137">
        <f t="shared" si="640"/>
        <v>0</v>
      </c>
      <c r="W1407" s="138">
        <f t="shared" si="641"/>
        <v>0</v>
      </c>
      <c r="X1407" s="138">
        <f t="shared" si="642"/>
        <v>0</v>
      </c>
      <c r="Y1407" s="138">
        <f t="shared" si="643"/>
        <v>0</v>
      </c>
      <c r="Z1407" s="138">
        <f>Y1407+LOOKUP(V1407,Sheet2!A$3:A$24,Sheet2!J$3:J$24)</f>
        <v>0</v>
      </c>
      <c r="AA1407" s="138">
        <f t="shared" si="644"/>
        <v>0</v>
      </c>
      <c r="AB1407" s="138">
        <f t="shared" si="645"/>
        <v>0</v>
      </c>
      <c r="AC1407" s="138">
        <f t="shared" si="646"/>
        <v>0</v>
      </c>
      <c r="AD1407" s="138">
        <f>AC1407+LOOKUP(V1407,Sheet2!A$3:A$24,Sheet2!J$3:J$24)</f>
        <v>0</v>
      </c>
      <c r="AE1407" s="138">
        <f t="shared" si="647"/>
        <v>0</v>
      </c>
      <c r="AF1407" s="138">
        <f t="shared" si="648"/>
        <v>0</v>
      </c>
      <c r="AG1407" s="137">
        <f>LOOKUP(V1407,Sheet2!A$3:A$24,Sheet2!K$3:K$24)</f>
        <v>0</v>
      </c>
      <c r="AH1407" s="143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37">
        <f>LOOKUP(R1407,Sheet3!A$2:A$7,Sheet3!D$2:D$7)</f>
        <v>0</v>
      </c>
      <c r="AJ1407" s="137">
        <f t="shared" si="649"/>
        <v>0</v>
      </c>
      <c r="AK1407" s="137">
        <f t="shared" si="650"/>
        <v>0</v>
      </c>
      <c r="AL1407" s="138">
        <f t="shared" si="651"/>
        <v>0</v>
      </c>
      <c r="AM1407" s="138">
        <f t="shared" si="652"/>
        <v>0</v>
      </c>
      <c r="AN1407" s="138">
        <f t="shared" si="653"/>
        <v>0</v>
      </c>
      <c r="AO1407" s="138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2">
        <f t="shared" si="654"/>
        <v>0</v>
      </c>
      <c r="AR1407" s="153">
        <f>LOOKUP(S1407,Sheet3!F$2:F$9,Sheet3!G$2:G$9)*(AN1407-AJ1407)*(AN1407-AJ1407)/2*G1407*IF(L1407=1,2,IF(L1407=2,1,0))</f>
        <v>0</v>
      </c>
      <c r="AS1407" s="153">
        <f>LOOKUP(R1407,Sheet3!A$2:A$6,Sheet3!B$2:B$6)*AO1407*G1407</f>
        <v>0</v>
      </c>
      <c r="AT1407" s="153">
        <f>LOOKUP(R1407,Sheet3!A$2:A$6,Sheet3!C$2:C$6)*AO1407*G1407</f>
        <v>0</v>
      </c>
      <c r="AU1407" s="154">
        <f>IF(AND(AE1407&gt;3.5,AF1407&gt;3.5),LOOKUP(Sheet1!V1407,Sheet2!A$3:A$24,Sheet2!U$3:U$24),LOOKUP(V1407,Sheet2!A$3:A$24,Sheet2!T$3:T$24))*G1407</f>
        <v>0</v>
      </c>
      <c r="AV1407" s="154">
        <f>IF(AND(AE1407&gt;3.5,AF1407&gt;3.5),LOOKUP(Sheet1!V1407,Sheet2!A$3:A$24,Sheet2!W$3:W$24),LOOKUP(V1407,Sheet2!A$3:A$24,Sheet2!V$3:V$24))*G1407</f>
        <v>0</v>
      </c>
      <c r="AW1407" s="153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3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3">
        <f>LOOKUP(S1407,Sheet3!F$2:F$9,Sheet3!G$2:G$9)*MIN((((Z1407-Y1407)+(AD1407-AC1407))/2+AH1407+LOOKUP(V1407,Sheet2!A$3:A$24,Sheet2!K$3:K$24)),AN1407-AK1407)^2/2*G1407*IF(L1407=1,2,IF(L1407=2,1,0))</f>
        <v>0</v>
      </c>
      <c r="AZ1407" s="153">
        <f>IF(G1407=0,0,MAX(0,SUM(AQ1407:AR1407)-SUM(AS1407:AY1407)-BA1407-LOOKUP(V1407,Sheet2!A$3:A$24,Sheet2!Y$3:Y$24)*G1407))</f>
        <v>0</v>
      </c>
      <c r="BA1407" s="154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58">
        <f>IF(S1407="A",LOOKUP(S1407,Sheet3!F$2:F$9,Sheet3!H$2:H$9)*(AN1407+AJ1407+0.5)*G1407*IF(L1407=1,2,IF(L1407=2,1,0)),0)</f>
        <v>0</v>
      </c>
      <c r="BC1407" s="159">
        <f t="shared" si="655"/>
        <v>0</v>
      </c>
      <c r="BD1407" s="123">
        <f>LOOKUP($S1407,Sheet3!$F$2:$F$9,Sheet3!I$2:I$9)*$G1407*IF($L1407=1,2,IF($L1407=2,1,0))</f>
        <v>0</v>
      </c>
      <c r="BE1407" s="123">
        <f>LOOKUP($S1407,Sheet3!$F$2:$F$9,Sheet3!J$2:J$9)*$G1407*IF($L1407=1,2,IF($L1407=2,1,0))</f>
        <v>0</v>
      </c>
      <c r="BF1407" s="123">
        <f>LOOKUP($S1407,Sheet3!$F$2:$F$9,Sheet3!K$2:K$9)*$G1407*IF($L1407=1,2,IF($L1407=2,1,0))</f>
        <v>0</v>
      </c>
      <c r="BG1407" s="123">
        <f>LOOKUP($S1407,Sheet3!$F$2:$F$9,Sheet3!L$2:L$9)*$G1407*IF($L1407=1,2,IF($L1407=2,1,0))</f>
        <v>0</v>
      </c>
      <c r="BH1407" s="122">
        <f>LOOKUP($S1407,Sheet3!$F$2:$F$9,Sheet3!M$2:M$9)*$G1407*IF($L1407=1,2,IF($L1407=2,1,0))*2</f>
        <v>0</v>
      </c>
      <c r="BI1407" s="122">
        <f>(AO1407-Sheet3!$Q$4*IF($L1407=1,2,IF($L1407=2,1,0)))*LOOKUP(S1407,Sheet3!F$2:F$9,Sheet3!M$2:M$9)*ROUNDUP(G1407/Sheet3!$Q$7,0)</f>
        <v>0</v>
      </c>
      <c r="BJ1407" s="122">
        <f>IF(S1407="E",LOOKUP(Sheet3!$G$7,Sheet3!$A$18:$A$21,Sheet3!$B$18:$B$21),0)*G1407*AN1407*2</f>
        <v>0</v>
      </c>
      <c r="BK1407" s="122">
        <f>IF(S1407="E",LOOKUP(Sheet3!$G$7,Sheet3!$A$18:$A$21,Sheet3!$C$18:$C$21),0)*G1407*AN1407*2/1000</f>
        <v>0</v>
      </c>
      <c r="BL1407" s="122">
        <f>IF(S1407="E",LOOKUP(Sheet3!$G$7,Sheet3!$A$18:$A$21,Sheet3!$D$18:$D$21),0)*G1407*AN1407*2/1000</f>
        <v>0</v>
      </c>
      <c r="BN1407" s="124">
        <f t="shared" si="656"/>
        <v>0</v>
      </c>
      <c r="BO1407" s="124">
        <f t="shared" si="657"/>
        <v>0</v>
      </c>
      <c r="BP1407" s="115"/>
      <c r="BQ1407" s="56">
        <f t="shared" si="663"/>
        <v>0</v>
      </c>
      <c r="BR1407" s="52">
        <f t="shared" si="637"/>
        <v>0</v>
      </c>
      <c r="BS1407" s="52">
        <f t="shared" si="638"/>
        <v>0</v>
      </c>
      <c r="BT1407" s="52">
        <f>IF(OR(LOOKUP(V1407,Sheet2!A$3:A$25,Sheet2!B$3:B$25)=1,G1407=0),0,AW1407-AO1407*0.2*G1407)</f>
        <v>0</v>
      </c>
      <c r="BU1407" s="52">
        <f t="shared" si="658"/>
        <v>0</v>
      </c>
      <c r="BV1407" s="52">
        <f t="shared" si="659"/>
        <v>0</v>
      </c>
      <c r="BW1407" s="32">
        <f t="shared" si="660"/>
        <v>0</v>
      </c>
    </row>
    <row r="1408" spans="22:75">
      <c r="V1408" s="137">
        <f t="shared" si="640"/>
        <v>0</v>
      </c>
      <c r="W1408" s="138">
        <f t="shared" si="641"/>
        <v>0</v>
      </c>
      <c r="X1408" s="138">
        <f t="shared" si="642"/>
        <v>0</v>
      </c>
      <c r="Y1408" s="138">
        <f t="shared" si="643"/>
        <v>0</v>
      </c>
      <c r="Z1408" s="138">
        <f>Y1408+LOOKUP(V1408,Sheet2!A$3:A$24,Sheet2!J$3:J$24)</f>
        <v>0</v>
      </c>
      <c r="AA1408" s="138">
        <f t="shared" si="644"/>
        <v>0</v>
      </c>
      <c r="AB1408" s="138">
        <f t="shared" si="645"/>
        <v>0</v>
      </c>
      <c r="AC1408" s="138">
        <f t="shared" si="646"/>
        <v>0</v>
      </c>
      <c r="AD1408" s="138">
        <f>AC1408+LOOKUP(V1408,Sheet2!A$3:A$24,Sheet2!J$3:J$24)</f>
        <v>0</v>
      </c>
      <c r="AE1408" s="138">
        <f t="shared" si="647"/>
        <v>0</v>
      </c>
      <c r="AF1408" s="138">
        <f t="shared" si="648"/>
        <v>0</v>
      </c>
      <c r="AG1408" s="137">
        <f>LOOKUP(V1408,Sheet2!A$3:A$24,Sheet2!K$3:K$24)</f>
        <v>0</v>
      </c>
      <c r="AH1408" s="143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37">
        <f>LOOKUP(R1408,Sheet3!A$2:A$7,Sheet3!D$2:D$7)</f>
        <v>0</v>
      </c>
      <c r="AJ1408" s="137">
        <f t="shared" si="649"/>
        <v>0</v>
      </c>
      <c r="AK1408" s="137">
        <f t="shared" si="650"/>
        <v>0</v>
      </c>
      <c r="AL1408" s="138">
        <f t="shared" si="651"/>
        <v>0</v>
      </c>
      <c r="AM1408" s="138">
        <f t="shared" si="652"/>
        <v>0</v>
      </c>
      <c r="AN1408" s="138">
        <f t="shared" si="653"/>
        <v>0</v>
      </c>
      <c r="AO1408" s="138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2">
        <f t="shared" si="654"/>
        <v>0</v>
      </c>
      <c r="AR1408" s="153">
        <f>LOOKUP(S1408,Sheet3!F$2:F$9,Sheet3!G$2:G$9)*(AN1408-AJ1408)*(AN1408-AJ1408)/2*G1408*IF(L1408=1,2,IF(L1408=2,1,0))</f>
        <v>0</v>
      </c>
      <c r="AS1408" s="153">
        <f>LOOKUP(R1408,Sheet3!A$2:A$6,Sheet3!B$2:B$6)*AO1408*G1408</f>
        <v>0</v>
      </c>
      <c r="AT1408" s="153">
        <f>LOOKUP(R1408,Sheet3!A$2:A$6,Sheet3!C$2:C$6)*AO1408*G1408</f>
        <v>0</v>
      </c>
      <c r="AU1408" s="154">
        <f>IF(AND(AE1408&gt;3.5,AF1408&gt;3.5),LOOKUP(Sheet1!V1408,Sheet2!A$3:A$24,Sheet2!U$3:U$24),LOOKUP(V1408,Sheet2!A$3:A$24,Sheet2!T$3:T$24))*G1408</f>
        <v>0</v>
      </c>
      <c r="AV1408" s="154">
        <f>IF(AND(AE1408&gt;3.5,AF1408&gt;3.5),LOOKUP(Sheet1!V1408,Sheet2!A$3:A$24,Sheet2!W$3:W$24),LOOKUP(V1408,Sheet2!A$3:A$24,Sheet2!V$3:V$24))*G1408</f>
        <v>0</v>
      </c>
      <c r="AW1408" s="153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3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3">
        <f>LOOKUP(S1408,Sheet3!F$2:F$9,Sheet3!G$2:G$9)*MIN((((Z1408-Y1408)+(AD1408-AC1408))/2+AH1408+LOOKUP(V1408,Sheet2!A$3:A$24,Sheet2!K$3:K$24)),AN1408-AK1408)^2/2*G1408*IF(L1408=1,2,IF(L1408=2,1,0))</f>
        <v>0</v>
      </c>
      <c r="AZ1408" s="153">
        <f>IF(G1408=0,0,MAX(0,SUM(AQ1408:AR1408)-SUM(AS1408:AY1408)-BA1408-LOOKUP(V1408,Sheet2!A$3:A$24,Sheet2!Y$3:Y$24)*G1408))</f>
        <v>0</v>
      </c>
      <c r="BA1408" s="154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58">
        <f>IF(S1408="A",LOOKUP(S1408,Sheet3!F$2:F$9,Sheet3!H$2:H$9)*(AN1408+AJ1408+0.5)*G1408*IF(L1408=1,2,IF(L1408=2,1,0)),0)</f>
        <v>0</v>
      </c>
      <c r="BC1408" s="159">
        <f t="shared" si="655"/>
        <v>0</v>
      </c>
      <c r="BD1408" s="123">
        <f>LOOKUP($S1408,Sheet3!$F$2:$F$9,Sheet3!I$2:I$9)*$G1408*IF($L1408=1,2,IF($L1408=2,1,0))</f>
        <v>0</v>
      </c>
      <c r="BE1408" s="123">
        <f>LOOKUP($S1408,Sheet3!$F$2:$F$9,Sheet3!J$2:J$9)*$G1408*IF($L1408=1,2,IF($L1408=2,1,0))</f>
        <v>0</v>
      </c>
      <c r="BF1408" s="123">
        <f>LOOKUP($S1408,Sheet3!$F$2:$F$9,Sheet3!K$2:K$9)*$G1408*IF($L1408=1,2,IF($L1408=2,1,0))</f>
        <v>0</v>
      </c>
      <c r="BG1408" s="123">
        <f>LOOKUP($S1408,Sheet3!$F$2:$F$9,Sheet3!L$2:L$9)*$G1408*IF($L1408=1,2,IF($L1408=2,1,0))</f>
        <v>0</v>
      </c>
      <c r="BH1408" s="122">
        <f>LOOKUP($S1408,Sheet3!$F$2:$F$9,Sheet3!M$2:M$9)*$G1408*IF($L1408=1,2,IF($L1408=2,1,0))*2</f>
        <v>0</v>
      </c>
      <c r="BI1408" s="122">
        <f>(AO1408-Sheet3!$Q$4*IF($L1408=1,2,IF($L1408=2,1,0)))*LOOKUP(S1408,Sheet3!F$2:F$9,Sheet3!M$2:M$9)*ROUNDUP(G1408/Sheet3!$Q$7,0)</f>
        <v>0</v>
      </c>
      <c r="BJ1408" s="122">
        <f>IF(S1408="E",LOOKUP(Sheet3!$G$7,Sheet3!$A$18:$A$21,Sheet3!$B$18:$B$21),0)*G1408*AN1408*2</f>
        <v>0</v>
      </c>
      <c r="BK1408" s="122">
        <f>IF(S1408="E",LOOKUP(Sheet3!$G$7,Sheet3!$A$18:$A$21,Sheet3!$C$18:$C$21),0)*G1408*AN1408*2/1000</f>
        <v>0</v>
      </c>
      <c r="BL1408" s="122">
        <f>IF(S1408="E",LOOKUP(Sheet3!$G$7,Sheet3!$A$18:$A$21,Sheet3!$D$18:$D$21),0)*G1408*AN1408*2/1000</f>
        <v>0</v>
      </c>
      <c r="BN1408" s="124">
        <f t="shared" si="656"/>
        <v>0</v>
      </c>
      <c r="BO1408" s="124">
        <f t="shared" si="657"/>
        <v>0</v>
      </c>
      <c r="BP1408" s="115"/>
      <c r="BQ1408" s="56">
        <f t="shared" si="663"/>
        <v>0</v>
      </c>
      <c r="BR1408" s="52">
        <f t="shared" si="637"/>
        <v>0</v>
      </c>
      <c r="BS1408" s="52">
        <f t="shared" si="638"/>
        <v>0</v>
      </c>
      <c r="BT1408" s="52">
        <f>IF(OR(LOOKUP(V1408,Sheet2!A$3:A$25,Sheet2!B$3:B$25)=1,G1408=0),0,AW1408-AO1408*0.2*G1408)</f>
        <v>0</v>
      </c>
      <c r="BU1408" s="52">
        <f t="shared" si="658"/>
        <v>0</v>
      </c>
      <c r="BV1408" s="52">
        <f t="shared" si="659"/>
        <v>0</v>
      </c>
      <c r="BW1408" s="32">
        <f t="shared" si="660"/>
        <v>0</v>
      </c>
    </row>
    <row r="1409" spans="22:75">
      <c r="V1409" s="137">
        <f t="shared" si="640"/>
        <v>0</v>
      </c>
      <c r="W1409" s="138">
        <f t="shared" si="641"/>
        <v>0</v>
      </c>
      <c r="X1409" s="138">
        <f t="shared" si="642"/>
        <v>0</v>
      </c>
      <c r="Y1409" s="138">
        <f t="shared" si="643"/>
        <v>0</v>
      </c>
      <c r="Z1409" s="138">
        <f>Y1409+LOOKUP(V1409,Sheet2!A$3:A$24,Sheet2!J$3:J$24)</f>
        <v>0</v>
      </c>
      <c r="AA1409" s="138">
        <f t="shared" si="644"/>
        <v>0</v>
      </c>
      <c r="AB1409" s="138">
        <f t="shared" si="645"/>
        <v>0</v>
      </c>
      <c r="AC1409" s="138">
        <f t="shared" si="646"/>
        <v>0</v>
      </c>
      <c r="AD1409" s="138">
        <f>AC1409+LOOKUP(V1409,Sheet2!A$3:A$24,Sheet2!J$3:J$24)</f>
        <v>0</v>
      </c>
      <c r="AE1409" s="138">
        <f t="shared" si="647"/>
        <v>0</v>
      </c>
      <c r="AF1409" s="138">
        <f t="shared" si="648"/>
        <v>0</v>
      </c>
      <c r="AG1409" s="137">
        <f>LOOKUP(V1409,Sheet2!A$3:A$24,Sheet2!K$3:K$24)</f>
        <v>0</v>
      </c>
      <c r="AH1409" s="143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37">
        <f>LOOKUP(R1409,Sheet3!A$2:A$7,Sheet3!D$2:D$7)</f>
        <v>0</v>
      </c>
      <c r="AJ1409" s="137">
        <f t="shared" si="649"/>
        <v>0</v>
      </c>
      <c r="AK1409" s="137">
        <f t="shared" si="650"/>
        <v>0</v>
      </c>
      <c r="AL1409" s="138">
        <f t="shared" si="651"/>
        <v>0</v>
      </c>
      <c r="AM1409" s="138">
        <f t="shared" si="652"/>
        <v>0</v>
      </c>
      <c r="AN1409" s="138">
        <f t="shared" si="653"/>
        <v>0</v>
      </c>
      <c r="AO1409" s="138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2">
        <f t="shared" si="654"/>
        <v>0</v>
      </c>
      <c r="AR1409" s="153">
        <f>LOOKUP(S1409,Sheet3!F$2:F$9,Sheet3!G$2:G$9)*(AN1409-AJ1409)*(AN1409-AJ1409)/2*G1409*IF(L1409=1,2,IF(L1409=2,1,0))</f>
        <v>0</v>
      </c>
      <c r="AS1409" s="153">
        <f>LOOKUP(R1409,Sheet3!A$2:A$6,Sheet3!B$2:B$6)*AO1409*G1409</f>
        <v>0</v>
      </c>
      <c r="AT1409" s="153">
        <f>LOOKUP(R1409,Sheet3!A$2:A$6,Sheet3!C$2:C$6)*AO1409*G1409</f>
        <v>0</v>
      </c>
      <c r="AU1409" s="154">
        <f>IF(AND(AE1409&gt;3.5,AF1409&gt;3.5),LOOKUP(Sheet1!V1409,Sheet2!A$3:A$24,Sheet2!U$3:U$24),LOOKUP(V1409,Sheet2!A$3:A$24,Sheet2!T$3:T$24))*G1409</f>
        <v>0</v>
      </c>
      <c r="AV1409" s="154">
        <f>IF(AND(AE1409&gt;3.5,AF1409&gt;3.5),LOOKUP(Sheet1!V1409,Sheet2!A$3:A$24,Sheet2!W$3:W$24),LOOKUP(V1409,Sheet2!A$3:A$24,Sheet2!V$3:V$24))*G1409</f>
        <v>0</v>
      </c>
      <c r="AW1409" s="153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3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3">
        <f>LOOKUP(S1409,Sheet3!F$2:F$9,Sheet3!G$2:G$9)*MIN((((Z1409-Y1409)+(AD1409-AC1409))/2+AH1409+LOOKUP(V1409,Sheet2!A$3:A$24,Sheet2!K$3:K$24)),AN1409-AK1409)^2/2*G1409*IF(L1409=1,2,IF(L1409=2,1,0))</f>
        <v>0</v>
      </c>
      <c r="AZ1409" s="153">
        <f>IF(G1409=0,0,MAX(0,SUM(AQ1409:AR1409)-SUM(AS1409:AY1409)-BA1409-LOOKUP(V1409,Sheet2!A$3:A$24,Sheet2!Y$3:Y$24)*G1409))</f>
        <v>0</v>
      </c>
      <c r="BA1409" s="154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58">
        <f>IF(S1409="A",LOOKUP(S1409,Sheet3!F$2:F$9,Sheet3!H$2:H$9)*(AN1409+AJ1409+0.5)*G1409*IF(L1409=1,2,IF(L1409=2,1,0)),0)</f>
        <v>0</v>
      </c>
      <c r="BC1409" s="159">
        <f t="shared" si="655"/>
        <v>0</v>
      </c>
      <c r="BD1409" s="123">
        <f>LOOKUP($S1409,Sheet3!$F$2:$F$9,Sheet3!I$2:I$9)*$G1409*IF($L1409=1,2,IF($L1409=2,1,0))</f>
        <v>0</v>
      </c>
      <c r="BE1409" s="123">
        <f>LOOKUP($S1409,Sheet3!$F$2:$F$9,Sheet3!J$2:J$9)*$G1409*IF($L1409=1,2,IF($L1409=2,1,0))</f>
        <v>0</v>
      </c>
      <c r="BF1409" s="123">
        <f>LOOKUP($S1409,Sheet3!$F$2:$F$9,Sheet3!K$2:K$9)*$G1409*IF($L1409=1,2,IF($L1409=2,1,0))</f>
        <v>0</v>
      </c>
      <c r="BG1409" s="123">
        <f>LOOKUP($S1409,Sheet3!$F$2:$F$9,Sheet3!L$2:L$9)*$G1409*IF($L1409=1,2,IF($L1409=2,1,0))</f>
        <v>0</v>
      </c>
      <c r="BH1409" s="122">
        <f>LOOKUP($S1409,Sheet3!$F$2:$F$9,Sheet3!M$2:M$9)*$G1409*IF($L1409=1,2,IF($L1409=2,1,0))*2</f>
        <v>0</v>
      </c>
      <c r="BI1409" s="122">
        <f>(AO1409-Sheet3!$Q$4*IF($L1409=1,2,IF($L1409=2,1,0)))*LOOKUP(S1409,Sheet3!F$2:F$9,Sheet3!M$2:M$9)*ROUNDUP(G1409/Sheet3!$Q$7,0)</f>
        <v>0</v>
      </c>
      <c r="BJ1409" s="122">
        <f>IF(S1409="E",LOOKUP(Sheet3!$G$7,Sheet3!$A$18:$A$21,Sheet3!$B$18:$B$21),0)*G1409*AN1409*2</f>
        <v>0</v>
      </c>
      <c r="BK1409" s="122">
        <f>IF(S1409="E",LOOKUP(Sheet3!$G$7,Sheet3!$A$18:$A$21,Sheet3!$C$18:$C$21),0)*G1409*AN1409*2/1000</f>
        <v>0</v>
      </c>
      <c r="BL1409" s="122">
        <f>IF(S1409="E",LOOKUP(Sheet3!$G$7,Sheet3!$A$18:$A$21,Sheet3!$D$18:$D$21),0)*G1409*AN1409*2/1000</f>
        <v>0</v>
      </c>
      <c r="BN1409" s="124">
        <f t="shared" si="656"/>
        <v>0</v>
      </c>
      <c r="BO1409" s="124">
        <f t="shared" si="657"/>
        <v>0</v>
      </c>
      <c r="BP1409" s="115"/>
      <c r="BQ1409" s="56">
        <f t="shared" si="663"/>
        <v>0</v>
      </c>
      <c r="BR1409" s="52">
        <f t="shared" si="637"/>
        <v>0</v>
      </c>
      <c r="BS1409" s="52">
        <f t="shared" si="638"/>
        <v>0</v>
      </c>
      <c r="BT1409" s="52">
        <f>IF(OR(LOOKUP(V1409,Sheet2!A$3:A$25,Sheet2!B$3:B$25)=1,G1409=0),0,AW1409-AO1409*0.2*G1409)</f>
        <v>0</v>
      </c>
      <c r="BU1409" s="52">
        <f t="shared" si="658"/>
        <v>0</v>
      </c>
      <c r="BV1409" s="52">
        <f t="shared" si="659"/>
        <v>0</v>
      </c>
      <c r="BW1409" s="32">
        <f t="shared" si="660"/>
        <v>0</v>
      </c>
    </row>
    <row r="1410" spans="22:75">
      <c r="V1410" s="137">
        <f t="shared" si="640"/>
        <v>0</v>
      </c>
      <c r="W1410" s="138">
        <f t="shared" si="641"/>
        <v>0</v>
      </c>
      <c r="X1410" s="138">
        <f t="shared" si="642"/>
        <v>0</v>
      </c>
      <c r="Y1410" s="138">
        <f t="shared" si="643"/>
        <v>0</v>
      </c>
      <c r="Z1410" s="138">
        <f>Y1410+LOOKUP(V1410,Sheet2!A$3:A$24,Sheet2!J$3:J$24)</f>
        <v>0</v>
      </c>
      <c r="AA1410" s="138">
        <f t="shared" si="644"/>
        <v>0</v>
      </c>
      <c r="AB1410" s="138">
        <f t="shared" si="645"/>
        <v>0</v>
      </c>
      <c r="AC1410" s="138">
        <f t="shared" si="646"/>
        <v>0</v>
      </c>
      <c r="AD1410" s="138">
        <f>AC1410+LOOKUP(V1410,Sheet2!A$3:A$24,Sheet2!J$3:J$24)</f>
        <v>0</v>
      </c>
      <c r="AE1410" s="138">
        <f t="shared" si="647"/>
        <v>0</v>
      </c>
      <c r="AF1410" s="138">
        <f t="shared" si="648"/>
        <v>0</v>
      </c>
      <c r="AG1410" s="137">
        <f>LOOKUP(V1410,Sheet2!A$3:A$24,Sheet2!K$3:K$24)</f>
        <v>0</v>
      </c>
      <c r="AH1410" s="143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37">
        <f>LOOKUP(R1410,Sheet3!A$2:A$7,Sheet3!D$2:D$7)</f>
        <v>0</v>
      </c>
      <c r="AJ1410" s="137">
        <f t="shared" si="649"/>
        <v>0</v>
      </c>
      <c r="AK1410" s="137">
        <f t="shared" si="650"/>
        <v>0</v>
      </c>
      <c r="AL1410" s="138">
        <f t="shared" si="651"/>
        <v>0</v>
      </c>
      <c r="AM1410" s="138">
        <f t="shared" si="652"/>
        <v>0</v>
      </c>
      <c r="AN1410" s="138">
        <f t="shared" si="653"/>
        <v>0</v>
      </c>
      <c r="AO1410" s="138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2">
        <f t="shared" si="654"/>
        <v>0</v>
      </c>
      <c r="AR1410" s="153">
        <f>LOOKUP(S1410,Sheet3!F$2:F$9,Sheet3!G$2:G$9)*(AN1410-AJ1410)*(AN1410-AJ1410)/2*G1410*IF(L1410=1,2,IF(L1410=2,1,0))</f>
        <v>0</v>
      </c>
      <c r="AS1410" s="153">
        <f>LOOKUP(R1410,Sheet3!A$2:A$6,Sheet3!B$2:B$6)*AO1410*G1410</f>
        <v>0</v>
      </c>
      <c r="AT1410" s="153">
        <f>LOOKUP(R1410,Sheet3!A$2:A$6,Sheet3!C$2:C$6)*AO1410*G1410</f>
        <v>0</v>
      </c>
      <c r="AU1410" s="154">
        <f>IF(AND(AE1410&gt;3.5,AF1410&gt;3.5),LOOKUP(Sheet1!V1410,Sheet2!A$3:A$24,Sheet2!U$3:U$24),LOOKUP(V1410,Sheet2!A$3:A$24,Sheet2!T$3:T$24))*G1410</f>
        <v>0</v>
      </c>
      <c r="AV1410" s="154">
        <f>IF(AND(AE1410&gt;3.5,AF1410&gt;3.5),LOOKUP(Sheet1!V1410,Sheet2!A$3:A$24,Sheet2!W$3:W$24),LOOKUP(V1410,Sheet2!A$3:A$24,Sheet2!V$3:V$24))*G1410</f>
        <v>0</v>
      </c>
      <c r="AW1410" s="153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3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3">
        <f>LOOKUP(S1410,Sheet3!F$2:F$9,Sheet3!G$2:G$9)*MIN((((Z1410-Y1410)+(AD1410-AC1410))/2+AH1410+LOOKUP(V1410,Sheet2!A$3:A$24,Sheet2!K$3:K$24)),AN1410-AK1410)^2/2*G1410*IF(L1410=1,2,IF(L1410=2,1,0))</f>
        <v>0</v>
      </c>
      <c r="AZ1410" s="153">
        <f>IF(G1410=0,0,MAX(0,SUM(AQ1410:AR1410)-SUM(AS1410:AY1410)-BA1410-LOOKUP(V1410,Sheet2!A$3:A$24,Sheet2!Y$3:Y$24)*G1410))</f>
        <v>0</v>
      </c>
      <c r="BA1410" s="154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58">
        <f>IF(S1410="A",LOOKUP(S1410,Sheet3!F$2:F$9,Sheet3!H$2:H$9)*(AN1410+AJ1410+0.5)*G1410*IF(L1410=1,2,IF(L1410=2,1,0)),0)</f>
        <v>0</v>
      </c>
      <c r="BC1410" s="159">
        <f t="shared" si="655"/>
        <v>0</v>
      </c>
      <c r="BD1410" s="123">
        <f>LOOKUP($S1410,Sheet3!$F$2:$F$9,Sheet3!I$2:I$9)*$G1410*IF($L1410=1,2,IF($L1410=2,1,0))</f>
        <v>0</v>
      </c>
      <c r="BE1410" s="123">
        <f>LOOKUP($S1410,Sheet3!$F$2:$F$9,Sheet3!J$2:J$9)*$G1410*IF($L1410=1,2,IF($L1410=2,1,0))</f>
        <v>0</v>
      </c>
      <c r="BF1410" s="123">
        <f>LOOKUP($S1410,Sheet3!$F$2:$F$9,Sheet3!K$2:K$9)*$G1410*IF($L1410=1,2,IF($L1410=2,1,0))</f>
        <v>0</v>
      </c>
      <c r="BG1410" s="123">
        <f>LOOKUP($S1410,Sheet3!$F$2:$F$9,Sheet3!L$2:L$9)*$G1410*IF($L1410=1,2,IF($L1410=2,1,0))</f>
        <v>0</v>
      </c>
      <c r="BH1410" s="122">
        <f>LOOKUP($S1410,Sheet3!$F$2:$F$9,Sheet3!M$2:M$9)*$G1410*IF($L1410=1,2,IF($L1410=2,1,0))*2</f>
        <v>0</v>
      </c>
      <c r="BI1410" s="122">
        <f>(AO1410-Sheet3!$Q$4*IF($L1410=1,2,IF($L1410=2,1,0)))*LOOKUP(S1410,Sheet3!F$2:F$9,Sheet3!M$2:M$9)*ROUNDUP(G1410/Sheet3!$Q$7,0)</f>
        <v>0</v>
      </c>
      <c r="BJ1410" s="122">
        <f>IF(S1410="E",LOOKUP(Sheet3!$G$7,Sheet3!$A$18:$A$21,Sheet3!$B$18:$B$21),0)*G1410*AN1410*2</f>
        <v>0</v>
      </c>
      <c r="BK1410" s="122">
        <f>IF(S1410="E",LOOKUP(Sheet3!$G$7,Sheet3!$A$18:$A$21,Sheet3!$C$18:$C$21),0)*G1410*AN1410*2/1000</f>
        <v>0</v>
      </c>
      <c r="BL1410" s="122">
        <f>IF(S1410="E",LOOKUP(Sheet3!$G$7,Sheet3!$A$18:$A$21,Sheet3!$D$18:$D$21),0)*G1410*AN1410*2/1000</f>
        <v>0</v>
      </c>
      <c r="BN1410" s="124">
        <f t="shared" si="656"/>
        <v>0</v>
      </c>
      <c r="BO1410" s="124">
        <f t="shared" si="657"/>
        <v>0</v>
      </c>
      <c r="BP1410" s="115"/>
      <c r="BQ1410" s="56">
        <f t="shared" si="663"/>
        <v>0</v>
      </c>
      <c r="BR1410" s="52">
        <f t="shared" si="637"/>
        <v>0</v>
      </c>
      <c r="BS1410" s="52">
        <f t="shared" si="638"/>
        <v>0</v>
      </c>
      <c r="BT1410" s="52">
        <f>IF(OR(LOOKUP(V1410,Sheet2!A$3:A$25,Sheet2!B$3:B$25)=1,G1410=0),0,AW1410-AO1410*0.2*G1410)</f>
        <v>0</v>
      </c>
      <c r="BU1410" s="52">
        <f t="shared" si="658"/>
        <v>0</v>
      </c>
      <c r="BV1410" s="52">
        <f t="shared" si="659"/>
        <v>0</v>
      </c>
      <c r="BW1410" s="32">
        <f t="shared" si="660"/>
        <v>0</v>
      </c>
    </row>
    <row r="1411" spans="22:75">
      <c r="V1411" s="137">
        <f t="shared" si="640"/>
        <v>0</v>
      </c>
      <c r="W1411" s="138">
        <f t="shared" si="641"/>
        <v>0</v>
      </c>
      <c r="X1411" s="138">
        <f t="shared" si="642"/>
        <v>0</v>
      </c>
      <c r="Y1411" s="138">
        <f t="shared" si="643"/>
        <v>0</v>
      </c>
      <c r="Z1411" s="138">
        <f>Y1411+LOOKUP(V1411,Sheet2!A$3:A$24,Sheet2!J$3:J$24)</f>
        <v>0</v>
      </c>
      <c r="AA1411" s="138">
        <f t="shared" si="644"/>
        <v>0</v>
      </c>
      <c r="AB1411" s="138">
        <f t="shared" si="645"/>
        <v>0</v>
      </c>
      <c r="AC1411" s="138">
        <f t="shared" si="646"/>
        <v>0</v>
      </c>
      <c r="AD1411" s="138">
        <f>AC1411+LOOKUP(V1411,Sheet2!A$3:A$24,Sheet2!J$3:J$24)</f>
        <v>0</v>
      </c>
      <c r="AE1411" s="138">
        <f t="shared" si="647"/>
        <v>0</v>
      </c>
      <c r="AF1411" s="138">
        <f t="shared" si="648"/>
        <v>0</v>
      </c>
      <c r="AG1411" s="137">
        <f>LOOKUP(V1411,Sheet2!A$3:A$24,Sheet2!K$3:K$24)</f>
        <v>0</v>
      </c>
      <c r="AH1411" s="143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37">
        <f>LOOKUP(R1411,Sheet3!A$2:A$7,Sheet3!D$2:D$7)</f>
        <v>0</v>
      </c>
      <c r="AJ1411" s="137">
        <f t="shared" si="649"/>
        <v>0</v>
      </c>
      <c r="AK1411" s="137">
        <f t="shared" si="650"/>
        <v>0</v>
      </c>
      <c r="AL1411" s="138">
        <f t="shared" si="651"/>
        <v>0</v>
      </c>
      <c r="AM1411" s="138">
        <f t="shared" si="652"/>
        <v>0</v>
      </c>
      <c r="AN1411" s="138">
        <f t="shared" si="653"/>
        <v>0</v>
      </c>
      <c r="AO1411" s="138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2">
        <f t="shared" si="654"/>
        <v>0</v>
      </c>
      <c r="AR1411" s="153">
        <f>LOOKUP(S1411,Sheet3!F$2:F$9,Sheet3!G$2:G$9)*(AN1411-AJ1411)*(AN1411-AJ1411)/2*G1411*IF(L1411=1,2,IF(L1411=2,1,0))</f>
        <v>0</v>
      </c>
      <c r="AS1411" s="153">
        <f>LOOKUP(R1411,Sheet3!A$2:A$6,Sheet3!B$2:B$6)*AO1411*G1411</f>
        <v>0</v>
      </c>
      <c r="AT1411" s="153">
        <f>LOOKUP(R1411,Sheet3!A$2:A$6,Sheet3!C$2:C$6)*AO1411*G1411</f>
        <v>0</v>
      </c>
      <c r="AU1411" s="154">
        <f>IF(AND(AE1411&gt;3.5,AF1411&gt;3.5),LOOKUP(Sheet1!V1411,Sheet2!A$3:A$24,Sheet2!U$3:U$24),LOOKUP(V1411,Sheet2!A$3:A$24,Sheet2!T$3:T$24))*G1411</f>
        <v>0</v>
      </c>
      <c r="AV1411" s="154">
        <f>IF(AND(AE1411&gt;3.5,AF1411&gt;3.5),LOOKUP(Sheet1!V1411,Sheet2!A$3:A$24,Sheet2!W$3:W$24),LOOKUP(V1411,Sheet2!A$3:A$24,Sheet2!V$3:V$24))*G1411</f>
        <v>0</v>
      </c>
      <c r="AW1411" s="153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3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3">
        <f>LOOKUP(S1411,Sheet3!F$2:F$9,Sheet3!G$2:G$9)*MIN((((Z1411-Y1411)+(AD1411-AC1411))/2+AH1411+LOOKUP(V1411,Sheet2!A$3:A$24,Sheet2!K$3:K$24)),AN1411-AK1411)^2/2*G1411*IF(L1411=1,2,IF(L1411=2,1,0))</f>
        <v>0</v>
      </c>
      <c r="AZ1411" s="153">
        <f>IF(G1411=0,0,MAX(0,SUM(AQ1411:AR1411)-SUM(AS1411:AY1411)-BA1411-LOOKUP(V1411,Sheet2!A$3:A$24,Sheet2!Y$3:Y$24)*G1411))</f>
        <v>0</v>
      </c>
      <c r="BA1411" s="154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58">
        <f>IF(S1411="A",LOOKUP(S1411,Sheet3!F$2:F$9,Sheet3!H$2:H$9)*(AN1411+AJ1411+0.5)*G1411*IF(L1411=1,2,IF(L1411=2,1,0)),0)</f>
        <v>0</v>
      </c>
      <c r="BC1411" s="159">
        <f t="shared" si="655"/>
        <v>0</v>
      </c>
      <c r="BD1411" s="123">
        <f>LOOKUP($S1411,Sheet3!$F$2:$F$9,Sheet3!I$2:I$9)*$G1411*IF($L1411=1,2,IF($L1411=2,1,0))</f>
        <v>0</v>
      </c>
      <c r="BE1411" s="123">
        <f>LOOKUP($S1411,Sheet3!$F$2:$F$9,Sheet3!J$2:J$9)*$G1411*IF($L1411=1,2,IF($L1411=2,1,0))</f>
        <v>0</v>
      </c>
      <c r="BF1411" s="123">
        <f>LOOKUP($S1411,Sheet3!$F$2:$F$9,Sheet3!K$2:K$9)*$G1411*IF($L1411=1,2,IF($L1411=2,1,0))</f>
        <v>0</v>
      </c>
      <c r="BG1411" s="123">
        <f>LOOKUP($S1411,Sheet3!$F$2:$F$9,Sheet3!L$2:L$9)*$G1411*IF($L1411=1,2,IF($L1411=2,1,0))</f>
        <v>0</v>
      </c>
      <c r="BH1411" s="122">
        <f>LOOKUP($S1411,Sheet3!$F$2:$F$9,Sheet3!M$2:M$9)*$G1411*IF($L1411=1,2,IF($L1411=2,1,0))*2</f>
        <v>0</v>
      </c>
      <c r="BI1411" s="122">
        <f>(AO1411-Sheet3!$Q$4*IF($L1411=1,2,IF($L1411=2,1,0)))*LOOKUP(S1411,Sheet3!F$2:F$9,Sheet3!M$2:M$9)*ROUNDUP(G1411/Sheet3!$Q$7,0)</f>
        <v>0</v>
      </c>
      <c r="BJ1411" s="122">
        <f>IF(S1411="E",LOOKUP(Sheet3!$G$7,Sheet3!$A$18:$A$21,Sheet3!$B$18:$B$21),0)*G1411*AN1411*2</f>
        <v>0</v>
      </c>
      <c r="BK1411" s="122">
        <f>IF(S1411="E",LOOKUP(Sheet3!$G$7,Sheet3!$A$18:$A$21,Sheet3!$C$18:$C$21),0)*G1411*AN1411*2/1000</f>
        <v>0</v>
      </c>
      <c r="BL1411" s="122">
        <f>IF(S1411="E",LOOKUP(Sheet3!$G$7,Sheet3!$A$18:$A$21,Sheet3!$D$18:$D$21),0)*G1411*AN1411*2/1000</f>
        <v>0</v>
      </c>
      <c r="BN1411" s="124">
        <f t="shared" si="656"/>
        <v>0</v>
      </c>
      <c r="BO1411" s="124">
        <f t="shared" si="657"/>
        <v>0</v>
      </c>
      <c r="BP1411" s="115"/>
      <c r="BQ1411" s="56">
        <f t="shared" si="663"/>
        <v>0</v>
      </c>
      <c r="BR1411" s="52">
        <f t="shared" si="637"/>
        <v>0</v>
      </c>
      <c r="BS1411" s="52">
        <f t="shared" si="638"/>
        <v>0</v>
      </c>
      <c r="BT1411" s="52">
        <f>IF(OR(LOOKUP(V1411,Sheet2!A$3:A$25,Sheet2!B$3:B$25)=1,G1411=0),0,AW1411-AO1411*0.2*G1411)</f>
        <v>0</v>
      </c>
      <c r="BU1411" s="52">
        <f t="shared" si="658"/>
        <v>0</v>
      </c>
      <c r="BV1411" s="52">
        <f t="shared" si="659"/>
        <v>0</v>
      </c>
      <c r="BW1411" s="32">
        <f t="shared" si="660"/>
        <v>0</v>
      </c>
    </row>
    <row r="1412" spans="22:75">
      <c r="V1412" s="137">
        <f t="shared" si="640"/>
        <v>0</v>
      </c>
      <c r="W1412" s="138">
        <f t="shared" si="641"/>
        <v>0</v>
      </c>
      <c r="X1412" s="138">
        <f t="shared" si="642"/>
        <v>0</v>
      </c>
      <c r="Y1412" s="138">
        <f t="shared" si="643"/>
        <v>0</v>
      </c>
      <c r="Z1412" s="138">
        <f>Y1412+LOOKUP(V1412,Sheet2!A$3:A$24,Sheet2!J$3:J$24)</f>
        <v>0</v>
      </c>
      <c r="AA1412" s="138">
        <f t="shared" si="644"/>
        <v>0</v>
      </c>
      <c r="AB1412" s="138">
        <f t="shared" si="645"/>
        <v>0</v>
      </c>
      <c r="AC1412" s="138">
        <f t="shared" si="646"/>
        <v>0</v>
      </c>
      <c r="AD1412" s="138">
        <f>AC1412+LOOKUP(V1412,Sheet2!A$3:A$24,Sheet2!J$3:J$24)</f>
        <v>0</v>
      </c>
      <c r="AE1412" s="138">
        <f t="shared" si="647"/>
        <v>0</v>
      </c>
      <c r="AF1412" s="138">
        <f t="shared" si="648"/>
        <v>0</v>
      </c>
      <c r="AG1412" s="137">
        <f>LOOKUP(V1412,Sheet2!A$3:A$24,Sheet2!K$3:K$24)</f>
        <v>0</v>
      </c>
      <c r="AH1412" s="143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37">
        <f>LOOKUP(R1412,Sheet3!A$2:A$7,Sheet3!D$2:D$7)</f>
        <v>0</v>
      </c>
      <c r="AJ1412" s="137">
        <f t="shared" si="649"/>
        <v>0</v>
      </c>
      <c r="AK1412" s="137">
        <f t="shared" si="650"/>
        <v>0</v>
      </c>
      <c r="AL1412" s="138">
        <f t="shared" si="651"/>
        <v>0</v>
      </c>
      <c r="AM1412" s="138">
        <f t="shared" si="652"/>
        <v>0</v>
      </c>
      <c r="AN1412" s="138">
        <f t="shared" si="653"/>
        <v>0</v>
      </c>
      <c r="AO1412" s="138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2">
        <f t="shared" si="654"/>
        <v>0</v>
      </c>
      <c r="AR1412" s="153">
        <f>LOOKUP(S1412,Sheet3!F$2:F$9,Sheet3!G$2:G$9)*(AN1412-AJ1412)*(AN1412-AJ1412)/2*G1412*IF(L1412=1,2,IF(L1412=2,1,0))</f>
        <v>0</v>
      </c>
      <c r="AS1412" s="153">
        <f>LOOKUP(R1412,Sheet3!A$2:A$6,Sheet3!B$2:B$6)*AO1412*G1412</f>
        <v>0</v>
      </c>
      <c r="AT1412" s="153">
        <f>LOOKUP(R1412,Sheet3!A$2:A$6,Sheet3!C$2:C$6)*AO1412*G1412</f>
        <v>0</v>
      </c>
      <c r="AU1412" s="154">
        <f>IF(AND(AE1412&gt;3.5,AF1412&gt;3.5),LOOKUP(Sheet1!V1412,Sheet2!A$3:A$24,Sheet2!U$3:U$24),LOOKUP(V1412,Sheet2!A$3:A$24,Sheet2!T$3:T$24))*G1412</f>
        <v>0</v>
      </c>
      <c r="AV1412" s="154">
        <f>IF(AND(AE1412&gt;3.5,AF1412&gt;3.5),LOOKUP(Sheet1!V1412,Sheet2!A$3:A$24,Sheet2!W$3:W$24),LOOKUP(V1412,Sheet2!A$3:A$24,Sheet2!V$3:V$24))*G1412</f>
        <v>0</v>
      </c>
      <c r="AW1412" s="153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3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3">
        <f>LOOKUP(S1412,Sheet3!F$2:F$9,Sheet3!G$2:G$9)*MIN((((Z1412-Y1412)+(AD1412-AC1412))/2+AH1412+LOOKUP(V1412,Sheet2!A$3:A$24,Sheet2!K$3:K$24)),AN1412-AK1412)^2/2*G1412*IF(L1412=1,2,IF(L1412=2,1,0))</f>
        <v>0</v>
      </c>
      <c r="AZ1412" s="153">
        <f>IF(G1412=0,0,MAX(0,SUM(AQ1412:AR1412)-SUM(AS1412:AY1412)-BA1412-LOOKUP(V1412,Sheet2!A$3:A$24,Sheet2!Y$3:Y$24)*G1412))</f>
        <v>0</v>
      </c>
      <c r="BA1412" s="154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58">
        <f>IF(S1412="A",LOOKUP(S1412,Sheet3!F$2:F$9,Sheet3!H$2:H$9)*(AN1412+AJ1412+0.5)*G1412*IF(L1412=1,2,IF(L1412=2,1,0)),0)</f>
        <v>0</v>
      </c>
      <c r="BC1412" s="159">
        <f t="shared" si="655"/>
        <v>0</v>
      </c>
      <c r="BD1412" s="123">
        <f>LOOKUP($S1412,Sheet3!$F$2:$F$9,Sheet3!I$2:I$9)*$G1412*IF($L1412=1,2,IF($L1412=2,1,0))</f>
        <v>0</v>
      </c>
      <c r="BE1412" s="123">
        <f>LOOKUP($S1412,Sheet3!$F$2:$F$9,Sheet3!J$2:J$9)*$G1412*IF($L1412=1,2,IF($L1412=2,1,0))</f>
        <v>0</v>
      </c>
      <c r="BF1412" s="123">
        <f>LOOKUP($S1412,Sheet3!$F$2:$F$9,Sheet3!K$2:K$9)*$G1412*IF($L1412=1,2,IF($L1412=2,1,0))</f>
        <v>0</v>
      </c>
      <c r="BG1412" s="123">
        <f>LOOKUP($S1412,Sheet3!$F$2:$F$9,Sheet3!L$2:L$9)*$G1412*IF($L1412=1,2,IF($L1412=2,1,0))</f>
        <v>0</v>
      </c>
      <c r="BH1412" s="122">
        <f>LOOKUP($S1412,Sheet3!$F$2:$F$9,Sheet3!M$2:M$9)*$G1412*IF($L1412=1,2,IF($L1412=2,1,0))*2</f>
        <v>0</v>
      </c>
      <c r="BI1412" s="122">
        <f>(AO1412-Sheet3!$Q$4*IF($L1412=1,2,IF($L1412=2,1,0)))*LOOKUP(S1412,Sheet3!F$2:F$9,Sheet3!M$2:M$9)*ROUNDUP(G1412/Sheet3!$Q$7,0)</f>
        <v>0</v>
      </c>
      <c r="BJ1412" s="122">
        <f>IF(S1412="E",LOOKUP(Sheet3!$G$7,Sheet3!$A$18:$A$21,Sheet3!$B$18:$B$21),0)*G1412*AN1412*2</f>
        <v>0</v>
      </c>
      <c r="BK1412" s="122">
        <f>IF(S1412="E",LOOKUP(Sheet3!$G$7,Sheet3!$A$18:$A$21,Sheet3!$C$18:$C$21),0)*G1412*AN1412*2/1000</f>
        <v>0</v>
      </c>
      <c r="BL1412" s="122">
        <f>IF(S1412="E",LOOKUP(Sheet3!$G$7,Sheet3!$A$18:$A$21,Sheet3!$D$18:$D$21),0)*G1412*AN1412*2/1000</f>
        <v>0</v>
      </c>
      <c r="BN1412" s="124">
        <f t="shared" si="656"/>
        <v>0</v>
      </c>
      <c r="BO1412" s="124">
        <f t="shared" si="657"/>
        <v>0</v>
      </c>
      <c r="BP1412" s="115"/>
      <c r="BQ1412" s="56">
        <f t="shared" si="663"/>
        <v>0</v>
      </c>
      <c r="BR1412" s="52">
        <f t="shared" ref="BR1412:BR1475" si="664">IF(OR(S1412="a",S1412="E",S1412="无"),BN1412,0)</f>
        <v>0</v>
      </c>
      <c r="BS1412" s="52">
        <f t="shared" ref="BS1412:BS1475" si="665">IF(OR(S1412="a",S1412="E",S1412="无"),0,BN1412)</f>
        <v>0</v>
      </c>
      <c r="BT1412" s="52">
        <f>IF(OR(LOOKUP(V1412,Sheet2!A$3:A$25,Sheet2!B$3:B$25)=1,G1412=0),0,AW1412-AO1412*0.2*G1412)</f>
        <v>0</v>
      </c>
      <c r="BU1412" s="52">
        <f t="shared" si="658"/>
        <v>0</v>
      </c>
      <c r="BV1412" s="52">
        <f t="shared" si="659"/>
        <v>0</v>
      </c>
      <c r="BW1412" s="32">
        <f t="shared" si="660"/>
        <v>0</v>
      </c>
    </row>
    <row r="1413" spans="22:75">
      <c r="V1413" s="137">
        <f t="shared" ref="V1413:V1476" si="666">IF(G1413=0,0,IF(NOT(H1413=0),H1413,V1412))</f>
        <v>0</v>
      </c>
      <c r="W1413" s="138">
        <f t="shared" ref="W1413:W1476" si="667">IF($G1413=0,0,D1413)</f>
        <v>0</v>
      </c>
      <c r="X1413" s="138">
        <f t="shared" ref="X1413:X1476" si="668">IF($G1413=0,0,E1413)</f>
        <v>0</v>
      </c>
      <c r="Y1413" s="138">
        <f t="shared" ref="Y1413:Y1476" si="669">IF($G1413=0,0,F1413)</f>
        <v>0</v>
      </c>
      <c r="Z1413" s="138">
        <f>Y1413+LOOKUP(V1413,Sheet2!A$3:A$24,Sheet2!J$3:J$24)</f>
        <v>0</v>
      </c>
      <c r="AA1413" s="138">
        <f t="shared" ref="AA1413:AA1476" si="670">IF($G1413=0,0,D1414)</f>
        <v>0</v>
      </c>
      <c r="AB1413" s="138">
        <f t="shared" ref="AB1413:AB1476" si="671">IF($G1413=0,0,E1414)</f>
        <v>0</v>
      </c>
      <c r="AC1413" s="138">
        <f t="shared" ref="AC1413:AC1476" si="672">IF($G1413=0,0,F1414)</f>
        <v>0</v>
      </c>
      <c r="AD1413" s="138">
        <f>AC1413+LOOKUP(V1413,Sheet2!A$3:A$24,Sheet2!J$3:J$24)</f>
        <v>0</v>
      </c>
      <c r="AE1413" s="138">
        <f t="shared" ref="AE1413:AE1476" si="673">X1413-Z1413</f>
        <v>0</v>
      </c>
      <c r="AF1413" s="138">
        <f t="shared" ref="AF1413:AF1476" si="674">AB1413-AD1413</f>
        <v>0</v>
      </c>
      <c r="AG1413" s="137">
        <f>LOOKUP(V1413,Sheet2!A$3:A$24,Sheet2!K$3:K$24)</f>
        <v>0</v>
      </c>
      <c r="AH1413" s="143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37">
        <f>LOOKUP(R1413,Sheet3!A$2:A$7,Sheet3!D$2:D$7)</f>
        <v>0</v>
      </c>
      <c r="AJ1413" s="137">
        <f t="shared" ref="AJ1413:AJ1476" si="675">IF(B1413=0,0,IF(NOT(I1413=0),I1413,AJ1412))</f>
        <v>0</v>
      </c>
      <c r="AK1413" s="137">
        <f t="shared" ref="AK1413:AK1476" si="676">IF(B1413=0,0,IF(NOT(J1413=0),J1413,AK1412))</f>
        <v>0</v>
      </c>
      <c r="AL1413" s="138">
        <f t="shared" ref="AL1413:AL1476" si="677">IF(G1413=0,0,IF(W1413=0,X1413-Y1413+AH1413+AI1413,W1413-Y1413+AH1413+AI1413))</f>
        <v>0</v>
      </c>
      <c r="AM1413" s="138">
        <f t="shared" ref="AM1413:AM1476" si="678">IF(G1413=0,0,IF(AA1413=0,AB1413-AC1413+AH1413+AI1413,AA1413-AC1413+AH1413+AI1413))</f>
        <v>0</v>
      </c>
      <c r="AN1413" s="138">
        <f t="shared" ref="AN1413:AN1476" si="679">(AL1413+AM1413)/2</f>
        <v>0</v>
      </c>
      <c r="AO1413" s="138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2">
        <f t="shared" ref="AQ1413:AQ1476" si="680">IF(G1413=0,0,AN1413*AO1413*G1413)</f>
        <v>0</v>
      </c>
      <c r="AR1413" s="153">
        <f>LOOKUP(S1413,Sheet3!F$2:F$9,Sheet3!G$2:G$9)*(AN1413-AJ1413)*(AN1413-AJ1413)/2*G1413*IF(L1413=1,2,IF(L1413=2,1,0))</f>
        <v>0</v>
      </c>
      <c r="AS1413" s="153">
        <f>LOOKUP(R1413,Sheet3!A$2:A$6,Sheet3!B$2:B$6)*AO1413*G1413</f>
        <v>0</v>
      </c>
      <c r="AT1413" s="153">
        <f>LOOKUP(R1413,Sheet3!A$2:A$6,Sheet3!C$2:C$6)*AO1413*G1413</f>
        <v>0</v>
      </c>
      <c r="AU1413" s="154">
        <f>IF(AND(AE1413&gt;3.5,AF1413&gt;3.5),LOOKUP(Sheet1!V1413,Sheet2!A$3:A$24,Sheet2!U$3:U$24),LOOKUP(V1413,Sheet2!A$3:A$24,Sheet2!T$3:T$24))*G1413</f>
        <v>0</v>
      </c>
      <c r="AV1413" s="154">
        <f>IF(AND(AE1413&gt;3.5,AF1413&gt;3.5),LOOKUP(Sheet1!V1413,Sheet2!A$3:A$24,Sheet2!W$3:W$24),LOOKUP(V1413,Sheet2!A$3:A$24,Sheet2!V$3:V$24))*G1413</f>
        <v>0</v>
      </c>
      <c r="AW1413" s="153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3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3">
        <f>LOOKUP(S1413,Sheet3!F$2:F$9,Sheet3!G$2:G$9)*MIN((((Z1413-Y1413)+(AD1413-AC1413))/2+AH1413+LOOKUP(V1413,Sheet2!A$3:A$24,Sheet2!K$3:K$24)),AN1413-AK1413)^2/2*G1413*IF(L1413=1,2,IF(L1413=2,1,0))</f>
        <v>0</v>
      </c>
      <c r="AZ1413" s="153">
        <f>IF(G1413=0,0,MAX(0,SUM(AQ1413:AR1413)-SUM(AS1413:AY1413)-BA1413-LOOKUP(V1413,Sheet2!A$3:A$24,Sheet2!Y$3:Y$24)*G1413))</f>
        <v>0</v>
      </c>
      <c r="BA1413" s="154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58">
        <f>IF(S1413="A",LOOKUP(S1413,Sheet3!F$2:F$9,Sheet3!H$2:H$9)*(AN1413+AJ1413+0.5)*G1413*IF(L1413=1,2,IF(L1413=2,1,0)),0)</f>
        <v>0</v>
      </c>
      <c r="BC1413" s="159">
        <f t="shared" ref="BC1413:BC1476" si="681">IF(BB1413=0,0,(AN1413+AJ1413+1.5)*G1413/1.5*2)</f>
        <v>0</v>
      </c>
      <c r="BD1413" s="123">
        <f>LOOKUP($S1413,Sheet3!$F$2:$F$9,Sheet3!I$2:I$9)*$G1413*IF($L1413=1,2,IF($L1413=2,1,0))</f>
        <v>0</v>
      </c>
      <c r="BE1413" s="123">
        <f>LOOKUP($S1413,Sheet3!$F$2:$F$9,Sheet3!J$2:J$9)*$G1413*IF($L1413=1,2,IF($L1413=2,1,0))</f>
        <v>0</v>
      </c>
      <c r="BF1413" s="123">
        <f>LOOKUP($S1413,Sheet3!$F$2:$F$9,Sheet3!K$2:K$9)*$G1413*IF($L1413=1,2,IF($L1413=2,1,0))</f>
        <v>0</v>
      </c>
      <c r="BG1413" s="123">
        <f>LOOKUP($S1413,Sheet3!$F$2:$F$9,Sheet3!L$2:L$9)*$G1413*IF($L1413=1,2,IF($L1413=2,1,0))</f>
        <v>0</v>
      </c>
      <c r="BH1413" s="122">
        <f>LOOKUP($S1413,Sheet3!$F$2:$F$9,Sheet3!M$2:M$9)*$G1413*IF($L1413=1,2,IF($L1413=2,1,0))*2</f>
        <v>0</v>
      </c>
      <c r="BI1413" s="122">
        <f>(AO1413-Sheet3!$Q$4*IF($L1413=1,2,IF($L1413=2,1,0)))*LOOKUP(S1413,Sheet3!F$2:F$9,Sheet3!M$2:M$9)*ROUNDUP(G1413/Sheet3!$Q$7,0)</f>
        <v>0</v>
      </c>
      <c r="BJ1413" s="122">
        <f>IF(S1413="E",LOOKUP(Sheet3!$G$7,Sheet3!$A$18:$A$21,Sheet3!$B$18:$B$21),0)*G1413*AN1413*2</f>
        <v>0</v>
      </c>
      <c r="BK1413" s="122">
        <f>IF(S1413="E",LOOKUP(Sheet3!$G$7,Sheet3!$A$18:$A$21,Sheet3!$C$18:$C$21),0)*G1413*AN1413*2/1000</f>
        <v>0</v>
      </c>
      <c r="BL1413" s="122">
        <f>IF(S1413="E",LOOKUP(Sheet3!$G$7,Sheet3!$A$18:$A$21,Sheet3!$D$18:$D$21),0)*G1413*AN1413*2/1000</f>
        <v>0</v>
      </c>
      <c r="BN1413" s="124">
        <f t="shared" ref="BN1413:BN1476" si="682">IF(O1413=1,(AQ1413+AR1413)*(AN1413-P1413)/AN1413,AQ1413+AR1413)</f>
        <v>0</v>
      </c>
      <c r="BO1413" s="124">
        <f t="shared" ref="BO1413:BO1476" si="683">P1413*G1413*AO1413</f>
        <v>0</v>
      </c>
      <c r="BP1413" s="115"/>
      <c r="BQ1413" s="56">
        <f t="shared" si="663"/>
        <v>0</v>
      </c>
      <c r="BR1413" s="52">
        <f t="shared" si="664"/>
        <v>0</v>
      </c>
      <c r="BS1413" s="52">
        <f t="shared" si="665"/>
        <v>0</v>
      </c>
      <c r="BT1413" s="52">
        <f>IF(OR(LOOKUP(V1413,Sheet2!A$3:A$25,Sheet2!B$3:B$25)=1,G1413=0),0,AW1413-AO1413*0.2*G1413)</f>
        <v>0</v>
      </c>
      <c r="BU1413" s="52">
        <f t="shared" ref="BU1413:BU1476" si="684">(MAX(AL1413,AM1413)+AJ1413)*1+AO1413*0.5</f>
        <v>0</v>
      </c>
      <c r="BV1413" s="52">
        <f t="shared" ref="BV1413:BV1476" si="685">(MAX(AL1413,AM1413)+AJ1413)*2+AO1413*0.5</f>
        <v>0</v>
      </c>
      <c r="BW1413" s="32">
        <f t="shared" ref="BW1413:BW1476" si="686">IF(N1413=1,G1413,0)</f>
        <v>0</v>
      </c>
    </row>
    <row r="1414" spans="22:75">
      <c r="V1414" s="137">
        <f t="shared" si="666"/>
        <v>0</v>
      </c>
      <c r="W1414" s="138">
        <f t="shared" si="667"/>
        <v>0</v>
      </c>
      <c r="X1414" s="138">
        <f t="shared" si="668"/>
        <v>0</v>
      </c>
      <c r="Y1414" s="138">
        <f t="shared" si="669"/>
        <v>0</v>
      </c>
      <c r="Z1414" s="138">
        <f>Y1414+LOOKUP(V1414,Sheet2!A$3:A$24,Sheet2!J$3:J$24)</f>
        <v>0</v>
      </c>
      <c r="AA1414" s="138">
        <f t="shared" si="670"/>
        <v>0</v>
      </c>
      <c r="AB1414" s="138">
        <f t="shared" si="671"/>
        <v>0</v>
      </c>
      <c r="AC1414" s="138">
        <f t="shared" si="672"/>
        <v>0</v>
      </c>
      <c r="AD1414" s="138">
        <f>AC1414+LOOKUP(V1414,Sheet2!A$3:A$24,Sheet2!J$3:J$24)</f>
        <v>0</v>
      </c>
      <c r="AE1414" s="138">
        <f t="shared" si="673"/>
        <v>0</v>
      </c>
      <c r="AF1414" s="138">
        <f t="shared" si="674"/>
        <v>0</v>
      </c>
      <c r="AG1414" s="137">
        <f>LOOKUP(V1414,Sheet2!A$3:A$24,Sheet2!K$3:K$24)</f>
        <v>0</v>
      </c>
      <c r="AH1414" s="143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37">
        <f>LOOKUP(R1414,Sheet3!A$2:A$7,Sheet3!D$2:D$7)</f>
        <v>0</v>
      </c>
      <c r="AJ1414" s="137">
        <f t="shared" si="675"/>
        <v>0</v>
      </c>
      <c r="AK1414" s="137">
        <f t="shared" si="676"/>
        <v>0</v>
      </c>
      <c r="AL1414" s="138">
        <f t="shared" si="677"/>
        <v>0</v>
      </c>
      <c r="AM1414" s="138">
        <f t="shared" si="678"/>
        <v>0</v>
      </c>
      <c r="AN1414" s="138">
        <f t="shared" si="679"/>
        <v>0</v>
      </c>
      <c r="AO1414" s="138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2">
        <f t="shared" si="680"/>
        <v>0</v>
      </c>
      <c r="AR1414" s="153">
        <f>LOOKUP(S1414,Sheet3!F$2:F$9,Sheet3!G$2:G$9)*(AN1414-AJ1414)*(AN1414-AJ1414)/2*G1414*IF(L1414=1,2,IF(L1414=2,1,0))</f>
        <v>0</v>
      </c>
      <c r="AS1414" s="153">
        <f>LOOKUP(R1414,Sheet3!A$2:A$6,Sheet3!B$2:B$6)*AO1414*G1414</f>
        <v>0</v>
      </c>
      <c r="AT1414" s="153">
        <f>LOOKUP(R1414,Sheet3!A$2:A$6,Sheet3!C$2:C$6)*AO1414*G1414</f>
        <v>0</v>
      </c>
      <c r="AU1414" s="154">
        <f>IF(AND(AE1414&gt;3.5,AF1414&gt;3.5),LOOKUP(Sheet1!V1414,Sheet2!A$3:A$24,Sheet2!U$3:U$24),LOOKUP(V1414,Sheet2!A$3:A$24,Sheet2!T$3:T$24))*G1414</f>
        <v>0</v>
      </c>
      <c r="AV1414" s="154">
        <f>IF(AND(AE1414&gt;3.5,AF1414&gt;3.5),LOOKUP(Sheet1!V1414,Sheet2!A$3:A$24,Sheet2!W$3:W$24),LOOKUP(V1414,Sheet2!A$3:A$24,Sheet2!V$3:V$24))*G1414</f>
        <v>0</v>
      </c>
      <c r="AW1414" s="153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3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3">
        <f>LOOKUP(S1414,Sheet3!F$2:F$9,Sheet3!G$2:G$9)*MIN((((Z1414-Y1414)+(AD1414-AC1414))/2+AH1414+LOOKUP(V1414,Sheet2!A$3:A$24,Sheet2!K$3:K$24)),AN1414-AK1414)^2/2*G1414*IF(L1414=1,2,IF(L1414=2,1,0))</f>
        <v>0</v>
      </c>
      <c r="AZ1414" s="153">
        <f>IF(G1414=0,0,MAX(0,SUM(AQ1414:AR1414)-SUM(AS1414:AY1414)-BA1414-LOOKUP(V1414,Sheet2!A$3:A$24,Sheet2!Y$3:Y$24)*G1414))</f>
        <v>0</v>
      </c>
      <c r="BA1414" s="154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58">
        <f>IF(S1414="A",LOOKUP(S1414,Sheet3!F$2:F$9,Sheet3!H$2:H$9)*(AN1414+AJ1414+0.5)*G1414*IF(L1414=1,2,IF(L1414=2,1,0)),0)</f>
        <v>0</v>
      </c>
      <c r="BC1414" s="159">
        <f t="shared" si="681"/>
        <v>0</v>
      </c>
      <c r="BD1414" s="123">
        <f>LOOKUP($S1414,Sheet3!$F$2:$F$9,Sheet3!I$2:I$9)*$G1414*IF($L1414=1,2,IF($L1414=2,1,0))</f>
        <v>0</v>
      </c>
      <c r="BE1414" s="123">
        <f>LOOKUP($S1414,Sheet3!$F$2:$F$9,Sheet3!J$2:J$9)*$G1414*IF($L1414=1,2,IF($L1414=2,1,0))</f>
        <v>0</v>
      </c>
      <c r="BF1414" s="123">
        <f>LOOKUP($S1414,Sheet3!$F$2:$F$9,Sheet3!K$2:K$9)*$G1414*IF($L1414=1,2,IF($L1414=2,1,0))</f>
        <v>0</v>
      </c>
      <c r="BG1414" s="123">
        <f>LOOKUP($S1414,Sheet3!$F$2:$F$9,Sheet3!L$2:L$9)*$G1414*IF($L1414=1,2,IF($L1414=2,1,0))</f>
        <v>0</v>
      </c>
      <c r="BH1414" s="122">
        <f>LOOKUP($S1414,Sheet3!$F$2:$F$9,Sheet3!M$2:M$9)*$G1414*IF($L1414=1,2,IF($L1414=2,1,0))*2</f>
        <v>0</v>
      </c>
      <c r="BI1414" s="122">
        <f>(AO1414-Sheet3!$Q$4*IF($L1414=1,2,IF($L1414=2,1,0)))*LOOKUP(S1414,Sheet3!F$2:F$9,Sheet3!M$2:M$9)*ROUNDUP(G1414/Sheet3!$Q$7,0)</f>
        <v>0</v>
      </c>
      <c r="BJ1414" s="122">
        <f>IF(S1414="E",LOOKUP(Sheet3!$G$7,Sheet3!$A$18:$A$21,Sheet3!$B$18:$B$21),0)*G1414*AN1414*2</f>
        <v>0</v>
      </c>
      <c r="BK1414" s="122">
        <f>IF(S1414="E",LOOKUP(Sheet3!$G$7,Sheet3!$A$18:$A$21,Sheet3!$C$18:$C$21),0)*G1414*AN1414*2/1000</f>
        <v>0</v>
      </c>
      <c r="BL1414" s="122">
        <f>IF(S1414="E",LOOKUP(Sheet3!$G$7,Sheet3!$A$18:$A$21,Sheet3!$D$18:$D$21),0)*G1414*AN1414*2/1000</f>
        <v>0</v>
      </c>
      <c r="BN1414" s="124">
        <f t="shared" si="682"/>
        <v>0</v>
      </c>
      <c r="BO1414" s="124">
        <f t="shared" si="683"/>
        <v>0</v>
      </c>
      <c r="BP1414" s="115"/>
      <c r="BQ1414" s="56">
        <f t="shared" si="663"/>
        <v>0</v>
      </c>
      <c r="BR1414" s="52">
        <f t="shared" si="664"/>
        <v>0</v>
      </c>
      <c r="BS1414" s="52">
        <f t="shared" si="665"/>
        <v>0</v>
      </c>
      <c r="BT1414" s="52">
        <f>IF(OR(LOOKUP(V1414,Sheet2!A$3:A$25,Sheet2!B$3:B$25)=1,G1414=0),0,AW1414-AO1414*0.2*G1414)</f>
        <v>0</v>
      </c>
      <c r="BU1414" s="52">
        <f t="shared" si="684"/>
        <v>0</v>
      </c>
      <c r="BV1414" s="52">
        <f t="shared" si="685"/>
        <v>0</v>
      </c>
      <c r="BW1414" s="32">
        <f t="shared" si="686"/>
        <v>0</v>
      </c>
    </row>
    <row r="1415" spans="22:75">
      <c r="V1415" s="137">
        <f t="shared" si="666"/>
        <v>0</v>
      </c>
      <c r="W1415" s="138">
        <f t="shared" si="667"/>
        <v>0</v>
      </c>
      <c r="X1415" s="138">
        <f t="shared" si="668"/>
        <v>0</v>
      </c>
      <c r="Y1415" s="138">
        <f t="shared" si="669"/>
        <v>0</v>
      </c>
      <c r="Z1415" s="138">
        <f>Y1415+LOOKUP(V1415,Sheet2!A$3:A$24,Sheet2!J$3:J$24)</f>
        <v>0</v>
      </c>
      <c r="AA1415" s="138">
        <f t="shared" si="670"/>
        <v>0</v>
      </c>
      <c r="AB1415" s="138">
        <f t="shared" si="671"/>
        <v>0</v>
      </c>
      <c r="AC1415" s="138">
        <f t="shared" si="672"/>
        <v>0</v>
      </c>
      <c r="AD1415" s="138">
        <f>AC1415+LOOKUP(V1415,Sheet2!A$3:A$24,Sheet2!J$3:J$24)</f>
        <v>0</v>
      </c>
      <c r="AE1415" s="138">
        <f t="shared" si="673"/>
        <v>0</v>
      </c>
      <c r="AF1415" s="138">
        <f t="shared" si="674"/>
        <v>0</v>
      </c>
      <c r="AG1415" s="137">
        <f>LOOKUP(V1415,Sheet2!A$3:A$24,Sheet2!K$3:K$24)</f>
        <v>0</v>
      </c>
      <c r="AH1415" s="143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37">
        <f>LOOKUP(R1415,Sheet3!A$2:A$7,Sheet3!D$2:D$7)</f>
        <v>0</v>
      </c>
      <c r="AJ1415" s="137">
        <f t="shared" si="675"/>
        <v>0</v>
      </c>
      <c r="AK1415" s="137">
        <f t="shared" si="676"/>
        <v>0</v>
      </c>
      <c r="AL1415" s="138">
        <f t="shared" si="677"/>
        <v>0</v>
      </c>
      <c r="AM1415" s="138">
        <f t="shared" si="678"/>
        <v>0</v>
      </c>
      <c r="AN1415" s="138">
        <f t="shared" si="679"/>
        <v>0</v>
      </c>
      <c r="AO1415" s="138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2">
        <f t="shared" si="680"/>
        <v>0</v>
      </c>
      <c r="AR1415" s="153">
        <f>LOOKUP(S1415,Sheet3!F$2:F$9,Sheet3!G$2:G$9)*(AN1415-AJ1415)*(AN1415-AJ1415)/2*G1415*IF(L1415=1,2,IF(L1415=2,1,0))</f>
        <v>0</v>
      </c>
      <c r="AS1415" s="153">
        <f>LOOKUP(R1415,Sheet3!A$2:A$6,Sheet3!B$2:B$6)*AO1415*G1415</f>
        <v>0</v>
      </c>
      <c r="AT1415" s="153">
        <f>LOOKUP(R1415,Sheet3!A$2:A$6,Sheet3!C$2:C$6)*AO1415*G1415</f>
        <v>0</v>
      </c>
      <c r="AU1415" s="154">
        <f>IF(AND(AE1415&gt;3.5,AF1415&gt;3.5),LOOKUP(Sheet1!V1415,Sheet2!A$3:A$24,Sheet2!U$3:U$24),LOOKUP(V1415,Sheet2!A$3:A$24,Sheet2!T$3:T$24))*G1415</f>
        <v>0</v>
      </c>
      <c r="AV1415" s="154">
        <f>IF(AND(AE1415&gt;3.5,AF1415&gt;3.5),LOOKUP(Sheet1!V1415,Sheet2!A$3:A$24,Sheet2!W$3:W$24),LOOKUP(V1415,Sheet2!A$3:A$24,Sheet2!V$3:V$24))*G1415</f>
        <v>0</v>
      </c>
      <c r="AW1415" s="153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3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3">
        <f>LOOKUP(S1415,Sheet3!F$2:F$9,Sheet3!G$2:G$9)*MIN((((Z1415-Y1415)+(AD1415-AC1415))/2+AH1415+LOOKUP(V1415,Sheet2!A$3:A$24,Sheet2!K$3:K$24)),AN1415-AK1415)^2/2*G1415*IF(L1415=1,2,IF(L1415=2,1,0))</f>
        <v>0</v>
      </c>
      <c r="AZ1415" s="153">
        <f>IF(G1415=0,0,MAX(0,SUM(AQ1415:AR1415)-SUM(AS1415:AY1415)-BA1415-LOOKUP(V1415,Sheet2!A$3:A$24,Sheet2!Y$3:Y$24)*G1415))</f>
        <v>0</v>
      </c>
      <c r="BA1415" s="154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58">
        <f>IF(S1415="A",LOOKUP(S1415,Sheet3!F$2:F$9,Sheet3!H$2:H$9)*(AN1415+AJ1415+0.5)*G1415*IF(L1415=1,2,IF(L1415=2,1,0)),0)</f>
        <v>0</v>
      </c>
      <c r="BC1415" s="159">
        <f t="shared" si="681"/>
        <v>0</v>
      </c>
      <c r="BD1415" s="123">
        <f>LOOKUP($S1415,Sheet3!$F$2:$F$9,Sheet3!I$2:I$9)*$G1415*IF($L1415=1,2,IF($L1415=2,1,0))</f>
        <v>0</v>
      </c>
      <c r="BE1415" s="123">
        <f>LOOKUP($S1415,Sheet3!$F$2:$F$9,Sheet3!J$2:J$9)*$G1415*IF($L1415=1,2,IF($L1415=2,1,0))</f>
        <v>0</v>
      </c>
      <c r="BF1415" s="123">
        <f>LOOKUP($S1415,Sheet3!$F$2:$F$9,Sheet3!K$2:K$9)*$G1415*IF($L1415=1,2,IF($L1415=2,1,0))</f>
        <v>0</v>
      </c>
      <c r="BG1415" s="123">
        <f>LOOKUP($S1415,Sheet3!$F$2:$F$9,Sheet3!L$2:L$9)*$G1415*IF($L1415=1,2,IF($L1415=2,1,0))</f>
        <v>0</v>
      </c>
      <c r="BH1415" s="122">
        <f>LOOKUP($S1415,Sheet3!$F$2:$F$9,Sheet3!M$2:M$9)*$G1415*IF($L1415=1,2,IF($L1415=2,1,0))*2</f>
        <v>0</v>
      </c>
      <c r="BI1415" s="122">
        <f>(AO1415-Sheet3!$Q$4*IF($L1415=1,2,IF($L1415=2,1,0)))*LOOKUP(S1415,Sheet3!F$2:F$9,Sheet3!M$2:M$9)*ROUNDUP(G1415/Sheet3!$Q$7,0)</f>
        <v>0</v>
      </c>
      <c r="BJ1415" s="122">
        <f>IF(S1415="E",LOOKUP(Sheet3!$G$7,Sheet3!$A$18:$A$21,Sheet3!$B$18:$B$21),0)*G1415*AN1415*2</f>
        <v>0</v>
      </c>
      <c r="BK1415" s="122">
        <f>IF(S1415="E",LOOKUP(Sheet3!$G$7,Sheet3!$A$18:$A$21,Sheet3!$C$18:$C$21),0)*G1415*AN1415*2/1000</f>
        <v>0</v>
      </c>
      <c r="BL1415" s="122">
        <f>IF(S1415="E",LOOKUP(Sheet3!$G$7,Sheet3!$A$18:$A$21,Sheet3!$D$18:$D$21),0)*G1415*AN1415*2/1000</f>
        <v>0</v>
      </c>
      <c r="BN1415" s="124">
        <f t="shared" si="682"/>
        <v>0</v>
      </c>
      <c r="BO1415" s="124">
        <f t="shared" si="683"/>
        <v>0</v>
      </c>
      <c r="BP1415" s="115"/>
      <c r="BQ1415" s="56">
        <f t="shared" si="663"/>
        <v>0</v>
      </c>
      <c r="BR1415" s="52">
        <f t="shared" si="664"/>
        <v>0</v>
      </c>
      <c r="BS1415" s="52">
        <f t="shared" si="665"/>
        <v>0</v>
      </c>
      <c r="BT1415" s="52">
        <f>IF(OR(LOOKUP(V1415,Sheet2!A$3:A$25,Sheet2!B$3:B$25)=1,G1415=0),0,AW1415-AO1415*0.2*G1415)</f>
        <v>0</v>
      </c>
      <c r="BU1415" s="52">
        <f t="shared" si="684"/>
        <v>0</v>
      </c>
      <c r="BV1415" s="52">
        <f t="shared" si="685"/>
        <v>0</v>
      </c>
      <c r="BW1415" s="32">
        <f t="shared" si="686"/>
        <v>0</v>
      </c>
    </row>
    <row r="1416" spans="22:75">
      <c r="V1416" s="137">
        <f t="shared" si="666"/>
        <v>0</v>
      </c>
      <c r="W1416" s="138">
        <f t="shared" si="667"/>
        <v>0</v>
      </c>
      <c r="X1416" s="138">
        <f t="shared" si="668"/>
        <v>0</v>
      </c>
      <c r="Y1416" s="138">
        <f t="shared" si="669"/>
        <v>0</v>
      </c>
      <c r="Z1416" s="138">
        <f>Y1416+LOOKUP(V1416,Sheet2!A$3:A$24,Sheet2!J$3:J$24)</f>
        <v>0</v>
      </c>
      <c r="AA1416" s="138">
        <f t="shared" si="670"/>
        <v>0</v>
      </c>
      <c r="AB1416" s="138">
        <f t="shared" si="671"/>
        <v>0</v>
      </c>
      <c r="AC1416" s="138">
        <f t="shared" si="672"/>
        <v>0</v>
      </c>
      <c r="AD1416" s="138">
        <f>AC1416+LOOKUP(V1416,Sheet2!A$3:A$24,Sheet2!J$3:J$24)</f>
        <v>0</v>
      </c>
      <c r="AE1416" s="138">
        <f t="shared" si="673"/>
        <v>0</v>
      </c>
      <c r="AF1416" s="138">
        <f t="shared" si="674"/>
        <v>0</v>
      </c>
      <c r="AG1416" s="137">
        <f>LOOKUP(V1416,Sheet2!A$3:A$24,Sheet2!K$3:K$24)</f>
        <v>0</v>
      </c>
      <c r="AH1416" s="143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37">
        <f>LOOKUP(R1416,Sheet3!A$2:A$7,Sheet3!D$2:D$7)</f>
        <v>0</v>
      </c>
      <c r="AJ1416" s="137">
        <f t="shared" si="675"/>
        <v>0</v>
      </c>
      <c r="AK1416" s="137">
        <f t="shared" si="676"/>
        <v>0</v>
      </c>
      <c r="AL1416" s="138">
        <f t="shared" si="677"/>
        <v>0</v>
      </c>
      <c r="AM1416" s="138">
        <f t="shared" si="678"/>
        <v>0</v>
      </c>
      <c r="AN1416" s="138">
        <f t="shared" si="679"/>
        <v>0</v>
      </c>
      <c r="AO1416" s="138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2">
        <f t="shared" si="680"/>
        <v>0</v>
      </c>
      <c r="AR1416" s="153">
        <f>LOOKUP(S1416,Sheet3!F$2:F$9,Sheet3!G$2:G$9)*(AN1416-AJ1416)*(AN1416-AJ1416)/2*G1416*IF(L1416=1,2,IF(L1416=2,1,0))</f>
        <v>0</v>
      </c>
      <c r="AS1416" s="153">
        <f>LOOKUP(R1416,Sheet3!A$2:A$6,Sheet3!B$2:B$6)*AO1416*G1416</f>
        <v>0</v>
      </c>
      <c r="AT1416" s="153">
        <f>LOOKUP(R1416,Sheet3!A$2:A$6,Sheet3!C$2:C$6)*AO1416*G1416</f>
        <v>0</v>
      </c>
      <c r="AU1416" s="154">
        <f>IF(AND(AE1416&gt;3.5,AF1416&gt;3.5),LOOKUP(Sheet1!V1416,Sheet2!A$3:A$24,Sheet2!U$3:U$24),LOOKUP(V1416,Sheet2!A$3:A$24,Sheet2!T$3:T$24))*G1416</f>
        <v>0</v>
      </c>
      <c r="AV1416" s="154">
        <f>IF(AND(AE1416&gt;3.5,AF1416&gt;3.5),LOOKUP(Sheet1!V1416,Sheet2!A$3:A$24,Sheet2!W$3:W$24),LOOKUP(V1416,Sheet2!A$3:A$24,Sheet2!V$3:V$24))*G1416</f>
        <v>0</v>
      </c>
      <c r="AW1416" s="153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3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3">
        <f>LOOKUP(S1416,Sheet3!F$2:F$9,Sheet3!G$2:G$9)*MIN((((Z1416-Y1416)+(AD1416-AC1416))/2+AH1416+LOOKUP(V1416,Sheet2!A$3:A$24,Sheet2!K$3:K$24)),AN1416-AK1416)^2/2*G1416*IF(L1416=1,2,IF(L1416=2,1,0))</f>
        <v>0</v>
      </c>
      <c r="AZ1416" s="153">
        <f>IF(G1416=0,0,MAX(0,SUM(AQ1416:AR1416)-SUM(AS1416:AY1416)-BA1416-LOOKUP(V1416,Sheet2!A$3:A$24,Sheet2!Y$3:Y$24)*G1416))</f>
        <v>0</v>
      </c>
      <c r="BA1416" s="154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58">
        <f>IF(S1416="A",LOOKUP(S1416,Sheet3!F$2:F$9,Sheet3!H$2:H$9)*(AN1416+AJ1416+0.5)*G1416*IF(L1416=1,2,IF(L1416=2,1,0)),0)</f>
        <v>0</v>
      </c>
      <c r="BC1416" s="159">
        <f t="shared" si="681"/>
        <v>0</v>
      </c>
      <c r="BD1416" s="123">
        <f>LOOKUP($S1416,Sheet3!$F$2:$F$9,Sheet3!I$2:I$9)*$G1416*IF($L1416=1,2,IF($L1416=2,1,0))</f>
        <v>0</v>
      </c>
      <c r="BE1416" s="123">
        <f>LOOKUP($S1416,Sheet3!$F$2:$F$9,Sheet3!J$2:J$9)*$G1416*IF($L1416=1,2,IF($L1416=2,1,0))</f>
        <v>0</v>
      </c>
      <c r="BF1416" s="123">
        <f>LOOKUP($S1416,Sheet3!$F$2:$F$9,Sheet3!K$2:K$9)*$G1416*IF($L1416=1,2,IF($L1416=2,1,0))</f>
        <v>0</v>
      </c>
      <c r="BG1416" s="123">
        <f>LOOKUP($S1416,Sheet3!$F$2:$F$9,Sheet3!L$2:L$9)*$G1416*IF($L1416=1,2,IF($L1416=2,1,0))</f>
        <v>0</v>
      </c>
      <c r="BH1416" s="122">
        <f>LOOKUP($S1416,Sheet3!$F$2:$F$9,Sheet3!M$2:M$9)*$G1416*IF($L1416=1,2,IF($L1416=2,1,0))*2</f>
        <v>0</v>
      </c>
      <c r="BI1416" s="122">
        <f>(AO1416-Sheet3!$Q$4*IF($L1416=1,2,IF($L1416=2,1,0)))*LOOKUP(S1416,Sheet3!F$2:F$9,Sheet3!M$2:M$9)*ROUNDUP(G1416/Sheet3!$Q$7,0)</f>
        <v>0</v>
      </c>
      <c r="BJ1416" s="122">
        <f>IF(S1416="E",LOOKUP(Sheet3!$G$7,Sheet3!$A$18:$A$21,Sheet3!$B$18:$B$21),0)*G1416*AN1416*2</f>
        <v>0</v>
      </c>
      <c r="BK1416" s="122">
        <f>IF(S1416="E",LOOKUP(Sheet3!$G$7,Sheet3!$A$18:$A$21,Sheet3!$C$18:$C$21),0)*G1416*AN1416*2/1000</f>
        <v>0</v>
      </c>
      <c r="BL1416" s="122">
        <f>IF(S1416="E",LOOKUP(Sheet3!$G$7,Sheet3!$A$18:$A$21,Sheet3!$D$18:$D$21),0)*G1416*AN1416*2/1000</f>
        <v>0</v>
      </c>
      <c r="BN1416" s="124">
        <f t="shared" si="682"/>
        <v>0</v>
      </c>
      <c r="BO1416" s="124">
        <f t="shared" si="683"/>
        <v>0</v>
      </c>
      <c r="BP1416" s="115"/>
      <c r="BQ1416" s="56">
        <f t="shared" si="663"/>
        <v>0</v>
      </c>
      <c r="BR1416" s="52">
        <f t="shared" si="664"/>
        <v>0</v>
      </c>
      <c r="BS1416" s="52">
        <f t="shared" si="665"/>
        <v>0</v>
      </c>
      <c r="BT1416" s="52">
        <f>IF(OR(LOOKUP(V1416,Sheet2!A$3:A$25,Sheet2!B$3:B$25)=1,G1416=0),0,AW1416-AO1416*0.2*G1416)</f>
        <v>0</v>
      </c>
      <c r="BU1416" s="52">
        <f t="shared" si="684"/>
        <v>0</v>
      </c>
      <c r="BV1416" s="52">
        <f t="shared" si="685"/>
        <v>0</v>
      </c>
      <c r="BW1416" s="32">
        <f t="shared" si="686"/>
        <v>0</v>
      </c>
    </row>
    <row r="1417" spans="22:75">
      <c r="V1417" s="137">
        <f t="shared" si="666"/>
        <v>0</v>
      </c>
      <c r="W1417" s="138">
        <f t="shared" si="667"/>
        <v>0</v>
      </c>
      <c r="X1417" s="138">
        <f t="shared" si="668"/>
        <v>0</v>
      </c>
      <c r="Y1417" s="138">
        <f t="shared" si="669"/>
        <v>0</v>
      </c>
      <c r="Z1417" s="138">
        <f>Y1417+LOOKUP(V1417,Sheet2!A$3:A$24,Sheet2!J$3:J$24)</f>
        <v>0</v>
      </c>
      <c r="AA1417" s="138">
        <f t="shared" si="670"/>
        <v>0</v>
      </c>
      <c r="AB1417" s="138">
        <f t="shared" si="671"/>
        <v>0</v>
      </c>
      <c r="AC1417" s="138">
        <f t="shared" si="672"/>
        <v>0</v>
      </c>
      <c r="AD1417" s="138">
        <f>AC1417+LOOKUP(V1417,Sheet2!A$3:A$24,Sheet2!J$3:J$24)</f>
        <v>0</v>
      </c>
      <c r="AE1417" s="138">
        <f t="shared" si="673"/>
        <v>0</v>
      </c>
      <c r="AF1417" s="138">
        <f t="shared" si="674"/>
        <v>0</v>
      </c>
      <c r="AG1417" s="137">
        <f>LOOKUP(V1417,Sheet2!A$3:A$24,Sheet2!K$3:K$24)</f>
        <v>0</v>
      </c>
      <c r="AH1417" s="143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37">
        <f>LOOKUP(R1417,Sheet3!A$2:A$7,Sheet3!D$2:D$7)</f>
        <v>0</v>
      </c>
      <c r="AJ1417" s="137">
        <f t="shared" si="675"/>
        <v>0</v>
      </c>
      <c r="AK1417" s="137">
        <f t="shared" si="676"/>
        <v>0</v>
      </c>
      <c r="AL1417" s="138">
        <f t="shared" si="677"/>
        <v>0</v>
      </c>
      <c r="AM1417" s="138">
        <f t="shared" si="678"/>
        <v>0</v>
      </c>
      <c r="AN1417" s="138">
        <f t="shared" si="679"/>
        <v>0</v>
      </c>
      <c r="AO1417" s="138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2">
        <f t="shared" si="680"/>
        <v>0</v>
      </c>
      <c r="AR1417" s="153">
        <f>LOOKUP(S1417,Sheet3!F$2:F$9,Sheet3!G$2:G$9)*(AN1417-AJ1417)*(AN1417-AJ1417)/2*G1417*IF(L1417=1,2,IF(L1417=2,1,0))</f>
        <v>0</v>
      </c>
      <c r="AS1417" s="153">
        <f>LOOKUP(R1417,Sheet3!A$2:A$6,Sheet3!B$2:B$6)*AO1417*G1417</f>
        <v>0</v>
      </c>
      <c r="AT1417" s="153">
        <f>LOOKUP(R1417,Sheet3!A$2:A$6,Sheet3!C$2:C$6)*AO1417*G1417</f>
        <v>0</v>
      </c>
      <c r="AU1417" s="154">
        <f>IF(AND(AE1417&gt;3.5,AF1417&gt;3.5),LOOKUP(Sheet1!V1417,Sheet2!A$3:A$24,Sheet2!U$3:U$24),LOOKUP(V1417,Sheet2!A$3:A$24,Sheet2!T$3:T$24))*G1417</f>
        <v>0</v>
      </c>
      <c r="AV1417" s="154">
        <f>IF(AND(AE1417&gt;3.5,AF1417&gt;3.5),LOOKUP(Sheet1!V1417,Sheet2!A$3:A$24,Sheet2!W$3:W$24),LOOKUP(V1417,Sheet2!A$3:A$24,Sheet2!V$3:V$24))*G1417</f>
        <v>0</v>
      </c>
      <c r="AW1417" s="153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3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3">
        <f>LOOKUP(S1417,Sheet3!F$2:F$9,Sheet3!G$2:G$9)*MIN((((Z1417-Y1417)+(AD1417-AC1417))/2+AH1417+LOOKUP(V1417,Sheet2!A$3:A$24,Sheet2!K$3:K$24)),AN1417-AK1417)^2/2*G1417*IF(L1417=1,2,IF(L1417=2,1,0))</f>
        <v>0</v>
      </c>
      <c r="AZ1417" s="153">
        <f>IF(G1417=0,0,MAX(0,SUM(AQ1417:AR1417)-SUM(AS1417:AY1417)-BA1417-LOOKUP(V1417,Sheet2!A$3:A$24,Sheet2!Y$3:Y$24)*G1417))</f>
        <v>0</v>
      </c>
      <c r="BA1417" s="154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58">
        <f>IF(S1417="A",LOOKUP(S1417,Sheet3!F$2:F$9,Sheet3!H$2:H$9)*(AN1417+AJ1417+0.5)*G1417*IF(L1417=1,2,IF(L1417=2,1,0)),0)</f>
        <v>0</v>
      </c>
      <c r="BC1417" s="159">
        <f t="shared" si="681"/>
        <v>0</v>
      </c>
      <c r="BD1417" s="123">
        <f>LOOKUP($S1417,Sheet3!$F$2:$F$9,Sheet3!I$2:I$9)*$G1417*IF($L1417=1,2,IF($L1417=2,1,0))</f>
        <v>0</v>
      </c>
      <c r="BE1417" s="123">
        <f>LOOKUP($S1417,Sheet3!$F$2:$F$9,Sheet3!J$2:J$9)*$G1417*IF($L1417=1,2,IF($L1417=2,1,0))</f>
        <v>0</v>
      </c>
      <c r="BF1417" s="123">
        <f>LOOKUP($S1417,Sheet3!$F$2:$F$9,Sheet3!K$2:K$9)*$G1417*IF($L1417=1,2,IF($L1417=2,1,0))</f>
        <v>0</v>
      </c>
      <c r="BG1417" s="123">
        <f>LOOKUP($S1417,Sheet3!$F$2:$F$9,Sheet3!L$2:L$9)*$G1417*IF($L1417=1,2,IF($L1417=2,1,0))</f>
        <v>0</v>
      </c>
      <c r="BH1417" s="122">
        <f>LOOKUP($S1417,Sheet3!$F$2:$F$9,Sheet3!M$2:M$9)*$G1417*IF($L1417=1,2,IF($L1417=2,1,0))*2</f>
        <v>0</v>
      </c>
      <c r="BI1417" s="122">
        <f>(AO1417-Sheet3!$Q$4*IF($L1417=1,2,IF($L1417=2,1,0)))*LOOKUP(S1417,Sheet3!F$2:F$9,Sheet3!M$2:M$9)*ROUNDUP(G1417/Sheet3!$Q$7,0)</f>
        <v>0</v>
      </c>
      <c r="BJ1417" s="122">
        <f>IF(S1417="E",LOOKUP(Sheet3!$G$7,Sheet3!$A$18:$A$21,Sheet3!$B$18:$B$21),0)*G1417*AN1417*2</f>
        <v>0</v>
      </c>
      <c r="BK1417" s="122">
        <f>IF(S1417="E",LOOKUP(Sheet3!$G$7,Sheet3!$A$18:$A$21,Sheet3!$C$18:$C$21),0)*G1417*AN1417*2/1000</f>
        <v>0</v>
      </c>
      <c r="BL1417" s="122">
        <f>IF(S1417="E",LOOKUP(Sheet3!$G$7,Sheet3!$A$18:$A$21,Sheet3!$D$18:$D$21),0)*G1417*AN1417*2/1000</f>
        <v>0</v>
      </c>
      <c r="BN1417" s="124">
        <f t="shared" si="682"/>
        <v>0</v>
      </c>
      <c r="BO1417" s="124">
        <f t="shared" si="683"/>
        <v>0</v>
      </c>
      <c r="BP1417" s="115"/>
      <c r="BQ1417" s="56">
        <f t="shared" si="663"/>
        <v>0</v>
      </c>
      <c r="BR1417" s="52">
        <f t="shared" si="664"/>
        <v>0</v>
      </c>
      <c r="BS1417" s="52">
        <f t="shared" si="665"/>
        <v>0</v>
      </c>
      <c r="BT1417" s="52">
        <f>IF(OR(LOOKUP(V1417,Sheet2!A$3:A$25,Sheet2!B$3:B$25)=1,G1417=0),0,AW1417-AO1417*0.2*G1417)</f>
        <v>0</v>
      </c>
      <c r="BU1417" s="52">
        <f t="shared" si="684"/>
        <v>0</v>
      </c>
      <c r="BV1417" s="52">
        <f t="shared" si="685"/>
        <v>0</v>
      </c>
      <c r="BW1417" s="32">
        <f t="shared" si="686"/>
        <v>0</v>
      </c>
    </row>
    <row r="1418" spans="22:75">
      <c r="V1418" s="137">
        <f t="shared" si="666"/>
        <v>0</v>
      </c>
      <c r="W1418" s="138">
        <f t="shared" si="667"/>
        <v>0</v>
      </c>
      <c r="X1418" s="138">
        <f t="shared" si="668"/>
        <v>0</v>
      </c>
      <c r="Y1418" s="138">
        <f t="shared" si="669"/>
        <v>0</v>
      </c>
      <c r="Z1418" s="138">
        <f>Y1418+LOOKUP(V1418,Sheet2!A$3:A$24,Sheet2!J$3:J$24)</f>
        <v>0</v>
      </c>
      <c r="AA1418" s="138">
        <f t="shared" si="670"/>
        <v>0</v>
      </c>
      <c r="AB1418" s="138">
        <f t="shared" si="671"/>
        <v>0</v>
      </c>
      <c r="AC1418" s="138">
        <f t="shared" si="672"/>
        <v>0</v>
      </c>
      <c r="AD1418" s="138">
        <f>AC1418+LOOKUP(V1418,Sheet2!A$3:A$24,Sheet2!J$3:J$24)</f>
        <v>0</v>
      </c>
      <c r="AE1418" s="138">
        <f t="shared" si="673"/>
        <v>0</v>
      </c>
      <c r="AF1418" s="138">
        <f t="shared" si="674"/>
        <v>0</v>
      </c>
      <c r="AG1418" s="137">
        <f>LOOKUP(V1418,Sheet2!A$3:A$24,Sheet2!K$3:K$24)</f>
        <v>0</v>
      </c>
      <c r="AH1418" s="143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37">
        <f>LOOKUP(R1418,Sheet3!A$2:A$7,Sheet3!D$2:D$7)</f>
        <v>0</v>
      </c>
      <c r="AJ1418" s="137">
        <f t="shared" si="675"/>
        <v>0</v>
      </c>
      <c r="AK1418" s="137">
        <f t="shared" si="676"/>
        <v>0</v>
      </c>
      <c r="AL1418" s="138">
        <f t="shared" si="677"/>
        <v>0</v>
      </c>
      <c r="AM1418" s="138">
        <f t="shared" si="678"/>
        <v>0</v>
      </c>
      <c r="AN1418" s="138">
        <f t="shared" si="679"/>
        <v>0</v>
      </c>
      <c r="AO1418" s="138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2">
        <f t="shared" si="680"/>
        <v>0</v>
      </c>
      <c r="AR1418" s="153">
        <f>LOOKUP(S1418,Sheet3!F$2:F$9,Sheet3!G$2:G$9)*(AN1418-AJ1418)*(AN1418-AJ1418)/2*G1418*IF(L1418=1,2,IF(L1418=2,1,0))</f>
        <v>0</v>
      </c>
      <c r="AS1418" s="153">
        <f>LOOKUP(R1418,Sheet3!A$2:A$6,Sheet3!B$2:B$6)*AO1418*G1418</f>
        <v>0</v>
      </c>
      <c r="AT1418" s="153">
        <f>LOOKUP(R1418,Sheet3!A$2:A$6,Sheet3!C$2:C$6)*AO1418*G1418</f>
        <v>0</v>
      </c>
      <c r="AU1418" s="154">
        <f>IF(AND(AE1418&gt;3.5,AF1418&gt;3.5),LOOKUP(Sheet1!V1418,Sheet2!A$3:A$24,Sheet2!U$3:U$24),LOOKUP(V1418,Sheet2!A$3:A$24,Sheet2!T$3:T$24))*G1418</f>
        <v>0</v>
      </c>
      <c r="AV1418" s="154">
        <f>IF(AND(AE1418&gt;3.5,AF1418&gt;3.5),LOOKUP(Sheet1!V1418,Sheet2!A$3:A$24,Sheet2!W$3:W$24),LOOKUP(V1418,Sheet2!A$3:A$24,Sheet2!V$3:V$24))*G1418</f>
        <v>0</v>
      </c>
      <c r="AW1418" s="153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3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3">
        <f>LOOKUP(S1418,Sheet3!F$2:F$9,Sheet3!G$2:G$9)*MIN((((Z1418-Y1418)+(AD1418-AC1418))/2+AH1418+LOOKUP(V1418,Sheet2!A$3:A$24,Sheet2!K$3:K$24)),AN1418-AK1418)^2/2*G1418*IF(L1418=1,2,IF(L1418=2,1,0))</f>
        <v>0</v>
      </c>
      <c r="AZ1418" s="153">
        <f>IF(G1418=0,0,MAX(0,SUM(AQ1418:AR1418)-SUM(AS1418:AY1418)-BA1418-LOOKUP(V1418,Sheet2!A$3:A$24,Sheet2!Y$3:Y$24)*G1418))</f>
        <v>0</v>
      </c>
      <c r="BA1418" s="154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58">
        <f>IF(S1418="A",LOOKUP(S1418,Sheet3!F$2:F$9,Sheet3!H$2:H$9)*(AN1418+AJ1418+0.5)*G1418*IF(L1418=1,2,IF(L1418=2,1,0)),0)</f>
        <v>0</v>
      </c>
      <c r="BC1418" s="159">
        <f t="shared" si="681"/>
        <v>0</v>
      </c>
      <c r="BD1418" s="123">
        <f>LOOKUP($S1418,Sheet3!$F$2:$F$9,Sheet3!I$2:I$9)*$G1418*IF($L1418=1,2,IF($L1418=2,1,0))</f>
        <v>0</v>
      </c>
      <c r="BE1418" s="123">
        <f>LOOKUP($S1418,Sheet3!$F$2:$F$9,Sheet3!J$2:J$9)*$G1418*IF($L1418=1,2,IF($L1418=2,1,0))</f>
        <v>0</v>
      </c>
      <c r="BF1418" s="123">
        <f>LOOKUP($S1418,Sheet3!$F$2:$F$9,Sheet3!K$2:K$9)*$G1418*IF($L1418=1,2,IF($L1418=2,1,0))</f>
        <v>0</v>
      </c>
      <c r="BG1418" s="123">
        <f>LOOKUP($S1418,Sheet3!$F$2:$F$9,Sheet3!L$2:L$9)*$G1418*IF($L1418=1,2,IF($L1418=2,1,0))</f>
        <v>0</v>
      </c>
      <c r="BH1418" s="122">
        <f>LOOKUP($S1418,Sheet3!$F$2:$F$9,Sheet3!M$2:M$9)*$G1418*IF($L1418=1,2,IF($L1418=2,1,0))*2</f>
        <v>0</v>
      </c>
      <c r="BI1418" s="122">
        <f>(AO1418-Sheet3!$Q$4*IF($L1418=1,2,IF($L1418=2,1,0)))*LOOKUP(S1418,Sheet3!F$2:F$9,Sheet3!M$2:M$9)*ROUNDUP(G1418/Sheet3!$Q$7,0)</f>
        <v>0</v>
      </c>
      <c r="BJ1418" s="122">
        <f>IF(S1418="E",LOOKUP(Sheet3!$G$7,Sheet3!$A$18:$A$21,Sheet3!$B$18:$B$21),0)*G1418*AN1418*2</f>
        <v>0</v>
      </c>
      <c r="BK1418" s="122">
        <f>IF(S1418="E",LOOKUP(Sheet3!$G$7,Sheet3!$A$18:$A$21,Sheet3!$C$18:$C$21),0)*G1418*AN1418*2/1000</f>
        <v>0</v>
      </c>
      <c r="BL1418" s="122">
        <f>IF(S1418="E",LOOKUP(Sheet3!$G$7,Sheet3!$A$18:$A$21,Sheet3!$D$18:$D$21),0)*G1418*AN1418*2/1000</f>
        <v>0</v>
      </c>
      <c r="BN1418" s="124">
        <f t="shared" si="682"/>
        <v>0</v>
      </c>
      <c r="BO1418" s="124">
        <f t="shared" si="683"/>
        <v>0</v>
      </c>
      <c r="BP1418" s="115"/>
      <c r="BQ1418" s="56">
        <f t="shared" si="663"/>
        <v>0</v>
      </c>
      <c r="BR1418" s="52">
        <f t="shared" si="664"/>
        <v>0</v>
      </c>
      <c r="BS1418" s="52">
        <f t="shared" si="665"/>
        <v>0</v>
      </c>
      <c r="BT1418" s="52">
        <f>IF(OR(LOOKUP(V1418,Sheet2!A$3:A$25,Sheet2!B$3:B$25)=1,G1418=0),0,AW1418-AO1418*0.2*G1418)</f>
        <v>0</v>
      </c>
      <c r="BU1418" s="52">
        <f t="shared" si="684"/>
        <v>0</v>
      </c>
      <c r="BV1418" s="52">
        <f t="shared" si="685"/>
        <v>0</v>
      </c>
      <c r="BW1418" s="32">
        <f t="shared" si="686"/>
        <v>0</v>
      </c>
    </row>
    <row r="1419" spans="22:75">
      <c r="V1419" s="137">
        <f t="shared" si="666"/>
        <v>0</v>
      </c>
      <c r="W1419" s="138">
        <f t="shared" si="667"/>
        <v>0</v>
      </c>
      <c r="X1419" s="138">
        <f t="shared" si="668"/>
        <v>0</v>
      </c>
      <c r="Y1419" s="138">
        <f t="shared" si="669"/>
        <v>0</v>
      </c>
      <c r="Z1419" s="138">
        <f>Y1419+LOOKUP(V1419,Sheet2!A$3:A$24,Sheet2!J$3:J$24)</f>
        <v>0</v>
      </c>
      <c r="AA1419" s="138">
        <f t="shared" si="670"/>
        <v>0</v>
      </c>
      <c r="AB1419" s="138">
        <f t="shared" si="671"/>
        <v>0</v>
      </c>
      <c r="AC1419" s="138">
        <f t="shared" si="672"/>
        <v>0</v>
      </c>
      <c r="AD1419" s="138">
        <f>AC1419+LOOKUP(V1419,Sheet2!A$3:A$24,Sheet2!J$3:J$24)</f>
        <v>0</v>
      </c>
      <c r="AE1419" s="138">
        <f t="shared" si="673"/>
        <v>0</v>
      </c>
      <c r="AF1419" s="138">
        <f t="shared" si="674"/>
        <v>0</v>
      </c>
      <c r="AG1419" s="137">
        <f>LOOKUP(V1419,Sheet2!A$3:A$24,Sheet2!K$3:K$24)</f>
        <v>0</v>
      </c>
      <c r="AH1419" s="143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37">
        <f>LOOKUP(R1419,Sheet3!A$2:A$7,Sheet3!D$2:D$7)</f>
        <v>0</v>
      </c>
      <c r="AJ1419" s="137">
        <f t="shared" si="675"/>
        <v>0</v>
      </c>
      <c r="AK1419" s="137">
        <f t="shared" si="676"/>
        <v>0</v>
      </c>
      <c r="AL1419" s="138">
        <f t="shared" si="677"/>
        <v>0</v>
      </c>
      <c r="AM1419" s="138">
        <f t="shared" si="678"/>
        <v>0</v>
      </c>
      <c r="AN1419" s="138">
        <f t="shared" si="679"/>
        <v>0</v>
      </c>
      <c r="AO1419" s="138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2">
        <f t="shared" si="680"/>
        <v>0</v>
      </c>
      <c r="AR1419" s="153">
        <f>LOOKUP(S1419,Sheet3!F$2:F$9,Sheet3!G$2:G$9)*(AN1419-AJ1419)*(AN1419-AJ1419)/2*G1419*IF(L1419=1,2,IF(L1419=2,1,0))</f>
        <v>0</v>
      </c>
      <c r="AS1419" s="153">
        <f>LOOKUP(R1419,Sheet3!A$2:A$6,Sheet3!B$2:B$6)*AO1419*G1419</f>
        <v>0</v>
      </c>
      <c r="AT1419" s="153">
        <f>LOOKUP(R1419,Sheet3!A$2:A$6,Sheet3!C$2:C$6)*AO1419*G1419</f>
        <v>0</v>
      </c>
      <c r="AU1419" s="154">
        <f>IF(AND(AE1419&gt;3.5,AF1419&gt;3.5),LOOKUP(Sheet1!V1419,Sheet2!A$3:A$24,Sheet2!U$3:U$24),LOOKUP(V1419,Sheet2!A$3:A$24,Sheet2!T$3:T$24))*G1419</f>
        <v>0</v>
      </c>
      <c r="AV1419" s="154">
        <f>IF(AND(AE1419&gt;3.5,AF1419&gt;3.5),LOOKUP(Sheet1!V1419,Sheet2!A$3:A$24,Sheet2!W$3:W$24),LOOKUP(V1419,Sheet2!A$3:A$24,Sheet2!V$3:V$24))*G1419</f>
        <v>0</v>
      </c>
      <c r="AW1419" s="153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3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3">
        <f>LOOKUP(S1419,Sheet3!F$2:F$9,Sheet3!G$2:G$9)*MIN((((Z1419-Y1419)+(AD1419-AC1419))/2+AH1419+LOOKUP(V1419,Sheet2!A$3:A$24,Sheet2!K$3:K$24)),AN1419-AK1419)^2/2*G1419*IF(L1419=1,2,IF(L1419=2,1,0))</f>
        <v>0</v>
      </c>
      <c r="AZ1419" s="153">
        <f>IF(G1419=0,0,MAX(0,SUM(AQ1419:AR1419)-SUM(AS1419:AY1419)-BA1419-LOOKUP(V1419,Sheet2!A$3:A$24,Sheet2!Y$3:Y$24)*G1419))</f>
        <v>0</v>
      </c>
      <c r="BA1419" s="154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58">
        <f>IF(S1419="A",LOOKUP(S1419,Sheet3!F$2:F$9,Sheet3!H$2:H$9)*(AN1419+AJ1419+0.5)*G1419*IF(L1419=1,2,IF(L1419=2,1,0)),0)</f>
        <v>0</v>
      </c>
      <c r="BC1419" s="159">
        <f t="shared" si="681"/>
        <v>0</v>
      </c>
      <c r="BD1419" s="123">
        <f>LOOKUP($S1419,Sheet3!$F$2:$F$9,Sheet3!I$2:I$9)*$G1419*IF($L1419=1,2,IF($L1419=2,1,0))</f>
        <v>0</v>
      </c>
      <c r="BE1419" s="123">
        <f>LOOKUP($S1419,Sheet3!$F$2:$F$9,Sheet3!J$2:J$9)*$G1419*IF($L1419=1,2,IF($L1419=2,1,0))</f>
        <v>0</v>
      </c>
      <c r="BF1419" s="123">
        <f>LOOKUP($S1419,Sheet3!$F$2:$F$9,Sheet3!K$2:K$9)*$G1419*IF($L1419=1,2,IF($L1419=2,1,0))</f>
        <v>0</v>
      </c>
      <c r="BG1419" s="123">
        <f>LOOKUP($S1419,Sheet3!$F$2:$F$9,Sheet3!L$2:L$9)*$G1419*IF($L1419=1,2,IF($L1419=2,1,0))</f>
        <v>0</v>
      </c>
      <c r="BH1419" s="122">
        <f>LOOKUP($S1419,Sheet3!$F$2:$F$9,Sheet3!M$2:M$9)*$G1419*IF($L1419=1,2,IF($L1419=2,1,0))*2</f>
        <v>0</v>
      </c>
      <c r="BI1419" s="122">
        <f>(AO1419-Sheet3!$Q$4*IF($L1419=1,2,IF($L1419=2,1,0)))*LOOKUP(S1419,Sheet3!F$2:F$9,Sheet3!M$2:M$9)*ROUNDUP(G1419/Sheet3!$Q$7,0)</f>
        <v>0</v>
      </c>
      <c r="BJ1419" s="122">
        <f>IF(S1419="E",LOOKUP(Sheet3!$G$7,Sheet3!$A$18:$A$21,Sheet3!$B$18:$B$21),0)*G1419*AN1419*2</f>
        <v>0</v>
      </c>
      <c r="BK1419" s="122">
        <f>IF(S1419="E",LOOKUP(Sheet3!$G$7,Sheet3!$A$18:$A$21,Sheet3!$C$18:$C$21),0)*G1419*AN1419*2/1000</f>
        <v>0</v>
      </c>
      <c r="BL1419" s="122">
        <f>IF(S1419="E",LOOKUP(Sheet3!$G$7,Sheet3!$A$18:$A$21,Sheet3!$D$18:$D$21),0)*G1419*AN1419*2/1000</f>
        <v>0</v>
      </c>
      <c r="BN1419" s="124">
        <f t="shared" si="682"/>
        <v>0</v>
      </c>
      <c r="BO1419" s="124">
        <f t="shared" si="683"/>
        <v>0</v>
      </c>
      <c r="BP1419" s="115"/>
      <c r="BQ1419" s="56">
        <f t="shared" si="663"/>
        <v>0</v>
      </c>
      <c r="BR1419" s="52">
        <f t="shared" si="664"/>
        <v>0</v>
      </c>
      <c r="BS1419" s="52">
        <f t="shared" si="665"/>
        <v>0</v>
      </c>
      <c r="BT1419" s="52">
        <f>IF(OR(LOOKUP(V1419,Sheet2!A$3:A$25,Sheet2!B$3:B$25)=1,G1419=0),0,AW1419-AO1419*0.2*G1419)</f>
        <v>0</v>
      </c>
      <c r="BU1419" s="52">
        <f t="shared" si="684"/>
        <v>0</v>
      </c>
      <c r="BV1419" s="52">
        <f t="shared" si="685"/>
        <v>0</v>
      </c>
      <c r="BW1419" s="32">
        <f t="shared" si="686"/>
        <v>0</v>
      </c>
    </row>
    <row r="1420" spans="22:75">
      <c r="V1420" s="137">
        <f t="shared" si="666"/>
        <v>0</v>
      </c>
      <c r="W1420" s="138">
        <f t="shared" si="667"/>
        <v>0</v>
      </c>
      <c r="X1420" s="138">
        <f t="shared" si="668"/>
        <v>0</v>
      </c>
      <c r="Y1420" s="138">
        <f t="shared" si="669"/>
        <v>0</v>
      </c>
      <c r="Z1420" s="138">
        <f>Y1420+LOOKUP(V1420,Sheet2!A$3:A$24,Sheet2!J$3:J$24)</f>
        <v>0</v>
      </c>
      <c r="AA1420" s="138">
        <f t="shared" si="670"/>
        <v>0</v>
      </c>
      <c r="AB1420" s="138">
        <f t="shared" si="671"/>
        <v>0</v>
      </c>
      <c r="AC1420" s="138">
        <f t="shared" si="672"/>
        <v>0</v>
      </c>
      <c r="AD1420" s="138">
        <f>AC1420+LOOKUP(V1420,Sheet2!A$3:A$24,Sheet2!J$3:J$24)</f>
        <v>0</v>
      </c>
      <c r="AE1420" s="138">
        <f t="shared" si="673"/>
        <v>0</v>
      </c>
      <c r="AF1420" s="138">
        <f t="shared" si="674"/>
        <v>0</v>
      </c>
      <c r="AG1420" s="137">
        <f>LOOKUP(V1420,Sheet2!A$3:A$24,Sheet2!K$3:K$24)</f>
        <v>0</v>
      </c>
      <c r="AH1420" s="143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37">
        <f>LOOKUP(R1420,Sheet3!A$2:A$7,Sheet3!D$2:D$7)</f>
        <v>0</v>
      </c>
      <c r="AJ1420" s="137">
        <f t="shared" si="675"/>
        <v>0</v>
      </c>
      <c r="AK1420" s="137">
        <f t="shared" si="676"/>
        <v>0</v>
      </c>
      <c r="AL1420" s="138">
        <f t="shared" si="677"/>
        <v>0</v>
      </c>
      <c r="AM1420" s="138">
        <f t="shared" si="678"/>
        <v>0</v>
      </c>
      <c r="AN1420" s="138">
        <f t="shared" si="679"/>
        <v>0</v>
      </c>
      <c r="AO1420" s="138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2">
        <f t="shared" si="680"/>
        <v>0</v>
      </c>
      <c r="AR1420" s="153">
        <f>LOOKUP(S1420,Sheet3!F$2:F$9,Sheet3!G$2:G$9)*(AN1420-AJ1420)*(AN1420-AJ1420)/2*G1420*IF(L1420=1,2,IF(L1420=2,1,0))</f>
        <v>0</v>
      </c>
      <c r="AS1420" s="153">
        <f>LOOKUP(R1420,Sheet3!A$2:A$6,Sheet3!B$2:B$6)*AO1420*G1420</f>
        <v>0</v>
      </c>
      <c r="AT1420" s="153">
        <f>LOOKUP(R1420,Sheet3!A$2:A$6,Sheet3!C$2:C$6)*AO1420*G1420</f>
        <v>0</v>
      </c>
      <c r="AU1420" s="154">
        <f>IF(AND(AE1420&gt;3.5,AF1420&gt;3.5),LOOKUP(Sheet1!V1420,Sheet2!A$3:A$24,Sheet2!U$3:U$24),LOOKUP(V1420,Sheet2!A$3:A$24,Sheet2!T$3:T$24))*G1420</f>
        <v>0</v>
      </c>
      <c r="AV1420" s="154">
        <f>IF(AND(AE1420&gt;3.5,AF1420&gt;3.5),LOOKUP(Sheet1!V1420,Sheet2!A$3:A$24,Sheet2!W$3:W$24),LOOKUP(V1420,Sheet2!A$3:A$24,Sheet2!V$3:V$24))*G1420</f>
        <v>0</v>
      </c>
      <c r="AW1420" s="153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3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3">
        <f>LOOKUP(S1420,Sheet3!F$2:F$9,Sheet3!G$2:G$9)*MIN((((Z1420-Y1420)+(AD1420-AC1420))/2+AH1420+LOOKUP(V1420,Sheet2!A$3:A$24,Sheet2!K$3:K$24)),AN1420-AK1420)^2/2*G1420*IF(L1420=1,2,IF(L1420=2,1,0))</f>
        <v>0</v>
      </c>
      <c r="AZ1420" s="153">
        <f>IF(G1420=0,0,MAX(0,SUM(AQ1420:AR1420)-SUM(AS1420:AY1420)-BA1420-LOOKUP(V1420,Sheet2!A$3:A$24,Sheet2!Y$3:Y$24)*G1420))</f>
        <v>0</v>
      </c>
      <c r="BA1420" s="154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58">
        <f>IF(S1420="A",LOOKUP(S1420,Sheet3!F$2:F$9,Sheet3!H$2:H$9)*(AN1420+AJ1420+0.5)*G1420*IF(L1420=1,2,IF(L1420=2,1,0)),0)</f>
        <v>0</v>
      </c>
      <c r="BC1420" s="159">
        <f t="shared" si="681"/>
        <v>0</v>
      </c>
      <c r="BD1420" s="123">
        <f>LOOKUP($S1420,Sheet3!$F$2:$F$9,Sheet3!I$2:I$9)*$G1420*IF($L1420=1,2,IF($L1420=2,1,0))</f>
        <v>0</v>
      </c>
      <c r="BE1420" s="123">
        <f>LOOKUP($S1420,Sheet3!$F$2:$F$9,Sheet3!J$2:J$9)*$G1420*IF($L1420=1,2,IF($L1420=2,1,0))</f>
        <v>0</v>
      </c>
      <c r="BF1420" s="123">
        <f>LOOKUP($S1420,Sheet3!$F$2:$F$9,Sheet3!K$2:K$9)*$G1420*IF($L1420=1,2,IF($L1420=2,1,0))</f>
        <v>0</v>
      </c>
      <c r="BG1420" s="123">
        <f>LOOKUP($S1420,Sheet3!$F$2:$F$9,Sheet3!L$2:L$9)*$G1420*IF($L1420=1,2,IF($L1420=2,1,0))</f>
        <v>0</v>
      </c>
      <c r="BH1420" s="122">
        <f>LOOKUP($S1420,Sheet3!$F$2:$F$9,Sheet3!M$2:M$9)*$G1420*IF($L1420=1,2,IF($L1420=2,1,0))*2</f>
        <v>0</v>
      </c>
      <c r="BI1420" s="122">
        <f>(AO1420-Sheet3!$Q$4*IF($L1420=1,2,IF($L1420=2,1,0)))*LOOKUP(S1420,Sheet3!F$2:F$9,Sheet3!M$2:M$9)*ROUNDUP(G1420/Sheet3!$Q$7,0)</f>
        <v>0</v>
      </c>
      <c r="BJ1420" s="122">
        <f>IF(S1420="E",LOOKUP(Sheet3!$G$7,Sheet3!$A$18:$A$21,Sheet3!$B$18:$B$21),0)*G1420*AN1420*2</f>
        <v>0</v>
      </c>
      <c r="BK1420" s="122">
        <f>IF(S1420="E",LOOKUP(Sheet3!$G$7,Sheet3!$A$18:$A$21,Sheet3!$C$18:$C$21),0)*G1420*AN1420*2/1000</f>
        <v>0</v>
      </c>
      <c r="BL1420" s="122">
        <f>IF(S1420="E",LOOKUP(Sheet3!$G$7,Sheet3!$A$18:$A$21,Sheet3!$D$18:$D$21),0)*G1420*AN1420*2/1000</f>
        <v>0</v>
      </c>
      <c r="BN1420" s="124">
        <f t="shared" si="682"/>
        <v>0</v>
      </c>
      <c r="BO1420" s="124">
        <f t="shared" si="683"/>
        <v>0</v>
      </c>
      <c r="BP1420" s="115"/>
      <c r="BQ1420" s="56">
        <f t="shared" si="663"/>
        <v>0</v>
      </c>
      <c r="BR1420" s="52">
        <f t="shared" si="664"/>
        <v>0</v>
      </c>
      <c r="BS1420" s="52">
        <f t="shared" si="665"/>
        <v>0</v>
      </c>
      <c r="BT1420" s="52">
        <f>IF(OR(LOOKUP(V1420,Sheet2!A$3:A$25,Sheet2!B$3:B$25)=1,G1420=0),0,AW1420-AO1420*0.2*G1420)</f>
        <v>0</v>
      </c>
      <c r="BU1420" s="52">
        <f t="shared" si="684"/>
        <v>0</v>
      </c>
      <c r="BV1420" s="52">
        <f t="shared" si="685"/>
        <v>0</v>
      </c>
      <c r="BW1420" s="32">
        <f t="shared" si="686"/>
        <v>0</v>
      </c>
    </row>
    <row r="1421" spans="22:75">
      <c r="V1421" s="137">
        <f t="shared" si="666"/>
        <v>0</v>
      </c>
      <c r="W1421" s="138">
        <f t="shared" si="667"/>
        <v>0</v>
      </c>
      <c r="X1421" s="138">
        <f t="shared" si="668"/>
        <v>0</v>
      </c>
      <c r="Y1421" s="138">
        <f t="shared" si="669"/>
        <v>0</v>
      </c>
      <c r="Z1421" s="138">
        <f>Y1421+LOOKUP(V1421,Sheet2!A$3:A$24,Sheet2!J$3:J$24)</f>
        <v>0</v>
      </c>
      <c r="AA1421" s="138">
        <f t="shared" si="670"/>
        <v>0</v>
      </c>
      <c r="AB1421" s="138">
        <f t="shared" si="671"/>
        <v>0</v>
      </c>
      <c r="AC1421" s="138">
        <f t="shared" si="672"/>
        <v>0</v>
      </c>
      <c r="AD1421" s="138">
        <f>AC1421+LOOKUP(V1421,Sheet2!A$3:A$24,Sheet2!J$3:J$24)</f>
        <v>0</v>
      </c>
      <c r="AE1421" s="138">
        <f t="shared" si="673"/>
        <v>0</v>
      </c>
      <c r="AF1421" s="138">
        <f t="shared" si="674"/>
        <v>0</v>
      </c>
      <c r="AG1421" s="137">
        <f>LOOKUP(V1421,Sheet2!A$3:A$24,Sheet2!K$3:K$24)</f>
        <v>0</v>
      </c>
      <c r="AH1421" s="143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37">
        <f>LOOKUP(R1421,Sheet3!A$2:A$7,Sheet3!D$2:D$7)</f>
        <v>0</v>
      </c>
      <c r="AJ1421" s="137">
        <f t="shared" si="675"/>
        <v>0</v>
      </c>
      <c r="AK1421" s="137">
        <f t="shared" si="676"/>
        <v>0</v>
      </c>
      <c r="AL1421" s="138">
        <f t="shared" si="677"/>
        <v>0</v>
      </c>
      <c r="AM1421" s="138">
        <f t="shared" si="678"/>
        <v>0</v>
      </c>
      <c r="AN1421" s="138">
        <f t="shared" si="679"/>
        <v>0</v>
      </c>
      <c r="AO1421" s="138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2">
        <f t="shared" si="680"/>
        <v>0</v>
      </c>
      <c r="AR1421" s="153">
        <f>LOOKUP(S1421,Sheet3!F$2:F$9,Sheet3!G$2:G$9)*(AN1421-AJ1421)*(AN1421-AJ1421)/2*G1421*IF(L1421=1,2,IF(L1421=2,1,0))</f>
        <v>0</v>
      </c>
      <c r="AS1421" s="153">
        <f>LOOKUP(R1421,Sheet3!A$2:A$6,Sheet3!B$2:B$6)*AO1421*G1421</f>
        <v>0</v>
      </c>
      <c r="AT1421" s="153">
        <f>LOOKUP(R1421,Sheet3!A$2:A$6,Sheet3!C$2:C$6)*AO1421*G1421</f>
        <v>0</v>
      </c>
      <c r="AU1421" s="154">
        <f>IF(AND(AE1421&gt;3.5,AF1421&gt;3.5),LOOKUP(Sheet1!V1421,Sheet2!A$3:A$24,Sheet2!U$3:U$24),LOOKUP(V1421,Sheet2!A$3:A$24,Sheet2!T$3:T$24))*G1421</f>
        <v>0</v>
      </c>
      <c r="AV1421" s="154">
        <f>IF(AND(AE1421&gt;3.5,AF1421&gt;3.5),LOOKUP(Sheet1!V1421,Sheet2!A$3:A$24,Sheet2!W$3:W$24),LOOKUP(V1421,Sheet2!A$3:A$24,Sheet2!V$3:V$24))*G1421</f>
        <v>0</v>
      </c>
      <c r="AW1421" s="153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3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3">
        <f>LOOKUP(S1421,Sheet3!F$2:F$9,Sheet3!G$2:G$9)*MIN((((Z1421-Y1421)+(AD1421-AC1421))/2+AH1421+LOOKUP(V1421,Sheet2!A$3:A$24,Sheet2!K$3:K$24)),AN1421-AK1421)^2/2*G1421*IF(L1421=1,2,IF(L1421=2,1,0))</f>
        <v>0</v>
      </c>
      <c r="AZ1421" s="153">
        <f>IF(G1421=0,0,MAX(0,SUM(AQ1421:AR1421)-SUM(AS1421:AY1421)-BA1421-LOOKUP(V1421,Sheet2!A$3:A$24,Sheet2!Y$3:Y$24)*G1421))</f>
        <v>0</v>
      </c>
      <c r="BA1421" s="154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58">
        <f>IF(S1421="A",LOOKUP(S1421,Sheet3!F$2:F$9,Sheet3!H$2:H$9)*(AN1421+AJ1421+0.5)*G1421*IF(L1421=1,2,IF(L1421=2,1,0)),0)</f>
        <v>0</v>
      </c>
      <c r="BC1421" s="159">
        <f t="shared" si="681"/>
        <v>0</v>
      </c>
      <c r="BD1421" s="123">
        <f>LOOKUP($S1421,Sheet3!$F$2:$F$9,Sheet3!I$2:I$9)*$G1421*IF($L1421=1,2,IF($L1421=2,1,0))</f>
        <v>0</v>
      </c>
      <c r="BE1421" s="123">
        <f>LOOKUP($S1421,Sheet3!$F$2:$F$9,Sheet3!J$2:J$9)*$G1421*IF($L1421=1,2,IF($L1421=2,1,0))</f>
        <v>0</v>
      </c>
      <c r="BF1421" s="123">
        <f>LOOKUP($S1421,Sheet3!$F$2:$F$9,Sheet3!K$2:K$9)*$G1421*IF($L1421=1,2,IF($L1421=2,1,0))</f>
        <v>0</v>
      </c>
      <c r="BG1421" s="123">
        <f>LOOKUP($S1421,Sheet3!$F$2:$F$9,Sheet3!L$2:L$9)*$G1421*IF($L1421=1,2,IF($L1421=2,1,0))</f>
        <v>0</v>
      </c>
      <c r="BH1421" s="122">
        <f>LOOKUP($S1421,Sheet3!$F$2:$F$9,Sheet3!M$2:M$9)*$G1421*IF($L1421=1,2,IF($L1421=2,1,0))*2</f>
        <v>0</v>
      </c>
      <c r="BI1421" s="122">
        <f>(AO1421-Sheet3!$Q$4*IF($L1421=1,2,IF($L1421=2,1,0)))*LOOKUP(S1421,Sheet3!F$2:F$9,Sheet3!M$2:M$9)*ROUNDUP(G1421/Sheet3!$Q$7,0)</f>
        <v>0</v>
      </c>
      <c r="BJ1421" s="122">
        <f>IF(S1421="E",LOOKUP(Sheet3!$G$7,Sheet3!$A$18:$A$21,Sheet3!$B$18:$B$21),0)*G1421*AN1421*2</f>
        <v>0</v>
      </c>
      <c r="BK1421" s="122">
        <f>IF(S1421="E",LOOKUP(Sheet3!$G$7,Sheet3!$A$18:$A$21,Sheet3!$C$18:$C$21),0)*G1421*AN1421*2/1000</f>
        <v>0</v>
      </c>
      <c r="BL1421" s="122">
        <f>IF(S1421="E",LOOKUP(Sheet3!$G$7,Sheet3!$A$18:$A$21,Sheet3!$D$18:$D$21),0)*G1421*AN1421*2/1000</f>
        <v>0</v>
      </c>
      <c r="BN1421" s="124">
        <f t="shared" si="682"/>
        <v>0</v>
      </c>
      <c r="BO1421" s="124">
        <f t="shared" si="683"/>
        <v>0</v>
      </c>
      <c r="BP1421" s="115"/>
      <c r="BQ1421" s="56">
        <f t="shared" si="663"/>
        <v>0</v>
      </c>
      <c r="BR1421" s="52">
        <f t="shared" si="664"/>
        <v>0</v>
      </c>
      <c r="BS1421" s="52">
        <f t="shared" si="665"/>
        <v>0</v>
      </c>
      <c r="BT1421" s="52">
        <f>IF(OR(LOOKUP(V1421,Sheet2!A$3:A$25,Sheet2!B$3:B$25)=1,G1421=0),0,AW1421-AO1421*0.2*G1421)</f>
        <v>0</v>
      </c>
      <c r="BU1421" s="52">
        <f t="shared" si="684"/>
        <v>0</v>
      </c>
      <c r="BV1421" s="52">
        <f t="shared" si="685"/>
        <v>0</v>
      </c>
      <c r="BW1421" s="32">
        <f t="shared" si="686"/>
        <v>0</v>
      </c>
    </row>
    <row r="1422" spans="22:75">
      <c r="V1422" s="137">
        <f t="shared" si="666"/>
        <v>0</v>
      </c>
      <c r="W1422" s="138">
        <f t="shared" si="667"/>
        <v>0</v>
      </c>
      <c r="X1422" s="138">
        <f t="shared" si="668"/>
        <v>0</v>
      </c>
      <c r="Y1422" s="138">
        <f t="shared" si="669"/>
        <v>0</v>
      </c>
      <c r="Z1422" s="138">
        <f>Y1422+LOOKUP(V1422,Sheet2!A$3:A$24,Sheet2!J$3:J$24)</f>
        <v>0</v>
      </c>
      <c r="AA1422" s="138">
        <f t="shared" si="670"/>
        <v>0</v>
      </c>
      <c r="AB1422" s="138">
        <f t="shared" si="671"/>
        <v>0</v>
      </c>
      <c r="AC1422" s="138">
        <f t="shared" si="672"/>
        <v>0</v>
      </c>
      <c r="AD1422" s="138">
        <f>AC1422+LOOKUP(V1422,Sheet2!A$3:A$24,Sheet2!J$3:J$24)</f>
        <v>0</v>
      </c>
      <c r="AE1422" s="138">
        <f t="shared" si="673"/>
        <v>0</v>
      </c>
      <c r="AF1422" s="138">
        <f t="shared" si="674"/>
        <v>0</v>
      </c>
      <c r="AG1422" s="137">
        <f>LOOKUP(V1422,Sheet2!A$3:A$24,Sheet2!K$3:K$24)</f>
        <v>0</v>
      </c>
      <c r="AH1422" s="143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37">
        <f>LOOKUP(R1422,Sheet3!A$2:A$7,Sheet3!D$2:D$7)</f>
        <v>0</v>
      </c>
      <c r="AJ1422" s="137">
        <f t="shared" si="675"/>
        <v>0</v>
      </c>
      <c r="AK1422" s="137">
        <f t="shared" si="676"/>
        <v>0</v>
      </c>
      <c r="AL1422" s="138">
        <f t="shared" si="677"/>
        <v>0</v>
      </c>
      <c r="AM1422" s="138">
        <f t="shared" si="678"/>
        <v>0</v>
      </c>
      <c r="AN1422" s="138">
        <f t="shared" si="679"/>
        <v>0</v>
      </c>
      <c r="AO1422" s="138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2">
        <f t="shared" si="680"/>
        <v>0</v>
      </c>
      <c r="AR1422" s="153">
        <f>LOOKUP(S1422,Sheet3!F$2:F$9,Sheet3!G$2:G$9)*(AN1422-AJ1422)*(AN1422-AJ1422)/2*G1422*IF(L1422=1,2,IF(L1422=2,1,0))</f>
        <v>0</v>
      </c>
      <c r="AS1422" s="153">
        <f>LOOKUP(R1422,Sheet3!A$2:A$6,Sheet3!B$2:B$6)*AO1422*G1422</f>
        <v>0</v>
      </c>
      <c r="AT1422" s="153">
        <f>LOOKUP(R1422,Sheet3!A$2:A$6,Sheet3!C$2:C$6)*AO1422*G1422</f>
        <v>0</v>
      </c>
      <c r="AU1422" s="154">
        <f>IF(AND(AE1422&gt;3.5,AF1422&gt;3.5),LOOKUP(Sheet1!V1422,Sheet2!A$3:A$24,Sheet2!U$3:U$24),LOOKUP(V1422,Sheet2!A$3:A$24,Sheet2!T$3:T$24))*G1422</f>
        <v>0</v>
      </c>
      <c r="AV1422" s="154">
        <f>IF(AND(AE1422&gt;3.5,AF1422&gt;3.5),LOOKUP(Sheet1!V1422,Sheet2!A$3:A$24,Sheet2!W$3:W$24),LOOKUP(V1422,Sheet2!A$3:A$24,Sheet2!V$3:V$24))*G1422</f>
        <v>0</v>
      </c>
      <c r="AW1422" s="153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3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3">
        <f>LOOKUP(S1422,Sheet3!F$2:F$9,Sheet3!G$2:G$9)*MIN((((Z1422-Y1422)+(AD1422-AC1422))/2+AH1422+LOOKUP(V1422,Sheet2!A$3:A$24,Sheet2!K$3:K$24)),AN1422-AK1422)^2/2*G1422*IF(L1422=1,2,IF(L1422=2,1,0))</f>
        <v>0</v>
      </c>
      <c r="AZ1422" s="153">
        <f>IF(G1422=0,0,MAX(0,SUM(AQ1422:AR1422)-SUM(AS1422:AY1422)-BA1422-LOOKUP(V1422,Sheet2!A$3:A$24,Sheet2!Y$3:Y$24)*G1422))</f>
        <v>0</v>
      </c>
      <c r="BA1422" s="154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58">
        <f>IF(S1422="A",LOOKUP(S1422,Sheet3!F$2:F$9,Sheet3!H$2:H$9)*(AN1422+AJ1422+0.5)*G1422*IF(L1422=1,2,IF(L1422=2,1,0)),0)</f>
        <v>0</v>
      </c>
      <c r="BC1422" s="159">
        <f t="shared" si="681"/>
        <v>0</v>
      </c>
      <c r="BD1422" s="123">
        <f>LOOKUP($S1422,Sheet3!$F$2:$F$9,Sheet3!I$2:I$9)*$G1422*IF($L1422=1,2,IF($L1422=2,1,0))</f>
        <v>0</v>
      </c>
      <c r="BE1422" s="123">
        <f>LOOKUP($S1422,Sheet3!$F$2:$F$9,Sheet3!J$2:J$9)*$G1422*IF($L1422=1,2,IF($L1422=2,1,0))</f>
        <v>0</v>
      </c>
      <c r="BF1422" s="123">
        <f>LOOKUP($S1422,Sheet3!$F$2:$F$9,Sheet3!K$2:K$9)*$G1422*IF($L1422=1,2,IF($L1422=2,1,0))</f>
        <v>0</v>
      </c>
      <c r="BG1422" s="123">
        <f>LOOKUP($S1422,Sheet3!$F$2:$F$9,Sheet3!L$2:L$9)*$G1422*IF($L1422=1,2,IF($L1422=2,1,0))</f>
        <v>0</v>
      </c>
      <c r="BH1422" s="122">
        <f>LOOKUP($S1422,Sheet3!$F$2:$F$9,Sheet3!M$2:M$9)*$G1422*IF($L1422=1,2,IF($L1422=2,1,0))*2</f>
        <v>0</v>
      </c>
      <c r="BI1422" s="122">
        <f>(AO1422-Sheet3!$Q$4*IF($L1422=1,2,IF($L1422=2,1,0)))*LOOKUP(S1422,Sheet3!F$2:F$9,Sheet3!M$2:M$9)*ROUNDUP(G1422/Sheet3!$Q$7,0)</f>
        <v>0</v>
      </c>
      <c r="BJ1422" s="122">
        <f>IF(S1422="E",LOOKUP(Sheet3!$G$7,Sheet3!$A$18:$A$21,Sheet3!$B$18:$B$21),0)*G1422*AN1422*2</f>
        <v>0</v>
      </c>
      <c r="BK1422" s="122">
        <f>IF(S1422="E",LOOKUP(Sheet3!$G$7,Sheet3!$A$18:$A$21,Sheet3!$C$18:$C$21),0)*G1422*AN1422*2/1000</f>
        <v>0</v>
      </c>
      <c r="BL1422" s="122">
        <f>IF(S1422="E",LOOKUP(Sheet3!$G$7,Sheet3!$A$18:$A$21,Sheet3!$D$18:$D$21),0)*G1422*AN1422*2/1000</f>
        <v>0</v>
      </c>
      <c r="BN1422" s="124">
        <f t="shared" si="682"/>
        <v>0</v>
      </c>
      <c r="BO1422" s="124">
        <f t="shared" si="683"/>
        <v>0</v>
      </c>
      <c r="BP1422" s="115"/>
      <c r="BQ1422" s="56">
        <f t="shared" si="663"/>
        <v>0</v>
      </c>
      <c r="BR1422" s="52">
        <f t="shared" si="664"/>
        <v>0</v>
      </c>
      <c r="BS1422" s="52">
        <f t="shared" si="665"/>
        <v>0</v>
      </c>
      <c r="BT1422" s="52">
        <f>IF(OR(LOOKUP(V1422,Sheet2!A$3:A$25,Sheet2!B$3:B$25)=1,G1422=0),0,AW1422-AO1422*0.2*G1422)</f>
        <v>0</v>
      </c>
      <c r="BU1422" s="52">
        <f t="shared" si="684"/>
        <v>0</v>
      </c>
      <c r="BV1422" s="52">
        <f t="shared" si="685"/>
        <v>0</v>
      </c>
      <c r="BW1422" s="32">
        <f t="shared" si="686"/>
        <v>0</v>
      </c>
    </row>
    <row r="1423" spans="22:75">
      <c r="V1423" s="137">
        <f t="shared" si="666"/>
        <v>0</v>
      </c>
      <c r="W1423" s="138">
        <f t="shared" si="667"/>
        <v>0</v>
      </c>
      <c r="X1423" s="138">
        <f t="shared" si="668"/>
        <v>0</v>
      </c>
      <c r="Y1423" s="138">
        <f t="shared" si="669"/>
        <v>0</v>
      </c>
      <c r="Z1423" s="138">
        <f>Y1423+LOOKUP(V1423,Sheet2!A$3:A$24,Sheet2!J$3:J$24)</f>
        <v>0</v>
      </c>
      <c r="AA1423" s="138">
        <f t="shared" si="670"/>
        <v>0</v>
      </c>
      <c r="AB1423" s="138">
        <f t="shared" si="671"/>
        <v>0</v>
      </c>
      <c r="AC1423" s="138">
        <f t="shared" si="672"/>
        <v>0</v>
      </c>
      <c r="AD1423" s="138">
        <f>AC1423+LOOKUP(V1423,Sheet2!A$3:A$24,Sheet2!J$3:J$24)</f>
        <v>0</v>
      </c>
      <c r="AE1423" s="138">
        <f t="shared" si="673"/>
        <v>0</v>
      </c>
      <c r="AF1423" s="138">
        <f t="shared" si="674"/>
        <v>0</v>
      </c>
      <c r="AG1423" s="137">
        <f>LOOKUP(V1423,Sheet2!A$3:A$24,Sheet2!K$3:K$24)</f>
        <v>0</v>
      </c>
      <c r="AH1423" s="143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37">
        <f>LOOKUP(R1423,Sheet3!A$2:A$7,Sheet3!D$2:D$7)</f>
        <v>0</v>
      </c>
      <c r="AJ1423" s="137">
        <f t="shared" si="675"/>
        <v>0</v>
      </c>
      <c r="AK1423" s="137">
        <f t="shared" si="676"/>
        <v>0</v>
      </c>
      <c r="AL1423" s="138">
        <f t="shared" si="677"/>
        <v>0</v>
      </c>
      <c r="AM1423" s="138">
        <f t="shared" si="678"/>
        <v>0</v>
      </c>
      <c r="AN1423" s="138">
        <f t="shared" si="679"/>
        <v>0</v>
      </c>
      <c r="AO1423" s="138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2">
        <f t="shared" si="680"/>
        <v>0</v>
      </c>
      <c r="AR1423" s="153">
        <f>LOOKUP(S1423,Sheet3!F$2:F$9,Sheet3!G$2:G$9)*(AN1423-AJ1423)*(AN1423-AJ1423)/2*G1423*IF(L1423=1,2,IF(L1423=2,1,0))</f>
        <v>0</v>
      </c>
      <c r="AS1423" s="153">
        <f>LOOKUP(R1423,Sheet3!A$2:A$6,Sheet3!B$2:B$6)*AO1423*G1423</f>
        <v>0</v>
      </c>
      <c r="AT1423" s="153">
        <f>LOOKUP(R1423,Sheet3!A$2:A$6,Sheet3!C$2:C$6)*AO1423*G1423</f>
        <v>0</v>
      </c>
      <c r="AU1423" s="154">
        <f>IF(AND(AE1423&gt;3.5,AF1423&gt;3.5),LOOKUP(Sheet1!V1423,Sheet2!A$3:A$24,Sheet2!U$3:U$24),LOOKUP(V1423,Sheet2!A$3:A$24,Sheet2!T$3:T$24))*G1423</f>
        <v>0</v>
      </c>
      <c r="AV1423" s="154">
        <f>IF(AND(AE1423&gt;3.5,AF1423&gt;3.5),LOOKUP(Sheet1!V1423,Sheet2!A$3:A$24,Sheet2!W$3:W$24),LOOKUP(V1423,Sheet2!A$3:A$24,Sheet2!V$3:V$24))*G1423</f>
        <v>0</v>
      </c>
      <c r="AW1423" s="153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3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3">
        <f>LOOKUP(S1423,Sheet3!F$2:F$9,Sheet3!G$2:G$9)*MIN((((Z1423-Y1423)+(AD1423-AC1423))/2+AH1423+LOOKUP(V1423,Sheet2!A$3:A$24,Sheet2!K$3:K$24)),AN1423-AK1423)^2/2*G1423*IF(L1423=1,2,IF(L1423=2,1,0))</f>
        <v>0</v>
      </c>
      <c r="AZ1423" s="153">
        <f>IF(G1423=0,0,MAX(0,SUM(AQ1423:AR1423)-SUM(AS1423:AY1423)-BA1423-LOOKUP(V1423,Sheet2!A$3:A$24,Sheet2!Y$3:Y$24)*G1423))</f>
        <v>0</v>
      </c>
      <c r="BA1423" s="154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58">
        <f>IF(S1423="A",LOOKUP(S1423,Sheet3!F$2:F$9,Sheet3!H$2:H$9)*(AN1423+AJ1423+0.5)*G1423*IF(L1423=1,2,IF(L1423=2,1,0)),0)</f>
        <v>0</v>
      </c>
      <c r="BC1423" s="159">
        <f t="shared" si="681"/>
        <v>0</v>
      </c>
      <c r="BD1423" s="123">
        <f>LOOKUP($S1423,Sheet3!$F$2:$F$9,Sheet3!I$2:I$9)*$G1423*IF($L1423=1,2,IF($L1423=2,1,0))</f>
        <v>0</v>
      </c>
      <c r="BE1423" s="123">
        <f>LOOKUP($S1423,Sheet3!$F$2:$F$9,Sheet3!J$2:J$9)*$G1423*IF($L1423=1,2,IF($L1423=2,1,0))</f>
        <v>0</v>
      </c>
      <c r="BF1423" s="123">
        <f>LOOKUP($S1423,Sheet3!$F$2:$F$9,Sheet3!K$2:K$9)*$G1423*IF($L1423=1,2,IF($L1423=2,1,0))</f>
        <v>0</v>
      </c>
      <c r="BG1423" s="123">
        <f>LOOKUP($S1423,Sheet3!$F$2:$F$9,Sheet3!L$2:L$9)*$G1423*IF($L1423=1,2,IF($L1423=2,1,0))</f>
        <v>0</v>
      </c>
      <c r="BH1423" s="122">
        <f>LOOKUP($S1423,Sheet3!$F$2:$F$9,Sheet3!M$2:M$9)*$G1423*IF($L1423=1,2,IF($L1423=2,1,0))*2</f>
        <v>0</v>
      </c>
      <c r="BI1423" s="122">
        <f>(AO1423-Sheet3!$Q$4*IF($L1423=1,2,IF($L1423=2,1,0)))*LOOKUP(S1423,Sheet3!F$2:F$9,Sheet3!M$2:M$9)*ROUNDUP(G1423/Sheet3!$Q$7,0)</f>
        <v>0</v>
      </c>
      <c r="BJ1423" s="122">
        <f>IF(S1423="E",LOOKUP(Sheet3!$G$7,Sheet3!$A$18:$A$21,Sheet3!$B$18:$B$21),0)*G1423*AN1423*2</f>
        <v>0</v>
      </c>
      <c r="BK1423" s="122">
        <f>IF(S1423="E",LOOKUP(Sheet3!$G$7,Sheet3!$A$18:$A$21,Sheet3!$C$18:$C$21),0)*G1423*AN1423*2/1000</f>
        <v>0</v>
      </c>
      <c r="BL1423" s="122">
        <f>IF(S1423="E",LOOKUP(Sheet3!$G$7,Sheet3!$A$18:$A$21,Sheet3!$D$18:$D$21),0)*G1423*AN1423*2/1000</f>
        <v>0</v>
      </c>
      <c r="BN1423" s="124">
        <f t="shared" si="682"/>
        <v>0</v>
      </c>
      <c r="BO1423" s="124">
        <f t="shared" si="683"/>
        <v>0</v>
      </c>
      <c r="BP1423" s="115"/>
      <c r="BQ1423" s="56">
        <f t="shared" si="663"/>
        <v>0</v>
      </c>
      <c r="BR1423" s="52">
        <f t="shared" si="664"/>
        <v>0</v>
      </c>
      <c r="BS1423" s="52">
        <f t="shared" si="665"/>
        <v>0</v>
      </c>
      <c r="BT1423" s="52">
        <f>IF(OR(LOOKUP(V1423,Sheet2!A$3:A$25,Sheet2!B$3:B$25)=1,G1423=0),0,AW1423-AO1423*0.2*G1423)</f>
        <v>0</v>
      </c>
      <c r="BU1423" s="52">
        <f t="shared" si="684"/>
        <v>0</v>
      </c>
      <c r="BV1423" s="52">
        <f t="shared" si="685"/>
        <v>0</v>
      </c>
      <c r="BW1423" s="32">
        <f t="shared" si="686"/>
        <v>0</v>
      </c>
    </row>
    <row r="1424" spans="22:75">
      <c r="V1424" s="137">
        <f t="shared" si="666"/>
        <v>0</v>
      </c>
      <c r="W1424" s="138">
        <f t="shared" si="667"/>
        <v>0</v>
      </c>
      <c r="X1424" s="138">
        <f t="shared" si="668"/>
        <v>0</v>
      </c>
      <c r="Y1424" s="138">
        <f t="shared" si="669"/>
        <v>0</v>
      </c>
      <c r="Z1424" s="138">
        <f>Y1424+LOOKUP(V1424,Sheet2!A$3:A$24,Sheet2!J$3:J$24)</f>
        <v>0</v>
      </c>
      <c r="AA1424" s="138">
        <f t="shared" si="670"/>
        <v>0</v>
      </c>
      <c r="AB1424" s="138">
        <f t="shared" si="671"/>
        <v>0</v>
      </c>
      <c r="AC1424" s="138">
        <f t="shared" si="672"/>
        <v>0</v>
      </c>
      <c r="AD1424" s="138">
        <f>AC1424+LOOKUP(V1424,Sheet2!A$3:A$24,Sheet2!J$3:J$24)</f>
        <v>0</v>
      </c>
      <c r="AE1424" s="138">
        <f t="shared" si="673"/>
        <v>0</v>
      </c>
      <c r="AF1424" s="138">
        <f t="shared" si="674"/>
        <v>0</v>
      </c>
      <c r="AG1424" s="137">
        <f>LOOKUP(V1424,Sheet2!A$3:A$24,Sheet2!K$3:K$24)</f>
        <v>0</v>
      </c>
      <c r="AH1424" s="143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37">
        <f>LOOKUP(R1424,Sheet3!A$2:A$7,Sheet3!D$2:D$7)</f>
        <v>0</v>
      </c>
      <c r="AJ1424" s="137">
        <f t="shared" si="675"/>
        <v>0</v>
      </c>
      <c r="AK1424" s="137">
        <f t="shared" si="676"/>
        <v>0</v>
      </c>
      <c r="AL1424" s="138">
        <f t="shared" si="677"/>
        <v>0</v>
      </c>
      <c r="AM1424" s="138">
        <f t="shared" si="678"/>
        <v>0</v>
      </c>
      <c r="AN1424" s="138">
        <f t="shared" si="679"/>
        <v>0</v>
      </c>
      <c r="AO1424" s="138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2">
        <f t="shared" si="680"/>
        <v>0</v>
      </c>
      <c r="AR1424" s="153">
        <f>LOOKUP(S1424,Sheet3!F$2:F$9,Sheet3!G$2:G$9)*(AN1424-AJ1424)*(AN1424-AJ1424)/2*G1424*IF(L1424=1,2,IF(L1424=2,1,0))</f>
        <v>0</v>
      </c>
      <c r="AS1424" s="153">
        <f>LOOKUP(R1424,Sheet3!A$2:A$6,Sheet3!B$2:B$6)*AO1424*G1424</f>
        <v>0</v>
      </c>
      <c r="AT1424" s="153">
        <f>LOOKUP(R1424,Sheet3!A$2:A$6,Sheet3!C$2:C$6)*AO1424*G1424</f>
        <v>0</v>
      </c>
      <c r="AU1424" s="154">
        <f>IF(AND(AE1424&gt;3.5,AF1424&gt;3.5),LOOKUP(Sheet1!V1424,Sheet2!A$3:A$24,Sheet2!U$3:U$24),LOOKUP(V1424,Sheet2!A$3:A$24,Sheet2!T$3:T$24))*G1424</f>
        <v>0</v>
      </c>
      <c r="AV1424" s="154">
        <f>IF(AND(AE1424&gt;3.5,AF1424&gt;3.5),LOOKUP(Sheet1!V1424,Sheet2!A$3:A$24,Sheet2!W$3:W$24),LOOKUP(V1424,Sheet2!A$3:A$24,Sheet2!V$3:V$24))*G1424</f>
        <v>0</v>
      </c>
      <c r="AW1424" s="153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3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3">
        <f>LOOKUP(S1424,Sheet3!F$2:F$9,Sheet3!G$2:G$9)*MIN((((Z1424-Y1424)+(AD1424-AC1424))/2+AH1424+LOOKUP(V1424,Sheet2!A$3:A$24,Sheet2!K$3:K$24)),AN1424-AK1424)^2/2*G1424*IF(L1424=1,2,IF(L1424=2,1,0))</f>
        <v>0</v>
      </c>
      <c r="AZ1424" s="153">
        <f>IF(G1424=0,0,MAX(0,SUM(AQ1424:AR1424)-SUM(AS1424:AY1424)-BA1424-LOOKUP(V1424,Sheet2!A$3:A$24,Sheet2!Y$3:Y$24)*G1424))</f>
        <v>0</v>
      </c>
      <c r="BA1424" s="154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58">
        <f>IF(S1424="A",LOOKUP(S1424,Sheet3!F$2:F$9,Sheet3!H$2:H$9)*(AN1424+AJ1424+0.5)*G1424*IF(L1424=1,2,IF(L1424=2,1,0)),0)</f>
        <v>0</v>
      </c>
      <c r="BC1424" s="159">
        <f t="shared" si="681"/>
        <v>0</v>
      </c>
      <c r="BD1424" s="123">
        <f>LOOKUP($S1424,Sheet3!$F$2:$F$9,Sheet3!I$2:I$9)*$G1424*IF($L1424=1,2,IF($L1424=2,1,0))</f>
        <v>0</v>
      </c>
      <c r="BE1424" s="123">
        <f>LOOKUP($S1424,Sheet3!$F$2:$F$9,Sheet3!J$2:J$9)*$G1424*IF($L1424=1,2,IF($L1424=2,1,0))</f>
        <v>0</v>
      </c>
      <c r="BF1424" s="123">
        <f>LOOKUP($S1424,Sheet3!$F$2:$F$9,Sheet3!K$2:K$9)*$G1424*IF($L1424=1,2,IF($L1424=2,1,0))</f>
        <v>0</v>
      </c>
      <c r="BG1424" s="123">
        <f>LOOKUP($S1424,Sheet3!$F$2:$F$9,Sheet3!L$2:L$9)*$G1424*IF($L1424=1,2,IF($L1424=2,1,0))</f>
        <v>0</v>
      </c>
      <c r="BH1424" s="122">
        <f>LOOKUP($S1424,Sheet3!$F$2:$F$9,Sheet3!M$2:M$9)*$G1424*IF($L1424=1,2,IF($L1424=2,1,0))*2</f>
        <v>0</v>
      </c>
      <c r="BI1424" s="122">
        <f>(AO1424-Sheet3!$Q$4*IF($L1424=1,2,IF($L1424=2,1,0)))*LOOKUP(S1424,Sheet3!F$2:F$9,Sheet3!M$2:M$9)*ROUNDUP(G1424/Sheet3!$Q$7,0)</f>
        <v>0</v>
      </c>
      <c r="BJ1424" s="122">
        <f>IF(S1424="E",LOOKUP(Sheet3!$G$7,Sheet3!$A$18:$A$21,Sheet3!$B$18:$B$21),0)*G1424*AN1424*2</f>
        <v>0</v>
      </c>
      <c r="BK1424" s="122">
        <f>IF(S1424="E",LOOKUP(Sheet3!$G$7,Sheet3!$A$18:$A$21,Sheet3!$C$18:$C$21),0)*G1424*AN1424*2/1000</f>
        <v>0</v>
      </c>
      <c r="BL1424" s="122">
        <f>IF(S1424="E",LOOKUP(Sheet3!$G$7,Sheet3!$A$18:$A$21,Sheet3!$D$18:$D$21),0)*G1424*AN1424*2/1000</f>
        <v>0</v>
      </c>
      <c r="BN1424" s="124">
        <f t="shared" si="682"/>
        <v>0</v>
      </c>
      <c r="BO1424" s="124">
        <f t="shared" si="683"/>
        <v>0</v>
      </c>
      <c r="BP1424" s="115"/>
      <c r="BQ1424" s="56">
        <f t="shared" si="663"/>
        <v>0</v>
      </c>
      <c r="BR1424" s="52">
        <f t="shared" si="664"/>
        <v>0</v>
      </c>
      <c r="BS1424" s="52">
        <f t="shared" si="665"/>
        <v>0</v>
      </c>
      <c r="BT1424" s="52">
        <f>IF(OR(LOOKUP(V1424,Sheet2!A$3:A$25,Sheet2!B$3:B$25)=1,G1424=0),0,AW1424-AO1424*0.2*G1424)</f>
        <v>0</v>
      </c>
      <c r="BU1424" s="52">
        <f t="shared" si="684"/>
        <v>0</v>
      </c>
      <c r="BV1424" s="52">
        <f t="shared" si="685"/>
        <v>0</v>
      </c>
      <c r="BW1424" s="32">
        <f t="shared" si="686"/>
        <v>0</v>
      </c>
    </row>
    <row r="1425" spans="22:75">
      <c r="V1425" s="137">
        <f t="shared" si="666"/>
        <v>0</v>
      </c>
      <c r="W1425" s="138">
        <f t="shared" si="667"/>
        <v>0</v>
      </c>
      <c r="X1425" s="138">
        <f t="shared" si="668"/>
        <v>0</v>
      </c>
      <c r="Y1425" s="138">
        <f t="shared" si="669"/>
        <v>0</v>
      </c>
      <c r="Z1425" s="138">
        <f>Y1425+LOOKUP(V1425,Sheet2!A$3:A$24,Sheet2!J$3:J$24)</f>
        <v>0</v>
      </c>
      <c r="AA1425" s="138">
        <f t="shared" si="670"/>
        <v>0</v>
      </c>
      <c r="AB1425" s="138">
        <f t="shared" si="671"/>
        <v>0</v>
      </c>
      <c r="AC1425" s="138">
        <f t="shared" si="672"/>
        <v>0</v>
      </c>
      <c r="AD1425" s="138">
        <f>AC1425+LOOKUP(V1425,Sheet2!A$3:A$24,Sheet2!J$3:J$24)</f>
        <v>0</v>
      </c>
      <c r="AE1425" s="138">
        <f t="shared" si="673"/>
        <v>0</v>
      </c>
      <c r="AF1425" s="138">
        <f t="shared" si="674"/>
        <v>0</v>
      </c>
      <c r="AG1425" s="137">
        <f>LOOKUP(V1425,Sheet2!A$3:A$24,Sheet2!K$3:K$24)</f>
        <v>0</v>
      </c>
      <c r="AH1425" s="143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37">
        <f>LOOKUP(R1425,Sheet3!A$2:A$7,Sheet3!D$2:D$7)</f>
        <v>0</v>
      </c>
      <c r="AJ1425" s="137">
        <f t="shared" si="675"/>
        <v>0</v>
      </c>
      <c r="AK1425" s="137">
        <f t="shared" si="676"/>
        <v>0</v>
      </c>
      <c r="AL1425" s="138">
        <f t="shared" si="677"/>
        <v>0</v>
      </c>
      <c r="AM1425" s="138">
        <f t="shared" si="678"/>
        <v>0</v>
      </c>
      <c r="AN1425" s="138">
        <f t="shared" si="679"/>
        <v>0</v>
      </c>
      <c r="AO1425" s="138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2">
        <f t="shared" si="680"/>
        <v>0</v>
      </c>
      <c r="AR1425" s="153">
        <f>LOOKUP(S1425,Sheet3!F$2:F$9,Sheet3!G$2:G$9)*(AN1425-AJ1425)*(AN1425-AJ1425)/2*G1425*IF(L1425=1,2,IF(L1425=2,1,0))</f>
        <v>0</v>
      </c>
      <c r="AS1425" s="153">
        <f>LOOKUP(R1425,Sheet3!A$2:A$6,Sheet3!B$2:B$6)*AO1425*G1425</f>
        <v>0</v>
      </c>
      <c r="AT1425" s="153">
        <f>LOOKUP(R1425,Sheet3!A$2:A$6,Sheet3!C$2:C$6)*AO1425*G1425</f>
        <v>0</v>
      </c>
      <c r="AU1425" s="154">
        <f>IF(AND(AE1425&gt;3.5,AF1425&gt;3.5),LOOKUP(Sheet1!V1425,Sheet2!A$3:A$24,Sheet2!U$3:U$24),LOOKUP(V1425,Sheet2!A$3:A$24,Sheet2!T$3:T$24))*G1425</f>
        <v>0</v>
      </c>
      <c r="AV1425" s="154">
        <f>IF(AND(AE1425&gt;3.5,AF1425&gt;3.5),LOOKUP(Sheet1!V1425,Sheet2!A$3:A$24,Sheet2!W$3:W$24),LOOKUP(V1425,Sheet2!A$3:A$24,Sheet2!V$3:V$24))*G1425</f>
        <v>0</v>
      </c>
      <c r="AW1425" s="153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3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3">
        <f>LOOKUP(S1425,Sheet3!F$2:F$9,Sheet3!G$2:G$9)*MIN((((Z1425-Y1425)+(AD1425-AC1425))/2+AH1425+LOOKUP(V1425,Sheet2!A$3:A$24,Sheet2!K$3:K$24)),AN1425-AK1425)^2/2*G1425*IF(L1425=1,2,IF(L1425=2,1,0))</f>
        <v>0</v>
      </c>
      <c r="AZ1425" s="153">
        <f>IF(G1425=0,0,MAX(0,SUM(AQ1425:AR1425)-SUM(AS1425:AY1425)-BA1425-LOOKUP(V1425,Sheet2!A$3:A$24,Sheet2!Y$3:Y$24)*G1425))</f>
        <v>0</v>
      </c>
      <c r="BA1425" s="154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58">
        <f>IF(S1425="A",LOOKUP(S1425,Sheet3!F$2:F$9,Sheet3!H$2:H$9)*(AN1425+AJ1425+0.5)*G1425*IF(L1425=1,2,IF(L1425=2,1,0)),0)</f>
        <v>0</v>
      </c>
      <c r="BC1425" s="159">
        <f t="shared" si="681"/>
        <v>0</v>
      </c>
      <c r="BD1425" s="123">
        <f>LOOKUP($S1425,Sheet3!$F$2:$F$9,Sheet3!I$2:I$9)*$G1425*IF($L1425=1,2,IF($L1425=2,1,0))</f>
        <v>0</v>
      </c>
      <c r="BE1425" s="123">
        <f>LOOKUP($S1425,Sheet3!$F$2:$F$9,Sheet3!J$2:J$9)*$G1425*IF($L1425=1,2,IF($L1425=2,1,0))</f>
        <v>0</v>
      </c>
      <c r="BF1425" s="123">
        <f>LOOKUP($S1425,Sheet3!$F$2:$F$9,Sheet3!K$2:K$9)*$G1425*IF($L1425=1,2,IF($L1425=2,1,0))</f>
        <v>0</v>
      </c>
      <c r="BG1425" s="123">
        <f>LOOKUP($S1425,Sheet3!$F$2:$F$9,Sheet3!L$2:L$9)*$G1425*IF($L1425=1,2,IF($L1425=2,1,0))</f>
        <v>0</v>
      </c>
      <c r="BH1425" s="122">
        <f>LOOKUP($S1425,Sheet3!$F$2:$F$9,Sheet3!M$2:M$9)*$G1425*IF($L1425=1,2,IF($L1425=2,1,0))*2</f>
        <v>0</v>
      </c>
      <c r="BI1425" s="122">
        <f>(AO1425-Sheet3!$Q$4*IF($L1425=1,2,IF($L1425=2,1,0)))*LOOKUP(S1425,Sheet3!F$2:F$9,Sheet3!M$2:M$9)*ROUNDUP(G1425/Sheet3!$Q$7,0)</f>
        <v>0</v>
      </c>
      <c r="BJ1425" s="122">
        <f>IF(S1425="E",LOOKUP(Sheet3!$G$7,Sheet3!$A$18:$A$21,Sheet3!$B$18:$B$21),0)*G1425*AN1425*2</f>
        <v>0</v>
      </c>
      <c r="BK1425" s="122">
        <f>IF(S1425="E",LOOKUP(Sheet3!$G$7,Sheet3!$A$18:$A$21,Sheet3!$C$18:$C$21),0)*G1425*AN1425*2/1000</f>
        <v>0</v>
      </c>
      <c r="BL1425" s="122">
        <f>IF(S1425="E",LOOKUP(Sheet3!$G$7,Sheet3!$A$18:$A$21,Sheet3!$D$18:$D$21),0)*G1425*AN1425*2/1000</f>
        <v>0</v>
      </c>
      <c r="BN1425" s="124">
        <f t="shared" si="682"/>
        <v>0</v>
      </c>
      <c r="BO1425" s="124">
        <f t="shared" si="683"/>
        <v>0</v>
      </c>
      <c r="BP1425" s="115"/>
      <c r="BQ1425" s="56">
        <f t="shared" si="663"/>
        <v>0</v>
      </c>
      <c r="BR1425" s="52">
        <f t="shared" si="664"/>
        <v>0</v>
      </c>
      <c r="BS1425" s="52">
        <f t="shared" si="665"/>
        <v>0</v>
      </c>
      <c r="BT1425" s="52">
        <f>IF(OR(LOOKUP(V1425,Sheet2!A$3:A$25,Sheet2!B$3:B$25)=1,G1425=0),0,AW1425-AO1425*0.2*G1425)</f>
        <v>0</v>
      </c>
      <c r="BU1425" s="52">
        <f t="shared" si="684"/>
        <v>0</v>
      </c>
      <c r="BV1425" s="52">
        <f t="shared" si="685"/>
        <v>0</v>
      </c>
      <c r="BW1425" s="32">
        <f t="shared" si="686"/>
        <v>0</v>
      </c>
    </row>
    <row r="1426" spans="22:75">
      <c r="V1426" s="137">
        <f t="shared" si="666"/>
        <v>0</v>
      </c>
      <c r="W1426" s="138">
        <f t="shared" si="667"/>
        <v>0</v>
      </c>
      <c r="X1426" s="138">
        <f t="shared" si="668"/>
        <v>0</v>
      </c>
      <c r="Y1426" s="138">
        <f t="shared" si="669"/>
        <v>0</v>
      </c>
      <c r="Z1426" s="138">
        <f>Y1426+LOOKUP(V1426,Sheet2!A$3:A$24,Sheet2!J$3:J$24)</f>
        <v>0</v>
      </c>
      <c r="AA1426" s="138">
        <f t="shared" si="670"/>
        <v>0</v>
      </c>
      <c r="AB1426" s="138">
        <f t="shared" si="671"/>
        <v>0</v>
      </c>
      <c r="AC1426" s="138">
        <f t="shared" si="672"/>
        <v>0</v>
      </c>
      <c r="AD1426" s="138">
        <f>AC1426+LOOKUP(V1426,Sheet2!A$3:A$24,Sheet2!J$3:J$24)</f>
        <v>0</v>
      </c>
      <c r="AE1426" s="138">
        <f t="shared" si="673"/>
        <v>0</v>
      </c>
      <c r="AF1426" s="138">
        <f t="shared" si="674"/>
        <v>0</v>
      </c>
      <c r="AG1426" s="137">
        <f>LOOKUP(V1426,Sheet2!A$3:A$24,Sheet2!K$3:K$24)</f>
        <v>0</v>
      </c>
      <c r="AH1426" s="143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37">
        <f>LOOKUP(R1426,Sheet3!A$2:A$7,Sheet3!D$2:D$7)</f>
        <v>0</v>
      </c>
      <c r="AJ1426" s="137">
        <f t="shared" si="675"/>
        <v>0</v>
      </c>
      <c r="AK1426" s="137">
        <f t="shared" si="676"/>
        <v>0</v>
      </c>
      <c r="AL1426" s="138">
        <f t="shared" si="677"/>
        <v>0</v>
      </c>
      <c r="AM1426" s="138">
        <f t="shared" si="678"/>
        <v>0</v>
      </c>
      <c r="AN1426" s="138">
        <f t="shared" si="679"/>
        <v>0</v>
      </c>
      <c r="AO1426" s="138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2">
        <f t="shared" si="680"/>
        <v>0</v>
      </c>
      <c r="AR1426" s="153">
        <f>LOOKUP(S1426,Sheet3!F$2:F$9,Sheet3!G$2:G$9)*(AN1426-AJ1426)*(AN1426-AJ1426)/2*G1426*IF(L1426=1,2,IF(L1426=2,1,0))</f>
        <v>0</v>
      </c>
      <c r="AS1426" s="153">
        <f>LOOKUP(R1426,Sheet3!A$2:A$6,Sheet3!B$2:B$6)*AO1426*G1426</f>
        <v>0</v>
      </c>
      <c r="AT1426" s="153">
        <f>LOOKUP(R1426,Sheet3!A$2:A$6,Sheet3!C$2:C$6)*AO1426*G1426</f>
        <v>0</v>
      </c>
      <c r="AU1426" s="154">
        <f>IF(AND(AE1426&gt;3.5,AF1426&gt;3.5),LOOKUP(Sheet1!V1426,Sheet2!A$3:A$24,Sheet2!U$3:U$24),LOOKUP(V1426,Sheet2!A$3:A$24,Sheet2!T$3:T$24))*G1426</f>
        <v>0</v>
      </c>
      <c r="AV1426" s="154">
        <f>IF(AND(AE1426&gt;3.5,AF1426&gt;3.5),LOOKUP(Sheet1!V1426,Sheet2!A$3:A$24,Sheet2!W$3:W$24),LOOKUP(V1426,Sheet2!A$3:A$24,Sheet2!V$3:V$24))*G1426</f>
        <v>0</v>
      </c>
      <c r="AW1426" s="153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3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3">
        <f>LOOKUP(S1426,Sheet3!F$2:F$9,Sheet3!G$2:G$9)*MIN((((Z1426-Y1426)+(AD1426-AC1426))/2+AH1426+LOOKUP(V1426,Sheet2!A$3:A$24,Sheet2!K$3:K$24)),AN1426-AK1426)^2/2*G1426*IF(L1426=1,2,IF(L1426=2,1,0))</f>
        <v>0</v>
      </c>
      <c r="AZ1426" s="153">
        <f>IF(G1426=0,0,MAX(0,SUM(AQ1426:AR1426)-SUM(AS1426:AY1426)-BA1426-LOOKUP(V1426,Sheet2!A$3:A$24,Sheet2!Y$3:Y$24)*G1426))</f>
        <v>0</v>
      </c>
      <c r="BA1426" s="154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58">
        <f>IF(S1426="A",LOOKUP(S1426,Sheet3!F$2:F$9,Sheet3!H$2:H$9)*(AN1426+AJ1426+0.5)*G1426*IF(L1426=1,2,IF(L1426=2,1,0)),0)</f>
        <v>0</v>
      </c>
      <c r="BC1426" s="159">
        <f t="shared" si="681"/>
        <v>0</v>
      </c>
      <c r="BD1426" s="123">
        <f>LOOKUP($S1426,Sheet3!$F$2:$F$9,Sheet3!I$2:I$9)*$G1426*IF($L1426=1,2,IF($L1426=2,1,0))</f>
        <v>0</v>
      </c>
      <c r="BE1426" s="123">
        <f>LOOKUP($S1426,Sheet3!$F$2:$F$9,Sheet3!J$2:J$9)*$G1426*IF($L1426=1,2,IF($L1426=2,1,0))</f>
        <v>0</v>
      </c>
      <c r="BF1426" s="123">
        <f>LOOKUP($S1426,Sheet3!$F$2:$F$9,Sheet3!K$2:K$9)*$G1426*IF($L1426=1,2,IF($L1426=2,1,0))</f>
        <v>0</v>
      </c>
      <c r="BG1426" s="123">
        <f>LOOKUP($S1426,Sheet3!$F$2:$F$9,Sheet3!L$2:L$9)*$G1426*IF($L1426=1,2,IF($L1426=2,1,0))</f>
        <v>0</v>
      </c>
      <c r="BH1426" s="122">
        <f>LOOKUP($S1426,Sheet3!$F$2:$F$9,Sheet3!M$2:M$9)*$G1426*IF($L1426=1,2,IF($L1426=2,1,0))*2</f>
        <v>0</v>
      </c>
      <c r="BI1426" s="122">
        <f>(AO1426-Sheet3!$Q$4*IF($L1426=1,2,IF($L1426=2,1,0)))*LOOKUP(S1426,Sheet3!F$2:F$9,Sheet3!M$2:M$9)*ROUNDUP(G1426/Sheet3!$Q$7,0)</f>
        <v>0</v>
      </c>
      <c r="BJ1426" s="122">
        <f>IF(S1426="E",LOOKUP(Sheet3!$G$7,Sheet3!$A$18:$A$21,Sheet3!$B$18:$B$21),0)*G1426*AN1426*2</f>
        <v>0</v>
      </c>
      <c r="BK1426" s="122">
        <f>IF(S1426="E",LOOKUP(Sheet3!$G$7,Sheet3!$A$18:$A$21,Sheet3!$C$18:$C$21),0)*G1426*AN1426*2/1000</f>
        <v>0</v>
      </c>
      <c r="BL1426" s="122">
        <f>IF(S1426="E",LOOKUP(Sheet3!$G$7,Sheet3!$A$18:$A$21,Sheet3!$D$18:$D$21),0)*G1426*AN1426*2/1000</f>
        <v>0</v>
      </c>
      <c r="BN1426" s="124">
        <f t="shared" si="682"/>
        <v>0</v>
      </c>
      <c r="BO1426" s="124">
        <f t="shared" si="683"/>
        <v>0</v>
      </c>
      <c r="BP1426" s="115"/>
      <c r="BQ1426" s="56">
        <f t="shared" si="663"/>
        <v>0</v>
      </c>
      <c r="BR1426" s="52">
        <f t="shared" si="664"/>
        <v>0</v>
      </c>
      <c r="BS1426" s="52">
        <f t="shared" si="665"/>
        <v>0</v>
      </c>
      <c r="BT1426" s="52">
        <f>IF(OR(LOOKUP(V1426,Sheet2!A$3:A$25,Sheet2!B$3:B$25)=1,G1426=0),0,AW1426-AO1426*0.2*G1426)</f>
        <v>0</v>
      </c>
      <c r="BU1426" s="52">
        <f t="shared" si="684"/>
        <v>0</v>
      </c>
      <c r="BV1426" s="52">
        <f t="shared" si="685"/>
        <v>0</v>
      </c>
      <c r="BW1426" s="32">
        <f t="shared" si="686"/>
        <v>0</v>
      </c>
    </row>
    <row r="1427" spans="22:75">
      <c r="V1427" s="137">
        <f t="shared" si="666"/>
        <v>0</v>
      </c>
      <c r="W1427" s="138">
        <f t="shared" si="667"/>
        <v>0</v>
      </c>
      <c r="X1427" s="138">
        <f t="shared" si="668"/>
        <v>0</v>
      </c>
      <c r="Y1427" s="138">
        <f t="shared" si="669"/>
        <v>0</v>
      </c>
      <c r="Z1427" s="138">
        <f>Y1427+LOOKUP(V1427,Sheet2!A$3:A$24,Sheet2!J$3:J$24)</f>
        <v>0</v>
      </c>
      <c r="AA1427" s="138">
        <f t="shared" si="670"/>
        <v>0</v>
      </c>
      <c r="AB1427" s="138">
        <f t="shared" si="671"/>
        <v>0</v>
      </c>
      <c r="AC1427" s="138">
        <f t="shared" si="672"/>
        <v>0</v>
      </c>
      <c r="AD1427" s="138">
        <f>AC1427+LOOKUP(V1427,Sheet2!A$3:A$24,Sheet2!J$3:J$24)</f>
        <v>0</v>
      </c>
      <c r="AE1427" s="138">
        <f t="shared" si="673"/>
        <v>0</v>
      </c>
      <c r="AF1427" s="138">
        <f t="shared" si="674"/>
        <v>0</v>
      </c>
      <c r="AG1427" s="137">
        <f>LOOKUP(V1427,Sheet2!A$3:A$24,Sheet2!K$3:K$24)</f>
        <v>0</v>
      </c>
      <c r="AH1427" s="143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37">
        <f>LOOKUP(R1427,Sheet3!A$2:A$7,Sheet3!D$2:D$7)</f>
        <v>0</v>
      </c>
      <c r="AJ1427" s="137">
        <f t="shared" si="675"/>
        <v>0</v>
      </c>
      <c r="AK1427" s="137">
        <f t="shared" si="676"/>
        <v>0</v>
      </c>
      <c r="AL1427" s="138">
        <f t="shared" si="677"/>
        <v>0</v>
      </c>
      <c r="AM1427" s="138">
        <f t="shared" si="678"/>
        <v>0</v>
      </c>
      <c r="AN1427" s="138">
        <f t="shared" si="679"/>
        <v>0</v>
      </c>
      <c r="AO1427" s="138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2">
        <f t="shared" si="680"/>
        <v>0</v>
      </c>
      <c r="AR1427" s="153">
        <f>LOOKUP(S1427,Sheet3!F$2:F$9,Sheet3!G$2:G$9)*(AN1427-AJ1427)*(AN1427-AJ1427)/2*G1427*IF(L1427=1,2,IF(L1427=2,1,0))</f>
        <v>0</v>
      </c>
      <c r="AS1427" s="153">
        <f>LOOKUP(R1427,Sheet3!A$2:A$6,Sheet3!B$2:B$6)*AO1427*G1427</f>
        <v>0</v>
      </c>
      <c r="AT1427" s="153">
        <f>LOOKUP(R1427,Sheet3!A$2:A$6,Sheet3!C$2:C$6)*AO1427*G1427</f>
        <v>0</v>
      </c>
      <c r="AU1427" s="154">
        <f>IF(AND(AE1427&gt;3.5,AF1427&gt;3.5),LOOKUP(Sheet1!V1427,Sheet2!A$3:A$24,Sheet2!U$3:U$24),LOOKUP(V1427,Sheet2!A$3:A$24,Sheet2!T$3:T$24))*G1427</f>
        <v>0</v>
      </c>
      <c r="AV1427" s="154">
        <f>IF(AND(AE1427&gt;3.5,AF1427&gt;3.5),LOOKUP(Sheet1!V1427,Sheet2!A$3:A$24,Sheet2!W$3:W$24),LOOKUP(V1427,Sheet2!A$3:A$24,Sheet2!V$3:V$24))*G1427</f>
        <v>0</v>
      </c>
      <c r="AW1427" s="153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3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3">
        <f>LOOKUP(S1427,Sheet3!F$2:F$9,Sheet3!G$2:G$9)*MIN((((Z1427-Y1427)+(AD1427-AC1427))/2+AH1427+LOOKUP(V1427,Sheet2!A$3:A$24,Sheet2!K$3:K$24)),AN1427-AK1427)^2/2*G1427*IF(L1427=1,2,IF(L1427=2,1,0))</f>
        <v>0</v>
      </c>
      <c r="AZ1427" s="153">
        <f>IF(G1427=0,0,MAX(0,SUM(AQ1427:AR1427)-SUM(AS1427:AY1427)-BA1427-LOOKUP(V1427,Sheet2!A$3:A$24,Sheet2!Y$3:Y$24)*G1427))</f>
        <v>0</v>
      </c>
      <c r="BA1427" s="154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58">
        <f>IF(S1427="A",LOOKUP(S1427,Sheet3!F$2:F$9,Sheet3!H$2:H$9)*(AN1427+AJ1427+0.5)*G1427*IF(L1427=1,2,IF(L1427=2,1,0)),0)</f>
        <v>0</v>
      </c>
      <c r="BC1427" s="159">
        <f t="shared" si="681"/>
        <v>0</v>
      </c>
      <c r="BD1427" s="123">
        <f>LOOKUP($S1427,Sheet3!$F$2:$F$9,Sheet3!I$2:I$9)*$G1427*IF($L1427=1,2,IF($L1427=2,1,0))</f>
        <v>0</v>
      </c>
      <c r="BE1427" s="123">
        <f>LOOKUP($S1427,Sheet3!$F$2:$F$9,Sheet3!J$2:J$9)*$G1427*IF($L1427=1,2,IF($L1427=2,1,0))</f>
        <v>0</v>
      </c>
      <c r="BF1427" s="123">
        <f>LOOKUP($S1427,Sheet3!$F$2:$F$9,Sheet3!K$2:K$9)*$G1427*IF($L1427=1,2,IF($L1427=2,1,0))</f>
        <v>0</v>
      </c>
      <c r="BG1427" s="123">
        <f>LOOKUP($S1427,Sheet3!$F$2:$F$9,Sheet3!L$2:L$9)*$G1427*IF($L1427=1,2,IF($L1427=2,1,0))</f>
        <v>0</v>
      </c>
      <c r="BH1427" s="122">
        <f>LOOKUP($S1427,Sheet3!$F$2:$F$9,Sheet3!M$2:M$9)*$G1427*IF($L1427=1,2,IF($L1427=2,1,0))*2</f>
        <v>0</v>
      </c>
      <c r="BI1427" s="122">
        <f>(AO1427-Sheet3!$Q$4*IF($L1427=1,2,IF($L1427=2,1,0)))*LOOKUP(S1427,Sheet3!F$2:F$9,Sheet3!M$2:M$9)*ROUNDUP(G1427/Sheet3!$Q$7,0)</f>
        <v>0</v>
      </c>
      <c r="BJ1427" s="122">
        <f>IF(S1427="E",LOOKUP(Sheet3!$G$7,Sheet3!$A$18:$A$21,Sheet3!$B$18:$B$21),0)*G1427*AN1427*2</f>
        <v>0</v>
      </c>
      <c r="BK1427" s="122">
        <f>IF(S1427="E",LOOKUP(Sheet3!$G$7,Sheet3!$A$18:$A$21,Sheet3!$C$18:$C$21),0)*G1427*AN1427*2/1000</f>
        <v>0</v>
      </c>
      <c r="BL1427" s="122">
        <f>IF(S1427="E",LOOKUP(Sheet3!$G$7,Sheet3!$A$18:$A$21,Sheet3!$D$18:$D$21),0)*G1427*AN1427*2/1000</f>
        <v>0</v>
      </c>
      <c r="BN1427" s="124">
        <f t="shared" si="682"/>
        <v>0</v>
      </c>
      <c r="BO1427" s="124">
        <f t="shared" si="683"/>
        <v>0</v>
      </c>
      <c r="BP1427" s="115"/>
      <c r="BQ1427" s="56">
        <f t="shared" si="663"/>
        <v>0</v>
      </c>
      <c r="BR1427" s="52">
        <f t="shared" si="664"/>
        <v>0</v>
      </c>
      <c r="BS1427" s="52">
        <f t="shared" si="665"/>
        <v>0</v>
      </c>
      <c r="BT1427" s="52">
        <f>IF(OR(LOOKUP(V1427,Sheet2!A$3:A$25,Sheet2!B$3:B$25)=1,G1427=0),0,AW1427-AO1427*0.2*G1427)</f>
        <v>0</v>
      </c>
      <c r="BU1427" s="52">
        <f t="shared" si="684"/>
        <v>0</v>
      </c>
      <c r="BV1427" s="52">
        <f t="shared" si="685"/>
        <v>0</v>
      </c>
      <c r="BW1427" s="32">
        <f t="shared" si="686"/>
        <v>0</v>
      </c>
    </row>
    <row r="1428" spans="22:75">
      <c r="V1428" s="137">
        <f t="shared" si="666"/>
        <v>0</v>
      </c>
      <c r="W1428" s="138">
        <f t="shared" si="667"/>
        <v>0</v>
      </c>
      <c r="X1428" s="138">
        <f t="shared" si="668"/>
        <v>0</v>
      </c>
      <c r="Y1428" s="138">
        <f t="shared" si="669"/>
        <v>0</v>
      </c>
      <c r="Z1428" s="138">
        <f>Y1428+LOOKUP(V1428,Sheet2!A$3:A$24,Sheet2!J$3:J$24)</f>
        <v>0</v>
      </c>
      <c r="AA1428" s="138">
        <f t="shared" si="670"/>
        <v>0</v>
      </c>
      <c r="AB1428" s="138">
        <f t="shared" si="671"/>
        <v>0</v>
      </c>
      <c r="AC1428" s="138">
        <f t="shared" si="672"/>
        <v>0</v>
      </c>
      <c r="AD1428" s="138">
        <f>AC1428+LOOKUP(V1428,Sheet2!A$3:A$24,Sheet2!J$3:J$24)</f>
        <v>0</v>
      </c>
      <c r="AE1428" s="138">
        <f t="shared" si="673"/>
        <v>0</v>
      </c>
      <c r="AF1428" s="138">
        <f t="shared" si="674"/>
        <v>0</v>
      </c>
      <c r="AG1428" s="137">
        <f>LOOKUP(V1428,Sheet2!A$3:A$24,Sheet2!K$3:K$24)</f>
        <v>0</v>
      </c>
      <c r="AH1428" s="143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37">
        <f>LOOKUP(R1428,Sheet3!A$2:A$7,Sheet3!D$2:D$7)</f>
        <v>0</v>
      </c>
      <c r="AJ1428" s="137">
        <f t="shared" si="675"/>
        <v>0</v>
      </c>
      <c r="AK1428" s="137">
        <f t="shared" si="676"/>
        <v>0</v>
      </c>
      <c r="AL1428" s="138">
        <f t="shared" si="677"/>
        <v>0</v>
      </c>
      <c r="AM1428" s="138">
        <f t="shared" si="678"/>
        <v>0</v>
      </c>
      <c r="AN1428" s="138">
        <f t="shared" si="679"/>
        <v>0</v>
      </c>
      <c r="AO1428" s="138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2">
        <f t="shared" si="680"/>
        <v>0</v>
      </c>
      <c r="AR1428" s="153">
        <f>LOOKUP(S1428,Sheet3!F$2:F$9,Sheet3!G$2:G$9)*(AN1428-AJ1428)*(AN1428-AJ1428)/2*G1428*IF(L1428=1,2,IF(L1428=2,1,0))</f>
        <v>0</v>
      </c>
      <c r="AS1428" s="153">
        <f>LOOKUP(R1428,Sheet3!A$2:A$6,Sheet3!B$2:B$6)*AO1428*G1428</f>
        <v>0</v>
      </c>
      <c r="AT1428" s="153">
        <f>LOOKUP(R1428,Sheet3!A$2:A$6,Sheet3!C$2:C$6)*AO1428*G1428</f>
        <v>0</v>
      </c>
      <c r="AU1428" s="154">
        <f>IF(AND(AE1428&gt;3.5,AF1428&gt;3.5),LOOKUP(Sheet1!V1428,Sheet2!A$3:A$24,Sheet2!U$3:U$24),LOOKUP(V1428,Sheet2!A$3:A$24,Sheet2!T$3:T$24))*G1428</f>
        <v>0</v>
      </c>
      <c r="AV1428" s="154">
        <f>IF(AND(AE1428&gt;3.5,AF1428&gt;3.5),LOOKUP(Sheet1!V1428,Sheet2!A$3:A$24,Sheet2!W$3:W$24),LOOKUP(V1428,Sheet2!A$3:A$24,Sheet2!V$3:V$24))*G1428</f>
        <v>0</v>
      </c>
      <c r="AW1428" s="153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3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3">
        <f>LOOKUP(S1428,Sheet3!F$2:F$9,Sheet3!G$2:G$9)*MIN((((Z1428-Y1428)+(AD1428-AC1428))/2+AH1428+LOOKUP(V1428,Sheet2!A$3:A$24,Sheet2!K$3:K$24)),AN1428-AK1428)^2/2*G1428*IF(L1428=1,2,IF(L1428=2,1,0))</f>
        <v>0</v>
      </c>
      <c r="AZ1428" s="153">
        <f>IF(G1428=0,0,MAX(0,SUM(AQ1428:AR1428)-SUM(AS1428:AY1428)-BA1428-LOOKUP(V1428,Sheet2!A$3:A$24,Sheet2!Y$3:Y$24)*G1428))</f>
        <v>0</v>
      </c>
      <c r="BA1428" s="154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58">
        <f>IF(S1428="A",LOOKUP(S1428,Sheet3!F$2:F$9,Sheet3!H$2:H$9)*(AN1428+AJ1428+0.5)*G1428*IF(L1428=1,2,IF(L1428=2,1,0)),0)</f>
        <v>0</v>
      </c>
      <c r="BC1428" s="159">
        <f t="shared" si="681"/>
        <v>0</v>
      </c>
      <c r="BD1428" s="123">
        <f>LOOKUP($S1428,Sheet3!$F$2:$F$9,Sheet3!I$2:I$9)*$G1428*IF($L1428=1,2,IF($L1428=2,1,0))</f>
        <v>0</v>
      </c>
      <c r="BE1428" s="123">
        <f>LOOKUP($S1428,Sheet3!$F$2:$F$9,Sheet3!J$2:J$9)*$G1428*IF($L1428=1,2,IF($L1428=2,1,0))</f>
        <v>0</v>
      </c>
      <c r="BF1428" s="123">
        <f>LOOKUP($S1428,Sheet3!$F$2:$F$9,Sheet3!K$2:K$9)*$G1428*IF($L1428=1,2,IF($L1428=2,1,0))</f>
        <v>0</v>
      </c>
      <c r="BG1428" s="123">
        <f>LOOKUP($S1428,Sheet3!$F$2:$F$9,Sheet3!L$2:L$9)*$G1428*IF($L1428=1,2,IF($L1428=2,1,0))</f>
        <v>0</v>
      </c>
      <c r="BH1428" s="122">
        <f>LOOKUP($S1428,Sheet3!$F$2:$F$9,Sheet3!M$2:M$9)*$G1428*IF($L1428=1,2,IF($L1428=2,1,0))*2</f>
        <v>0</v>
      </c>
      <c r="BI1428" s="122">
        <f>(AO1428-Sheet3!$Q$4*IF($L1428=1,2,IF($L1428=2,1,0)))*LOOKUP(S1428,Sheet3!F$2:F$9,Sheet3!M$2:M$9)*ROUNDUP(G1428/Sheet3!$Q$7,0)</f>
        <v>0</v>
      </c>
      <c r="BJ1428" s="122">
        <f>IF(S1428="E",LOOKUP(Sheet3!$G$7,Sheet3!$A$18:$A$21,Sheet3!$B$18:$B$21),0)*G1428*AN1428*2</f>
        <v>0</v>
      </c>
      <c r="BK1428" s="122">
        <f>IF(S1428="E",LOOKUP(Sheet3!$G$7,Sheet3!$A$18:$A$21,Sheet3!$C$18:$C$21),0)*G1428*AN1428*2/1000</f>
        <v>0</v>
      </c>
      <c r="BL1428" s="122">
        <f>IF(S1428="E",LOOKUP(Sheet3!$G$7,Sheet3!$A$18:$A$21,Sheet3!$D$18:$D$21),0)*G1428*AN1428*2/1000</f>
        <v>0</v>
      </c>
      <c r="BN1428" s="124">
        <f t="shared" si="682"/>
        <v>0</v>
      </c>
      <c r="BO1428" s="124">
        <f t="shared" si="683"/>
        <v>0</v>
      </c>
      <c r="BP1428" s="115"/>
      <c r="BQ1428" s="56">
        <f t="shared" si="663"/>
        <v>0</v>
      </c>
      <c r="BR1428" s="52">
        <f t="shared" si="664"/>
        <v>0</v>
      </c>
      <c r="BS1428" s="52">
        <f t="shared" si="665"/>
        <v>0</v>
      </c>
      <c r="BT1428" s="52">
        <f>IF(OR(LOOKUP(V1428,Sheet2!A$3:A$25,Sheet2!B$3:B$25)=1,G1428=0),0,AW1428-AO1428*0.2*G1428)</f>
        <v>0</v>
      </c>
      <c r="BU1428" s="52">
        <f t="shared" si="684"/>
        <v>0</v>
      </c>
      <c r="BV1428" s="52">
        <f t="shared" si="685"/>
        <v>0</v>
      </c>
      <c r="BW1428" s="32">
        <f t="shared" si="686"/>
        <v>0</v>
      </c>
    </row>
    <row r="1429" spans="22:75">
      <c r="V1429" s="137">
        <f t="shared" si="666"/>
        <v>0</v>
      </c>
      <c r="W1429" s="138">
        <f t="shared" si="667"/>
        <v>0</v>
      </c>
      <c r="X1429" s="138">
        <f t="shared" si="668"/>
        <v>0</v>
      </c>
      <c r="Y1429" s="138">
        <f t="shared" si="669"/>
        <v>0</v>
      </c>
      <c r="Z1429" s="138">
        <f>Y1429+LOOKUP(V1429,Sheet2!A$3:A$24,Sheet2!J$3:J$24)</f>
        <v>0</v>
      </c>
      <c r="AA1429" s="138">
        <f t="shared" si="670"/>
        <v>0</v>
      </c>
      <c r="AB1429" s="138">
        <f t="shared" si="671"/>
        <v>0</v>
      </c>
      <c r="AC1429" s="138">
        <f t="shared" si="672"/>
        <v>0</v>
      </c>
      <c r="AD1429" s="138">
        <f>AC1429+LOOKUP(V1429,Sheet2!A$3:A$24,Sheet2!J$3:J$24)</f>
        <v>0</v>
      </c>
      <c r="AE1429" s="138">
        <f t="shared" si="673"/>
        <v>0</v>
      </c>
      <c r="AF1429" s="138">
        <f t="shared" si="674"/>
        <v>0</v>
      </c>
      <c r="AG1429" s="137">
        <f>LOOKUP(V1429,Sheet2!A$3:A$24,Sheet2!K$3:K$24)</f>
        <v>0</v>
      </c>
      <c r="AH1429" s="143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37">
        <f>LOOKUP(R1429,Sheet3!A$2:A$7,Sheet3!D$2:D$7)</f>
        <v>0</v>
      </c>
      <c r="AJ1429" s="137">
        <f t="shared" si="675"/>
        <v>0</v>
      </c>
      <c r="AK1429" s="137">
        <f t="shared" si="676"/>
        <v>0</v>
      </c>
      <c r="AL1429" s="138">
        <f t="shared" si="677"/>
        <v>0</v>
      </c>
      <c r="AM1429" s="138">
        <f t="shared" si="678"/>
        <v>0</v>
      </c>
      <c r="AN1429" s="138">
        <f t="shared" si="679"/>
        <v>0</v>
      </c>
      <c r="AO1429" s="138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2">
        <f t="shared" si="680"/>
        <v>0</v>
      </c>
      <c r="AR1429" s="153">
        <f>LOOKUP(S1429,Sheet3!F$2:F$9,Sheet3!G$2:G$9)*(AN1429-AJ1429)*(AN1429-AJ1429)/2*G1429*IF(L1429=1,2,IF(L1429=2,1,0))</f>
        <v>0</v>
      </c>
      <c r="AS1429" s="153">
        <f>LOOKUP(R1429,Sheet3!A$2:A$6,Sheet3!B$2:B$6)*AO1429*G1429</f>
        <v>0</v>
      </c>
      <c r="AT1429" s="153">
        <f>LOOKUP(R1429,Sheet3!A$2:A$6,Sheet3!C$2:C$6)*AO1429*G1429</f>
        <v>0</v>
      </c>
      <c r="AU1429" s="154">
        <f>IF(AND(AE1429&gt;3.5,AF1429&gt;3.5),LOOKUP(Sheet1!V1429,Sheet2!A$3:A$24,Sheet2!U$3:U$24),LOOKUP(V1429,Sheet2!A$3:A$24,Sheet2!T$3:T$24))*G1429</f>
        <v>0</v>
      </c>
      <c r="AV1429" s="154">
        <f>IF(AND(AE1429&gt;3.5,AF1429&gt;3.5),LOOKUP(Sheet1!V1429,Sheet2!A$3:A$24,Sheet2!W$3:W$24),LOOKUP(V1429,Sheet2!A$3:A$24,Sheet2!V$3:V$24))*G1429</f>
        <v>0</v>
      </c>
      <c r="AW1429" s="153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3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3">
        <f>LOOKUP(S1429,Sheet3!F$2:F$9,Sheet3!G$2:G$9)*MIN((((Z1429-Y1429)+(AD1429-AC1429))/2+AH1429+LOOKUP(V1429,Sheet2!A$3:A$24,Sheet2!K$3:K$24)),AN1429-AK1429)^2/2*G1429*IF(L1429=1,2,IF(L1429=2,1,0))</f>
        <v>0</v>
      </c>
      <c r="AZ1429" s="153">
        <f>IF(G1429=0,0,MAX(0,SUM(AQ1429:AR1429)-SUM(AS1429:AY1429)-BA1429-LOOKUP(V1429,Sheet2!A$3:A$24,Sheet2!Y$3:Y$24)*G1429))</f>
        <v>0</v>
      </c>
      <c r="BA1429" s="154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58">
        <f>IF(S1429="A",LOOKUP(S1429,Sheet3!F$2:F$9,Sheet3!H$2:H$9)*(AN1429+AJ1429+0.5)*G1429*IF(L1429=1,2,IF(L1429=2,1,0)),0)</f>
        <v>0</v>
      </c>
      <c r="BC1429" s="159">
        <f t="shared" si="681"/>
        <v>0</v>
      </c>
      <c r="BD1429" s="123">
        <f>LOOKUP($S1429,Sheet3!$F$2:$F$9,Sheet3!I$2:I$9)*$G1429*IF($L1429=1,2,IF($L1429=2,1,0))</f>
        <v>0</v>
      </c>
      <c r="BE1429" s="123">
        <f>LOOKUP($S1429,Sheet3!$F$2:$F$9,Sheet3!J$2:J$9)*$G1429*IF($L1429=1,2,IF($L1429=2,1,0))</f>
        <v>0</v>
      </c>
      <c r="BF1429" s="123">
        <f>LOOKUP($S1429,Sheet3!$F$2:$F$9,Sheet3!K$2:K$9)*$G1429*IF($L1429=1,2,IF($L1429=2,1,0))</f>
        <v>0</v>
      </c>
      <c r="BG1429" s="123">
        <f>LOOKUP($S1429,Sheet3!$F$2:$F$9,Sheet3!L$2:L$9)*$G1429*IF($L1429=1,2,IF($L1429=2,1,0))</f>
        <v>0</v>
      </c>
      <c r="BH1429" s="122">
        <f>LOOKUP($S1429,Sheet3!$F$2:$F$9,Sheet3!M$2:M$9)*$G1429*IF($L1429=1,2,IF($L1429=2,1,0))*2</f>
        <v>0</v>
      </c>
      <c r="BI1429" s="122">
        <f>(AO1429-Sheet3!$Q$4*IF($L1429=1,2,IF($L1429=2,1,0)))*LOOKUP(S1429,Sheet3!F$2:F$9,Sheet3!M$2:M$9)*ROUNDUP(G1429/Sheet3!$Q$7,0)</f>
        <v>0</v>
      </c>
      <c r="BJ1429" s="122">
        <f>IF(S1429="E",LOOKUP(Sheet3!$G$7,Sheet3!$A$18:$A$21,Sheet3!$B$18:$B$21),0)*G1429*AN1429*2</f>
        <v>0</v>
      </c>
      <c r="BK1429" s="122">
        <f>IF(S1429="E",LOOKUP(Sheet3!$G$7,Sheet3!$A$18:$A$21,Sheet3!$C$18:$C$21),0)*G1429*AN1429*2/1000</f>
        <v>0</v>
      </c>
      <c r="BL1429" s="122">
        <f>IF(S1429="E",LOOKUP(Sheet3!$G$7,Sheet3!$A$18:$A$21,Sheet3!$D$18:$D$21),0)*G1429*AN1429*2/1000</f>
        <v>0</v>
      </c>
      <c r="BN1429" s="124">
        <f t="shared" si="682"/>
        <v>0</v>
      </c>
      <c r="BO1429" s="124">
        <f t="shared" si="683"/>
        <v>0</v>
      </c>
      <c r="BP1429" s="115"/>
      <c r="BQ1429" s="56">
        <f t="shared" si="663"/>
        <v>0</v>
      </c>
      <c r="BR1429" s="52">
        <f t="shared" si="664"/>
        <v>0</v>
      </c>
      <c r="BS1429" s="52">
        <f t="shared" si="665"/>
        <v>0</v>
      </c>
      <c r="BT1429" s="52">
        <f>IF(OR(LOOKUP(V1429,Sheet2!A$3:A$25,Sheet2!B$3:B$25)=1,G1429=0),0,AW1429-AO1429*0.2*G1429)</f>
        <v>0</v>
      </c>
      <c r="BU1429" s="52">
        <f t="shared" si="684"/>
        <v>0</v>
      </c>
      <c r="BV1429" s="52">
        <f t="shared" si="685"/>
        <v>0</v>
      </c>
      <c r="BW1429" s="32">
        <f t="shared" si="686"/>
        <v>0</v>
      </c>
    </row>
    <row r="1430" spans="22:75">
      <c r="V1430" s="137">
        <f t="shared" si="666"/>
        <v>0</v>
      </c>
      <c r="W1430" s="138">
        <f t="shared" si="667"/>
        <v>0</v>
      </c>
      <c r="X1430" s="138">
        <f t="shared" si="668"/>
        <v>0</v>
      </c>
      <c r="Y1430" s="138">
        <f t="shared" si="669"/>
        <v>0</v>
      </c>
      <c r="Z1430" s="138">
        <f>Y1430+LOOKUP(V1430,Sheet2!A$3:A$24,Sheet2!J$3:J$24)</f>
        <v>0</v>
      </c>
      <c r="AA1430" s="138">
        <f t="shared" si="670"/>
        <v>0</v>
      </c>
      <c r="AB1430" s="138">
        <f t="shared" si="671"/>
        <v>0</v>
      </c>
      <c r="AC1430" s="138">
        <f t="shared" si="672"/>
        <v>0</v>
      </c>
      <c r="AD1430" s="138">
        <f>AC1430+LOOKUP(V1430,Sheet2!A$3:A$24,Sheet2!J$3:J$24)</f>
        <v>0</v>
      </c>
      <c r="AE1430" s="138">
        <f t="shared" si="673"/>
        <v>0</v>
      </c>
      <c r="AF1430" s="138">
        <f t="shared" si="674"/>
        <v>0</v>
      </c>
      <c r="AG1430" s="137">
        <f>LOOKUP(V1430,Sheet2!A$3:A$24,Sheet2!K$3:K$24)</f>
        <v>0</v>
      </c>
      <c r="AH1430" s="143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37">
        <f>LOOKUP(R1430,Sheet3!A$2:A$7,Sheet3!D$2:D$7)</f>
        <v>0</v>
      </c>
      <c r="AJ1430" s="137">
        <f t="shared" si="675"/>
        <v>0</v>
      </c>
      <c r="AK1430" s="137">
        <f t="shared" si="676"/>
        <v>0</v>
      </c>
      <c r="AL1430" s="138">
        <f t="shared" si="677"/>
        <v>0</v>
      </c>
      <c r="AM1430" s="138">
        <f t="shared" si="678"/>
        <v>0</v>
      </c>
      <c r="AN1430" s="138">
        <f t="shared" si="679"/>
        <v>0</v>
      </c>
      <c r="AO1430" s="138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2">
        <f t="shared" si="680"/>
        <v>0</v>
      </c>
      <c r="AR1430" s="153">
        <f>LOOKUP(S1430,Sheet3!F$2:F$9,Sheet3!G$2:G$9)*(AN1430-AJ1430)*(AN1430-AJ1430)/2*G1430*IF(L1430=1,2,IF(L1430=2,1,0))</f>
        <v>0</v>
      </c>
      <c r="AS1430" s="153">
        <f>LOOKUP(R1430,Sheet3!A$2:A$6,Sheet3!B$2:B$6)*AO1430*G1430</f>
        <v>0</v>
      </c>
      <c r="AT1430" s="153">
        <f>LOOKUP(R1430,Sheet3!A$2:A$6,Sheet3!C$2:C$6)*AO1430*G1430</f>
        <v>0</v>
      </c>
      <c r="AU1430" s="154">
        <f>IF(AND(AE1430&gt;3.5,AF1430&gt;3.5),LOOKUP(Sheet1!V1430,Sheet2!A$3:A$24,Sheet2!U$3:U$24),LOOKUP(V1430,Sheet2!A$3:A$24,Sheet2!T$3:T$24))*G1430</f>
        <v>0</v>
      </c>
      <c r="AV1430" s="154">
        <f>IF(AND(AE1430&gt;3.5,AF1430&gt;3.5),LOOKUP(Sheet1!V1430,Sheet2!A$3:A$24,Sheet2!W$3:W$24),LOOKUP(V1430,Sheet2!A$3:A$24,Sheet2!V$3:V$24))*G1430</f>
        <v>0</v>
      </c>
      <c r="AW1430" s="153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3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3">
        <f>LOOKUP(S1430,Sheet3!F$2:F$9,Sheet3!G$2:G$9)*MIN((((Z1430-Y1430)+(AD1430-AC1430))/2+AH1430+LOOKUP(V1430,Sheet2!A$3:A$24,Sheet2!K$3:K$24)),AN1430-AK1430)^2/2*G1430*IF(L1430=1,2,IF(L1430=2,1,0))</f>
        <v>0</v>
      </c>
      <c r="AZ1430" s="153">
        <f>IF(G1430=0,0,MAX(0,SUM(AQ1430:AR1430)-SUM(AS1430:AY1430)-BA1430-LOOKUP(V1430,Sheet2!A$3:A$24,Sheet2!Y$3:Y$24)*G1430))</f>
        <v>0</v>
      </c>
      <c r="BA1430" s="154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58">
        <f>IF(S1430="A",LOOKUP(S1430,Sheet3!F$2:F$9,Sheet3!H$2:H$9)*(AN1430+AJ1430+0.5)*G1430*IF(L1430=1,2,IF(L1430=2,1,0)),0)</f>
        <v>0</v>
      </c>
      <c r="BC1430" s="159">
        <f t="shared" si="681"/>
        <v>0</v>
      </c>
      <c r="BD1430" s="123">
        <f>LOOKUP($S1430,Sheet3!$F$2:$F$9,Sheet3!I$2:I$9)*$G1430*IF($L1430=1,2,IF($L1430=2,1,0))</f>
        <v>0</v>
      </c>
      <c r="BE1430" s="123">
        <f>LOOKUP($S1430,Sheet3!$F$2:$F$9,Sheet3!J$2:J$9)*$G1430*IF($L1430=1,2,IF($L1430=2,1,0))</f>
        <v>0</v>
      </c>
      <c r="BF1430" s="123">
        <f>LOOKUP($S1430,Sheet3!$F$2:$F$9,Sheet3!K$2:K$9)*$G1430*IF($L1430=1,2,IF($L1430=2,1,0))</f>
        <v>0</v>
      </c>
      <c r="BG1430" s="123">
        <f>LOOKUP($S1430,Sheet3!$F$2:$F$9,Sheet3!L$2:L$9)*$G1430*IF($L1430=1,2,IF($L1430=2,1,0))</f>
        <v>0</v>
      </c>
      <c r="BH1430" s="122">
        <f>LOOKUP($S1430,Sheet3!$F$2:$F$9,Sheet3!M$2:M$9)*$G1430*IF($L1430=1,2,IF($L1430=2,1,0))*2</f>
        <v>0</v>
      </c>
      <c r="BI1430" s="122">
        <f>(AO1430-Sheet3!$Q$4*IF($L1430=1,2,IF($L1430=2,1,0)))*LOOKUP(S1430,Sheet3!F$2:F$9,Sheet3!M$2:M$9)*ROUNDUP(G1430/Sheet3!$Q$7,0)</f>
        <v>0</v>
      </c>
      <c r="BJ1430" s="122">
        <f>IF(S1430="E",LOOKUP(Sheet3!$G$7,Sheet3!$A$18:$A$21,Sheet3!$B$18:$B$21),0)*G1430*AN1430*2</f>
        <v>0</v>
      </c>
      <c r="BK1430" s="122">
        <f>IF(S1430="E",LOOKUP(Sheet3!$G$7,Sheet3!$A$18:$A$21,Sheet3!$C$18:$C$21),0)*G1430*AN1430*2/1000</f>
        <v>0</v>
      </c>
      <c r="BL1430" s="122">
        <f>IF(S1430="E",LOOKUP(Sheet3!$G$7,Sheet3!$A$18:$A$21,Sheet3!$D$18:$D$21),0)*G1430*AN1430*2/1000</f>
        <v>0</v>
      </c>
      <c r="BN1430" s="124">
        <f t="shared" si="682"/>
        <v>0</v>
      </c>
      <c r="BO1430" s="124">
        <f t="shared" si="683"/>
        <v>0</v>
      </c>
      <c r="BP1430" s="115"/>
      <c r="BQ1430" s="56">
        <f t="shared" si="663"/>
        <v>0</v>
      </c>
      <c r="BR1430" s="52">
        <f t="shared" si="664"/>
        <v>0</v>
      </c>
      <c r="BS1430" s="52">
        <f t="shared" si="665"/>
        <v>0</v>
      </c>
      <c r="BT1430" s="52">
        <f>IF(OR(LOOKUP(V1430,Sheet2!A$3:A$25,Sheet2!B$3:B$25)=1,G1430=0),0,AW1430-AO1430*0.2*G1430)</f>
        <v>0</v>
      </c>
      <c r="BU1430" s="52">
        <f t="shared" si="684"/>
        <v>0</v>
      </c>
      <c r="BV1430" s="52">
        <f t="shared" si="685"/>
        <v>0</v>
      </c>
      <c r="BW1430" s="32">
        <f t="shared" si="686"/>
        <v>0</v>
      </c>
    </row>
    <row r="1431" spans="22:75">
      <c r="V1431" s="137">
        <f t="shared" si="666"/>
        <v>0</v>
      </c>
      <c r="W1431" s="138">
        <f t="shared" si="667"/>
        <v>0</v>
      </c>
      <c r="X1431" s="138">
        <f t="shared" si="668"/>
        <v>0</v>
      </c>
      <c r="Y1431" s="138">
        <f t="shared" si="669"/>
        <v>0</v>
      </c>
      <c r="Z1431" s="138">
        <f>Y1431+LOOKUP(V1431,Sheet2!A$3:A$24,Sheet2!J$3:J$24)</f>
        <v>0</v>
      </c>
      <c r="AA1431" s="138">
        <f t="shared" si="670"/>
        <v>0</v>
      </c>
      <c r="AB1431" s="138">
        <f t="shared" si="671"/>
        <v>0</v>
      </c>
      <c r="AC1431" s="138">
        <f t="shared" si="672"/>
        <v>0</v>
      </c>
      <c r="AD1431" s="138">
        <f>AC1431+LOOKUP(V1431,Sheet2!A$3:A$24,Sheet2!J$3:J$24)</f>
        <v>0</v>
      </c>
      <c r="AE1431" s="138">
        <f t="shared" si="673"/>
        <v>0</v>
      </c>
      <c r="AF1431" s="138">
        <f t="shared" si="674"/>
        <v>0</v>
      </c>
      <c r="AG1431" s="137">
        <f>LOOKUP(V1431,Sheet2!A$3:A$24,Sheet2!K$3:K$24)</f>
        <v>0</v>
      </c>
      <c r="AH1431" s="143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37">
        <f>LOOKUP(R1431,Sheet3!A$2:A$7,Sheet3!D$2:D$7)</f>
        <v>0</v>
      </c>
      <c r="AJ1431" s="137">
        <f t="shared" si="675"/>
        <v>0</v>
      </c>
      <c r="AK1431" s="137">
        <f t="shared" si="676"/>
        <v>0</v>
      </c>
      <c r="AL1431" s="138">
        <f t="shared" si="677"/>
        <v>0</v>
      </c>
      <c r="AM1431" s="138">
        <f t="shared" si="678"/>
        <v>0</v>
      </c>
      <c r="AN1431" s="138">
        <f t="shared" si="679"/>
        <v>0</v>
      </c>
      <c r="AO1431" s="138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2">
        <f t="shared" si="680"/>
        <v>0</v>
      </c>
      <c r="AR1431" s="153">
        <f>LOOKUP(S1431,Sheet3!F$2:F$9,Sheet3!G$2:G$9)*(AN1431-AJ1431)*(AN1431-AJ1431)/2*G1431*IF(L1431=1,2,IF(L1431=2,1,0))</f>
        <v>0</v>
      </c>
      <c r="AS1431" s="153">
        <f>LOOKUP(R1431,Sheet3!A$2:A$6,Sheet3!B$2:B$6)*AO1431*G1431</f>
        <v>0</v>
      </c>
      <c r="AT1431" s="153">
        <f>LOOKUP(R1431,Sheet3!A$2:A$6,Sheet3!C$2:C$6)*AO1431*G1431</f>
        <v>0</v>
      </c>
      <c r="AU1431" s="154">
        <f>IF(AND(AE1431&gt;3.5,AF1431&gt;3.5),LOOKUP(Sheet1!V1431,Sheet2!A$3:A$24,Sheet2!U$3:U$24),LOOKUP(V1431,Sheet2!A$3:A$24,Sheet2!T$3:T$24))*G1431</f>
        <v>0</v>
      </c>
      <c r="AV1431" s="154">
        <f>IF(AND(AE1431&gt;3.5,AF1431&gt;3.5),LOOKUP(Sheet1!V1431,Sheet2!A$3:A$24,Sheet2!W$3:W$24),LOOKUP(V1431,Sheet2!A$3:A$24,Sheet2!V$3:V$24))*G1431</f>
        <v>0</v>
      </c>
      <c r="AW1431" s="153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3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3">
        <f>LOOKUP(S1431,Sheet3!F$2:F$9,Sheet3!G$2:G$9)*MIN((((Z1431-Y1431)+(AD1431-AC1431))/2+AH1431+LOOKUP(V1431,Sheet2!A$3:A$24,Sheet2!K$3:K$24)),AN1431-AK1431)^2/2*G1431*IF(L1431=1,2,IF(L1431=2,1,0))</f>
        <v>0</v>
      </c>
      <c r="AZ1431" s="153">
        <f>IF(G1431=0,0,MAX(0,SUM(AQ1431:AR1431)-SUM(AS1431:AY1431)-BA1431-LOOKUP(V1431,Sheet2!A$3:A$24,Sheet2!Y$3:Y$24)*G1431))</f>
        <v>0</v>
      </c>
      <c r="BA1431" s="154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58">
        <f>IF(S1431="A",LOOKUP(S1431,Sheet3!F$2:F$9,Sheet3!H$2:H$9)*(AN1431+AJ1431+0.5)*G1431*IF(L1431=1,2,IF(L1431=2,1,0)),0)</f>
        <v>0</v>
      </c>
      <c r="BC1431" s="159">
        <f t="shared" si="681"/>
        <v>0</v>
      </c>
      <c r="BD1431" s="123">
        <f>LOOKUP($S1431,Sheet3!$F$2:$F$9,Sheet3!I$2:I$9)*$G1431*IF($L1431=1,2,IF($L1431=2,1,0))</f>
        <v>0</v>
      </c>
      <c r="BE1431" s="123">
        <f>LOOKUP($S1431,Sheet3!$F$2:$F$9,Sheet3!J$2:J$9)*$G1431*IF($L1431=1,2,IF($L1431=2,1,0))</f>
        <v>0</v>
      </c>
      <c r="BF1431" s="123">
        <f>LOOKUP($S1431,Sheet3!$F$2:$F$9,Sheet3!K$2:K$9)*$G1431*IF($L1431=1,2,IF($L1431=2,1,0))</f>
        <v>0</v>
      </c>
      <c r="BG1431" s="123">
        <f>LOOKUP($S1431,Sheet3!$F$2:$F$9,Sheet3!L$2:L$9)*$G1431*IF($L1431=1,2,IF($L1431=2,1,0))</f>
        <v>0</v>
      </c>
      <c r="BH1431" s="122">
        <f>LOOKUP($S1431,Sheet3!$F$2:$F$9,Sheet3!M$2:M$9)*$G1431*IF($L1431=1,2,IF($L1431=2,1,0))*2</f>
        <v>0</v>
      </c>
      <c r="BI1431" s="122">
        <f>(AO1431-Sheet3!$Q$4*IF($L1431=1,2,IF($L1431=2,1,0)))*LOOKUP(S1431,Sheet3!F$2:F$9,Sheet3!M$2:M$9)*ROUNDUP(G1431/Sheet3!$Q$7,0)</f>
        <v>0</v>
      </c>
      <c r="BJ1431" s="122">
        <f>IF(S1431="E",LOOKUP(Sheet3!$G$7,Sheet3!$A$18:$A$21,Sheet3!$B$18:$B$21),0)*G1431*AN1431*2</f>
        <v>0</v>
      </c>
      <c r="BK1431" s="122">
        <f>IF(S1431="E",LOOKUP(Sheet3!$G$7,Sheet3!$A$18:$A$21,Sheet3!$C$18:$C$21),0)*G1431*AN1431*2/1000</f>
        <v>0</v>
      </c>
      <c r="BL1431" s="122">
        <f>IF(S1431="E",LOOKUP(Sheet3!$G$7,Sheet3!$A$18:$A$21,Sheet3!$D$18:$D$21),0)*G1431*AN1431*2/1000</f>
        <v>0</v>
      </c>
      <c r="BN1431" s="124">
        <f t="shared" si="682"/>
        <v>0</v>
      </c>
      <c r="BO1431" s="124">
        <f t="shared" si="683"/>
        <v>0</v>
      </c>
      <c r="BP1431" s="115"/>
      <c r="BQ1431" s="56">
        <f t="shared" si="663"/>
        <v>0</v>
      </c>
      <c r="BR1431" s="52">
        <f t="shared" si="664"/>
        <v>0</v>
      </c>
      <c r="BS1431" s="52">
        <f t="shared" si="665"/>
        <v>0</v>
      </c>
      <c r="BT1431" s="52">
        <f>IF(OR(LOOKUP(V1431,Sheet2!A$3:A$25,Sheet2!B$3:B$25)=1,G1431=0),0,AW1431-AO1431*0.2*G1431)</f>
        <v>0</v>
      </c>
      <c r="BU1431" s="52">
        <f t="shared" si="684"/>
        <v>0</v>
      </c>
      <c r="BV1431" s="52">
        <f t="shared" si="685"/>
        <v>0</v>
      </c>
      <c r="BW1431" s="32">
        <f t="shared" si="686"/>
        <v>0</v>
      </c>
    </row>
    <row r="1432" spans="22:75">
      <c r="V1432" s="137">
        <f t="shared" si="666"/>
        <v>0</v>
      </c>
      <c r="W1432" s="138">
        <f t="shared" si="667"/>
        <v>0</v>
      </c>
      <c r="X1432" s="138">
        <f t="shared" si="668"/>
        <v>0</v>
      </c>
      <c r="Y1432" s="138">
        <f t="shared" si="669"/>
        <v>0</v>
      </c>
      <c r="Z1432" s="138">
        <f>Y1432+LOOKUP(V1432,Sheet2!A$3:A$24,Sheet2!J$3:J$24)</f>
        <v>0</v>
      </c>
      <c r="AA1432" s="138">
        <f t="shared" si="670"/>
        <v>0</v>
      </c>
      <c r="AB1432" s="138">
        <f t="shared" si="671"/>
        <v>0</v>
      </c>
      <c r="AC1432" s="138">
        <f t="shared" si="672"/>
        <v>0</v>
      </c>
      <c r="AD1432" s="138">
        <f>AC1432+LOOKUP(V1432,Sheet2!A$3:A$24,Sheet2!J$3:J$24)</f>
        <v>0</v>
      </c>
      <c r="AE1432" s="138">
        <f t="shared" si="673"/>
        <v>0</v>
      </c>
      <c r="AF1432" s="138">
        <f t="shared" si="674"/>
        <v>0</v>
      </c>
      <c r="AG1432" s="137">
        <f>LOOKUP(V1432,Sheet2!A$3:A$24,Sheet2!K$3:K$24)</f>
        <v>0</v>
      </c>
      <c r="AH1432" s="143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37">
        <f>LOOKUP(R1432,Sheet3!A$2:A$7,Sheet3!D$2:D$7)</f>
        <v>0</v>
      </c>
      <c r="AJ1432" s="137">
        <f t="shared" si="675"/>
        <v>0</v>
      </c>
      <c r="AK1432" s="137">
        <f t="shared" si="676"/>
        <v>0</v>
      </c>
      <c r="AL1432" s="138">
        <f t="shared" si="677"/>
        <v>0</v>
      </c>
      <c r="AM1432" s="138">
        <f t="shared" si="678"/>
        <v>0</v>
      </c>
      <c r="AN1432" s="138">
        <f t="shared" si="679"/>
        <v>0</v>
      </c>
      <c r="AO1432" s="138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2">
        <f t="shared" si="680"/>
        <v>0</v>
      </c>
      <c r="AR1432" s="153">
        <f>LOOKUP(S1432,Sheet3!F$2:F$9,Sheet3!G$2:G$9)*(AN1432-AJ1432)*(AN1432-AJ1432)/2*G1432*IF(L1432=1,2,IF(L1432=2,1,0))</f>
        <v>0</v>
      </c>
      <c r="AS1432" s="153">
        <f>LOOKUP(R1432,Sheet3!A$2:A$6,Sheet3!B$2:B$6)*AO1432*G1432</f>
        <v>0</v>
      </c>
      <c r="AT1432" s="153">
        <f>LOOKUP(R1432,Sheet3!A$2:A$6,Sheet3!C$2:C$6)*AO1432*G1432</f>
        <v>0</v>
      </c>
      <c r="AU1432" s="154">
        <f>IF(AND(AE1432&gt;3.5,AF1432&gt;3.5),LOOKUP(Sheet1!V1432,Sheet2!A$3:A$24,Sheet2!U$3:U$24),LOOKUP(V1432,Sheet2!A$3:A$24,Sheet2!T$3:T$24))*G1432</f>
        <v>0</v>
      </c>
      <c r="AV1432" s="154">
        <f>IF(AND(AE1432&gt;3.5,AF1432&gt;3.5),LOOKUP(Sheet1!V1432,Sheet2!A$3:A$24,Sheet2!W$3:W$24),LOOKUP(V1432,Sheet2!A$3:A$24,Sheet2!V$3:V$24))*G1432</f>
        <v>0</v>
      </c>
      <c r="AW1432" s="153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3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3">
        <f>LOOKUP(S1432,Sheet3!F$2:F$9,Sheet3!G$2:G$9)*MIN((((Z1432-Y1432)+(AD1432-AC1432))/2+AH1432+LOOKUP(V1432,Sheet2!A$3:A$24,Sheet2!K$3:K$24)),AN1432-AK1432)^2/2*G1432*IF(L1432=1,2,IF(L1432=2,1,0))</f>
        <v>0</v>
      </c>
      <c r="AZ1432" s="153">
        <f>IF(G1432=0,0,MAX(0,SUM(AQ1432:AR1432)-SUM(AS1432:AY1432)-BA1432-LOOKUP(V1432,Sheet2!A$3:A$24,Sheet2!Y$3:Y$24)*G1432))</f>
        <v>0</v>
      </c>
      <c r="BA1432" s="154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58">
        <f>IF(S1432="A",LOOKUP(S1432,Sheet3!F$2:F$9,Sheet3!H$2:H$9)*(AN1432+AJ1432+0.5)*G1432*IF(L1432=1,2,IF(L1432=2,1,0)),0)</f>
        <v>0</v>
      </c>
      <c r="BC1432" s="159">
        <f t="shared" si="681"/>
        <v>0</v>
      </c>
      <c r="BD1432" s="123">
        <f>LOOKUP($S1432,Sheet3!$F$2:$F$9,Sheet3!I$2:I$9)*$G1432*IF($L1432=1,2,IF($L1432=2,1,0))</f>
        <v>0</v>
      </c>
      <c r="BE1432" s="123">
        <f>LOOKUP($S1432,Sheet3!$F$2:$F$9,Sheet3!J$2:J$9)*$G1432*IF($L1432=1,2,IF($L1432=2,1,0))</f>
        <v>0</v>
      </c>
      <c r="BF1432" s="123">
        <f>LOOKUP($S1432,Sheet3!$F$2:$F$9,Sheet3!K$2:K$9)*$G1432*IF($L1432=1,2,IF($L1432=2,1,0))</f>
        <v>0</v>
      </c>
      <c r="BG1432" s="123">
        <f>LOOKUP($S1432,Sheet3!$F$2:$F$9,Sheet3!L$2:L$9)*$G1432*IF($L1432=1,2,IF($L1432=2,1,0))</f>
        <v>0</v>
      </c>
      <c r="BH1432" s="122">
        <f>LOOKUP($S1432,Sheet3!$F$2:$F$9,Sheet3!M$2:M$9)*$G1432*IF($L1432=1,2,IF($L1432=2,1,0))*2</f>
        <v>0</v>
      </c>
      <c r="BI1432" s="122">
        <f>(AO1432-Sheet3!$Q$4*IF($L1432=1,2,IF($L1432=2,1,0)))*LOOKUP(S1432,Sheet3!F$2:F$9,Sheet3!M$2:M$9)*ROUNDUP(G1432/Sheet3!$Q$7,0)</f>
        <v>0</v>
      </c>
      <c r="BJ1432" s="122">
        <f>IF(S1432="E",LOOKUP(Sheet3!$G$7,Sheet3!$A$18:$A$21,Sheet3!$B$18:$B$21),0)*G1432*AN1432*2</f>
        <v>0</v>
      </c>
      <c r="BK1432" s="122">
        <f>IF(S1432="E",LOOKUP(Sheet3!$G$7,Sheet3!$A$18:$A$21,Sheet3!$C$18:$C$21),0)*G1432*AN1432*2/1000</f>
        <v>0</v>
      </c>
      <c r="BL1432" s="122">
        <f>IF(S1432="E",LOOKUP(Sheet3!$G$7,Sheet3!$A$18:$A$21,Sheet3!$D$18:$D$21),0)*G1432*AN1432*2/1000</f>
        <v>0</v>
      </c>
      <c r="BN1432" s="124">
        <f t="shared" si="682"/>
        <v>0</v>
      </c>
      <c r="BO1432" s="124">
        <f t="shared" si="683"/>
        <v>0</v>
      </c>
      <c r="BP1432" s="115"/>
      <c r="BQ1432" s="56">
        <f t="shared" si="663"/>
        <v>0</v>
      </c>
      <c r="BR1432" s="52">
        <f t="shared" si="664"/>
        <v>0</v>
      </c>
      <c r="BS1432" s="52">
        <f t="shared" si="665"/>
        <v>0</v>
      </c>
      <c r="BT1432" s="52">
        <f>IF(OR(LOOKUP(V1432,Sheet2!A$3:A$25,Sheet2!B$3:B$25)=1,G1432=0),0,AW1432-AO1432*0.2*G1432)</f>
        <v>0</v>
      </c>
      <c r="BU1432" s="52">
        <f t="shared" si="684"/>
        <v>0</v>
      </c>
      <c r="BV1432" s="52">
        <f t="shared" si="685"/>
        <v>0</v>
      </c>
      <c r="BW1432" s="32">
        <f t="shared" si="686"/>
        <v>0</v>
      </c>
    </row>
    <row r="1433" spans="22:75">
      <c r="V1433" s="137">
        <f t="shared" si="666"/>
        <v>0</v>
      </c>
      <c r="W1433" s="138">
        <f t="shared" si="667"/>
        <v>0</v>
      </c>
      <c r="X1433" s="138">
        <f t="shared" si="668"/>
        <v>0</v>
      </c>
      <c r="Y1433" s="138">
        <f t="shared" si="669"/>
        <v>0</v>
      </c>
      <c r="Z1433" s="138">
        <f>Y1433+LOOKUP(V1433,Sheet2!A$3:A$24,Sheet2!J$3:J$24)</f>
        <v>0</v>
      </c>
      <c r="AA1433" s="138">
        <f t="shared" si="670"/>
        <v>0</v>
      </c>
      <c r="AB1433" s="138">
        <f t="shared" si="671"/>
        <v>0</v>
      </c>
      <c r="AC1433" s="138">
        <f t="shared" si="672"/>
        <v>0</v>
      </c>
      <c r="AD1433" s="138">
        <f>AC1433+LOOKUP(V1433,Sheet2!A$3:A$24,Sheet2!J$3:J$24)</f>
        <v>0</v>
      </c>
      <c r="AE1433" s="138">
        <f t="shared" si="673"/>
        <v>0</v>
      </c>
      <c r="AF1433" s="138">
        <f t="shared" si="674"/>
        <v>0</v>
      </c>
      <c r="AG1433" s="137">
        <f>LOOKUP(V1433,Sheet2!A$3:A$24,Sheet2!K$3:K$24)</f>
        <v>0</v>
      </c>
      <c r="AH1433" s="143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37">
        <f>LOOKUP(R1433,Sheet3!A$2:A$7,Sheet3!D$2:D$7)</f>
        <v>0</v>
      </c>
      <c r="AJ1433" s="137">
        <f t="shared" si="675"/>
        <v>0</v>
      </c>
      <c r="AK1433" s="137">
        <f t="shared" si="676"/>
        <v>0</v>
      </c>
      <c r="AL1433" s="138">
        <f t="shared" si="677"/>
        <v>0</v>
      </c>
      <c r="AM1433" s="138">
        <f t="shared" si="678"/>
        <v>0</v>
      </c>
      <c r="AN1433" s="138">
        <f t="shared" si="679"/>
        <v>0</v>
      </c>
      <c r="AO1433" s="138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2">
        <f t="shared" si="680"/>
        <v>0</v>
      </c>
      <c r="AR1433" s="153">
        <f>LOOKUP(S1433,Sheet3!F$2:F$9,Sheet3!G$2:G$9)*(AN1433-AJ1433)*(AN1433-AJ1433)/2*G1433*IF(L1433=1,2,IF(L1433=2,1,0))</f>
        <v>0</v>
      </c>
      <c r="AS1433" s="153">
        <f>LOOKUP(R1433,Sheet3!A$2:A$6,Sheet3!B$2:B$6)*AO1433*G1433</f>
        <v>0</v>
      </c>
      <c r="AT1433" s="153">
        <f>LOOKUP(R1433,Sheet3!A$2:A$6,Sheet3!C$2:C$6)*AO1433*G1433</f>
        <v>0</v>
      </c>
      <c r="AU1433" s="154">
        <f>IF(AND(AE1433&gt;3.5,AF1433&gt;3.5),LOOKUP(Sheet1!V1433,Sheet2!A$3:A$24,Sheet2!U$3:U$24),LOOKUP(V1433,Sheet2!A$3:A$24,Sheet2!T$3:T$24))*G1433</f>
        <v>0</v>
      </c>
      <c r="AV1433" s="154">
        <f>IF(AND(AE1433&gt;3.5,AF1433&gt;3.5),LOOKUP(Sheet1!V1433,Sheet2!A$3:A$24,Sheet2!W$3:W$24),LOOKUP(V1433,Sheet2!A$3:A$24,Sheet2!V$3:V$24))*G1433</f>
        <v>0</v>
      </c>
      <c r="AW1433" s="153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3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3">
        <f>LOOKUP(S1433,Sheet3!F$2:F$9,Sheet3!G$2:G$9)*MIN((((Z1433-Y1433)+(AD1433-AC1433))/2+AH1433+LOOKUP(V1433,Sheet2!A$3:A$24,Sheet2!K$3:K$24)),AN1433-AK1433)^2/2*G1433*IF(L1433=1,2,IF(L1433=2,1,0))</f>
        <v>0</v>
      </c>
      <c r="AZ1433" s="153">
        <f>IF(G1433=0,0,MAX(0,SUM(AQ1433:AR1433)-SUM(AS1433:AY1433)-BA1433-LOOKUP(V1433,Sheet2!A$3:A$24,Sheet2!Y$3:Y$24)*G1433))</f>
        <v>0</v>
      </c>
      <c r="BA1433" s="154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58">
        <f>IF(S1433="A",LOOKUP(S1433,Sheet3!F$2:F$9,Sheet3!H$2:H$9)*(AN1433+AJ1433+0.5)*G1433*IF(L1433=1,2,IF(L1433=2,1,0)),0)</f>
        <v>0</v>
      </c>
      <c r="BC1433" s="159">
        <f t="shared" si="681"/>
        <v>0</v>
      </c>
      <c r="BD1433" s="123">
        <f>LOOKUP($S1433,Sheet3!$F$2:$F$9,Sheet3!I$2:I$9)*$G1433*IF($L1433=1,2,IF($L1433=2,1,0))</f>
        <v>0</v>
      </c>
      <c r="BE1433" s="123">
        <f>LOOKUP($S1433,Sheet3!$F$2:$F$9,Sheet3!J$2:J$9)*$G1433*IF($L1433=1,2,IF($L1433=2,1,0))</f>
        <v>0</v>
      </c>
      <c r="BF1433" s="123">
        <f>LOOKUP($S1433,Sheet3!$F$2:$F$9,Sheet3!K$2:K$9)*$G1433*IF($L1433=1,2,IF($L1433=2,1,0))</f>
        <v>0</v>
      </c>
      <c r="BG1433" s="123">
        <f>LOOKUP($S1433,Sheet3!$F$2:$F$9,Sheet3!L$2:L$9)*$G1433*IF($L1433=1,2,IF($L1433=2,1,0))</f>
        <v>0</v>
      </c>
      <c r="BH1433" s="122">
        <f>LOOKUP($S1433,Sheet3!$F$2:$F$9,Sheet3!M$2:M$9)*$G1433*IF($L1433=1,2,IF($L1433=2,1,0))*2</f>
        <v>0</v>
      </c>
      <c r="BI1433" s="122">
        <f>(AO1433-Sheet3!$Q$4*IF($L1433=1,2,IF($L1433=2,1,0)))*LOOKUP(S1433,Sheet3!F$2:F$9,Sheet3!M$2:M$9)*ROUNDUP(G1433/Sheet3!$Q$7,0)</f>
        <v>0</v>
      </c>
      <c r="BJ1433" s="122">
        <f>IF(S1433="E",LOOKUP(Sheet3!$G$7,Sheet3!$A$18:$A$21,Sheet3!$B$18:$B$21),0)*G1433*AN1433*2</f>
        <v>0</v>
      </c>
      <c r="BK1433" s="122">
        <f>IF(S1433="E",LOOKUP(Sheet3!$G$7,Sheet3!$A$18:$A$21,Sheet3!$C$18:$C$21),0)*G1433*AN1433*2/1000</f>
        <v>0</v>
      </c>
      <c r="BL1433" s="122">
        <f>IF(S1433="E",LOOKUP(Sheet3!$G$7,Sheet3!$A$18:$A$21,Sheet3!$D$18:$D$21),0)*G1433*AN1433*2/1000</f>
        <v>0</v>
      </c>
      <c r="BN1433" s="124">
        <f t="shared" si="682"/>
        <v>0</v>
      </c>
      <c r="BO1433" s="124">
        <f t="shared" si="683"/>
        <v>0</v>
      </c>
      <c r="BP1433" s="115"/>
      <c r="BQ1433" s="56">
        <f t="shared" si="663"/>
        <v>0</v>
      </c>
      <c r="BR1433" s="52">
        <f t="shared" si="664"/>
        <v>0</v>
      </c>
      <c r="BS1433" s="52">
        <f t="shared" si="665"/>
        <v>0</v>
      </c>
      <c r="BT1433" s="52">
        <f>IF(OR(LOOKUP(V1433,Sheet2!A$3:A$25,Sheet2!B$3:B$25)=1,G1433=0),0,AW1433-AO1433*0.2*G1433)</f>
        <v>0</v>
      </c>
      <c r="BU1433" s="52">
        <f t="shared" si="684"/>
        <v>0</v>
      </c>
      <c r="BV1433" s="52">
        <f t="shared" si="685"/>
        <v>0</v>
      </c>
      <c r="BW1433" s="32">
        <f t="shared" si="686"/>
        <v>0</v>
      </c>
    </row>
    <row r="1434" spans="22:75">
      <c r="V1434" s="137">
        <f t="shared" si="666"/>
        <v>0</v>
      </c>
      <c r="W1434" s="138">
        <f t="shared" si="667"/>
        <v>0</v>
      </c>
      <c r="X1434" s="138">
        <f t="shared" si="668"/>
        <v>0</v>
      </c>
      <c r="Y1434" s="138">
        <f t="shared" si="669"/>
        <v>0</v>
      </c>
      <c r="Z1434" s="138">
        <f>Y1434+LOOKUP(V1434,Sheet2!A$3:A$24,Sheet2!J$3:J$24)</f>
        <v>0</v>
      </c>
      <c r="AA1434" s="138">
        <f t="shared" si="670"/>
        <v>0</v>
      </c>
      <c r="AB1434" s="138">
        <f t="shared" si="671"/>
        <v>0</v>
      </c>
      <c r="AC1434" s="138">
        <f t="shared" si="672"/>
        <v>0</v>
      </c>
      <c r="AD1434" s="138">
        <f>AC1434+LOOKUP(V1434,Sheet2!A$3:A$24,Sheet2!J$3:J$24)</f>
        <v>0</v>
      </c>
      <c r="AE1434" s="138">
        <f t="shared" si="673"/>
        <v>0</v>
      </c>
      <c r="AF1434" s="138">
        <f t="shared" si="674"/>
        <v>0</v>
      </c>
      <c r="AG1434" s="137">
        <f>LOOKUP(V1434,Sheet2!A$3:A$24,Sheet2!K$3:K$24)</f>
        <v>0</v>
      </c>
      <c r="AH1434" s="143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37">
        <f>LOOKUP(R1434,Sheet3!A$2:A$7,Sheet3!D$2:D$7)</f>
        <v>0</v>
      </c>
      <c r="AJ1434" s="137">
        <f t="shared" si="675"/>
        <v>0</v>
      </c>
      <c r="AK1434" s="137">
        <f t="shared" si="676"/>
        <v>0</v>
      </c>
      <c r="AL1434" s="138">
        <f t="shared" si="677"/>
        <v>0</v>
      </c>
      <c r="AM1434" s="138">
        <f t="shared" si="678"/>
        <v>0</v>
      </c>
      <c r="AN1434" s="138">
        <f t="shared" si="679"/>
        <v>0</v>
      </c>
      <c r="AO1434" s="138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2">
        <f t="shared" si="680"/>
        <v>0</v>
      </c>
      <c r="AR1434" s="153">
        <f>LOOKUP(S1434,Sheet3!F$2:F$9,Sheet3!G$2:G$9)*(AN1434-AJ1434)*(AN1434-AJ1434)/2*G1434*IF(L1434=1,2,IF(L1434=2,1,0))</f>
        <v>0</v>
      </c>
      <c r="AS1434" s="153">
        <f>LOOKUP(R1434,Sheet3!A$2:A$6,Sheet3!B$2:B$6)*AO1434*G1434</f>
        <v>0</v>
      </c>
      <c r="AT1434" s="153">
        <f>LOOKUP(R1434,Sheet3!A$2:A$6,Sheet3!C$2:C$6)*AO1434*G1434</f>
        <v>0</v>
      </c>
      <c r="AU1434" s="154">
        <f>IF(AND(AE1434&gt;3.5,AF1434&gt;3.5),LOOKUP(Sheet1!V1434,Sheet2!A$3:A$24,Sheet2!U$3:U$24),LOOKUP(V1434,Sheet2!A$3:A$24,Sheet2!T$3:T$24))*G1434</f>
        <v>0</v>
      </c>
      <c r="AV1434" s="154">
        <f>IF(AND(AE1434&gt;3.5,AF1434&gt;3.5),LOOKUP(Sheet1!V1434,Sheet2!A$3:A$24,Sheet2!W$3:W$24),LOOKUP(V1434,Sheet2!A$3:A$24,Sheet2!V$3:V$24))*G1434</f>
        <v>0</v>
      </c>
      <c r="AW1434" s="153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3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3">
        <f>LOOKUP(S1434,Sheet3!F$2:F$9,Sheet3!G$2:G$9)*MIN((((Z1434-Y1434)+(AD1434-AC1434))/2+AH1434+LOOKUP(V1434,Sheet2!A$3:A$24,Sheet2!K$3:K$24)),AN1434-AK1434)^2/2*G1434*IF(L1434=1,2,IF(L1434=2,1,0))</f>
        <v>0</v>
      </c>
      <c r="AZ1434" s="153">
        <f>IF(G1434=0,0,MAX(0,SUM(AQ1434:AR1434)-SUM(AS1434:AY1434)-BA1434-LOOKUP(V1434,Sheet2!A$3:A$24,Sheet2!Y$3:Y$24)*G1434))</f>
        <v>0</v>
      </c>
      <c r="BA1434" s="154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58">
        <f>IF(S1434="A",LOOKUP(S1434,Sheet3!F$2:F$9,Sheet3!H$2:H$9)*(AN1434+AJ1434+0.5)*G1434*IF(L1434=1,2,IF(L1434=2,1,0)),0)</f>
        <v>0</v>
      </c>
      <c r="BC1434" s="159">
        <f t="shared" si="681"/>
        <v>0</v>
      </c>
      <c r="BD1434" s="123">
        <f>LOOKUP($S1434,Sheet3!$F$2:$F$9,Sheet3!I$2:I$9)*$G1434*IF($L1434=1,2,IF($L1434=2,1,0))</f>
        <v>0</v>
      </c>
      <c r="BE1434" s="123">
        <f>LOOKUP($S1434,Sheet3!$F$2:$F$9,Sheet3!J$2:J$9)*$G1434*IF($L1434=1,2,IF($L1434=2,1,0))</f>
        <v>0</v>
      </c>
      <c r="BF1434" s="123">
        <f>LOOKUP($S1434,Sheet3!$F$2:$F$9,Sheet3!K$2:K$9)*$G1434*IF($L1434=1,2,IF($L1434=2,1,0))</f>
        <v>0</v>
      </c>
      <c r="BG1434" s="123">
        <f>LOOKUP($S1434,Sheet3!$F$2:$F$9,Sheet3!L$2:L$9)*$G1434*IF($L1434=1,2,IF($L1434=2,1,0))</f>
        <v>0</v>
      </c>
      <c r="BH1434" s="122">
        <f>LOOKUP($S1434,Sheet3!$F$2:$F$9,Sheet3!M$2:M$9)*$G1434*IF($L1434=1,2,IF($L1434=2,1,0))*2</f>
        <v>0</v>
      </c>
      <c r="BI1434" s="122">
        <f>(AO1434-Sheet3!$Q$4*IF($L1434=1,2,IF($L1434=2,1,0)))*LOOKUP(S1434,Sheet3!F$2:F$9,Sheet3!M$2:M$9)*ROUNDUP(G1434/Sheet3!$Q$7,0)</f>
        <v>0</v>
      </c>
      <c r="BJ1434" s="122">
        <f>IF(S1434="E",LOOKUP(Sheet3!$G$7,Sheet3!$A$18:$A$21,Sheet3!$B$18:$B$21),0)*G1434*AN1434*2</f>
        <v>0</v>
      </c>
      <c r="BK1434" s="122">
        <f>IF(S1434="E",LOOKUP(Sheet3!$G$7,Sheet3!$A$18:$A$21,Sheet3!$C$18:$C$21),0)*G1434*AN1434*2/1000</f>
        <v>0</v>
      </c>
      <c r="BL1434" s="122">
        <f>IF(S1434="E",LOOKUP(Sheet3!$G$7,Sheet3!$A$18:$A$21,Sheet3!$D$18:$D$21),0)*G1434*AN1434*2/1000</f>
        <v>0</v>
      </c>
      <c r="BN1434" s="124">
        <f t="shared" si="682"/>
        <v>0</v>
      </c>
      <c r="BO1434" s="124">
        <f t="shared" si="683"/>
        <v>0</v>
      </c>
      <c r="BP1434" s="115"/>
      <c r="BQ1434" s="56">
        <f t="shared" si="663"/>
        <v>0</v>
      </c>
      <c r="BR1434" s="52">
        <f t="shared" si="664"/>
        <v>0</v>
      </c>
      <c r="BS1434" s="52">
        <f t="shared" si="665"/>
        <v>0</v>
      </c>
      <c r="BT1434" s="52">
        <f>IF(OR(LOOKUP(V1434,Sheet2!A$3:A$25,Sheet2!B$3:B$25)=1,G1434=0),0,AW1434-AO1434*0.2*G1434)</f>
        <v>0</v>
      </c>
      <c r="BU1434" s="52">
        <f t="shared" si="684"/>
        <v>0</v>
      </c>
      <c r="BV1434" s="52">
        <f t="shared" si="685"/>
        <v>0</v>
      </c>
      <c r="BW1434" s="32">
        <f t="shared" si="686"/>
        <v>0</v>
      </c>
    </row>
    <row r="1435" spans="22:75">
      <c r="V1435" s="137">
        <f t="shared" si="666"/>
        <v>0</v>
      </c>
      <c r="W1435" s="138">
        <f t="shared" si="667"/>
        <v>0</v>
      </c>
      <c r="X1435" s="138">
        <f t="shared" si="668"/>
        <v>0</v>
      </c>
      <c r="Y1435" s="138">
        <f t="shared" si="669"/>
        <v>0</v>
      </c>
      <c r="Z1435" s="138">
        <f>Y1435+LOOKUP(V1435,Sheet2!A$3:A$24,Sheet2!J$3:J$24)</f>
        <v>0</v>
      </c>
      <c r="AA1435" s="138">
        <f t="shared" si="670"/>
        <v>0</v>
      </c>
      <c r="AB1435" s="138">
        <f t="shared" si="671"/>
        <v>0</v>
      </c>
      <c r="AC1435" s="138">
        <f t="shared" si="672"/>
        <v>0</v>
      </c>
      <c r="AD1435" s="138">
        <f>AC1435+LOOKUP(V1435,Sheet2!A$3:A$24,Sheet2!J$3:J$24)</f>
        <v>0</v>
      </c>
      <c r="AE1435" s="138">
        <f t="shared" si="673"/>
        <v>0</v>
      </c>
      <c r="AF1435" s="138">
        <f t="shared" si="674"/>
        <v>0</v>
      </c>
      <c r="AG1435" s="137">
        <f>LOOKUP(V1435,Sheet2!A$3:A$24,Sheet2!K$3:K$24)</f>
        <v>0</v>
      </c>
      <c r="AH1435" s="143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37">
        <f>LOOKUP(R1435,Sheet3!A$2:A$7,Sheet3!D$2:D$7)</f>
        <v>0</v>
      </c>
      <c r="AJ1435" s="137">
        <f t="shared" si="675"/>
        <v>0</v>
      </c>
      <c r="AK1435" s="137">
        <f t="shared" si="676"/>
        <v>0</v>
      </c>
      <c r="AL1435" s="138">
        <f t="shared" si="677"/>
        <v>0</v>
      </c>
      <c r="AM1435" s="138">
        <f t="shared" si="678"/>
        <v>0</v>
      </c>
      <c r="AN1435" s="138">
        <f t="shared" si="679"/>
        <v>0</v>
      </c>
      <c r="AO1435" s="138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2">
        <f t="shared" si="680"/>
        <v>0</v>
      </c>
      <c r="AR1435" s="153">
        <f>LOOKUP(S1435,Sheet3!F$2:F$9,Sheet3!G$2:G$9)*(AN1435-AJ1435)*(AN1435-AJ1435)/2*G1435*IF(L1435=1,2,IF(L1435=2,1,0))</f>
        <v>0</v>
      </c>
      <c r="AS1435" s="153">
        <f>LOOKUP(R1435,Sheet3!A$2:A$6,Sheet3!B$2:B$6)*AO1435*G1435</f>
        <v>0</v>
      </c>
      <c r="AT1435" s="153">
        <f>LOOKUP(R1435,Sheet3!A$2:A$6,Sheet3!C$2:C$6)*AO1435*G1435</f>
        <v>0</v>
      </c>
      <c r="AU1435" s="154">
        <f>IF(AND(AE1435&gt;3.5,AF1435&gt;3.5),LOOKUP(Sheet1!V1435,Sheet2!A$3:A$24,Sheet2!U$3:U$24),LOOKUP(V1435,Sheet2!A$3:A$24,Sheet2!T$3:T$24))*G1435</f>
        <v>0</v>
      </c>
      <c r="AV1435" s="154">
        <f>IF(AND(AE1435&gt;3.5,AF1435&gt;3.5),LOOKUP(Sheet1!V1435,Sheet2!A$3:A$24,Sheet2!W$3:W$24),LOOKUP(V1435,Sheet2!A$3:A$24,Sheet2!V$3:V$24))*G1435</f>
        <v>0</v>
      </c>
      <c r="AW1435" s="153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3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3">
        <f>LOOKUP(S1435,Sheet3!F$2:F$9,Sheet3!G$2:G$9)*MIN((((Z1435-Y1435)+(AD1435-AC1435))/2+AH1435+LOOKUP(V1435,Sheet2!A$3:A$24,Sheet2!K$3:K$24)),AN1435-AK1435)^2/2*G1435*IF(L1435=1,2,IF(L1435=2,1,0))</f>
        <v>0</v>
      </c>
      <c r="AZ1435" s="153">
        <f>IF(G1435=0,0,MAX(0,SUM(AQ1435:AR1435)-SUM(AS1435:AY1435)-BA1435-LOOKUP(V1435,Sheet2!A$3:A$24,Sheet2!Y$3:Y$24)*G1435))</f>
        <v>0</v>
      </c>
      <c r="BA1435" s="154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58">
        <f>IF(S1435="A",LOOKUP(S1435,Sheet3!F$2:F$9,Sheet3!H$2:H$9)*(AN1435+AJ1435+0.5)*G1435*IF(L1435=1,2,IF(L1435=2,1,0)),0)</f>
        <v>0</v>
      </c>
      <c r="BC1435" s="159">
        <f t="shared" si="681"/>
        <v>0</v>
      </c>
      <c r="BD1435" s="123">
        <f>LOOKUP($S1435,Sheet3!$F$2:$F$9,Sheet3!I$2:I$9)*$G1435*IF($L1435=1,2,IF($L1435=2,1,0))</f>
        <v>0</v>
      </c>
      <c r="BE1435" s="123">
        <f>LOOKUP($S1435,Sheet3!$F$2:$F$9,Sheet3!J$2:J$9)*$G1435*IF($L1435=1,2,IF($L1435=2,1,0))</f>
        <v>0</v>
      </c>
      <c r="BF1435" s="123">
        <f>LOOKUP($S1435,Sheet3!$F$2:$F$9,Sheet3!K$2:K$9)*$G1435*IF($L1435=1,2,IF($L1435=2,1,0))</f>
        <v>0</v>
      </c>
      <c r="BG1435" s="123">
        <f>LOOKUP($S1435,Sheet3!$F$2:$F$9,Sheet3!L$2:L$9)*$G1435*IF($L1435=1,2,IF($L1435=2,1,0))</f>
        <v>0</v>
      </c>
      <c r="BH1435" s="122">
        <f>LOOKUP($S1435,Sheet3!$F$2:$F$9,Sheet3!M$2:M$9)*$G1435*IF($L1435=1,2,IF($L1435=2,1,0))*2</f>
        <v>0</v>
      </c>
      <c r="BI1435" s="122">
        <f>(AO1435-Sheet3!$Q$4*IF($L1435=1,2,IF($L1435=2,1,0)))*LOOKUP(S1435,Sheet3!F$2:F$9,Sheet3!M$2:M$9)*ROUNDUP(G1435/Sheet3!$Q$7,0)</f>
        <v>0</v>
      </c>
      <c r="BJ1435" s="122">
        <f>IF(S1435="E",LOOKUP(Sheet3!$G$7,Sheet3!$A$18:$A$21,Sheet3!$B$18:$B$21),0)*G1435*AN1435*2</f>
        <v>0</v>
      </c>
      <c r="BK1435" s="122">
        <f>IF(S1435="E",LOOKUP(Sheet3!$G$7,Sheet3!$A$18:$A$21,Sheet3!$C$18:$C$21),0)*G1435*AN1435*2/1000</f>
        <v>0</v>
      </c>
      <c r="BL1435" s="122">
        <f>IF(S1435="E",LOOKUP(Sheet3!$G$7,Sheet3!$A$18:$A$21,Sheet3!$D$18:$D$21),0)*G1435*AN1435*2/1000</f>
        <v>0</v>
      </c>
      <c r="BN1435" s="124">
        <f t="shared" si="682"/>
        <v>0</v>
      </c>
      <c r="BO1435" s="124">
        <f t="shared" si="683"/>
        <v>0</v>
      </c>
      <c r="BP1435" s="115"/>
      <c r="BQ1435" s="56">
        <f t="shared" si="663"/>
        <v>0</v>
      </c>
      <c r="BR1435" s="52">
        <f t="shared" si="664"/>
        <v>0</v>
      </c>
      <c r="BS1435" s="52">
        <f t="shared" si="665"/>
        <v>0</v>
      </c>
      <c r="BT1435" s="52">
        <f>IF(OR(LOOKUP(V1435,Sheet2!A$3:A$25,Sheet2!B$3:B$25)=1,G1435=0),0,AW1435-AO1435*0.2*G1435)</f>
        <v>0</v>
      </c>
      <c r="BU1435" s="52">
        <f t="shared" si="684"/>
        <v>0</v>
      </c>
      <c r="BV1435" s="52">
        <f t="shared" si="685"/>
        <v>0</v>
      </c>
      <c r="BW1435" s="32">
        <f t="shared" si="686"/>
        <v>0</v>
      </c>
    </row>
    <row r="1436" spans="22:75">
      <c r="V1436" s="137">
        <f t="shared" si="666"/>
        <v>0</v>
      </c>
      <c r="W1436" s="138">
        <f t="shared" si="667"/>
        <v>0</v>
      </c>
      <c r="X1436" s="138">
        <f t="shared" si="668"/>
        <v>0</v>
      </c>
      <c r="Y1436" s="138">
        <f t="shared" si="669"/>
        <v>0</v>
      </c>
      <c r="Z1436" s="138">
        <f>Y1436+LOOKUP(V1436,Sheet2!A$3:A$24,Sheet2!J$3:J$24)</f>
        <v>0</v>
      </c>
      <c r="AA1436" s="138">
        <f t="shared" si="670"/>
        <v>0</v>
      </c>
      <c r="AB1436" s="138">
        <f t="shared" si="671"/>
        <v>0</v>
      </c>
      <c r="AC1436" s="138">
        <f t="shared" si="672"/>
        <v>0</v>
      </c>
      <c r="AD1436" s="138">
        <f>AC1436+LOOKUP(V1436,Sheet2!A$3:A$24,Sheet2!J$3:J$24)</f>
        <v>0</v>
      </c>
      <c r="AE1436" s="138">
        <f t="shared" si="673"/>
        <v>0</v>
      </c>
      <c r="AF1436" s="138">
        <f t="shared" si="674"/>
        <v>0</v>
      </c>
      <c r="AG1436" s="137">
        <f>LOOKUP(V1436,Sheet2!A$3:A$24,Sheet2!K$3:K$24)</f>
        <v>0</v>
      </c>
      <c r="AH1436" s="143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37">
        <f>LOOKUP(R1436,Sheet3!A$2:A$7,Sheet3!D$2:D$7)</f>
        <v>0</v>
      </c>
      <c r="AJ1436" s="137">
        <f t="shared" si="675"/>
        <v>0</v>
      </c>
      <c r="AK1436" s="137">
        <f t="shared" si="676"/>
        <v>0</v>
      </c>
      <c r="AL1436" s="138">
        <f t="shared" si="677"/>
        <v>0</v>
      </c>
      <c r="AM1436" s="138">
        <f t="shared" si="678"/>
        <v>0</v>
      </c>
      <c r="AN1436" s="138">
        <f t="shared" si="679"/>
        <v>0</v>
      </c>
      <c r="AO1436" s="138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2">
        <f t="shared" si="680"/>
        <v>0</v>
      </c>
      <c r="AR1436" s="153">
        <f>LOOKUP(S1436,Sheet3!F$2:F$9,Sheet3!G$2:G$9)*(AN1436-AJ1436)*(AN1436-AJ1436)/2*G1436*IF(L1436=1,2,IF(L1436=2,1,0))</f>
        <v>0</v>
      </c>
      <c r="AS1436" s="153">
        <f>LOOKUP(R1436,Sheet3!A$2:A$6,Sheet3!B$2:B$6)*AO1436*G1436</f>
        <v>0</v>
      </c>
      <c r="AT1436" s="153">
        <f>LOOKUP(R1436,Sheet3!A$2:A$6,Sheet3!C$2:C$6)*AO1436*G1436</f>
        <v>0</v>
      </c>
      <c r="AU1436" s="154">
        <f>IF(AND(AE1436&gt;3.5,AF1436&gt;3.5),LOOKUP(Sheet1!V1436,Sheet2!A$3:A$24,Sheet2!U$3:U$24),LOOKUP(V1436,Sheet2!A$3:A$24,Sheet2!T$3:T$24))*G1436</f>
        <v>0</v>
      </c>
      <c r="AV1436" s="154">
        <f>IF(AND(AE1436&gt;3.5,AF1436&gt;3.5),LOOKUP(Sheet1!V1436,Sheet2!A$3:A$24,Sheet2!W$3:W$24),LOOKUP(V1436,Sheet2!A$3:A$24,Sheet2!V$3:V$24))*G1436</f>
        <v>0</v>
      </c>
      <c r="AW1436" s="153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3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3">
        <f>LOOKUP(S1436,Sheet3!F$2:F$9,Sheet3!G$2:G$9)*MIN((((Z1436-Y1436)+(AD1436-AC1436))/2+AH1436+LOOKUP(V1436,Sheet2!A$3:A$24,Sheet2!K$3:K$24)),AN1436-AK1436)^2/2*G1436*IF(L1436=1,2,IF(L1436=2,1,0))</f>
        <v>0</v>
      </c>
      <c r="AZ1436" s="153">
        <f>IF(G1436=0,0,MAX(0,SUM(AQ1436:AR1436)-SUM(AS1436:AY1436)-BA1436-LOOKUP(V1436,Sheet2!A$3:A$24,Sheet2!Y$3:Y$24)*G1436))</f>
        <v>0</v>
      </c>
      <c r="BA1436" s="154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58">
        <f>IF(S1436="A",LOOKUP(S1436,Sheet3!F$2:F$9,Sheet3!H$2:H$9)*(AN1436+AJ1436+0.5)*G1436*IF(L1436=1,2,IF(L1436=2,1,0)),0)</f>
        <v>0</v>
      </c>
      <c r="BC1436" s="159">
        <f t="shared" si="681"/>
        <v>0</v>
      </c>
      <c r="BD1436" s="123">
        <f>LOOKUP($S1436,Sheet3!$F$2:$F$9,Sheet3!I$2:I$9)*$G1436*IF($L1436=1,2,IF($L1436=2,1,0))</f>
        <v>0</v>
      </c>
      <c r="BE1436" s="123">
        <f>LOOKUP($S1436,Sheet3!$F$2:$F$9,Sheet3!J$2:J$9)*$G1436*IF($L1436=1,2,IF($L1436=2,1,0))</f>
        <v>0</v>
      </c>
      <c r="BF1436" s="123">
        <f>LOOKUP($S1436,Sheet3!$F$2:$F$9,Sheet3!K$2:K$9)*$G1436*IF($L1436=1,2,IF($L1436=2,1,0))</f>
        <v>0</v>
      </c>
      <c r="BG1436" s="123">
        <f>LOOKUP($S1436,Sheet3!$F$2:$F$9,Sheet3!L$2:L$9)*$G1436*IF($L1436=1,2,IF($L1436=2,1,0))</f>
        <v>0</v>
      </c>
      <c r="BH1436" s="122">
        <f>LOOKUP($S1436,Sheet3!$F$2:$F$9,Sheet3!M$2:M$9)*$G1436*IF($L1436=1,2,IF($L1436=2,1,0))*2</f>
        <v>0</v>
      </c>
      <c r="BI1436" s="122">
        <f>(AO1436-Sheet3!$Q$4*IF($L1436=1,2,IF($L1436=2,1,0)))*LOOKUP(S1436,Sheet3!F$2:F$9,Sheet3!M$2:M$9)*ROUNDUP(G1436/Sheet3!$Q$7,0)</f>
        <v>0</v>
      </c>
      <c r="BJ1436" s="122">
        <f>IF(S1436="E",LOOKUP(Sheet3!$G$7,Sheet3!$A$18:$A$21,Sheet3!$B$18:$B$21),0)*G1436*AN1436*2</f>
        <v>0</v>
      </c>
      <c r="BK1436" s="122">
        <f>IF(S1436="E",LOOKUP(Sheet3!$G$7,Sheet3!$A$18:$A$21,Sheet3!$C$18:$C$21),0)*G1436*AN1436*2/1000</f>
        <v>0</v>
      </c>
      <c r="BL1436" s="122">
        <f>IF(S1436="E",LOOKUP(Sheet3!$G$7,Sheet3!$A$18:$A$21,Sheet3!$D$18:$D$21),0)*G1436*AN1436*2/1000</f>
        <v>0</v>
      </c>
      <c r="BN1436" s="124">
        <f t="shared" si="682"/>
        <v>0</v>
      </c>
      <c r="BO1436" s="124">
        <f t="shared" si="683"/>
        <v>0</v>
      </c>
      <c r="BP1436" s="115"/>
      <c r="BQ1436" s="56">
        <f t="shared" si="663"/>
        <v>0</v>
      </c>
      <c r="BR1436" s="52">
        <f t="shared" si="664"/>
        <v>0</v>
      </c>
      <c r="BS1436" s="52">
        <f t="shared" si="665"/>
        <v>0</v>
      </c>
      <c r="BT1436" s="52">
        <f>IF(OR(LOOKUP(V1436,Sheet2!A$3:A$25,Sheet2!B$3:B$25)=1,G1436=0),0,AW1436-AO1436*0.2*G1436)</f>
        <v>0</v>
      </c>
      <c r="BU1436" s="52">
        <f t="shared" si="684"/>
        <v>0</v>
      </c>
      <c r="BV1436" s="52">
        <f t="shared" si="685"/>
        <v>0</v>
      </c>
      <c r="BW1436" s="32">
        <f t="shared" si="686"/>
        <v>0</v>
      </c>
    </row>
    <row r="1437" spans="22:75">
      <c r="V1437" s="137">
        <f t="shared" si="666"/>
        <v>0</v>
      </c>
      <c r="W1437" s="138">
        <f t="shared" si="667"/>
        <v>0</v>
      </c>
      <c r="X1437" s="138">
        <f t="shared" si="668"/>
        <v>0</v>
      </c>
      <c r="Y1437" s="138">
        <f t="shared" si="669"/>
        <v>0</v>
      </c>
      <c r="Z1437" s="138">
        <f>Y1437+LOOKUP(V1437,Sheet2!A$3:A$24,Sheet2!J$3:J$24)</f>
        <v>0</v>
      </c>
      <c r="AA1437" s="138">
        <f t="shared" si="670"/>
        <v>0</v>
      </c>
      <c r="AB1437" s="138">
        <f t="shared" si="671"/>
        <v>0</v>
      </c>
      <c r="AC1437" s="138">
        <f t="shared" si="672"/>
        <v>0</v>
      </c>
      <c r="AD1437" s="138">
        <f>AC1437+LOOKUP(V1437,Sheet2!A$3:A$24,Sheet2!J$3:J$24)</f>
        <v>0</v>
      </c>
      <c r="AE1437" s="138">
        <f t="shared" si="673"/>
        <v>0</v>
      </c>
      <c r="AF1437" s="138">
        <f t="shared" si="674"/>
        <v>0</v>
      </c>
      <c r="AG1437" s="137">
        <f>LOOKUP(V1437,Sheet2!A$3:A$24,Sheet2!K$3:K$24)</f>
        <v>0</v>
      </c>
      <c r="AH1437" s="143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37">
        <f>LOOKUP(R1437,Sheet3!A$2:A$7,Sheet3!D$2:D$7)</f>
        <v>0</v>
      </c>
      <c r="AJ1437" s="137">
        <f t="shared" si="675"/>
        <v>0</v>
      </c>
      <c r="AK1437" s="137">
        <f t="shared" si="676"/>
        <v>0</v>
      </c>
      <c r="AL1437" s="138">
        <f t="shared" si="677"/>
        <v>0</v>
      </c>
      <c r="AM1437" s="138">
        <f t="shared" si="678"/>
        <v>0</v>
      </c>
      <c r="AN1437" s="138">
        <f t="shared" si="679"/>
        <v>0</v>
      </c>
      <c r="AO1437" s="138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2">
        <f t="shared" si="680"/>
        <v>0</v>
      </c>
      <c r="AR1437" s="153">
        <f>LOOKUP(S1437,Sheet3!F$2:F$9,Sheet3!G$2:G$9)*(AN1437-AJ1437)*(AN1437-AJ1437)/2*G1437*IF(L1437=1,2,IF(L1437=2,1,0))</f>
        <v>0</v>
      </c>
      <c r="AS1437" s="153">
        <f>LOOKUP(R1437,Sheet3!A$2:A$6,Sheet3!B$2:B$6)*AO1437*G1437</f>
        <v>0</v>
      </c>
      <c r="AT1437" s="153">
        <f>LOOKUP(R1437,Sheet3!A$2:A$6,Sheet3!C$2:C$6)*AO1437*G1437</f>
        <v>0</v>
      </c>
      <c r="AU1437" s="154">
        <f>IF(AND(AE1437&gt;3.5,AF1437&gt;3.5),LOOKUP(Sheet1!V1437,Sheet2!A$3:A$24,Sheet2!U$3:U$24),LOOKUP(V1437,Sheet2!A$3:A$24,Sheet2!T$3:T$24))*G1437</f>
        <v>0</v>
      </c>
      <c r="AV1437" s="154">
        <f>IF(AND(AE1437&gt;3.5,AF1437&gt;3.5),LOOKUP(Sheet1!V1437,Sheet2!A$3:A$24,Sheet2!W$3:W$24),LOOKUP(V1437,Sheet2!A$3:A$24,Sheet2!V$3:V$24))*G1437</f>
        <v>0</v>
      </c>
      <c r="AW1437" s="153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3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3">
        <f>LOOKUP(S1437,Sheet3!F$2:F$9,Sheet3!G$2:G$9)*MIN((((Z1437-Y1437)+(AD1437-AC1437))/2+AH1437+LOOKUP(V1437,Sheet2!A$3:A$24,Sheet2!K$3:K$24)),AN1437-AK1437)^2/2*G1437*IF(L1437=1,2,IF(L1437=2,1,0))</f>
        <v>0</v>
      </c>
      <c r="AZ1437" s="153">
        <f>IF(G1437=0,0,MAX(0,SUM(AQ1437:AR1437)-SUM(AS1437:AY1437)-BA1437-LOOKUP(V1437,Sheet2!A$3:A$24,Sheet2!Y$3:Y$24)*G1437))</f>
        <v>0</v>
      </c>
      <c r="BA1437" s="154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58">
        <f>IF(S1437="A",LOOKUP(S1437,Sheet3!F$2:F$9,Sheet3!H$2:H$9)*(AN1437+AJ1437+0.5)*G1437*IF(L1437=1,2,IF(L1437=2,1,0)),0)</f>
        <v>0</v>
      </c>
      <c r="BC1437" s="159">
        <f t="shared" si="681"/>
        <v>0</v>
      </c>
      <c r="BD1437" s="123">
        <f>LOOKUP($S1437,Sheet3!$F$2:$F$9,Sheet3!I$2:I$9)*$G1437*IF($L1437=1,2,IF($L1437=2,1,0))</f>
        <v>0</v>
      </c>
      <c r="BE1437" s="123">
        <f>LOOKUP($S1437,Sheet3!$F$2:$F$9,Sheet3!J$2:J$9)*$G1437*IF($L1437=1,2,IF($L1437=2,1,0))</f>
        <v>0</v>
      </c>
      <c r="BF1437" s="123">
        <f>LOOKUP($S1437,Sheet3!$F$2:$F$9,Sheet3!K$2:K$9)*$G1437*IF($L1437=1,2,IF($L1437=2,1,0))</f>
        <v>0</v>
      </c>
      <c r="BG1437" s="123">
        <f>LOOKUP($S1437,Sheet3!$F$2:$F$9,Sheet3!L$2:L$9)*$G1437*IF($L1437=1,2,IF($L1437=2,1,0))</f>
        <v>0</v>
      </c>
      <c r="BH1437" s="122">
        <f>LOOKUP($S1437,Sheet3!$F$2:$F$9,Sheet3!M$2:M$9)*$G1437*IF($L1437=1,2,IF($L1437=2,1,0))*2</f>
        <v>0</v>
      </c>
      <c r="BI1437" s="122">
        <f>(AO1437-Sheet3!$Q$4*IF($L1437=1,2,IF($L1437=2,1,0)))*LOOKUP(S1437,Sheet3!F$2:F$9,Sheet3!M$2:M$9)*ROUNDUP(G1437/Sheet3!$Q$7,0)</f>
        <v>0</v>
      </c>
      <c r="BJ1437" s="122">
        <f>IF(S1437="E",LOOKUP(Sheet3!$G$7,Sheet3!$A$18:$A$21,Sheet3!$B$18:$B$21),0)*G1437*AN1437*2</f>
        <v>0</v>
      </c>
      <c r="BK1437" s="122">
        <f>IF(S1437="E",LOOKUP(Sheet3!$G$7,Sheet3!$A$18:$A$21,Sheet3!$C$18:$C$21),0)*G1437*AN1437*2/1000</f>
        <v>0</v>
      </c>
      <c r="BL1437" s="122">
        <f>IF(S1437="E",LOOKUP(Sheet3!$G$7,Sheet3!$A$18:$A$21,Sheet3!$D$18:$D$21),0)*G1437*AN1437*2/1000</f>
        <v>0</v>
      </c>
      <c r="BN1437" s="124">
        <f t="shared" si="682"/>
        <v>0</v>
      </c>
      <c r="BO1437" s="124">
        <f t="shared" si="683"/>
        <v>0</v>
      </c>
      <c r="BP1437" s="115"/>
      <c r="BQ1437" s="56">
        <f t="shared" si="663"/>
        <v>0</v>
      </c>
      <c r="BR1437" s="52">
        <f t="shared" si="664"/>
        <v>0</v>
      </c>
      <c r="BS1437" s="52">
        <f t="shared" si="665"/>
        <v>0</v>
      </c>
      <c r="BT1437" s="52">
        <f>IF(OR(LOOKUP(V1437,Sheet2!A$3:A$25,Sheet2!B$3:B$25)=1,G1437=0),0,AW1437-AO1437*0.2*G1437)</f>
        <v>0</v>
      </c>
      <c r="BU1437" s="52">
        <f t="shared" si="684"/>
        <v>0</v>
      </c>
      <c r="BV1437" s="52">
        <f t="shared" si="685"/>
        <v>0</v>
      </c>
      <c r="BW1437" s="32">
        <f t="shared" si="686"/>
        <v>0</v>
      </c>
    </row>
    <row r="1438" spans="22:75">
      <c r="V1438" s="137">
        <f t="shared" si="666"/>
        <v>0</v>
      </c>
      <c r="W1438" s="138">
        <f t="shared" si="667"/>
        <v>0</v>
      </c>
      <c r="X1438" s="138">
        <f t="shared" si="668"/>
        <v>0</v>
      </c>
      <c r="Y1438" s="138">
        <f t="shared" si="669"/>
        <v>0</v>
      </c>
      <c r="Z1438" s="138">
        <f>Y1438+LOOKUP(V1438,Sheet2!A$3:A$24,Sheet2!J$3:J$24)</f>
        <v>0</v>
      </c>
      <c r="AA1438" s="138">
        <f t="shared" si="670"/>
        <v>0</v>
      </c>
      <c r="AB1438" s="138">
        <f t="shared" si="671"/>
        <v>0</v>
      </c>
      <c r="AC1438" s="138">
        <f t="shared" si="672"/>
        <v>0</v>
      </c>
      <c r="AD1438" s="138">
        <f>AC1438+LOOKUP(V1438,Sheet2!A$3:A$24,Sheet2!J$3:J$24)</f>
        <v>0</v>
      </c>
      <c r="AE1438" s="138">
        <f t="shared" si="673"/>
        <v>0</v>
      </c>
      <c r="AF1438" s="138">
        <f t="shared" si="674"/>
        <v>0</v>
      </c>
      <c r="AG1438" s="137">
        <f>LOOKUP(V1438,Sheet2!A$3:A$24,Sheet2!K$3:K$24)</f>
        <v>0</v>
      </c>
      <c r="AH1438" s="143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37">
        <f>LOOKUP(R1438,Sheet3!A$2:A$7,Sheet3!D$2:D$7)</f>
        <v>0</v>
      </c>
      <c r="AJ1438" s="137">
        <f t="shared" si="675"/>
        <v>0</v>
      </c>
      <c r="AK1438" s="137">
        <f t="shared" si="676"/>
        <v>0</v>
      </c>
      <c r="AL1438" s="138">
        <f t="shared" si="677"/>
        <v>0</v>
      </c>
      <c r="AM1438" s="138">
        <f t="shared" si="678"/>
        <v>0</v>
      </c>
      <c r="AN1438" s="138">
        <f t="shared" si="679"/>
        <v>0</v>
      </c>
      <c r="AO1438" s="138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2">
        <f t="shared" si="680"/>
        <v>0</v>
      </c>
      <c r="AR1438" s="153">
        <f>LOOKUP(S1438,Sheet3!F$2:F$9,Sheet3!G$2:G$9)*(AN1438-AJ1438)*(AN1438-AJ1438)/2*G1438*IF(L1438=1,2,IF(L1438=2,1,0))</f>
        <v>0</v>
      </c>
      <c r="AS1438" s="153">
        <f>LOOKUP(R1438,Sheet3!A$2:A$6,Sheet3!B$2:B$6)*AO1438*G1438</f>
        <v>0</v>
      </c>
      <c r="AT1438" s="153">
        <f>LOOKUP(R1438,Sheet3!A$2:A$6,Sheet3!C$2:C$6)*AO1438*G1438</f>
        <v>0</v>
      </c>
      <c r="AU1438" s="154">
        <f>IF(AND(AE1438&gt;3.5,AF1438&gt;3.5),LOOKUP(Sheet1!V1438,Sheet2!A$3:A$24,Sheet2!U$3:U$24),LOOKUP(V1438,Sheet2!A$3:A$24,Sheet2!T$3:T$24))*G1438</f>
        <v>0</v>
      </c>
      <c r="AV1438" s="154">
        <f>IF(AND(AE1438&gt;3.5,AF1438&gt;3.5),LOOKUP(Sheet1!V1438,Sheet2!A$3:A$24,Sheet2!W$3:W$24),LOOKUP(V1438,Sheet2!A$3:A$24,Sheet2!V$3:V$24))*G1438</f>
        <v>0</v>
      </c>
      <c r="AW1438" s="153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3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3">
        <f>LOOKUP(S1438,Sheet3!F$2:F$9,Sheet3!G$2:G$9)*MIN((((Z1438-Y1438)+(AD1438-AC1438))/2+AH1438+LOOKUP(V1438,Sheet2!A$3:A$24,Sheet2!K$3:K$24)),AN1438-AK1438)^2/2*G1438*IF(L1438=1,2,IF(L1438=2,1,0))</f>
        <v>0</v>
      </c>
      <c r="AZ1438" s="153">
        <f>IF(G1438=0,0,MAX(0,SUM(AQ1438:AR1438)-SUM(AS1438:AY1438)-BA1438-LOOKUP(V1438,Sheet2!A$3:A$24,Sheet2!Y$3:Y$24)*G1438))</f>
        <v>0</v>
      </c>
      <c r="BA1438" s="154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58">
        <f>IF(S1438="A",LOOKUP(S1438,Sheet3!F$2:F$9,Sheet3!H$2:H$9)*(AN1438+AJ1438+0.5)*G1438*IF(L1438=1,2,IF(L1438=2,1,0)),0)</f>
        <v>0</v>
      </c>
      <c r="BC1438" s="159">
        <f t="shared" si="681"/>
        <v>0</v>
      </c>
      <c r="BD1438" s="123">
        <f>LOOKUP($S1438,Sheet3!$F$2:$F$9,Sheet3!I$2:I$9)*$G1438*IF($L1438=1,2,IF($L1438=2,1,0))</f>
        <v>0</v>
      </c>
      <c r="BE1438" s="123">
        <f>LOOKUP($S1438,Sheet3!$F$2:$F$9,Sheet3!J$2:J$9)*$G1438*IF($L1438=1,2,IF($L1438=2,1,0))</f>
        <v>0</v>
      </c>
      <c r="BF1438" s="123">
        <f>LOOKUP($S1438,Sheet3!$F$2:$F$9,Sheet3!K$2:K$9)*$G1438*IF($L1438=1,2,IF($L1438=2,1,0))</f>
        <v>0</v>
      </c>
      <c r="BG1438" s="123">
        <f>LOOKUP($S1438,Sheet3!$F$2:$F$9,Sheet3!L$2:L$9)*$G1438*IF($L1438=1,2,IF($L1438=2,1,0))</f>
        <v>0</v>
      </c>
      <c r="BH1438" s="122">
        <f>LOOKUP($S1438,Sheet3!$F$2:$F$9,Sheet3!M$2:M$9)*$G1438*IF($L1438=1,2,IF($L1438=2,1,0))*2</f>
        <v>0</v>
      </c>
      <c r="BI1438" s="122">
        <f>(AO1438-Sheet3!$Q$4*IF($L1438=1,2,IF($L1438=2,1,0)))*LOOKUP(S1438,Sheet3!F$2:F$9,Sheet3!M$2:M$9)*ROUNDUP(G1438/Sheet3!$Q$7,0)</f>
        <v>0</v>
      </c>
      <c r="BJ1438" s="122">
        <f>IF(S1438="E",LOOKUP(Sheet3!$G$7,Sheet3!$A$18:$A$21,Sheet3!$B$18:$B$21),0)*G1438*AN1438*2</f>
        <v>0</v>
      </c>
      <c r="BK1438" s="122">
        <f>IF(S1438="E",LOOKUP(Sheet3!$G$7,Sheet3!$A$18:$A$21,Sheet3!$C$18:$C$21),0)*G1438*AN1438*2/1000</f>
        <v>0</v>
      </c>
      <c r="BL1438" s="122">
        <f>IF(S1438="E",LOOKUP(Sheet3!$G$7,Sheet3!$A$18:$A$21,Sheet3!$D$18:$D$21),0)*G1438*AN1438*2/1000</f>
        <v>0</v>
      </c>
      <c r="BN1438" s="124">
        <f t="shared" si="682"/>
        <v>0</v>
      </c>
      <c r="BO1438" s="124">
        <f t="shared" si="683"/>
        <v>0</v>
      </c>
      <c r="BP1438" s="115"/>
      <c r="BQ1438" s="56">
        <f t="shared" si="663"/>
        <v>0</v>
      </c>
      <c r="BR1438" s="52">
        <f t="shared" si="664"/>
        <v>0</v>
      </c>
      <c r="BS1438" s="52">
        <f t="shared" si="665"/>
        <v>0</v>
      </c>
      <c r="BT1438" s="52">
        <f>IF(OR(LOOKUP(V1438,Sheet2!A$3:A$25,Sheet2!B$3:B$25)=1,G1438=0),0,AW1438-AO1438*0.2*G1438)</f>
        <v>0</v>
      </c>
      <c r="BU1438" s="52">
        <f t="shared" si="684"/>
        <v>0</v>
      </c>
      <c r="BV1438" s="52">
        <f t="shared" si="685"/>
        <v>0</v>
      </c>
      <c r="BW1438" s="32">
        <f t="shared" si="686"/>
        <v>0</v>
      </c>
    </row>
    <row r="1439" spans="22:75">
      <c r="V1439" s="137">
        <f t="shared" si="666"/>
        <v>0</v>
      </c>
      <c r="W1439" s="138">
        <f t="shared" si="667"/>
        <v>0</v>
      </c>
      <c r="X1439" s="138">
        <f t="shared" si="668"/>
        <v>0</v>
      </c>
      <c r="Y1439" s="138">
        <f t="shared" si="669"/>
        <v>0</v>
      </c>
      <c r="Z1439" s="138">
        <f>Y1439+LOOKUP(V1439,Sheet2!A$3:A$24,Sheet2!J$3:J$24)</f>
        <v>0</v>
      </c>
      <c r="AA1439" s="138">
        <f t="shared" si="670"/>
        <v>0</v>
      </c>
      <c r="AB1439" s="138">
        <f t="shared" si="671"/>
        <v>0</v>
      </c>
      <c r="AC1439" s="138">
        <f t="shared" si="672"/>
        <v>0</v>
      </c>
      <c r="AD1439" s="138">
        <f>AC1439+LOOKUP(V1439,Sheet2!A$3:A$24,Sheet2!J$3:J$24)</f>
        <v>0</v>
      </c>
      <c r="AE1439" s="138">
        <f t="shared" si="673"/>
        <v>0</v>
      </c>
      <c r="AF1439" s="138">
        <f t="shared" si="674"/>
        <v>0</v>
      </c>
      <c r="AG1439" s="137">
        <f>LOOKUP(V1439,Sheet2!A$3:A$24,Sheet2!K$3:K$24)</f>
        <v>0</v>
      </c>
      <c r="AH1439" s="143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37">
        <f>LOOKUP(R1439,Sheet3!A$2:A$7,Sheet3!D$2:D$7)</f>
        <v>0</v>
      </c>
      <c r="AJ1439" s="137">
        <f t="shared" si="675"/>
        <v>0</v>
      </c>
      <c r="AK1439" s="137">
        <f t="shared" si="676"/>
        <v>0</v>
      </c>
      <c r="AL1439" s="138">
        <f t="shared" si="677"/>
        <v>0</v>
      </c>
      <c r="AM1439" s="138">
        <f t="shared" si="678"/>
        <v>0</v>
      </c>
      <c r="AN1439" s="138">
        <f t="shared" si="679"/>
        <v>0</v>
      </c>
      <c r="AO1439" s="138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2">
        <f t="shared" si="680"/>
        <v>0</v>
      </c>
      <c r="AR1439" s="153">
        <f>LOOKUP(S1439,Sheet3!F$2:F$9,Sheet3!G$2:G$9)*(AN1439-AJ1439)*(AN1439-AJ1439)/2*G1439*IF(L1439=1,2,IF(L1439=2,1,0))</f>
        <v>0</v>
      </c>
      <c r="AS1439" s="153">
        <f>LOOKUP(R1439,Sheet3!A$2:A$6,Sheet3!B$2:B$6)*AO1439*G1439</f>
        <v>0</v>
      </c>
      <c r="AT1439" s="153">
        <f>LOOKUP(R1439,Sheet3!A$2:A$6,Sheet3!C$2:C$6)*AO1439*G1439</f>
        <v>0</v>
      </c>
      <c r="AU1439" s="154">
        <f>IF(AND(AE1439&gt;3.5,AF1439&gt;3.5),LOOKUP(Sheet1!V1439,Sheet2!A$3:A$24,Sheet2!U$3:U$24),LOOKUP(V1439,Sheet2!A$3:A$24,Sheet2!T$3:T$24))*G1439</f>
        <v>0</v>
      </c>
      <c r="AV1439" s="154">
        <f>IF(AND(AE1439&gt;3.5,AF1439&gt;3.5),LOOKUP(Sheet1!V1439,Sheet2!A$3:A$24,Sheet2!W$3:W$24),LOOKUP(V1439,Sheet2!A$3:A$24,Sheet2!V$3:V$24))*G1439</f>
        <v>0</v>
      </c>
      <c r="AW1439" s="153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3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3">
        <f>LOOKUP(S1439,Sheet3!F$2:F$9,Sheet3!G$2:G$9)*MIN((((Z1439-Y1439)+(AD1439-AC1439))/2+AH1439+LOOKUP(V1439,Sheet2!A$3:A$24,Sheet2!K$3:K$24)),AN1439-AK1439)^2/2*G1439*IF(L1439=1,2,IF(L1439=2,1,0))</f>
        <v>0</v>
      </c>
      <c r="AZ1439" s="153">
        <f>IF(G1439=0,0,MAX(0,SUM(AQ1439:AR1439)-SUM(AS1439:AY1439)-BA1439-LOOKUP(V1439,Sheet2!A$3:A$24,Sheet2!Y$3:Y$24)*G1439))</f>
        <v>0</v>
      </c>
      <c r="BA1439" s="154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58">
        <f>IF(S1439="A",LOOKUP(S1439,Sheet3!F$2:F$9,Sheet3!H$2:H$9)*(AN1439+AJ1439+0.5)*G1439*IF(L1439=1,2,IF(L1439=2,1,0)),0)</f>
        <v>0</v>
      </c>
      <c r="BC1439" s="159">
        <f t="shared" si="681"/>
        <v>0</v>
      </c>
      <c r="BD1439" s="123">
        <f>LOOKUP($S1439,Sheet3!$F$2:$F$9,Sheet3!I$2:I$9)*$G1439*IF($L1439=1,2,IF($L1439=2,1,0))</f>
        <v>0</v>
      </c>
      <c r="BE1439" s="123">
        <f>LOOKUP($S1439,Sheet3!$F$2:$F$9,Sheet3!J$2:J$9)*$G1439*IF($L1439=1,2,IF($L1439=2,1,0))</f>
        <v>0</v>
      </c>
      <c r="BF1439" s="123">
        <f>LOOKUP($S1439,Sheet3!$F$2:$F$9,Sheet3!K$2:K$9)*$G1439*IF($L1439=1,2,IF($L1439=2,1,0))</f>
        <v>0</v>
      </c>
      <c r="BG1439" s="123">
        <f>LOOKUP($S1439,Sheet3!$F$2:$F$9,Sheet3!L$2:L$9)*$G1439*IF($L1439=1,2,IF($L1439=2,1,0))</f>
        <v>0</v>
      </c>
      <c r="BH1439" s="122">
        <f>LOOKUP($S1439,Sheet3!$F$2:$F$9,Sheet3!M$2:M$9)*$G1439*IF($L1439=1,2,IF($L1439=2,1,0))*2</f>
        <v>0</v>
      </c>
      <c r="BI1439" s="122">
        <f>(AO1439-Sheet3!$Q$4*IF($L1439=1,2,IF($L1439=2,1,0)))*LOOKUP(S1439,Sheet3!F$2:F$9,Sheet3!M$2:M$9)*ROUNDUP(G1439/Sheet3!$Q$7,0)</f>
        <v>0</v>
      </c>
      <c r="BJ1439" s="122">
        <f>IF(S1439="E",LOOKUP(Sheet3!$G$7,Sheet3!$A$18:$A$21,Sheet3!$B$18:$B$21),0)*G1439*AN1439*2</f>
        <v>0</v>
      </c>
      <c r="BK1439" s="122">
        <f>IF(S1439="E",LOOKUP(Sheet3!$G$7,Sheet3!$A$18:$A$21,Sheet3!$C$18:$C$21),0)*G1439*AN1439*2/1000</f>
        <v>0</v>
      </c>
      <c r="BL1439" s="122">
        <f>IF(S1439="E",LOOKUP(Sheet3!$G$7,Sheet3!$A$18:$A$21,Sheet3!$D$18:$D$21),0)*G1439*AN1439*2/1000</f>
        <v>0</v>
      </c>
      <c r="BN1439" s="124">
        <f t="shared" si="682"/>
        <v>0</v>
      </c>
      <c r="BO1439" s="124">
        <f t="shared" si="683"/>
        <v>0</v>
      </c>
      <c r="BP1439" s="115"/>
      <c r="BQ1439" s="56">
        <f t="shared" si="663"/>
        <v>0</v>
      </c>
      <c r="BR1439" s="52">
        <f t="shared" si="664"/>
        <v>0</v>
      </c>
      <c r="BS1439" s="52">
        <f t="shared" si="665"/>
        <v>0</v>
      </c>
      <c r="BT1439" s="52">
        <f>IF(OR(LOOKUP(V1439,Sheet2!A$3:A$25,Sheet2!B$3:B$25)=1,G1439=0),0,AW1439-AO1439*0.2*G1439)</f>
        <v>0</v>
      </c>
      <c r="BU1439" s="52">
        <f t="shared" si="684"/>
        <v>0</v>
      </c>
      <c r="BV1439" s="52">
        <f t="shared" si="685"/>
        <v>0</v>
      </c>
      <c r="BW1439" s="32">
        <f t="shared" si="686"/>
        <v>0</v>
      </c>
    </row>
    <row r="1440" spans="22:75">
      <c r="V1440" s="137">
        <f t="shared" si="666"/>
        <v>0</v>
      </c>
      <c r="W1440" s="138">
        <f t="shared" si="667"/>
        <v>0</v>
      </c>
      <c r="X1440" s="138">
        <f t="shared" si="668"/>
        <v>0</v>
      </c>
      <c r="Y1440" s="138">
        <f t="shared" si="669"/>
        <v>0</v>
      </c>
      <c r="Z1440" s="138">
        <f>Y1440+LOOKUP(V1440,Sheet2!A$3:A$24,Sheet2!J$3:J$24)</f>
        <v>0</v>
      </c>
      <c r="AA1440" s="138">
        <f t="shared" si="670"/>
        <v>0</v>
      </c>
      <c r="AB1440" s="138">
        <f t="shared" si="671"/>
        <v>0</v>
      </c>
      <c r="AC1440" s="138">
        <f t="shared" si="672"/>
        <v>0</v>
      </c>
      <c r="AD1440" s="138">
        <f>AC1440+LOOKUP(V1440,Sheet2!A$3:A$24,Sheet2!J$3:J$24)</f>
        <v>0</v>
      </c>
      <c r="AE1440" s="138">
        <f t="shared" si="673"/>
        <v>0</v>
      </c>
      <c r="AF1440" s="138">
        <f t="shared" si="674"/>
        <v>0</v>
      </c>
      <c r="AG1440" s="137">
        <f>LOOKUP(V1440,Sheet2!A$3:A$24,Sheet2!K$3:K$24)</f>
        <v>0</v>
      </c>
      <c r="AH1440" s="143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37">
        <f>LOOKUP(R1440,Sheet3!A$2:A$7,Sheet3!D$2:D$7)</f>
        <v>0</v>
      </c>
      <c r="AJ1440" s="137">
        <f t="shared" si="675"/>
        <v>0</v>
      </c>
      <c r="AK1440" s="137">
        <f t="shared" si="676"/>
        <v>0</v>
      </c>
      <c r="AL1440" s="138">
        <f t="shared" si="677"/>
        <v>0</v>
      </c>
      <c r="AM1440" s="138">
        <f t="shared" si="678"/>
        <v>0</v>
      </c>
      <c r="AN1440" s="138">
        <f t="shared" si="679"/>
        <v>0</v>
      </c>
      <c r="AO1440" s="138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2">
        <f t="shared" si="680"/>
        <v>0</v>
      </c>
      <c r="AR1440" s="153">
        <f>LOOKUP(S1440,Sheet3!F$2:F$9,Sheet3!G$2:G$9)*(AN1440-AJ1440)*(AN1440-AJ1440)/2*G1440*IF(L1440=1,2,IF(L1440=2,1,0))</f>
        <v>0</v>
      </c>
      <c r="AS1440" s="153">
        <f>LOOKUP(R1440,Sheet3!A$2:A$6,Sheet3!B$2:B$6)*AO1440*G1440</f>
        <v>0</v>
      </c>
      <c r="AT1440" s="153">
        <f>LOOKUP(R1440,Sheet3!A$2:A$6,Sheet3!C$2:C$6)*AO1440*G1440</f>
        <v>0</v>
      </c>
      <c r="AU1440" s="154">
        <f>IF(AND(AE1440&gt;3.5,AF1440&gt;3.5),LOOKUP(Sheet1!V1440,Sheet2!A$3:A$24,Sheet2!U$3:U$24),LOOKUP(V1440,Sheet2!A$3:A$24,Sheet2!T$3:T$24))*G1440</f>
        <v>0</v>
      </c>
      <c r="AV1440" s="154">
        <f>IF(AND(AE1440&gt;3.5,AF1440&gt;3.5),LOOKUP(Sheet1!V1440,Sheet2!A$3:A$24,Sheet2!W$3:W$24),LOOKUP(V1440,Sheet2!A$3:A$24,Sheet2!V$3:V$24))*G1440</f>
        <v>0</v>
      </c>
      <c r="AW1440" s="153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3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3">
        <f>LOOKUP(S1440,Sheet3!F$2:F$9,Sheet3!G$2:G$9)*MIN((((Z1440-Y1440)+(AD1440-AC1440))/2+AH1440+LOOKUP(V1440,Sheet2!A$3:A$24,Sheet2!K$3:K$24)),AN1440-AK1440)^2/2*G1440*IF(L1440=1,2,IF(L1440=2,1,0))</f>
        <v>0</v>
      </c>
      <c r="AZ1440" s="153">
        <f>IF(G1440=0,0,MAX(0,SUM(AQ1440:AR1440)-SUM(AS1440:AY1440)-BA1440-LOOKUP(V1440,Sheet2!A$3:A$24,Sheet2!Y$3:Y$24)*G1440))</f>
        <v>0</v>
      </c>
      <c r="BA1440" s="154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58">
        <f>IF(S1440="A",LOOKUP(S1440,Sheet3!F$2:F$9,Sheet3!H$2:H$9)*(AN1440+AJ1440+0.5)*G1440*IF(L1440=1,2,IF(L1440=2,1,0)),0)</f>
        <v>0</v>
      </c>
      <c r="BC1440" s="159">
        <f t="shared" si="681"/>
        <v>0</v>
      </c>
      <c r="BD1440" s="123">
        <f>LOOKUP($S1440,Sheet3!$F$2:$F$9,Sheet3!I$2:I$9)*$G1440*IF($L1440=1,2,IF($L1440=2,1,0))</f>
        <v>0</v>
      </c>
      <c r="BE1440" s="123">
        <f>LOOKUP($S1440,Sheet3!$F$2:$F$9,Sheet3!J$2:J$9)*$G1440*IF($L1440=1,2,IF($L1440=2,1,0))</f>
        <v>0</v>
      </c>
      <c r="BF1440" s="123">
        <f>LOOKUP($S1440,Sheet3!$F$2:$F$9,Sheet3!K$2:K$9)*$G1440*IF($L1440=1,2,IF($L1440=2,1,0))</f>
        <v>0</v>
      </c>
      <c r="BG1440" s="123">
        <f>LOOKUP($S1440,Sheet3!$F$2:$F$9,Sheet3!L$2:L$9)*$G1440*IF($L1440=1,2,IF($L1440=2,1,0))</f>
        <v>0</v>
      </c>
      <c r="BH1440" s="122">
        <f>LOOKUP($S1440,Sheet3!$F$2:$F$9,Sheet3!M$2:M$9)*$G1440*IF($L1440=1,2,IF($L1440=2,1,0))*2</f>
        <v>0</v>
      </c>
      <c r="BI1440" s="122">
        <f>(AO1440-Sheet3!$Q$4*IF($L1440=1,2,IF($L1440=2,1,0)))*LOOKUP(S1440,Sheet3!F$2:F$9,Sheet3!M$2:M$9)*ROUNDUP(G1440/Sheet3!$Q$7,0)</f>
        <v>0</v>
      </c>
      <c r="BJ1440" s="122">
        <f>IF(S1440="E",LOOKUP(Sheet3!$G$7,Sheet3!$A$18:$A$21,Sheet3!$B$18:$B$21),0)*G1440*AN1440*2</f>
        <v>0</v>
      </c>
      <c r="BK1440" s="122">
        <f>IF(S1440="E",LOOKUP(Sheet3!$G$7,Sheet3!$A$18:$A$21,Sheet3!$C$18:$C$21),0)*G1440*AN1440*2/1000</f>
        <v>0</v>
      </c>
      <c r="BL1440" s="122">
        <f>IF(S1440="E",LOOKUP(Sheet3!$G$7,Sheet3!$A$18:$A$21,Sheet3!$D$18:$D$21),0)*G1440*AN1440*2/1000</f>
        <v>0</v>
      </c>
      <c r="BN1440" s="124">
        <f t="shared" si="682"/>
        <v>0</v>
      </c>
      <c r="BO1440" s="124">
        <f t="shared" si="683"/>
        <v>0</v>
      </c>
      <c r="BP1440" s="115"/>
      <c r="BQ1440" s="56">
        <f t="shared" si="663"/>
        <v>0</v>
      </c>
      <c r="BR1440" s="52">
        <f t="shared" si="664"/>
        <v>0</v>
      </c>
      <c r="BS1440" s="52">
        <f t="shared" si="665"/>
        <v>0</v>
      </c>
      <c r="BT1440" s="52">
        <f>IF(OR(LOOKUP(V1440,Sheet2!A$3:A$25,Sheet2!B$3:B$25)=1,G1440=0),0,AW1440-AO1440*0.2*G1440)</f>
        <v>0</v>
      </c>
      <c r="BU1440" s="52">
        <f t="shared" si="684"/>
        <v>0</v>
      </c>
      <c r="BV1440" s="52">
        <f t="shared" si="685"/>
        <v>0</v>
      </c>
      <c r="BW1440" s="32">
        <f t="shared" si="686"/>
        <v>0</v>
      </c>
    </row>
    <row r="1441" spans="22:75">
      <c r="V1441" s="137">
        <f t="shared" si="666"/>
        <v>0</v>
      </c>
      <c r="W1441" s="138">
        <f t="shared" si="667"/>
        <v>0</v>
      </c>
      <c r="X1441" s="138">
        <f t="shared" si="668"/>
        <v>0</v>
      </c>
      <c r="Y1441" s="138">
        <f t="shared" si="669"/>
        <v>0</v>
      </c>
      <c r="Z1441" s="138">
        <f>Y1441+LOOKUP(V1441,Sheet2!A$3:A$24,Sheet2!J$3:J$24)</f>
        <v>0</v>
      </c>
      <c r="AA1441" s="138">
        <f t="shared" si="670"/>
        <v>0</v>
      </c>
      <c r="AB1441" s="138">
        <f t="shared" si="671"/>
        <v>0</v>
      </c>
      <c r="AC1441" s="138">
        <f t="shared" si="672"/>
        <v>0</v>
      </c>
      <c r="AD1441" s="138">
        <f>AC1441+LOOKUP(V1441,Sheet2!A$3:A$24,Sheet2!J$3:J$24)</f>
        <v>0</v>
      </c>
      <c r="AE1441" s="138">
        <f t="shared" si="673"/>
        <v>0</v>
      </c>
      <c r="AF1441" s="138">
        <f t="shared" si="674"/>
        <v>0</v>
      </c>
      <c r="AG1441" s="137">
        <f>LOOKUP(V1441,Sheet2!A$3:A$24,Sheet2!K$3:K$24)</f>
        <v>0</v>
      </c>
      <c r="AH1441" s="143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37">
        <f>LOOKUP(R1441,Sheet3!A$2:A$7,Sheet3!D$2:D$7)</f>
        <v>0</v>
      </c>
      <c r="AJ1441" s="137">
        <f t="shared" si="675"/>
        <v>0</v>
      </c>
      <c r="AK1441" s="137">
        <f t="shared" si="676"/>
        <v>0</v>
      </c>
      <c r="AL1441" s="138">
        <f t="shared" si="677"/>
        <v>0</v>
      </c>
      <c r="AM1441" s="138">
        <f t="shared" si="678"/>
        <v>0</v>
      </c>
      <c r="AN1441" s="138">
        <f t="shared" si="679"/>
        <v>0</v>
      </c>
      <c r="AO1441" s="138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2">
        <f t="shared" si="680"/>
        <v>0</v>
      </c>
      <c r="AR1441" s="153">
        <f>LOOKUP(S1441,Sheet3!F$2:F$9,Sheet3!G$2:G$9)*(AN1441-AJ1441)*(AN1441-AJ1441)/2*G1441*IF(L1441=1,2,IF(L1441=2,1,0))</f>
        <v>0</v>
      </c>
      <c r="AS1441" s="153">
        <f>LOOKUP(R1441,Sheet3!A$2:A$6,Sheet3!B$2:B$6)*AO1441*G1441</f>
        <v>0</v>
      </c>
      <c r="AT1441" s="153">
        <f>LOOKUP(R1441,Sheet3!A$2:A$6,Sheet3!C$2:C$6)*AO1441*G1441</f>
        <v>0</v>
      </c>
      <c r="AU1441" s="154">
        <f>IF(AND(AE1441&gt;3.5,AF1441&gt;3.5),LOOKUP(Sheet1!V1441,Sheet2!A$3:A$24,Sheet2!U$3:U$24),LOOKUP(V1441,Sheet2!A$3:A$24,Sheet2!T$3:T$24))*G1441</f>
        <v>0</v>
      </c>
      <c r="AV1441" s="154">
        <f>IF(AND(AE1441&gt;3.5,AF1441&gt;3.5),LOOKUP(Sheet1!V1441,Sheet2!A$3:A$24,Sheet2!W$3:W$24),LOOKUP(V1441,Sheet2!A$3:A$24,Sheet2!V$3:V$24))*G1441</f>
        <v>0</v>
      </c>
      <c r="AW1441" s="153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3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3">
        <f>LOOKUP(S1441,Sheet3!F$2:F$9,Sheet3!G$2:G$9)*MIN((((Z1441-Y1441)+(AD1441-AC1441))/2+AH1441+LOOKUP(V1441,Sheet2!A$3:A$24,Sheet2!K$3:K$24)),AN1441-AK1441)^2/2*G1441*IF(L1441=1,2,IF(L1441=2,1,0))</f>
        <v>0</v>
      </c>
      <c r="AZ1441" s="153">
        <f>IF(G1441=0,0,MAX(0,SUM(AQ1441:AR1441)-SUM(AS1441:AY1441)-BA1441-LOOKUP(V1441,Sheet2!A$3:A$24,Sheet2!Y$3:Y$24)*G1441))</f>
        <v>0</v>
      </c>
      <c r="BA1441" s="154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58">
        <f>IF(S1441="A",LOOKUP(S1441,Sheet3!F$2:F$9,Sheet3!H$2:H$9)*(AN1441+AJ1441+0.5)*G1441*IF(L1441=1,2,IF(L1441=2,1,0)),0)</f>
        <v>0</v>
      </c>
      <c r="BC1441" s="159">
        <f t="shared" si="681"/>
        <v>0</v>
      </c>
      <c r="BD1441" s="123">
        <f>LOOKUP($S1441,Sheet3!$F$2:$F$9,Sheet3!I$2:I$9)*$G1441*IF($L1441=1,2,IF($L1441=2,1,0))</f>
        <v>0</v>
      </c>
      <c r="BE1441" s="123">
        <f>LOOKUP($S1441,Sheet3!$F$2:$F$9,Sheet3!J$2:J$9)*$G1441*IF($L1441=1,2,IF($L1441=2,1,0))</f>
        <v>0</v>
      </c>
      <c r="BF1441" s="123">
        <f>LOOKUP($S1441,Sheet3!$F$2:$F$9,Sheet3!K$2:K$9)*$G1441*IF($L1441=1,2,IF($L1441=2,1,0))</f>
        <v>0</v>
      </c>
      <c r="BG1441" s="123">
        <f>LOOKUP($S1441,Sheet3!$F$2:$F$9,Sheet3!L$2:L$9)*$G1441*IF($L1441=1,2,IF($L1441=2,1,0))</f>
        <v>0</v>
      </c>
      <c r="BH1441" s="122">
        <f>LOOKUP($S1441,Sheet3!$F$2:$F$9,Sheet3!M$2:M$9)*$G1441*IF($L1441=1,2,IF($L1441=2,1,0))*2</f>
        <v>0</v>
      </c>
      <c r="BI1441" s="122">
        <f>(AO1441-Sheet3!$Q$4*IF($L1441=1,2,IF($L1441=2,1,0)))*LOOKUP(S1441,Sheet3!F$2:F$9,Sheet3!M$2:M$9)*ROUNDUP(G1441/Sheet3!$Q$7,0)</f>
        <v>0</v>
      </c>
      <c r="BJ1441" s="122">
        <f>IF(S1441="E",LOOKUP(Sheet3!$G$7,Sheet3!$A$18:$A$21,Sheet3!$B$18:$B$21),0)*G1441*AN1441*2</f>
        <v>0</v>
      </c>
      <c r="BK1441" s="122">
        <f>IF(S1441="E",LOOKUP(Sheet3!$G$7,Sheet3!$A$18:$A$21,Sheet3!$C$18:$C$21),0)*G1441*AN1441*2/1000</f>
        <v>0</v>
      </c>
      <c r="BL1441" s="122">
        <f>IF(S1441="E",LOOKUP(Sheet3!$G$7,Sheet3!$A$18:$A$21,Sheet3!$D$18:$D$21),0)*G1441*AN1441*2/1000</f>
        <v>0</v>
      </c>
      <c r="BN1441" s="124">
        <f t="shared" si="682"/>
        <v>0</v>
      </c>
      <c r="BO1441" s="124">
        <f t="shared" si="683"/>
        <v>0</v>
      </c>
      <c r="BP1441" s="115"/>
      <c r="BQ1441" s="56">
        <f t="shared" si="663"/>
        <v>0</v>
      </c>
      <c r="BR1441" s="52">
        <f t="shared" si="664"/>
        <v>0</v>
      </c>
      <c r="BS1441" s="52">
        <f t="shared" si="665"/>
        <v>0</v>
      </c>
      <c r="BT1441" s="52">
        <f>IF(OR(LOOKUP(V1441,Sheet2!A$3:A$25,Sheet2!B$3:B$25)=1,G1441=0),0,AW1441-AO1441*0.2*G1441)</f>
        <v>0</v>
      </c>
      <c r="BU1441" s="52">
        <f t="shared" si="684"/>
        <v>0</v>
      </c>
      <c r="BV1441" s="52">
        <f t="shared" si="685"/>
        <v>0</v>
      </c>
      <c r="BW1441" s="32">
        <f t="shared" si="686"/>
        <v>0</v>
      </c>
    </row>
    <row r="1442" spans="22:75">
      <c r="V1442" s="137">
        <f t="shared" si="666"/>
        <v>0</v>
      </c>
      <c r="W1442" s="138">
        <f t="shared" si="667"/>
        <v>0</v>
      </c>
      <c r="X1442" s="138">
        <f t="shared" si="668"/>
        <v>0</v>
      </c>
      <c r="Y1442" s="138">
        <f t="shared" si="669"/>
        <v>0</v>
      </c>
      <c r="Z1442" s="138">
        <f>Y1442+LOOKUP(V1442,Sheet2!A$3:A$24,Sheet2!J$3:J$24)</f>
        <v>0</v>
      </c>
      <c r="AA1442" s="138">
        <f t="shared" si="670"/>
        <v>0</v>
      </c>
      <c r="AB1442" s="138">
        <f t="shared" si="671"/>
        <v>0</v>
      </c>
      <c r="AC1442" s="138">
        <f t="shared" si="672"/>
        <v>0</v>
      </c>
      <c r="AD1442" s="138">
        <f>AC1442+LOOKUP(V1442,Sheet2!A$3:A$24,Sheet2!J$3:J$24)</f>
        <v>0</v>
      </c>
      <c r="AE1442" s="138">
        <f t="shared" si="673"/>
        <v>0</v>
      </c>
      <c r="AF1442" s="138">
        <f t="shared" si="674"/>
        <v>0</v>
      </c>
      <c r="AG1442" s="137">
        <f>LOOKUP(V1442,Sheet2!A$3:A$24,Sheet2!K$3:K$24)</f>
        <v>0</v>
      </c>
      <c r="AH1442" s="143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37">
        <f>LOOKUP(R1442,Sheet3!A$2:A$7,Sheet3!D$2:D$7)</f>
        <v>0</v>
      </c>
      <c r="AJ1442" s="137">
        <f t="shared" si="675"/>
        <v>0</v>
      </c>
      <c r="AK1442" s="137">
        <f t="shared" si="676"/>
        <v>0</v>
      </c>
      <c r="AL1442" s="138">
        <f t="shared" si="677"/>
        <v>0</v>
      </c>
      <c r="AM1442" s="138">
        <f t="shared" si="678"/>
        <v>0</v>
      </c>
      <c r="AN1442" s="138">
        <f t="shared" si="679"/>
        <v>0</v>
      </c>
      <c r="AO1442" s="138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2">
        <f t="shared" si="680"/>
        <v>0</v>
      </c>
      <c r="AR1442" s="153">
        <f>LOOKUP(S1442,Sheet3!F$2:F$9,Sheet3!G$2:G$9)*(AN1442-AJ1442)*(AN1442-AJ1442)/2*G1442*IF(L1442=1,2,IF(L1442=2,1,0))</f>
        <v>0</v>
      </c>
      <c r="AS1442" s="153">
        <f>LOOKUP(R1442,Sheet3!A$2:A$6,Sheet3!B$2:B$6)*AO1442*G1442</f>
        <v>0</v>
      </c>
      <c r="AT1442" s="153">
        <f>LOOKUP(R1442,Sheet3!A$2:A$6,Sheet3!C$2:C$6)*AO1442*G1442</f>
        <v>0</v>
      </c>
      <c r="AU1442" s="154">
        <f>IF(AND(AE1442&gt;3.5,AF1442&gt;3.5),LOOKUP(Sheet1!V1442,Sheet2!A$3:A$24,Sheet2!U$3:U$24),LOOKUP(V1442,Sheet2!A$3:A$24,Sheet2!T$3:T$24))*G1442</f>
        <v>0</v>
      </c>
      <c r="AV1442" s="154">
        <f>IF(AND(AE1442&gt;3.5,AF1442&gt;3.5),LOOKUP(Sheet1!V1442,Sheet2!A$3:A$24,Sheet2!W$3:W$24),LOOKUP(V1442,Sheet2!A$3:A$24,Sheet2!V$3:V$24))*G1442</f>
        <v>0</v>
      </c>
      <c r="AW1442" s="153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3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3">
        <f>LOOKUP(S1442,Sheet3!F$2:F$9,Sheet3!G$2:G$9)*MIN((((Z1442-Y1442)+(AD1442-AC1442))/2+AH1442+LOOKUP(V1442,Sheet2!A$3:A$24,Sheet2!K$3:K$24)),AN1442-AK1442)^2/2*G1442*IF(L1442=1,2,IF(L1442=2,1,0))</f>
        <v>0</v>
      </c>
      <c r="AZ1442" s="153">
        <f>IF(G1442=0,0,MAX(0,SUM(AQ1442:AR1442)-SUM(AS1442:AY1442)-BA1442-LOOKUP(V1442,Sheet2!A$3:A$24,Sheet2!Y$3:Y$24)*G1442))</f>
        <v>0</v>
      </c>
      <c r="BA1442" s="154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58">
        <f>IF(S1442="A",LOOKUP(S1442,Sheet3!F$2:F$9,Sheet3!H$2:H$9)*(AN1442+AJ1442+0.5)*G1442*IF(L1442=1,2,IF(L1442=2,1,0)),0)</f>
        <v>0</v>
      </c>
      <c r="BC1442" s="159">
        <f t="shared" si="681"/>
        <v>0</v>
      </c>
      <c r="BD1442" s="123">
        <f>LOOKUP($S1442,Sheet3!$F$2:$F$9,Sheet3!I$2:I$9)*$G1442*IF($L1442=1,2,IF($L1442=2,1,0))</f>
        <v>0</v>
      </c>
      <c r="BE1442" s="123">
        <f>LOOKUP($S1442,Sheet3!$F$2:$F$9,Sheet3!J$2:J$9)*$G1442*IF($L1442=1,2,IF($L1442=2,1,0))</f>
        <v>0</v>
      </c>
      <c r="BF1442" s="123">
        <f>LOOKUP($S1442,Sheet3!$F$2:$F$9,Sheet3!K$2:K$9)*$G1442*IF($L1442=1,2,IF($L1442=2,1,0))</f>
        <v>0</v>
      </c>
      <c r="BG1442" s="123">
        <f>LOOKUP($S1442,Sheet3!$F$2:$F$9,Sheet3!L$2:L$9)*$G1442*IF($L1442=1,2,IF($L1442=2,1,0))</f>
        <v>0</v>
      </c>
      <c r="BH1442" s="122">
        <f>LOOKUP($S1442,Sheet3!$F$2:$F$9,Sheet3!M$2:M$9)*$G1442*IF($L1442=1,2,IF($L1442=2,1,0))*2</f>
        <v>0</v>
      </c>
      <c r="BI1442" s="122">
        <f>(AO1442-Sheet3!$Q$4*IF($L1442=1,2,IF($L1442=2,1,0)))*LOOKUP(S1442,Sheet3!F$2:F$9,Sheet3!M$2:M$9)*ROUNDUP(G1442/Sheet3!$Q$7,0)</f>
        <v>0</v>
      </c>
      <c r="BJ1442" s="122">
        <f>IF(S1442="E",LOOKUP(Sheet3!$G$7,Sheet3!$A$18:$A$21,Sheet3!$B$18:$B$21),0)*G1442*AN1442*2</f>
        <v>0</v>
      </c>
      <c r="BK1442" s="122">
        <f>IF(S1442="E",LOOKUP(Sheet3!$G$7,Sheet3!$A$18:$A$21,Sheet3!$C$18:$C$21),0)*G1442*AN1442*2/1000</f>
        <v>0</v>
      </c>
      <c r="BL1442" s="122">
        <f>IF(S1442="E",LOOKUP(Sheet3!$G$7,Sheet3!$A$18:$A$21,Sheet3!$D$18:$D$21),0)*G1442*AN1442*2/1000</f>
        <v>0</v>
      </c>
      <c r="BN1442" s="124">
        <f t="shared" si="682"/>
        <v>0</v>
      </c>
      <c r="BO1442" s="124">
        <f t="shared" si="683"/>
        <v>0</v>
      </c>
      <c r="BP1442" s="115"/>
      <c r="BQ1442" s="56">
        <f t="shared" si="663"/>
        <v>0</v>
      </c>
      <c r="BR1442" s="52">
        <f t="shared" si="664"/>
        <v>0</v>
      </c>
      <c r="BS1442" s="52">
        <f t="shared" si="665"/>
        <v>0</v>
      </c>
      <c r="BT1442" s="52">
        <f>IF(OR(LOOKUP(V1442,Sheet2!A$3:A$25,Sheet2!B$3:B$25)=1,G1442=0),0,AW1442-AO1442*0.2*G1442)</f>
        <v>0</v>
      </c>
      <c r="BU1442" s="52">
        <f t="shared" si="684"/>
        <v>0</v>
      </c>
      <c r="BV1442" s="52">
        <f t="shared" si="685"/>
        <v>0</v>
      </c>
      <c r="BW1442" s="32">
        <f t="shared" si="686"/>
        <v>0</v>
      </c>
    </row>
    <row r="1443" spans="22:75">
      <c r="V1443" s="137">
        <f t="shared" si="666"/>
        <v>0</v>
      </c>
      <c r="W1443" s="138">
        <f t="shared" si="667"/>
        <v>0</v>
      </c>
      <c r="X1443" s="138">
        <f t="shared" si="668"/>
        <v>0</v>
      </c>
      <c r="Y1443" s="138">
        <f t="shared" si="669"/>
        <v>0</v>
      </c>
      <c r="Z1443" s="138">
        <f>Y1443+LOOKUP(V1443,Sheet2!A$3:A$24,Sheet2!J$3:J$24)</f>
        <v>0</v>
      </c>
      <c r="AA1443" s="138">
        <f t="shared" si="670"/>
        <v>0</v>
      </c>
      <c r="AB1443" s="138">
        <f t="shared" si="671"/>
        <v>0</v>
      </c>
      <c r="AC1443" s="138">
        <f t="shared" si="672"/>
        <v>0</v>
      </c>
      <c r="AD1443" s="138">
        <f>AC1443+LOOKUP(V1443,Sheet2!A$3:A$24,Sheet2!J$3:J$24)</f>
        <v>0</v>
      </c>
      <c r="AE1443" s="138">
        <f t="shared" si="673"/>
        <v>0</v>
      </c>
      <c r="AF1443" s="138">
        <f t="shared" si="674"/>
        <v>0</v>
      </c>
      <c r="AG1443" s="137">
        <f>LOOKUP(V1443,Sheet2!A$3:A$24,Sheet2!K$3:K$24)</f>
        <v>0</v>
      </c>
      <c r="AH1443" s="143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37">
        <f>LOOKUP(R1443,Sheet3!A$2:A$7,Sheet3!D$2:D$7)</f>
        <v>0</v>
      </c>
      <c r="AJ1443" s="137">
        <f t="shared" si="675"/>
        <v>0</v>
      </c>
      <c r="AK1443" s="137">
        <f t="shared" si="676"/>
        <v>0</v>
      </c>
      <c r="AL1443" s="138">
        <f t="shared" si="677"/>
        <v>0</v>
      </c>
      <c r="AM1443" s="138">
        <f t="shared" si="678"/>
        <v>0</v>
      </c>
      <c r="AN1443" s="138">
        <f t="shared" si="679"/>
        <v>0</v>
      </c>
      <c r="AO1443" s="138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2">
        <f t="shared" si="680"/>
        <v>0</v>
      </c>
      <c r="AR1443" s="153">
        <f>LOOKUP(S1443,Sheet3!F$2:F$9,Sheet3!G$2:G$9)*(AN1443-AJ1443)*(AN1443-AJ1443)/2*G1443*IF(L1443=1,2,IF(L1443=2,1,0))</f>
        <v>0</v>
      </c>
      <c r="AS1443" s="153">
        <f>LOOKUP(R1443,Sheet3!A$2:A$6,Sheet3!B$2:B$6)*AO1443*G1443</f>
        <v>0</v>
      </c>
      <c r="AT1443" s="153">
        <f>LOOKUP(R1443,Sheet3!A$2:A$6,Sheet3!C$2:C$6)*AO1443*G1443</f>
        <v>0</v>
      </c>
      <c r="AU1443" s="154">
        <f>IF(AND(AE1443&gt;3.5,AF1443&gt;3.5),LOOKUP(Sheet1!V1443,Sheet2!A$3:A$24,Sheet2!U$3:U$24),LOOKUP(V1443,Sheet2!A$3:A$24,Sheet2!T$3:T$24))*G1443</f>
        <v>0</v>
      </c>
      <c r="AV1443" s="154">
        <f>IF(AND(AE1443&gt;3.5,AF1443&gt;3.5),LOOKUP(Sheet1!V1443,Sheet2!A$3:A$24,Sheet2!W$3:W$24),LOOKUP(V1443,Sheet2!A$3:A$24,Sheet2!V$3:V$24))*G1443</f>
        <v>0</v>
      </c>
      <c r="AW1443" s="153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3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3">
        <f>LOOKUP(S1443,Sheet3!F$2:F$9,Sheet3!G$2:G$9)*MIN((((Z1443-Y1443)+(AD1443-AC1443))/2+AH1443+LOOKUP(V1443,Sheet2!A$3:A$24,Sheet2!K$3:K$24)),AN1443-AK1443)^2/2*G1443*IF(L1443=1,2,IF(L1443=2,1,0))</f>
        <v>0</v>
      </c>
      <c r="AZ1443" s="153">
        <f>IF(G1443=0,0,MAX(0,SUM(AQ1443:AR1443)-SUM(AS1443:AY1443)-BA1443-LOOKUP(V1443,Sheet2!A$3:A$24,Sheet2!Y$3:Y$24)*G1443))</f>
        <v>0</v>
      </c>
      <c r="BA1443" s="154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58">
        <f>IF(S1443="A",LOOKUP(S1443,Sheet3!F$2:F$9,Sheet3!H$2:H$9)*(AN1443+AJ1443+0.5)*G1443*IF(L1443=1,2,IF(L1443=2,1,0)),0)</f>
        <v>0</v>
      </c>
      <c r="BC1443" s="159">
        <f t="shared" si="681"/>
        <v>0</v>
      </c>
      <c r="BD1443" s="123">
        <f>LOOKUP($S1443,Sheet3!$F$2:$F$9,Sheet3!I$2:I$9)*$G1443*IF($L1443=1,2,IF($L1443=2,1,0))</f>
        <v>0</v>
      </c>
      <c r="BE1443" s="123">
        <f>LOOKUP($S1443,Sheet3!$F$2:$F$9,Sheet3!J$2:J$9)*$G1443*IF($L1443=1,2,IF($L1443=2,1,0))</f>
        <v>0</v>
      </c>
      <c r="BF1443" s="123">
        <f>LOOKUP($S1443,Sheet3!$F$2:$F$9,Sheet3!K$2:K$9)*$G1443*IF($L1443=1,2,IF($L1443=2,1,0))</f>
        <v>0</v>
      </c>
      <c r="BG1443" s="123">
        <f>LOOKUP($S1443,Sheet3!$F$2:$F$9,Sheet3!L$2:L$9)*$G1443*IF($L1443=1,2,IF($L1443=2,1,0))</f>
        <v>0</v>
      </c>
      <c r="BH1443" s="122">
        <f>LOOKUP($S1443,Sheet3!$F$2:$F$9,Sheet3!M$2:M$9)*$G1443*IF($L1443=1,2,IF($L1443=2,1,0))*2</f>
        <v>0</v>
      </c>
      <c r="BI1443" s="122">
        <f>(AO1443-Sheet3!$Q$4*IF($L1443=1,2,IF($L1443=2,1,0)))*LOOKUP(S1443,Sheet3!F$2:F$9,Sheet3!M$2:M$9)*ROUNDUP(G1443/Sheet3!$Q$7,0)</f>
        <v>0</v>
      </c>
      <c r="BJ1443" s="122">
        <f>IF(S1443="E",LOOKUP(Sheet3!$G$7,Sheet3!$A$18:$A$21,Sheet3!$B$18:$B$21),0)*G1443*AN1443*2</f>
        <v>0</v>
      </c>
      <c r="BK1443" s="122">
        <f>IF(S1443="E",LOOKUP(Sheet3!$G$7,Sheet3!$A$18:$A$21,Sheet3!$C$18:$C$21),0)*G1443*AN1443*2/1000</f>
        <v>0</v>
      </c>
      <c r="BL1443" s="122">
        <f>IF(S1443="E",LOOKUP(Sheet3!$G$7,Sheet3!$A$18:$A$21,Sheet3!$D$18:$D$21),0)*G1443*AN1443*2/1000</f>
        <v>0</v>
      </c>
      <c r="BN1443" s="124">
        <f t="shared" si="682"/>
        <v>0</v>
      </c>
      <c r="BO1443" s="124">
        <f t="shared" si="683"/>
        <v>0</v>
      </c>
      <c r="BP1443" s="115"/>
      <c r="BQ1443" s="56">
        <f t="shared" si="663"/>
        <v>0</v>
      </c>
      <c r="BR1443" s="52">
        <f t="shared" si="664"/>
        <v>0</v>
      </c>
      <c r="BS1443" s="52">
        <f t="shared" si="665"/>
        <v>0</v>
      </c>
      <c r="BT1443" s="52">
        <f>IF(OR(LOOKUP(V1443,Sheet2!A$3:A$25,Sheet2!B$3:B$25)=1,G1443=0),0,AW1443-AO1443*0.2*G1443)</f>
        <v>0</v>
      </c>
      <c r="BU1443" s="52">
        <f t="shared" si="684"/>
        <v>0</v>
      </c>
      <c r="BV1443" s="52">
        <f t="shared" si="685"/>
        <v>0</v>
      </c>
      <c r="BW1443" s="32">
        <f t="shared" si="686"/>
        <v>0</v>
      </c>
    </row>
    <row r="1444" spans="22:75">
      <c r="V1444" s="137">
        <f t="shared" si="666"/>
        <v>0</v>
      </c>
      <c r="W1444" s="138">
        <f t="shared" si="667"/>
        <v>0</v>
      </c>
      <c r="X1444" s="138">
        <f t="shared" si="668"/>
        <v>0</v>
      </c>
      <c r="Y1444" s="138">
        <f t="shared" si="669"/>
        <v>0</v>
      </c>
      <c r="Z1444" s="138">
        <f>Y1444+LOOKUP(V1444,Sheet2!A$3:A$24,Sheet2!J$3:J$24)</f>
        <v>0</v>
      </c>
      <c r="AA1444" s="138">
        <f t="shared" si="670"/>
        <v>0</v>
      </c>
      <c r="AB1444" s="138">
        <f t="shared" si="671"/>
        <v>0</v>
      </c>
      <c r="AC1444" s="138">
        <f t="shared" si="672"/>
        <v>0</v>
      </c>
      <c r="AD1444" s="138">
        <f>AC1444+LOOKUP(V1444,Sheet2!A$3:A$24,Sheet2!J$3:J$24)</f>
        <v>0</v>
      </c>
      <c r="AE1444" s="138">
        <f t="shared" si="673"/>
        <v>0</v>
      </c>
      <c r="AF1444" s="138">
        <f t="shared" si="674"/>
        <v>0</v>
      </c>
      <c r="AG1444" s="137">
        <f>LOOKUP(V1444,Sheet2!A$3:A$24,Sheet2!K$3:K$24)</f>
        <v>0</v>
      </c>
      <c r="AH1444" s="143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37">
        <f>LOOKUP(R1444,Sheet3!A$2:A$7,Sheet3!D$2:D$7)</f>
        <v>0</v>
      </c>
      <c r="AJ1444" s="137">
        <f t="shared" si="675"/>
        <v>0</v>
      </c>
      <c r="AK1444" s="137">
        <f t="shared" si="676"/>
        <v>0</v>
      </c>
      <c r="AL1444" s="138">
        <f t="shared" si="677"/>
        <v>0</v>
      </c>
      <c r="AM1444" s="138">
        <f t="shared" si="678"/>
        <v>0</v>
      </c>
      <c r="AN1444" s="138">
        <f t="shared" si="679"/>
        <v>0</v>
      </c>
      <c r="AO1444" s="138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2">
        <f t="shared" si="680"/>
        <v>0</v>
      </c>
      <c r="AR1444" s="153">
        <f>LOOKUP(S1444,Sheet3!F$2:F$9,Sheet3!G$2:G$9)*(AN1444-AJ1444)*(AN1444-AJ1444)/2*G1444*IF(L1444=1,2,IF(L1444=2,1,0))</f>
        <v>0</v>
      </c>
      <c r="AS1444" s="153">
        <f>LOOKUP(R1444,Sheet3!A$2:A$6,Sheet3!B$2:B$6)*AO1444*G1444</f>
        <v>0</v>
      </c>
      <c r="AT1444" s="153">
        <f>LOOKUP(R1444,Sheet3!A$2:A$6,Sheet3!C$2:C$6)*AO1444*G1444</f>
        <v>0</v>
      </c>
      <c r="AU1444" s="154">
        <f>IF(AND(AE1444&gt;3.5,AF1444&gt;3.5),LOOKUP(Sheet1!V1444,Sheet2!A$3:A$24,Sheet2!U$3:U$24),LOOKUP(V1444,Sheet2!A$3:A$24,Sheet2!T$3:T$24))*G1444</f>
        <v>0</v>
      </c>
      <c r="AV1444" s="154">
        <f>IF(AND(AE1444&gt;3.5,AF1444&gt;3.5),LOOKUP(Sheet1!V1444,Sheet2!A$3:A$24,Sheet2!W$3:W$24),LOOKUP(V1444,Sheet2!A$3:A$24,Sheet2!V$3:V$24))*G1444</f>
        <v>0</v>
      </c>
      <c r="AW1444" s="153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3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3">
        <f>LOOKUP(S1444,Sheet3!F$2:F$9,Sheet3!G$2:G$9)*MIN((((Z1444-Y1444)+(AD1444-AC1444))/2+AH1444+LOOKUP(V1444,Sheet2!A$3:A$24,Sheet2!K$3:K$24)),AN1444-AK1444)^2/2*G1444*IF(L1444=1,2,IF(L1444=2,1,0))</f>
        <v>0</v>
      </c>
      <c r="AZ1444" s="153">
        <f>IF(G1444=0,0,MAX(0,SUM(AQ1444:AR1444)-SUM(AS1444:AY1444)-BA1444-LOOKUP(V1444,Sheet2!A$3:A$24,Sheet2!Y$3:Y$24)*G1444))</f>
        <v>0</v>
      </c>
      <c r="BA1444" s="154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58">
        <f>IF(S1444="A",LOOKUP(S1444,Sheet3!F$2:F$9,Sheet3!H$2:H$9)*(AN1444+AJ1444+0.5)*G1444*IF(L1444=1,2,IF(L1444=2,1,0)),0)</f>
        <v>0</v>
      </c>
      <c r="BC1444" s="159">
        <f t="shared" si="681"/>
        <v>0</v>
      </c>
      <c r="BD1444" s="123">
        <f>LOOKUP($S1444,Sheet3!$F$2:$F$9,Sheet3!I$2:I$9)*$G1444*IF($L1444=1,2,IF($L1444=2,1,0))</f>
        <v>0</v>
      </c>
      <c r="BE1444" s="123">
        <f>LOOKUP($S1444,Sheet3!$F$2:$F$9,Sheet3!J$2:J$9)*$G1444*IF($L1444=1,2,IF($L1444=2,1,0))</f>
        <v>0</v>
      </c>
      <c r="BF1444" s="123">
        <f>LOOKUP($S1444,Sheet3!$F$2:$F$9,Sheet3!K$2:K$9)*$G1444*IF($L1444=1,2,IF($L1444=2,1,0))</f>
        <v>0</v>
      </c>
      <c r="BG1444" s="123">
        <f>LOOKUP($S1444,Sheet3!$F$2:$F$9,Sheet3!L$2:L$9)*$G1444*IF($L1444=1,2,IF($L1444=2,1,0))</f>
        <v>0</v>
      </c>
      <c r="BH1444" s="122">
        <f>LOOKUP($S1444,Sheet3!$F$2:$F$9,Sheet3!M$2:M$9)*$G1444*IF($L1444=1,2,IF($L1444=2,1,0))*2</f>
        <v>0</v>
      </c>
      <c r="BI1444" s="122">
        <f>(AO1444-Sheet3!$Q$4*IF($L1444=1,2,IF($L1444=2,1,0)))*LOOKUP(S1444,Sheet3!F$2:F$9,Sheet3!M$2:M$9)*ROUNDUP(G1444/Sheet3!$Q$7,0)</f>
        <v>0</v>
      </c>
      <c r="BJ1444" s="122">
        <f>IF(S1444="E",LOOKUP(Sheet3!$G$7,Sheet3!$A$18:$A$21,Sheet3!$B$18:$B$21),0)*G1444*AN1444*2</f>
        <v>0</v>
      </c>
      <c r="BK1444" s="122">
        <f>IF(S1444="E",LOOKUP(Sheet3!$G$7,Sheet3!$A$18:$A$21,Sheet3!$C$18:$C$21),0)*G1444*AN1444*2/1000</f>
        <v>0</v>
      </c>
      <c r="BL1444" s="122">
        <f>IF(S1444="E",LOOKUP(Sheet3!$G$7,Sheet3!$A$18:$A$21,Sheet3!$D$18:$D$21),0)*G1444*AN1444*2/1000</f>
        <v>0</v>
      </c>
      <c r="BN1444" s="124">
        <f t="shared" si="682"/>
        <v>0</v>
      </c>
      <c r="BO1444" s="124">
        <f t="shared" si="683"/>
        <v>0</v>
      </c>
      <c r="BP1444" s="115"/>
      <c r="BQ1444" s="56">
        <f t="shared" si="663"/>
        <v>0</v>
      </c>
      <c r="BR1444" s="52">
        <f t="shared" si="664"/>
        <v>0</v>
      </c>
      <c r="BS1444" s="52">
        <f t="shared" si="665"/>
        <v>0</v>
      </c>
      <c r="BT1444" s="52">
        <f>IF(OR(LOOKUP(V1444,Sheet2!A$3:A$25,Sheet2!B$3:B$25)=1,G1444=0),0,AW1444-AO1444*0.2*G1444)</f>
        <v>0</v>
      </c>
      <c r="BU1444" s="52">
        <f t="shared" si="684"/>
        <v>0</v>
      </c>
      <c r="BV1444" s="52">
        <f t="shared" si="685"/>
        <v>0</v>
      </c>
      <c r="BW1444" s="32">
        <f t="shared" si="686"/>
        <v>0</v>
      </c>
    </row>
    <row r="1445" spans="22:75">
      <c r="V1445" s="137">
        <f t="shared" si="666"/>
        <v>0</v>
      </c>
      <c r="W1445" s="138">
        <f t="shared" si="667"/>
        <v>0</v>
      </c>
      <c r="X1445" s="138">
        <f t="shared" si="668"/>
        <v>0</v>
      </c>
      <c r="Y1445" s="138">
        <f t="shared" si="669"/>
        <v>0</v>
      </c>
      <c r="Z1445" s="138">
        <f>Y1445+LOOKUP(V1445,Sheet2!A$3:A$24,Sheet2!J$3:J$24)</f>
        <v>0</v>
      </c>
      <c r="AA1445" s="138">
        <f t="shared" si="670"/>
        <v>0</v>
      </c>
      <c r="AB1445" s="138">
        <f t="shared" si="671"/>
        <v>0</v>
      </c>
      <c r="AC1445" s="138">
        <f t="shared" si="672"/>
        <v>0</v>
      </c>
      <c r="AD1445" s="138">
        <f>AC1445+LOOKUP(V1445,Sheet2!A$3:A$24,Sheet2!J$3:J$24)</f>
        <v>0</v>
      </c>
      <c r="AE1445" s="138">
        <f t="shared" si="673"/>
        <v>0</v>
      </c>
      <c r="AF1445" s="138">
        <f t="shared" si="674"/>
        <v>0</v>
      </c>
      <c r="AG1445" s="137">
        <f>LOOKUP(V1445,Sheet2!A$3:A$24,Sheet2!K$3:K$24)</f>
        <v>0</v>
      </c>
      <c r="AH1445" s="143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37">
        <f>LOOKUP(R1445,Sheet3!A$2:A$7,Sheet3!D$2:D$7)</f>
        <v>0</v>
      </c>
      <c r="AJ1445" s="137">
        <f t="shared" si="675"/>
        <v>0</v>
      </c>
      <c r="AK1445" s="137">
        <f t="shared" si="676"/>
        <v>0</v>
      </c>
      <c r="AL1445" s="138">
        <f t="shared" si="677"/>
        <v>0</v>
      </c>
      <c r="AM1445" s="138">
        <f t="shared" si="678"/>
        <v>0</v>
      </c>
      <c r="AN1445" s="138">
        <f t="shared" si="679"/>
        <v>0</v>
      </c>
      <c r="AO1445" s="138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2">
        <f t="shared" si="680"/>
        <v>0</v>
      </c>
      <c r="AR1445" s="153">
        <f>LOOKUP(S1445,Sheet3!F$2:F$9,Sheet3!G$2:G$9)*(AN1445-AJ1445)*(AN1445-AJ1445)/2*G1445*IF(L1445=1,2,IF(L1445=2,1,0))</f>
        <v>0</v>
      </c>
      <c r="AS1445" s="153">
        <f>LOOKUP(R1445,Sheet3!A$2:A$6,Sheet3!B$2:B$6)*AO1445*G1445</f>
        <v>0</v>
      </c>
      <c r="AT1445" s="153">
        <f>LOOKUP(R1445,Sheet3!A$2:A$6,Sheet3!C$2:C$6)*AO1445*G1445</f>
        <v>0</v>
      </c>
      <c r="AU1445" s="154">
        <f>IF(AND(AE1445&gt;3.5,AF1445&gt;3.5),LOOKUP(Sheet1!V1445,Sheet2!A$3:A$24,Sheet2!U$3:U$24),LOOKUP(V1445,Sheet2!A$3:A$24,Sheet2!T$3:T$24))*G1445</f>
        <v>0</v>
      </c>
      <c r="AV1445" s="154">
        <f>IF(AND(AE1445&gt;3.5,AF1445&gt;3.5),LOOKUP(Sheet1!V1445,Sheet2!A$3:A$24,Sheet2!W$3:W$24),LOOKUP(V1445,Sheet2!A$3:A$24,Sheet2!V$3:V$24))*G1445</f>
        <v>0</v>
      </c>
      <c r="AW1445" s="153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3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3">
        <f>LOOKUP(S1445,Sheet3!F$2:F$9,Sheet3!G$2:G$9)*MIN((((Z1445-Y1445)+(AD1445-AC1445))/2+AH1445+LOOKUP(V1445,Sheet2!A$3:A$24,Sheet2!K$3:K$24)),AN1445-AK1445)^2/2*G1445*IF(L1445=1,2,IF(L1445=2,1,0))</f>
        <v>0</v>
      </c>
      <c r="AZ1445" s="153">
        <f>IF(G1445=0,0,MAX(0,SUM(AQ1445:AR1445)-SUM(AS1445:AY1445)-BA1445-LOOKUP(V1445,Sheet2!A$3:A$24,Sheet2!Y$3:Y$24)*G1445))</f>
        <v>0</v>
      </c>
      <c r="BA1445" s="154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58">
        <f>IF(S1445="A",LOOKUP(S1445,Sheet3!F$2:F$9,Sheet3!H$2:H$9)*(AN1445+AJ1445+0.5)*G1445*IF(L1445=1,2,IF(L1445=2,1,0)),0)</f>
        <v>0</v>
      </c>
      <c r="BC1445" s="159">
        <f t="shared" si="681"/>
        <v>0</v>
      </c>
      <c r="BD1445" s="123">
        <f>LOOKUP($S1445,Sheet3!$F$2:$F$9,Sheet3!I$2:I$9)*$G1445*IF($L1445=1,2,IF($L1445=2,1,0))</f>
        <v>0</v>
      </c>
      <c r="BE1445" s="123">
        <f>LOOKUP($S1445,Sheet3!$F$2:$F$9,Sheet3!J$2:J$9)*$G1445*IF($L1445=1,2,IF($L1445=2,1,0))</f>
        <v>0</v>
      </c>
      <c r="BF1445" s="123">
        <f>LOOKUP($S1445,Sheet3!$F$2:$F$9,Sheet3!K$2:K$9)*$G1445*IF($L1445=1,2,IF($L1445=2,1,0))</f>
        <v>0</v>
      </c>
      <c r="BG1445" s="123">
        <f>LOOKUP($S1445,Sheet3!$F$2:$F$9,Sheet3!L$2:L$9)*$G1445*IF($L1445=1,2,IF($L1445=2,1,0))</f>
        <v>0</v>
      </c>
      <c r="BH1445" s="122">
        <f>LOOKUP($S1445,Sheet3!$F$2:$F$9,Sheet3!M$2:M$9)*$G1445*IF($L1445=1,2,IF($L1445=2,1,0))*2</f>
        <v>0</v>
      </c>
      <c r="BI1445" s="122">
        <f>(AO1445-Sheet3!$Q$4*IF($L1445=1,2,IF($L1445=2,1,0)))*LOOKUP(S1445,Sheet3!F$2:F$9,Sheet3!M$2:M$9)*ROUNDUP(G1445/Sheet3!$Q$7,0)</f>
        <v>0</v>
      </c>
      <c r="BJ1445" s="122">
        <f>IF(S1445="E",LOOKUP(Sheet3!$G$7,Sheet3!$A$18:$A$21,Sheet3!$B$18:$B$21),0)*G1445*AN1445*2</f>
        <v>0</v>
      </c>
      <c r="BK1445" s="122">
        <f>IF(S1445="E",LOOKUP(Sheet3!$G$7,Sheet3!$A$18:$A$21,Sheet3!$C$18:$C$21),0)*G1445*AN1445*2/1000</f>
        <v>0</v>
      </c>
      <c r="BL1445" s="122">
        <f>IF(S1445="E",LOOKUP(Sheet3!$G$7,Sheet3!$A$18:$A$21,Sheet3!$D$18:$D$21),0)*G1445*AN1445*2/1000</f>
        <v>0</v>
      </c>
      <c r="BN1445" s="124">
        <f t="shared" si="682"/>
        <v>0</v>
      </c>
      <c r="BO1445" s="124">
        <f t="shared" si="683"/>
        <v>0</v>
      </c>
      <c r="BP1445" s="115"/>
      <c r="BQ1445" s="56">
        <f t="shared" si="663"/>
        <v>0</v>
      </c>
      <c r="BR1445" s="52">
        <f t="shared" si="664"/>
        <v>0</v>
      </c>
      <c r="BS1445" s="52">
        <f t="shared" si="665"/>
        <v>0</v>
      </c>
      <c r="BT1445" s="52">
        <f>IF(OR(LOOKUP(V1445,Sheet2!A$3:A$25,Sheet2!B$3:B$25)=1,G1445=0),0,AW1445-AO1445*0.2*G1445)</f>
        <v>0</v>
      </c>
      <c r="BU1445" s="52">
        <f t="shared" si="684"/>
        <v>0</v>
      </c>
      <c r="BV1445" s="52">
        <f t="shared" si="685"/>
        <v>0</v>
      </c>
      <c r="BW1445" s="32">
        <f t="shared" si="686"/>
        <v>0</v>
      </c>
    </row>
    <row r="1446" spans="22:75">
      <c r="V1446" s="137">
        <f t="shared" si="666"/>
        <v>0</v>
      </c>
      <c r="W1446" s="138">
        <f t="shared" si="667"/>
        <v>0</v>
      </c>
      <c r="X1446" s="138">
        <f t="shared" si="668"/>
        <v>0</v>
      </c>
      <c r="Y1446" s="138">
        <f t="shared" si="669"/>
        <v>0</v>
      </c>
      <c r="Z1446" s="138">
        <f>Y1446+LOOKUP(V1446,Sheet2!A$3:A$24,Sheet2!J$3:J$24)</f>
        <v>0</v>
      </c>
      <c r="AA1446" s="138">
        <f t="shared" si="670"/>
        <v>0</v>
      </c>
      <c r="AB1446" s="138">
        <f t="shared" si="671"/>
        <v>0</v>
      </c>
      <c r="AC1446" s="138">
        <f t="shared" si="672"/>
        <v>0</v>
      </c>
      <c r="AD1446" s="138">
        <f>AC1446+LOOKUP(V1446,Sheet2!A$3:A$24,Sheet2!J$3:J$24)</f>
        <v>0</v>
      </c>
      <c r="AE1446" s="138">
        <f t="shared" si="673"/>
        <v>0</v>
      </c>
      <c r="AF1446" s="138">
        <f t="shared" si="674"/>
        <v>0</v>
      </c>
      <c r="AG1446" s="137">
        <f>LOOKUP(V1446,Sheet2!A$3:A$24,Sheet2!K$3:K$24)</f>
        <v>0</v>
      </c>
      <c r="AH1446" s="143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37">
        <f>LOOKUP(R1446,Sheet3!A$2:A$7,Sheet3!D$2:D$7)</f>
        <v>0</v>
      </c>
      <c r="AJ1446" s="137">
        <f t="shared" si="675"/>
        <v>0</v>
      </c>
      <c r="AK1446" s="137">
        <f t="shared" si="676"/>
        <v>0</v>
      </c>
      <c r="AL1446" s="138">
        <f t="shared" si="677"/>
        <v>0</v>
      </c>
      <c r="AM1446" s="138">
        <f t="shared" si="678"/>
        <v>0</v>
      </c>
      <c r="AN1446" s="138">
        <f t="shared" si="679"/>
        <v>0</v>
      </c>
      <c r="AO1446" s="138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2">
        <f t="shared" si="680"/>
        <v>0</v>
      </c>
      <c r="AR1446" s="153">
        <f>LOOKUP(S1446,Sheet3!F$2:F$9,Sheet3!G$2:G$9)*(AN1446-AJ1446)*(AN1446-AJ1446)/2*G1446*IF(L1446=1,2,IF(L1446=2,1,0))</f>
        <v>0</v>
      </c>
      <c r="AS1446" s="153">
        <f>LOOKUP(R1446,Sheet3!A$2:A$6,Sheet3!B$2:B$6)*AO1446*G1446</f>
        <v>0</v>
      </c>
      <c r="AT1446" s="153">
        <f>LOOKUP(R1446,Sheet3!A$2:A$6,Sheet3!C$2:C$6)*AO1446*G1446</f>
        <v>0</v>
      </c>
      <c r="AU1446" s="154">
        <f>IF(AND(AE1446&gt;3.5,AF1446&gt;3.5),LOOKUP(Sheet1!V1446,Sheet2!A$3:A$24,Sheet2!U$3:U$24),LOOKUP(V1446,Sheet2!A$3:A$24,Sheet2!T$3:T$24))*G1446</f>
        <v>0</v>
      </c>
      <c r="AV1446" s="154">
        <f>IF(AND(AE1446&gt;3.5,AF1446&gt;3.5),LOOKUP(Sheet1!V1446,Sheet2!A$3:A$24,Sheet2!W$3:W$24),LOOKUP(V1446,Sheet2!A$3:A$24,Sheet2!V$3:V$24))*G1446</f>
        <v>0</v>
      </c>
      <c r="AW1446" s="153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3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3">
        <f>LOOKUP(S1446,Sheet3!F$2:F$9,Sheet3!G$2:G$9)*MIN((((Z1446-Y1446)+(AD1446-AC1446))/2+AH1446+LOOKUP(V1446,Sheet2!A$3:A$24,Sheet2!K$3:K$24)),AN1446-AK1446)^2/2*G1446*IF(L1446=1,2,IF(L1446=2,1,0))</f>
        <v>0</v>
      </c>
      <c r="AZ1446" s="153">
        <f>IF(G1446=0,0,MAX(0,SUM(AQ1446:AR1446)-SUM(AS1446:AY1446)-BA1446-LOOKUP(V1446,Sheet2!A$3:A$24,Sheet2!Y$3:Y$24)*G1446))</f>
        <v>0</v>
      </c>
      <c r="BA1446" s="154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58">
        <f>IF(S1446="A",LOOKUP(S1446,Sheet3!F$2:F$9,Sheet3!H$2:H$9)*(AN1446+AJ1446+0.5)*G1446*IF(L1446=1,2,IF(L1446=2,1,0)),0)</f>
        <v>0</v>
      </c>
      <c r="BC1446" s="159">
        <f t="shared" si="681"/>
        <v>0</v>
      </c>
      <c r="BD1446" s="123">
        <f>LOOKUP($S1446,Sheet3!$F$2:$F$9,Sheet3!I$2:I$9)*$G1446*IF($L1446=1,2,IF($L1446=2,1,0))</f>
        <v>0</v>
      </c>
      <c r="BE1446" s="123">
        <f>LOOKUP($S1446,Sheet3!$F$2:$F$9,Sheet3!J$2:J$9)*$G1446*IF($L1446=1,2,IF($L1446=2,1,0))</f>
        <v>0</v>
      </c>
      <c r="BF1446" s="123">
        <f>LOOKUP($S1446,Sheet3!$F$2:$F$9,Sheet3!K$2:K$9)*$G1446*IF($L1446=1,2,IF($L1446=2,1,0))</f>
        <v>0</v>
      </c>
      <c r="BG1446" s="123">
        <f>LOOKUP($S1446,Sheet3!$F$2:$F$9,Sheet3!L$2:L$9)*$G1446*IF($L1446=1,2,IF($L1446=2,1,0))</f>
        <v>0</v>
      </c>
      <c r="BH1446" s="122">
        <f>LOOKUP($S1446,Sheet3!$F$2:$F$9,Sheet3!M$2:M$9)*$G1446*IF($L1446=1,2,IF($L1446=2,1,0))*2</f>
        <v>0</v>
      </c>
      <c r="BI1446" s="122">
        <f>(AO1446-Sheet3!$Q$4*IF($L1446=1,2,IF($L1446=2,1,0)))*LOOKUP(S1446,Sheet3!F$2:F$9,Sheet3!M$2:M$9)*ROUNDUP(G1446/Sheet3!$Q$7,0)</f>
        <v>0</v>
      </c>
      <c r="BJ1446" s="122">
        <f>IF(S1446="E",LOOKUP(Sheet3!$G$7,Sheet3!$A$18:$A$21,Sheet3!$B$18:$B$21),0)*G1446*AN1446*2</f>
        <v>0</v>
      </c>
      <c r="BK1446" s="122">
        <f>IF(S1446="E",LOOKUP(Sheet3!$G$7,Sheet3!$A$18:$A$21,Sheet3!$C$18:$C$21),0)*G1446*AN1446*2/1000</f>
        <v>0</v>
      </c>
      <c r="BL1446" s="122">
        <f>IF(S1446="E",LOOKUP(Sheet3!$G$7,Sheet3!$A$18:$A$21,Sheet3!$D$18:$D$21),0)*G1446*AN1446*2/1000</f>
        <v>0</v>
      </c>
      <c r="BN1446" s="124">
        <f t="shared" si="682"/>
        <v>0</v>
      </c>
      <c r="BO1446" s="124">
        <f t="shared" si="683"/>
        <v>0</v>
      </c>
      <c r="BP1446" s="115"/>
      <c r="BQ1446" s="56">
        <f t="shared" si="663"/>
        <v>0</v>
      </c>
      <c r="BR1446" s="52">
        <f t="shared" si="664"/>
        <v>0</v>
      </c>
      <c r="BS1446" s="52">
        <f t="shared" si="665"/>
        <v>0</v>
      </c>
      <c r="BT1446" s="52">
        <f>IF(OR(LOOKUP(V1446,Sheet2!A$3:A$25,Sheet2!B$3:B$25)=1,G1446=0),0,AW1446-AO1446*0.2*G1446)</f>
        <v>0</v>
      </c>
      <c r="BU1446" s="52">
        <f t="shared" si="684"/>
        <v>0</v>
      </c>
      <c r="BV1446" s="52">
        <f t="shared" si="685"/>
        <v>0</v>
      </c>
      <c r="BW1446" s="32">
        <f t="shared" si="686"/>
        <v>0</v>
      </c>
    </row>
    <row r="1447" spans="22:75">
      <c r="V1447" s="137">
        <f t="shared" si="666"/>
        <v>0</v>
      </c>
      <c r="W1447" s="138">
        <f t="shared" si="667"/>
        <v>0</v>
      </c>
      <c r="X1447" s="138">
        <f t="shared" si="668"/>
        <v>0</v>
      </c>
      <c r="Y1447" s="138">
        <f t="shared" si="669"/>
        <v>0</v>
      </c>
      <c r="Z1447" s="138">
        <f>Y1447+LOOKUP(V1447,Sheet2!A$3:A$24,Sheet2!J$3:J$24)</f>
        <v>0</v>
      </c>
      <c r="AA1447" s="138">
        <f t="shared" si="670"/>
        <v>0</v>
      </c>
      <c r="AB1447" s="138">
        <f t="shared" si="671"/>
        <v>0</v>
      </c>
      <c r="AC1447" s="138">
        <f t="shared" si="672"/>
        <v>0</v>
      </c>
      <c r="AD1447" s="138">
        <f>AC1447+LOOKUP(V1447,Sheet2!A$3:A$24,Sheet2!J$3:J$24)</f>
        <v>0</v>
      </c>
      <c r="AE1447" s="138">
        <f t="shared" si="673"/>
        <v>0</v>
      </c>
      <c r="AF1447" s="138">
        <f t="shared" si="674"/>
        <v>0</v>
      </c>
      <c r="AG1447" s="137">
        <f>LOOKUP(V1447,Sheet2!A$3:A$24,Sheet2!K$3:K$24)</f>
        <v>0</v>
      </c>
      <c r="AH1447" s="143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37">
        <f>LOOKUP(R1447,Sheet3!A$2:A$7,Sheet3!D$2:D$7)</f>
        <v>0</v>
      </c>
      <c r="AJ1447" s="137">
        <f t="shared" si="675"/>
        <v>0</v>
      </c>
      <c r="AK1447" s="137">
        <f t="shared" si="676"/>
        <v>0</v>
      </c>
      <c r="AL1447" s="138">
        <f t="shared" si="677"/>
        <v>0</v>
      </c>
      <c r="AM1447" s="138">
        <f t="shared" si="678"/>
        <v>0</v>
      </c>
      <c r="AN1447" s="138">
        <f t="shared" si="679"/>
        <v>0</v>
      </c>
      <c r="AO1447" s="138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2">
        <f t="shared" si="680"/>
        <v>0</v>
      </c>
      <c r="AR1447" s="153">
        <f>LOOKUP(S1447,Sheet3!F$2:F$9,Sheet3!G$2:G$9)*(AN1447-AJ1447)*(AN1447-AJ1447)/2*G1447*IF(L1447=1,2,IF(L1447=2,1,0))</f>
        <v>0</v>
      </c>
      <c r="AS1447" s="153">
        <f>LOOKUP(R1447,Sheet3!A$2:A$6,Sheet3!B$2:B$6)*AO1447*G1447</f>
        <v>0</v>
      </c>
      <c r="AT1447" s="153">
        <f>LOOKUP(R1447,Sheet3!A$2:A$6,Sheet3!C$2:C$6)*AO1447*G1447</f>
        <v>0</v>
      </c>
      <c r="AU1447" s="154">
        <f>IF(AND(AE1447&gt;3.5,AF1447&gt;3.5),LOOKUP(Sheet1!V1447,Sheet2!A$3:A$24,Sheet2!U$3:U$24),LOOKUP(V1447,Sheet2!A$3:A$24,Sheet2!T$3:T$24))*G1447</f>
        <v>0</v>
      </c>
      <c r="AV1447" s="154">
        <f>IF(AND(AE1447&gt;3.5,AF1447&gt;3.5),LOOKUP(Sheet1!V1447,Sheet2!A$3:A$24,Sheet2!W$3:W$24),LOOKUP(V1447,Sheet2!A$3:A$24,Sheet2!V$3:V$24))*G1447</f>
        <v>0</v>
      </c>
      <c r="AW1447" s="153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3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3">
        <f>LOOKUP(S1447,Sheet3!F$2:F$9,Sheet3!G$2:G$9)*MIN((((Z1447-Y1447)+(AD1447-AC1447))/2+AH1447+LOOKUP(V1447,Sheet2!A$3:A$24,Sheet2!K$3:K$24)),AN1447-AK1447)^2/2*G1447*IF(L1447=1,2,IF(L1447=2,1,0))</f>
        <v>0</v>
      </c>
      <c r="AZ1447" s="153">
        <f>IF(G1447=0,0,MAX(0,SUM(AQ1447:AR1447)-SUM(AS1447:AY1447)-BA1447-LOOKUP(V1447,Sheet2!A$3:A$24,Sheet2!Y$3:Y$24)*G1447))</f>
        <v>0</v>
      </c>
      <c r="BA1447" s="154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58">
        <f>IF(S1447="A",LOOKUP(S1447,Sheet3!F$2:F$9,Sheet3!H$2:H$9)*(AN1447+AJ1447+0.5)*G1447*IF(L1447=1,2,IF(L1447=2,1,0)),0)</f>
        <v>0</v>
      </c>
      <c r="BC1447" s="159">
        <f t="shared" si="681"/>
        <v>0</v>
      </c>
      <c r="BD1447" s="123">
        <f>LOOKUP($S1447,Sheet3!$F$2:$F$9,Sheet3!I$2:I$9)*$G1447*IF($L1447=1,2,IF($L1447=2,1,0))</f>
        <v>0</v>
      </c>
      <c r="BE1447" s="123">
        <f>LOOKUP($S1447,Sheet3!$F$2:$F$9,Sheet3!J$2:J$9)*$G1447*IF($L1447=1,2,IF($L1447=2,1,0))</f>
        <v>0</v>
      </c>
      <c r="BF1447" s="123">
        <f>LOOKUP($S1447,Sheet3!$F$2:$F$9,Sheet3!K$2:K$9)*$G1447*IF($L1447=1,2,IF($L1447=2,1,0))</f>
        <v>0</v>
      </c>
      <c r="BG1447" s="123">
        <f>LOOKUP($S1447,Sheet3!$F$2:$F$9,Sheet3!L$2:L$9)*$G1447*IF($L1447=1,2,IF($L1447=2,1,0))</f>
        <v>0</v>
      </c>
      <c r="BH1447" s="122">
        <f>LOOKUP($S1447,Sheet3!$F$2:$F$9,Sheet3!M$2:M$9)*$G1447*IF($L1447=1,2,IF($L1447=2,1,0))*2</f>
        <v>0</v>
      </c>
      <c r="BI1447" s="122">
        <f>(AO1447-Sheet3!$Q$4*IF($L1447=1,2,IF($L1447=2,1,0)))*LOOKUP(S1447,Sheet3!F$2:F$9,Sheet3!M$2:M$9)*ROUNDUP(G1447/Sheet3!$Q$7,0)</f>
        <v>0</v>
      </c>
      <c r="BJ1447" s="122">
        <f>IF(S1447="E",LOOKUP(Sheet3!$G$7,Sheet3!$A$18:$A$21,Sheet3!$B$18:$B$21),0)*G1447*AN1447*2</f>
        <v>0</v>
      </c>
      <c r="BK1447" s="122">
        <f>IF(S1447="E",LOOKUP(Sheet3!$G$7,Sheet3!$A$18:$A$21,Sheet3!$C$18:$C$21),0)*G1447*AN1447*2/1000</f>
        <v>0</v>
      </c>
      <c r="BL1447" s="122">
        <f>IF(S1447="E",LOOKUP(Sheet3!$G$7,Sheet3!$A$18:$A$21,Sheet3!$D$18:$D$21),0)*G1447*AN1447*2/1000</f>
        <v>0</v>
      </c>
      <c r="BN1447" s="124">
        <f t="shared" si="682"/>
        <v>0</v>
      </c>
      <c r="BO1447" s="124">
        <f t="shared" si="683"/>
        <v>0</v>
      </c>
      <c r="BP1447" s="115"/>
      <c r="BQ1447" s="56">
        <f t="shared" si="663"/>
        <v>0</v>
      </c>
      <c r="BR1447" s="52">
        <f t="shared" si="664"/>
        <v>0</v>
      </c>
      <c r="BS1447" s="52">
        <f t="shared" si="665"/>
        <v>0</v>
      </c>
      <c r="BT1447" s="52">
        <f>IF(OR(LOOKUP(V1447,Sheet2!A$3:A$25,Sheet2!B$3:B$25)=1,G1447=0),0,AW1447-AO1447*0.2*G1447)</f>
        <v>0</v>
      </c>
      <c r="BU1447" s="52">
        <f t="shared" si="684"/>
        <v>0</v>
      </c>
      <c r="BV1447" s="52">
        <f t="shared" si="685"/>
        <v>0</v>
      </c>
      <c r="BW1447" s="32">
        <f t="shared" si="686"/>
        <v>0</v>
      </c>
    </row>
    <row r="1448" spans="22:75">
      <c r="V1448" s="137">
        <f t="shared" si="666"/>
        <v>0</v>
      </c>
      <c r="W1448" s="138">
        <f t="shared" si="667"/>
        <v>0</v>
      </c>
      <c r="X1448" s="138">
        <f t="shared" si="668"/>
        <v>0</v>
      </c>
      <c r="Y1448" s="138">
        <f t="shared" si="669"/>
        <v>0</v>
      </c>
      <c r="Z1448" s="138">
        <f>Y1448+LOOKUP(V1448,Sheet2!A$3:A$24,Sheet2!J$3:J$24)</f>
        <v>0</v>
      </c>
      <c r="AA1448" s="138">
        <f t="shared" si="670"/>
        <v>0</v>
      </c>
      <c r="AB1448" s="138">
        <f t="shared" si="671"/>
        <v>0</v>
      </c>
      <c r="AC1448" s="138">
        <f t="shared" si="672"/>
        <v>0</v>
      </c>
      <c r="AD1448" s="138">
        <f>AC1448+LOOKUP(V1448,Sheet2!A$3:A$24,Sheet2!J$3:J$24)</f>
        <v>0</v>
      </c>
      <c r="AE1448" s="138">
        <f t="shared" si="673"/>
        <v>0</v>
      </c>
      <c r="AF1448" s="138">
        <f t="shared" si="674"/>
        <v>0</v>
      </c>
      <c r="AG1448" s="137">
        <f>LOOKUP(V1448,Sheet2!A$3:A$24,Sheet2!K$3:K$24)</f>
        <v>0</v>
      </c>
      <c r="AH1448" s="143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37">
        <f>LOOKUP(R1448,Sheet3!A$2:A$7,Sheet3!D$2:D$7)</f>
        <v>0</v>
      </c>
      <c r="AJ1448" s="137">
        <f t="shared" si="675"/>
        <v>0</v>
      </c>
      <c r="AK1448" s="137">
        <f t="shared" si="676"/>
        <v>0</v>
      </c>
      <c r="AL1448" s="138">
        <f t="shared" si="677"/>
        <v>0</v>
      </c>
      <c r="AM1448" s="138">
        <f t="shared" si="678"/>
        <v>0</v>
      </c>
      <c r="AN1448" s="138">
        <f t="shared" si="679"/>
        <v>0</v>
      </c>
      <c r="AO1448" s="138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2">
        <f t="shared" si="680"/>
        <v>0</v>
      </c>
      <c r="AR1448" s="153">
        <f>LOOKUP(S1448,Sheet3!F$2:F$9,Sheet3!G$2:G$9)*(AN1448-AJ1448)*(AN1448-AJ1448)/2*G1448*IF(L1448=1,2,IF(L1448=2,1,0))</f>
        <v>0</v>
      </c>
      <c r="AS1448" s="153">
        <f>LOOKUP(R1448,Sheet3!A$2:A$6,Sheet3!B$2:B$6)*AO1448*G1448</f>
        <v>0</v>
      </c>
      <c r="AT1448" s="153">
        <f>LOOKUP(R1448,Sheet3!A$2:A$6,Sheet3!C$2:C$6)*AO1448*G1448</f>
        <v>0</v>
      </c>
      <c r="AU1448" s="154">
        <f>IF(AND(AE1448&gt;3.5,AF1448&gt;3.5),LOOKUP(Sheet1!V1448,Sheet2!A$3:A$24,Sheet2!U$3:U$24),LOOKUP(V1448,Sheet2!A$3:A$24,Sheet2!T$3:T$24))*G1448</f>
        <v>0</v>
      </c>
      <c r="AV1448" s="154">
        <f>IF(AND(AE1448&gt;3.5,AF1448&gt;3.5),LOOKUP(Sheet1!V1448,Sheet2!A$3:A$24,Sheet2!W$3:W$24),LOOKUP(V1448,Sheet2!A$3:A$24,Sheet2!V$3:V$24))*G1448</f>
        <v>0</v>
      </c>
      <c r="AW1448" s="153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3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3">
        <f>LOOKUP(S1448,Sheet3!F$2:F$9,Sheet3!G$2:G$9)*MIN((((Z1448-Y1448)+(AD1448-AC1448))/2+AH1448+LOOKUP(V1448,Sheet2!A$3:A$24,Sheet2!K$3:K$24)),AN1448-AK1448)^2/2*G1448*IF(L1448=1,2,IF(L1448=2,1,0))</f>
        <v>0</v>
      </c>
      <c r="AZ1448" s="153">
        <f>IF(G1448=0,0,MAX(0,SUM(AQ1448:AR1448)-SUM(AS1448:AY1448)-BA1448-LOOKUP(V1448,Sheet2!A$3:A$24,Sheet2!Y$3:Y$24)*G1448))</f>
        <v>0</v>
      </c>
      <c r="BA1448" s="154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58">
        <f>IF(S1448="A",LOOKUP(S1448,Sheet3!F$2:F$9,Sheet3!H$2:H$9)*(AN1448+AJ1448+0.5)*G1448*IF(L1448=1,2,IF(L1448=2,1,0)),0)</f>
        <v>0</v>
      </c>
      <c r="BC1448" s="159">
        <f t="shared" si="681"/>
        <v>0</v>
      </c>
      <c r="BD1448" s="123">
        <f>LOOKUP($S1448,Sheet3!$F$2:$F$9,Sheet3!I$2:I$9)*$G1448*IF($L1448=1,2,IF($L1448=2,1,0))</f>
        <v>0</v>
      </c>
      <c r="BE1448" s="123">
        <f>LOOKUP($S1448,Sheet3!$F$2:$F$9,Sheet3!J$2:J$9)*$G1448*IF($L1448=1,2,IF($L1448=2,1,0))</f>
        <v>0</v>
      </c>
      <c r="BF1448" s="123">
        <f>LOOKUP($S1448,Sheet3!$F$2:$F$9,Sheet3!K$2:K$9)*$G1448*IF($L1448=1,2,IF($L1448=2,1,0))</f>
        <v>0</v>
      </c>
      <c r="BG1448" s="123">
        <f>LOOKUP($S1448,Sheet3!$F$2:$F$9,Sheet3!L$2:L$9)*$G1448*IF($L1448=1,2,IF($L1448=2,1,0))</f>
        <v>0</v>
      </c>
      <c r="BH1448" s="122">
        <f>LOOKUP($S1448,Sheet3!$F$2:$F$9,Sheet3!M$2:M$9)*$G1448*IF($L1448=1,2,IF($L1448=2,1,0))*2</f>
        <v>0</v>
      </c>
      <c r="BI1448" s="122">
        <f>(AO1448-Sheet3!$Q$4*IF($L1448=1,2,IF($L1448=2,1,0)))*LOOKUP(S1448,Sheet3!F$2:F$9,Sheet3!M$2:M$9)*ROUNDUP(G1448/Sheet3!$Q$7,0)</f>
        <v>0</v>
      </c>
      <c r="BJ1448" s="122">
        <f>IF(S1448="E",LOOKUP(Sheet3!$G$7,Sheet3!$A$18:$A$21,Sheet3!$B$18:$B$21),0)*G1448*AN1448*2</f>
        <v>0</v>
      </c>
      <c r="BK1448" s="122">
        <f>IF(S1448="E",LOOKUP(Sheet3!$G$7,Sheet3!$A$18:$A$21,Sheet3!$C$18:$C$21),0)*G1448*AN1448*2/1000</f>
        <v>0</v>
      </c>
      <c r="BL1448" s="122">
        <f>IF(S1448="E",LOOKUP(Sheet3!$G$7,Sheet3!$A$18:$A$21,Sheet3!$D$18:$D$21),0)*G1448*AN1448*2/1000</f>
        <v>0</v>
      </c>
      <c r="BN1448" s="124">
        <f t="shared" si="682"/>
        <v>0</v>
      </c>
      <c r="BO1448" s="124">
        <f t="shared" si="683"/>
        <v>0</v>
      </c>
      <c r="BP1448" s="115"/>
      <c r="BQ1448" s="56">
        <f t="shared" si="663"/>
        <v>0</v>
      </c>
      <c r="BR1448" s="52">
        <f t="shared" si="664"/>
        <v>0</v>
      </c>
      <c r="BS1448" s="52">
        <f t="shared" si="665"/>
        <v>0</v>
      </c>
      <c r="BT1448" s="52">
        <f>IF(OR(LOOKUP(V1448,Sheet2!A$3:A$25,Sheet2!B$3:B$25)=1,G1448=0),0,AW1448-AO1448*0.2*G1448)</f>
        <v>0</v>
      </c>
      <c r="BU1448" s="52">
        <f t="shared" si="684"/>
        <v>0</v>
      </c>
      <c r="BV1448" s="52">
        <f t="shared" si="685"/>
        <v>0</v>
      </c>
      <c r="BW1448" s="32">
        <f t="shared" si="686"/>
        <v>0</v>
      </c>
    </row>
    <row r="1449" spans="22:75">
      <c r="V1449" s="137">
        <f t="shared" si="666"/>
        <v>0</v>
      </c>
      <c r="W1449" s="138">
        <f t="shared" si="667"/>
        <v>0</v>
      </c>
      <c r="X1449" s="138">
        <f t="shared" si="668"/>
        <v>0</v>
      </c>
      <c r="Y1449" s="138">
        <f t="shared" si="669"/>
        <v>0</v>
      </c>
      <c r="Z1449" s="138">
        <f>Y1449+LOOKUP(V1449,Sheet2!A$3:A$24,Sheet2!J$3:J$24)</f>
        <v>0</v>
      </c>
      <c r="AA1449" s="138">
        <f t="shared" si="670"/>
        <v>0</v>
      </c>
      <c r="AB1449" s="138">
        <f t="shared" si="671"/>
        <v>0</v>
      </c>
      <c r="AC1449" s="138">
        <f t="shared" si="672"/>
        <v>0</v>
      </c>
      <c r="AD1449" s="138">
        <f>AC1449+LOOKUP(V1449,Sheet2!A$3:A$24,Sheet2!J$3:J$24)</f>
        <v>0</v>
      </c>
      <c r="AE1449" s="138">
        <f t="shared" si="673"/>
        <v>0</v>
      </c>
      <c r="AF1449" s="138">
        <f t="shared" si="674"/>
        <v>0</v>
      </c>
      <c r="AG1449" s="137">
        <f>LOOKUP(V1449,Sheet2!A$3:A$24,Sheet2!K$3:K$24)</f>
        <v>0</v>
      </c>
      <c r="AH1449" s="143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37">
        <f>LOOKUP(R1449,Sheet3!A$2:A$7,Sheet3!D$2:D$7)</f>
        <v>0</v>
      </c>
      <c r="AJ1449" s="137">
        <f t="shared" si="675"/>
        <v>0</v>
      </c>
      <c r="AK1449" s="137">
        <f t="shared" si="676"/>
        <v>0</v>
      </c>
      <c r="AL1449" s="138">
        <f t="shared" si="677"/>
        <v>0</v>
      </c>
      <c r="AM1449" s="138">
        <f t="shared" si="678"/>
        <v>0</v>
      </c>
      <c r="AN1449" s="138">
        <f t="shared" si="679"/>
        <v>0</v>
      </c>
      <c r="AO1449" s="138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2">
        <f t="shared" si="680"/>
        <v>0</v>
      </c>
      <c r="AR1449" s="153">
        <f>LOOKUP(S1449,Sheet3!F$2:F$9,Sheet3!G$2:G$9)*(AN1449-AJ1449)*(AN1449-AJ1449)/2*G1449*IF(L1449=1,2,IF(L1449=2,1,0))</f>
        <v>0</v>
      </c>
      <c r="AS1449" s="153">
        <f>LOOKUP(R1449,Sheet3!A$2:A$6,Sheet3!B$2:B$6)*AO1449*G1449</f>
        <v>0</v>
      </c>
      <c r="AT1449" s="153">
        <f>LOOKUP(R1449,Sheet3!A$2:A$6,Sheet3!C$2:C$6)*AO1449*G1449</f>
        <v>0</v>
      </c>
      <c r="AU1449" s="154">
        <f>IF(AND(AE1449&gt;3.5,AF1449&gt;3.5),LOOKUP(Sheet1!V1449,Sheet2!A$3:A$24,Sheet2!U$3:U$24),LOOKUP(V1449,Sheet2!A$3:A$24,Sheet2!T$3:T$24))*G1449</f>
        <v>0</v>
      </c>
      <c r="AV1449" s="154">
        <f>IF(AND(AE1449&gt;3.5,AF1449&gt;3.5),LOOKUP(Sheet1!V1449,Sheet2!A$3:A$24,Sheet2!W$3:W$24),LOOKUP(V1449,Sheet2!A$3:A$24,Sheet2!V$3:V$24))*G1449</f>
        <v>0</v>
      </c>
      <c r="AW1449" s="153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3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3">
        <f>LOOKUP(S1449,Sheet3!F$2:F$9,Sheet3!G$2:G$9)*MIN((((Z1449-Y1449)+(AD1449-AC1449))/2+AH1449+LOOKUP(V1449,Sheet2!A$3:A$24,Sheet2!K$3:K$24)),AN1449-AK1449)^2/2*G1449*IF(L1449=1,2,IF(L1449=2,1,0))</f>
        <v>0</v>
      </c>
      <c r="AZ1449" s="153">
        <f>IF(G1449=0,0,MAX(0,SUM(AQ1449:AR1449)-SUM(AS1449:AY1449)-BA1449-LOOKUP(V1449,Sheet2!A$3:A$24,Sheet2!Y$3:Y$24)*G1449))</f>
        <v>0</v>
      </c>
      <c r="BA1449" s="154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58">
        <f>IF(S1449="A",LOOKUP(S1449,Sheet3!F$2:F$9,Sheet3!H$2:H$9)*(AN1449+AJ1449+0.5)*G1449*IF(L1449=1,2,IF(L1449=2,1,0)),0)</f>
        <v>0</v>
      </c>
      <c r="BC1449" s="159">
        <f t="shared" si="681"/>
        <v>0</v>
      </c>
      <c r="BD1449" s="123">
        <f>LOOKUP($S1449,Sheet3!$F$2:$F$9,Sheet3!I$2:I$9)*$G1449*IF($L1449=1,2,IF($L1449=2,1,0))</f>
        <v>0</v>
      </c>
      <c r="BE1449" s="123">
        <f>LOOKUP($S1449,Sheet3!$F$2:$F$9,Sheet3!J$2:J$9)*$G1449*IF($L1449=1,2,IF($L1449=2,1,0))</f>
        <v>0</v>
      </c>
      <c r="BF1449" s="123">
        <f>LOOKUP($S1449,Sheet3!$F$2:$F$9,Sheet3!K$2:K$9)*$G1449*IF($L1449=1,2,IF($L1449=2,1,0))</f>
        <v>0</v>
      </c>
      <c r="BG1449" s="123">
        <f>LOOKUP($S1449,Sheet3!$F$2:$F$9,Sheet3!L$2:L$9)*$G1449*IF($L1449=1,2,IF($L1449=2,1,0))</f>
        <v>0</v>
      </c>
      <c r="BH1449" s="122">
        <f>LOOKUP($S1449,Sheet3!$F$2:$F$9,Sheet3!M$2:M$9)*$G1449*IF($L1449=1,2,IF($L1449=2,1,0))*2</f>
        <v>0</v>
      </c>
      <c r="BI1449" s="122">
        <f>(AO1449-Sheet3!$Q$4*IF($L1449=1,2,IF($L1449=2,1,0)))*LOOKUP(S1449,Sheet3!F$2:F$9,Sheet3!M$2:M$9)*ROUNDUP(G1449/Sheet3!$Q$7,0)</f>
        <v>0</v>
      </c>
      <c r="BJ1449" s="122">
        <f>IF(S1449="E",LOOKUP(Sheet3!$G$7,Sheet3!$A$18:$A$21,Sheet3!$B$18:$B$21),0)*G1449*AN1449*2</f>
        <v>0</v>
      </c>
      <c r="BK1449" s="122">
        <f>IF(S1449="E",LOOKUP(Sheet3!$G$7,Sheet3!$A$18:$A$21,Sheet3!$C$18:$C$21),0)*G1449*AN1449*2/1000</f>
        <v>0</v>
      </c>
      <c r="BL1449" s="122">
        <f>IF(S1449="E",LOOKUP(Sheet3!$G$7,Sheet3!$A$18:$A$21,Sheet3!$D$18:$D$21),0)*G1449*AN1449*2/1000</f>
        <v>0</v>
      </c>
      <c r="BN1449" s="124">
        <f t="shared" si="682"/>
        <v>0</v>
      </c>
      <c r="BO1449" s="124">
        <f t="shared" si="683"/>
        <v>0</v>
      </c>
      <c r="BP1449" s="115"/>
      <c r="BQ1449" s="56">
        <f t="shared" si="663"/>
        <v>0</v>
      </c>
      <c r="BR1449" s="52">
        <f t="shared" si="664"/>
        <v>0</v>
      </c>
      <c r="BS1449" s="52">
        <f t="shared" si="665"/>
        <v>0</v>
      </c>
      <c r="BT1449" s="52">
        <f>IF(OR(LOOKUP(V1449,Sheet2!A$3:A$25,Sheet2!B$3:B$25)=1,G1449=0),0,AW1449-AO1449*0.2*G1449)</f>
        <v>0</v>
      </c>
      <c r="BU1449" s="52">
        <f t="shared" si="684"/>
        <v>0</v>
      </c>
      <c r="BV1449" s="52">
        <f t="shared" si="685"/>
        <v>0</v>
      </c>
      <c r="BW1449" s="32">
        <f t="shared" si="686"/>
        <v>0</v>
      </c>
    </row>
    <row r="1450" spans="22:75">
      <c r="V1450" s="137">
        <f t="shared" si="666"/>
        <v>0</v>
      </c>
      <c r="W1450" s="138">
        <f t="shared" si="667"/>
        <v>0</v>
      </c>
      <c r="X1450" s="138">
        <f t="shared" si="668"/>
        <v>0</v>
      </c>
      <c r="Y1450" s="138">
        <f t="shared" si="669"/>
        <v>0</v>
      </c>
      <c r="Z1450" s="138">
        <f>Y1450+LOOKUP(V1450,Sheet2!A$3:A$24,Sheet2!J$3:J$24)</f>
        <v>0</v>
      </c>
      <c r="AA1450" s="138">
        <f t="shared" si="670"/>
        <v>0</v>
      </c>
      <c r="AB1450" s="138">
        <f t="shared" si="671"/>
        <v>0</v>
      </c>
      <c r="AC1450" s="138">
        <f t="shared" si="672"/>
        <v>0</v>
      </c>
      <c r="AD1450" s="138">
        <f>AC1450+LOOKUP(V1450,Sheet2!A$3:A$24,Sheet2!J$3:J$24)</f>
        <v>0</v>
      </c>
      <c r="AE1450" s="138">
        <f t="shared" si="673"/>
        <v>0</v>
      </c>
      <c r="AF1450" s="138">
        <f t="shared" si="674"/>
        <v>0</v>
      </c>
      <c r="AG1450" s="137">
        <f>LOOKUP(V1450,Sheet2!A$3:A$24,Sheet2!K$3:K$24)</f>
        <v>0</v>
      </c>
      <c r="AH1450" s="143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37">
        <f>LOOKUP(R1450,Sheet3!A$2:A$7,Sheet3!D$2:D$7)</f>
        <v>0</v>
      </c>
      <c r="AJ1450" s="137">
        <f t="shared" si="675"/>
        <v>0</v>
      </c>
      <c r="AK1450" s="137">
        <f t="shared" si="676"/>
        <v>0</v>
      </c>
      <c r="AL1450" s="138">
        <f t="shared" si="677"/>
        <v>0</v>
      </c>
      <c r="AM1450" s="138">
        <f t="shared" si="678"/>
        <v>0</v>
      </c>
      <c r="AN1450" s="138">
        <f t="shared" si="679"/>
        <v>0</v>
      </c>
      <c r="AO1450" s="138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2">
        <f t="shared" si="680"/>
        <v>0</v>
      </c>
      <c r="AR1450" s="153">
        <f>LOOKUP(S1450,Sheet3!F$2:F$9,Sheet3!G$2:G$9)*(AN1450-AJ1450)*(AN1450-AJ1450)/2*G1450*IF(L1450=1,2,IF(L1450=2,1,0))</f>
        <v>0</v>
      </c>
      <c r="AS1450" s="153">
        <f>LOOKUP(R1450,Sheet3!A$2:A$6,Sheet3!B$2:B$6)*AO1450*G1450</f>
        <v>0</v>
      </c>
      <c r="AT1450" s="153">
        <f>LOOKUP(R1450,Sheet3!A$2:A$6,Sheet3!C$2:C$6)*AO1450*G1450</f>
        <v>0</v>
      </c>
      <c r="AU1450" s="154">
        <f>IF(AND(AE1450&gt;3.5,AF1450&gt;3.5),LOOKUP(Sheet1!V1450,Sheet2!A$3:A$24,Sheet2!U$3:U$24),LOOKUP(V1450,Sheet2!A$3:A$24,Sheet2!T$3:T$24))*G1450</f>
        <v>0</v>
      </c>
      <c r="AV1450" s="154">
        <f>IF(AND(AE1450&gt;3.5,AF1450&gt;3.5),LOOKUP(Sheet1!V1450,Sheet2!A$3:A$24,Sheet2!W$3:W$24),LOOKUP(V1450,Sheet2!A$3:A$24,Sheet2!V$3:V$24))*G1450</f>
        <v>0</v>
      </c>
      <c r="AW1450" s="153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3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3">
        <f>LOOKUP(S1450,Sheet3!F$2:F$9,Sheet3!G$2:G$9)*MIN((((Z1450-Y1450)+(AD1450-AC1450))/2+AH1450+LOOKUP(V1450,Sheet2!A$3:A$24,Sheet2!K$3:K$24)),AN1450-AK1450)^2/2*G1450*IF(L1450=1,2,IF(L1450=2,1,0))</f>
        <v>0</v>
      </c>
      <c r="AZ1450" s="153">
        <f>IF(G1450=0,0,MAX(0,SUM(AQ1450:AR1450)-SUM(AS1450:AY1450)-BA1450-LOOKUP(V1450,Sheet2!A$3:A$24,Sheet2!Y$3:Y$24)*G1450))</f>
        <v>0</v>
      </c>
      <c r="BA1450" s="154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58">
        <f>IF(S1450="A",LOOKUP(S1450,Sheet3!F$2:F$9,Sheet3!H$2:H$9)*(AN1450+AJ1450+0.5)*G1450*IF(L1450=1,2,IF(L1450=2,1,0)),0)</f>
        <v>0</v>
      </c>
      <c r="BC1450" s="159">
        <f t="shared" si="681"/>
        <v>0</v>
      </c>
      <c r="BD1450" s="123">
        <f>LOOKUP($S1450,Sheet3!$F$2:$F$9,Sheet3!I$2:I$9)*$G1450*IF($L1450=1,2,IF($L1450=2,1,0))</f>
        <v>0</v>
      </c>
      <c r="BE1450" s="123">
        <f>LOOKUP($S1450,Sheet3!$F$2:$F$9,Sheet3!J$2:J$9)*$G1450*IF($L1450=1,2,IF($L1450=2,1,0))</f>
        <v>0</v>
      </c>
      <c r="BF1450" s="123">
        <f>LOOKUP($S1450,Sheet3!$F$2:$F$9,Sheet3!K$2:K$9)*$G1450*IF($L1450=1,2,IF($L1450=2,1,0))</f>
        <v>0</v>
      </c>
      <c r="BG1450" s="123">
        <f>LOOKUP($S1450,Sheet3!$F$2:$F$9,Sheet3!L$2:L$9)*$G1450*IF($L1450=1,2,IF($L1450=2,1,0))</f>
        <v>0</v>
      </c>
      <c r="BH1450" s="122">
        <f>LOOKUP($S1450,Sheet3!$F$2:$F$9,Sheet3!M$2:M$9)*$G1450*IF($L1450=1,2,IF($L1450=2,1,0))*2</f>
        <v>0</v>
      </c>
      <c r="BI1450" s="122">
        <f>(AO1450-Sheet3!$Q$4*IF($L1450=1,2,IF($L1450=2,1,0)))*LOOKUP(S1450,Sheet3!F$2:F$9,Sheet3!M$2:M$9)*ROUNDUP(G1450/Sheet3!$Q$7,0)</f>
        <v>0</v>
      </c>
      <c r="BJ1450" s="122">
        <f>IF(S1450="E",LOOKUP(Sheet3!$G$7,Sheet3!$A$18:$A$21,Sheet3!$B$18:$B$21),0)*G1450*AN1450*2</f>
        <v>0</v>
      </c>
      <c r="BK1450" s="122">
        <f>IF(S1450="E",LOOKUP(Sheet3!$G$7,Sheet3!$A$18:$A$21,Sheet3!$C$18:$C$21),0)*G1450*AN1450*2/1000</f>
        <v>0</v>
      </c>
      <c r="BL1450" s="122">
        <f>IF(S1450="E",LOOKUP(Sheet3!$G$7,Sheet3!$A$18:$A$21,Sheet3!$D$18:$D$21),0)*G1450*AN1450*2/1000</f>
        <v>0</v>
      </c>
      <c r="BN1450" s="124">
        <f t="shared" si="682"/>
        <v>0</v>
      </c>
      <c r="BO1450" s="124">
        <f t="shared" si="683"/>
        <v>0</v>
      </c>
      <c r="BP1450" s="115"/>
      <c r="BQ1450" s="56">
        <f t="shared" si="663"/>
        <v>0</v>
      </c>
      <c r="BR1450" s="52">
        <f t="shared" si="664"/>
        <v>0</v>
      </c>
      <c r="BS1450" s="52">
        <f t="shared" si="665"/>
        <v>0</v>
      </c>
      <c r="BT1450" s="52">
        <f>IF(OR(LOOKUP(V1450,Sheet2!A$3:A$25,Sheet2!B$3:B$25)=1,G1450=0),0,AW1450-AO1450*0.2*G1450)</f>
        <v>0</v>
      </c>
      <c r="BU1450" s="52">
        <f t="shared" si="684"/>
        <v>0</v>
      </c>
      <c r="BV1450" s="52">
        <f t="shared" si="685"/>
        <v>0</v>
      </c>
      <c r="BW1450" s="32">
        <f t="shared" si="686"/>
        <v>0</v>
      </c>
    </row>
    <row r="1451" spans="22:75">
      <c r="V1451" s="137">
        <f t="shared" si="666"/>
        <v>0</v>
      </c>
      <c r="W1451" s="138">
        <f t="shared" si="667"/>
        <v>0</v>
      </c>
      <c r="X1451" s="138">
        <f t="shared" si="668"/>
        <v>0</v>
      </c>
      <c r="Y1451" s="138">
        <f t="shared" si="669"/>
        <v>0</v>
      </c>
      <c r="Z1451" s="138">
        <f>Y1451+LOOKUP(V1451,Sheet2!A$3:A$24,Sheet2!J$3:J$24)</f>
        <v>0</v>
      </c>
      <c r="AA1451" s="138">
        <f t="shared" si="670"/>
        <v>0</v>
      </c>
      <c r="AB1451" s="138">
        <f t="shared" si="671"/>
        <v>0</v>
      </c>
      <c r="AC1451" s="138">
        <f t="shared" si="672"/>
        <v>0</v>
      </c>
      <c r="AD1451" s="138">
        <f>AC1451+LOOKUP(V1451,Sheet2!A$3:A$24,Sheet2!J$3:J$24)</f>
        <v>0</v>
      </c>
      <c r="AE1451" s="138">
        <f t="shared" si="673"/>
        <v>0</v>
      </c>
      <c r="AF1451" s="138">
        <f t="shared" si="674"/>
        <v>0</v>
      </c>
      <c r="AG1451" s="137">
        <f>LOOKUP(V1451,Sheet2!A$3:A$24,Sheet2!K$3:K$24)</f>
        <v>0</v>
      </c>
      <c r="AH1451" s="143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37">
        <f>LOOKUP(R1451,Sheet3!A$2:A$7,Sheet3!D$2:D$7)</f>
        <v>0</v>
      </c>
      <c r="AJ1451" s="137">
        <f t="shared" si="675"/>
        <v>0</v>
      </c>
      <c r="AK1451" s="137">
        <f t="shared" si="676"/>
        <v>0</v>
      </c>
      <c r="AL1451" s="138">
        <f t="shared" si="677"/>
        <v>0</v>
      </c>
      <c r="AM1451" s="138">
        <f t="shared" si="678"/>
        <v>0</v>
      </c>
      <c r="AN1451" s="138">
        <f t="shared" si="679"/>
        <v>0</v>
      </c>
      <c r="AO1451" s="138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2">
        <f t="shared" si="680"/>
        <v>0</v>
      </c>
      <c r="AR1451" s="153">
        <f>LOOKUP(S1451,Sheet3!F$2:F$9,Sheet3!G$2:G$9)*(AN1451-AJ1451)*(AN1451-AJ1451)/2*G1451*IF(L1451=1,2,IF(L1451=2,1,0))</f>
        <v>0</v>
      </c>
      <c r="AS1451" s="153">
        <f>LOOKUP(R1451,Sheet3!A$2:A$6,Sheet3!B$2:B$6)*AO1451*G1451</f>
        <v>0</v>
      </c>
      <c r="AT1451" s="153">
        <f>LOOKUP(R1451,Sheet3!A$2:A$6,Sheet3!C$2:C$6)*AO1451*G1451</f>
        <v>0</v>
      </c>
      <c r="AU1451" s="154">
        <f>IF(AND(AE1451&gt;3.5,AF1451&gt;3.5),LOOKUP(Sheet1!V1451,Sheet2!A$3:A$24,Sheet2!U$3:U$24),LOOKUP(V1451,Sheet2!A$3:A$24,Sheet2!T$3:T$24))*G1451</f>
        <v>0</v>
      </c>
      <c r="AV1451" s="154">
        <f>IF(AND(AE1451&gt;3.5,AF1451&gt;3.5),LOOKUP(Sheet1!V1451,Sheet2!A$3:A$24,Sheet2!W$3:W$24),LOOKUP(V1451,Sheet2!A$3:A$24,Sheet2!V$3:V$24))*G1451</f>
        <v>0</v>
      </c>
      <c r="AW1451" s="153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3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3">
        <f>LOOKUP(S1451,Sheet3!F$2:F$9,Sheet3!G$2:G$9)*MIN((((Z1451-Y1451)+(AD1451-AC1451))/2+AH1451+LOOKUP(V1451,Sheet2!A$3:A$24,Sheet2!K$3:K$24)),AN1451-AK1451)^2/2*G1451*IF(L1451=1,2,IF(L1451=2,1,0))</f>
        <v>0</v>
      </c>
      <c r="AZ1451" s="153">
        <f>IF(G1451=0,0,MAX(0,SUM(AQ1451:AR1451)-SUM(AS1451:AY1451)-BA1451-LOOKUP(V1451,Sheet2!A$3:A$24,Sheet2!Y$3:Y$24)*G1451))</f>
        <v>0</v>
      </c>
      <c r="BA1451" s="154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58">
        <f>IF(S1451="A",LOOKUP(S1451,Sheet3!F$2:F$9,Sheet3!H$2:H$9)*(AN1451+AJ1451+0.5)*G1451*IF(L1451=1,2,IF(L1451=2,1,0)),0)</f>
        <v>0</v>
      </c>
      <c r="BC1451" s="159">
        <f t="shared" si="681"/>
        <v>0</v>
      </c>
      <c r="BD1451" s="123">
        <f>LOOKUP($S1451,Sheet3!$F$2:$F$9,Sheet3!I$2:I$9)*$G1451*IF($L1451=1,2,IF($L1451=2,1,0))</f>
        <v>0</v>
      </c>
      <c r="BE1451" s="123">
        <f>LOOKUP($S1451,Sheet3!$F$2:$F$9,Sheet3!J$2:J$9)*$G1451*IF($L1451=1,2,IF($L1451=2,1,0))</f>
        <v>0</v>
      </c>
      <c r="BF1451" s="123">
        <f>LOOKUP($S1451,Sheet3!$F$2:$F$9,Sheet3!K$2:K$9)*$G1451*IF($L1451=1,2,IF($L1451=2,1,0))</f>
        <v>0</v>
      </c>
      <c r="BG1451" s="123">
        <f>LOOKUP($S1451,Sheet3!$F$2:$F$9,Sheet3!L$2:L$9)*$G1451*IF($L1451=1,2,IF($L1451=2,1,0))</f>
        <v>0</v>
      </c>
      <c r="BH1451" s="122">
        <f>LOOKUP($S1451,Sheet3!$F$2:$F$9,Sheet3!M$2:M$9)*$G1451*IF($L1451=1,2,IF($L1451=2,1,0))*2</f>
        <v>0</v>
      </c>
      <c r="BI1451" s="122">
        <f>(AO1451-Sheet3!$Q$4*IF($L1451=1,2,IF($L1451=2,1,0)))*LOOKUP(S1451,Sheet3!F$2:F$9,Sheet3!M$2:M$9)*ROUNDUP(G1451/Sheet3!$Q$7,0)</f>
        <v>0</v>
      </c>
      <c r="BJ1451" s="122">
        <f>IF(S1451="E",LOOKUP(Sheet3!$G$7,Sheet3!$A$18:$A$21,Sheet3!$B$18:$B$21),0)*G1451*AN1451*2</f>
        <v>0</v>
      </c>
      <c r="BK1451" s="122">
        <f>IF(S1451="E",LOOKUP(Sheet3!$G$7,Sheet3!$A$18:$A$21,Sheet3!$C$18:$C$21),0)*G1451*AN1451*2/1000</f>
        <v>0</v>
      </c>
      <c r="BL1451" s="122">
        <f>IF(S1451="E",LOOKUP(Sheet3!$G$7,Sheet3!$A$18:$A$21,Sheet3!$D$18:$D$21),0)*G1451*AN1451*2/1000</f>
        <v>0</v>
      </c>
      <c r="BN1451" s="124">
        <f t="shared" si="682"/>
        <v>0</v>
      </c>
      <c r="BO1451" s="124">
        <f t="shared" si="683"/>
        <v>0</v>
      </c>
      <c r="BP1451" s="115"/>
      <c r="BQ1451" s="56">
        <f t="shared" si="663"/>
        <v>0</v>
      </c>
      <c r="BR1451" s="52">
        <f t="shared" si="664"/>
        <v>0</v>
      </c>
      <c r="BS1451" s="52">
        <f t="shared" si="665"/>
        <v>0</v>
      </c>
      <c r="BT1451" s="52">
        <f>IF(OR(LOOKUP(V1451,Sheet2!A$3:A$25,Sheet2!B$3:B$25)=1,G1451=0),0,AW1451-AO1451*0.2*G1451)</f>
        <v>0</v>
      </c>
      <c r="BU1451" s="52">
        <f t="shared" si="684"/>
        <v>0</v>
      </c>
      <c r="BV1451" s="52">
        <f t="shared" si="685"/>
        <v>0</v>
      </c>
      <c r="BW1451" s="32">
        <f t="shared" si="686"/>
        <v>0</v>
      </c>
    </row>
    <row r="1452" spans="22:75">
      <c r="V1452" s="137">
        <f t="shared" si="666"/>
        <v>0</v>
      </c>
      <c r="W1452" s="138">
        <f t="shared" si="667"/>
        <v>0</v>
      </c>
      <c r="X1452" s="138">
        <f t="shared" si="668"/>
        <v>0</v>
      </c>
      <c r="Y1452" s="138">
        <f t="shared" si="669"/>
        <v>0</v>
      </c>
      <c r="Z1452" s="138">
        <f>Y1452+LOOKUP(V1452,Sheet2!A$3:A$24,Sheet2!J$3:J$24)</f>
        <v>0</v>
      </c>
      <c r="AA1452" s="138">
        <f t="shared" si="670"/>
        <v>0</v>
      </c>
      <c r="AB1452" s="138">
        <f t="shared" si="671"/>
        <v>0</v>
      </c>
      <c r="AC1452" s="138">
        <f t="shared" si="672"/>
        <v>0</v>
      </c>
      <c r="AD1452" s="138">
        <f>AC1452+LOOKUP(V1452,Sheet2!A$3:A$24,Sheet2!J$3:J$24)</f>
        <v>0</v>
      </c>
      <c r="AE1452" s="138">
        <f t="shared" si="673"/>
        <v>0</v>
      </c>
      <c r="AF1452" s="138">
        <f t="shared" si="674"/>
        <v>0</v>
      </c>
      <c r="AG1452" s="137">
        <f>LOOKUP(V1452,Sheet2!A$3:A$24,Sheet2!K$3:K$24)</f>
        <v>0</v>
      </c>
      <c r="AH1452" s="143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37">
        <f>LOOKUP(R1452,Sheet3!A$2:A$7,Sheet3!D$2:D$7)</f>
        <v>0</v>
      </c>
      <c r="AJ1452" s="137">
        <f t="shared" si="675"/>
        <v>0</v>
      </c>
      <c r="AK1452" s="137">
        <f t="shared" si="676"/>
        <v>0</v>
      </c>
      <c r="AL1452" s="138">
        <f t="shared" si="677"/>
        <v>0</v>
      </c>
      <c r="AM1452" s="138">
        <f t="shared" si="678"/>
        <v>0</v>
      </c>
      <c r="AN1452" s="138">
        <f t="shared" si="679"/>
        <v>0</v>
      </c>
      <c r="AO1452" s="138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2">
        <f t="shared" si="680"/>
        <v>0</v>
      </c>
      <c r="AR1452" s="153">
        <f>LOOKUP(S1452,Sheet3!F$2:F$9,Sheet3!G$2:G$9)*(AN1452-AJ1452)*(AN1452-AJ1452)/2*G1452*IF(L1452=1,2,IF(L1452=2,1,0))</f>
        <v>0</v>
      </c>
      <c r="AS1452" s="153">
        <f>LOOKUP(R1452,Sheet3!A$2:A$6,Sheet3!B$2:B$6)*AO1452*G1452</f>
        <v>0</v>
      </c>
      <c r="AT1452" s="153">
        <f>LOOKUP(R1452,Sheet3!A$2:A$6,Sheet3!C$2:C$6)*AO1452*G1452</f>
        <v>0</v>
      </c>
      <c r="AU1452" s="154">
        <f>IF(AND(AE1452&gt;3.5,AF1452&gt;3.5),LOOKUP(Sheet1!V1452,Sheet2!A$3:A$24,Sheet2!U$3:U$24),LOOKUP(V1452,Sheet2!A$3:A$24,Sheet2!T$3:T$24))*G1452</f>
        <v>0</v>
      </c>
      <c r="AV1452" s="154">
        <f>IF(AND(AE1452&gt;3.5,AF1452&gt;3.5),LOOKUP(Sheet1!V1452,Sheet2!A$3:A$24,Sheet2!W$3:W$24),LOOKUP(V1452,Sheet2!A$3:A$24,Sheet2!V$3:V$24))*G1452</f>
        <v>0</v>
      </c>
      <c r="AW1452" s="153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3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3">
        <f>LOOKUP(S1452,Sheet3!F$2:F$9,Sheet3!G$2:G$9)*MIN((((Z1452-Y1452)+(AD1452-AC1452))/2+AH1452+LOOKUP(V1452,Sheet2!A$3:A$24,Sheet2!K$3:K$24)),AN1452-AK1452)^2/2*G1452*IF(L1452=1,2,IF(L1452=2,1,0))</f>
        <v>0</v>
      </c>
      <c r="AZ1452" s="153">
        <f>IF(G1452=0,0,MAX(0,SUM(AQ1452:AR1452)-SUM(AS1452:AY1452)-BA1452-LOOKUP(V1452,Sheet2!A$3:A$24,Sheet2!Y$3:Y$24)*G1452))</f>
        <v>0</v>
      </c>
      <c r="BA1452" s="154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58">
        <f>IF(S1452="A",LOOKUP(S1452,Sheet3!F$2:F$9,Sheet3!H$2:H$9)*(AN1452+AJ1452+0.5)*G1452*IF(L1452=1,2,IF(L1452=2,1,0)),0)</f>
        <v>0</v>
      </c>
      <c r="BC1452" s="159">
        <f t="shared" si="681"/>
        <v>0</v>
      </c>
      <c r="BD1452" s="123">
        <f>LOOKUP($S1452,Sheet3!$F$2:$F$9,Sheet3!I$2:I$9)*$G1452*IF($L1452=1,2,IF($L1452=2,1,0))</f>
        <v>0</v>
      </c>
      <c r="BE1452" s="123">
        <f>LOOKUP($S1452,Sheet3!$F$2:$F$9,Sheet3!J$2:J$9)*$G1452*IF($L1452=1,2,IF($L1452=2,1,0))</f>
        <v>0</v>
      </c>
      <c r="BF1452" s="123">
        <f>LOOKUP($S1452,Sheet3!$F$2:$F$9,Sheet3!K$2:K$9)*$G1452*IF($L1452=1,2,IF($L1452=2,1,0))</f>
        <v>0</v>
      </c>
      <c r="BG1452" s="123">
        <f>LOOKUP($S1452,Sheet3!$F$2:$F$9,Sheet3!L$2:L$9)*$G1452*IF($L1452=1,2,IF($L1452=2,1,0))</f>
        <v>0</v>
      </c>
      <c r="BH1452" s="122">
        <f>LOOKUP($S1452,Sheet3!$F$2:$F$9,Sheet3!M$2:M$9)*$G1452*IF($L1452=1,2,IF($L1452=2,1,0))*2</f>
        <v>0</v>
      </c>
      <c r="BI1452" s="122">
        <f>(AO1452-Sheet3!$Q$4*IF($L1452=1,2,IF($L1452=2,1,0)))*LOOKUP(S1452,Sheet3!F$2:F$9,Sheet3!M$2:M$9)*ROUNDUP(G1452/Sheet3!$Q$7,0)</f>
        <v>0</v>
      </c>
      <c r="BJ1452" s="122">
        <f>IF(S1452="E",LOOKUP(Sheet3!$G$7,Sheet3!$A$18:$A$21,Sheet3!$B$18:$B$21),0)*G1452*AN1452*2</f>
        <v>0</v>
      </c>
      <c r="BK1452" s="122">
        <f>IF(S1452="E",LOOKUP(Sheet3!$G$7,Sheet3!$A$18:$A$21,Sheet3!$C$18:$C$21),0)*G1452*AN1452*2/1000</f>
        <v>0</v>
      </c>
      <c r="BL1452" s="122">
        <f>IF(S1452="E",LOOKUP(Sheet3!$G$7,Sheet3!$A$18:$A$21,Sheet3!$D$18:$D$21),0)*G1452*AN1452*2/1000</f>
        <v>0</v>
      </c>
      <c r="BN1452" s="124">
        <f t="shared" si="682"/>
        <v>0</v>
      </c>
      <c r="BO1452" s="124">
        <f t="shared" si="683"/>
        <v>0</v>
      </c>
      <c r="BP1452" s="115"/>
      <c r="BQ1452" s="56">
        <f t="shared" si="663"/>
        <v>0</v>
      </c>
      <c r="BR1452" s="52">
        <f t="shared" si="664"/>
        <v>0</v>
      </c>
      <c r="BS1452" s="52">
        <f t="shared" si="665"/>
        <v>0</v>
      </c>
      <c r="BT1452" s="52">
        <f>IF(OR(LOOKUP(V1452,Sheet2!A$3:A$25,Sheet2!B$3:B$25)=1,G1452=0),0,AW1452-AO1452*0.2*G1452)</f>
        <v>0</v>
      </c>
      <c r="BU1452" s="52">
        <f t="shared" si="684"/>
        <v>0</v>
      </c>
      <c r="BV1452" s="52">
        <f t="shared" si="685"/>
        <v>0</v>
      </c>
      <c r="BW1452" s="32">
        <f t="shared" si="686"/>
        <v>0</v>
      </c>
    </row>
    <row r="1453" spans="22:75">
      <c r="V1453" s="137">
        <f t="shared" si="666"/>
        <v>0</v>
      </c>
      <c r="W1453" s="138">
        <f t="shared" si="667"/>
        <v>0</v>
      </c>
      <c r="X1453" s="138">
        <f t="shared" si="668"/>
        <v>0</v>
      </c>
      <c r="Y1453" s="138">
        <f t="shared" si="669"/>
        <v>0</v>
      </c>
      <c r="Z1453" s="138">
        <f>Y1453+LOOKUP(V1453,Sheet2!A$3:A$24,Sheet2!J$3:J$24)</f>
        <v>0</v>
      </c>
      <c r="AA1453" s="138">
        <f t="shared" si="670"/>
        <v>0</v>
      </c>
      <c r="AB1453" s="138">
        <f t="shared" si="671"/>
        <v>0</v>
      </c>
      <c r="AC1453" s="138">
        <f t="shared" si="672"/>
        <v>0</v>
      </c>
      <c r="AD1453" s="138">
        <f>AC1453+LOOKUP(V1453,Sheet2!A$3:A$24,Sheet2!J$3:J$24)</f>
        <v>0</v>
      </c>
      <c r="AE1453" s="138">
        <f t="shared" si="673"/>
        <v>0</v>
      </c>
      <c r="AF1453" s="138">
        <f t="shared" si="674"/>
        <v>0</v>
      </c>
      <c r="AG1453" s="137">
        <f>LOOKUP(V1453,Sheet2!A$3:A$24,Sheet2!K$3:K$24)</f>
        <v>0</v>
      </c>
      <c r="AH1453" s="143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37">
        <f>LOOKUP(R1453,Sheet3!A$2:A$7,Sheet3!D$2:D$7)</f>
        <v>0</v>
      </c>
      <c r="AJ1453" s="137">
        <f t="shared" si="675"/>
        <v>0</v>
      </c>
      <c r="AK1453" s="137">
        <f t="shared" si="676"/>
        <v>0</v>
      </c>
      <c r="AL1453" s="138">
        <f t="shared" si="677"/>
        <v>0</v>
      </c>
      <c r="AM1453" s="138">
        <f t="shared" si="678"/>
        <v>0</v>
      </c>
      <c r="AN1453" s="138">
        <f t="shared" si="679"/>
        <v>0</v>
      </c>
      <c r="AO1453" s="138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2">
        <f t="shared" si="680"/>
        <v>0</v>
      </c>
      <c r="AR1453" s="153">
        <f>LOOKUP(S1453,Sheet3!F$2:F$9,Sheet3!G$2:G$9)*(AN1453-AJ1453)*(AN1453-AJ1453)/2*G1453*IF(L1453=1,2,IF(L1453=2,1,0))</f>
        <v>0</v>
      </c>
      <c r="AS1453" s="153">
        <f>LOOKUP(R1453,Sheet3!A$2:A$6,Sheet3!B$2:B$6)*AO1453*G1453</f>
        <v>0</v>
      </c>
      <c r="AT1453" s="153">
        <f>LOOKUP(R1453,Sheet3!A$2:A$6,Sheet3!C$2:C$6)*AO1453*G1453</f>
        <v>0</v>
      </c>
      <c r="AU1453" s="154">
        <f>IF(AND(AE1453&gt;3.5,AF1453&gt;3.5),LOOKUP(Sheet1!V1453,Sheet2!A$3:A$24,Sheet2!U$3:U$24),LOOKUP(V1453,Sheet2!A$3:A$24,Sheet2!T$3:T$24))*G1453</f>
        <v>0</v>
      </c>
      <c r="AV1453" s="154">
        <f>IF(AND(AE1453&gt;3.5,AF1453&gt;3.5),LOOKUP(Sheet1!V1453,Sheet2!A$3:A$24,Sheet2!W$3:W$24),LOOKUP(V1453,Sheet2!A$3:A$24,Sheet2!V$3:V$24))*G1453</f>
        <v>0</v>
      </c>
      <c r="AW1453" s="153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3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3">
        <f>LOOKUP(S1453,Sheet3!F$2:F$9,Sheet3!G$2:G$9)*MIN((((Z1453-Y1453)+(AD1453-AC1453))/2+AH1453+LOOKUP(V1453,Sheet2!A$3:A$24,Sheet2!K$3:K$24)),AN1453-AK1453)^2/2*G1453*IF(L1453=1,2,IF(L1453=2,1,0))</f>
        <v>0</v>
      </c>
      <c r="AZ1453" s="153">
        <f>IF(G1453=0,0,MAX(0,SUM(AQ1453:AR1453)-SUM(AS1453:AY1453)-BA1453-LOOKUP(V1453,Sheet2!A$3:A$24,Sheet2!Y$3:Y$24)*G1453))</f>
        <v>0</v>
      </c>
      <c r="BA1453" s="154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58">
        <f>IF(S1453="A",LOOKUP(S1453,Sheet3!F$2:F$9,Sheet3!H$2:H$9)*(AN1453+AJ1453+0.5)*G1453*IF(L1453=1,2,IF(L1453=2,1,0)),0)</f>
        <v>0</v>
      </c>
      <c r="BC1453" s="159">
        <f t="shared" si="681"/>
        <v>0</v>
      </c>
      <c r="BD1453" s="123">
        <f>LOOKUP($S1453,Sheet3!$F$2:$F$9,Sheet3!I$2:I$9)*$G1453*IF($L1453=1,2,IF($L1453=2,1,0))</f>
        <v>0</v>
      </c>
      <c r="BE1453" s="123">
        <f>LOOKUP($S1453,Sheet3!$F$2:$F$9,Sheet3!J$2:J$9)*$G1453*IF($L1453=1,2,IF($L1453=2,1,0))</f>
        <v>0</v>
      </c>
      <c r="BF1453" s="123">
        <f>LOOKUP($S1453,Sheet3!$F$2:$F$9,Sheet3!K$2:K$9)*$G1453*IF($L1453=1,2,IF($L1453=2,1,0))</f>
        <v>0</v>
      </c>
      <c r="BG1453" s="123">
        <f>LOOKUP($S1453,Sheet3!$F$2:$F$9,Sheet3!L$2:L$9)*$G1453*IF($L1453=1,2,IF($L1453=2,1,0))</f>
        <v>0</v>
      </c>
      <c r="BH1453" s="122">
        <f>LOOKUP($S1453,Sheet3!$F$2:$F$9,Sheet3!M$2:M$9)*$G1453*IF($L1453=1,2,IF($L1453=2,1,0))*2</f>
        <v>0</v>
      </c>
      <c r="BI1453" s="122">
        <f>(AO1453-Sheet3!$Q$4*IF($L1453=1,2,IF($L1453=2,1,0)))*LOOKUP(S1453,Sheet3!F$2:F$9,Sheet3!M$2:M$9)*ROUNDUP(G1453/Sheet3!$Q$7,0)</f>
        <v>0</v>
      </c>
      <c r="BJ1453" s="122">
        <f>IF(S1453="E",LOOKUP(Sheet3!$G$7,Sheet3!$A$18:$A$21,Sheet3!$B$18:$B$21),0)*G1453*AN1453*2</f>
        <v>0</v>
      </c>
      <c r="BK1453" s="122">
        <f>IF(S1453="E",LOOKUP(Sheet3!$G$7,Sheet3!$A$18:$A$21,Sheet3!$C$18:$C$21),0)*G1453*AN1453*2/1000</f>
        <v>0</v>
      </c>
      <c r="BL1453" s="122">
        <f>IF(S1453="E",LOOKUP(Sheet3!$G$7,Sheet3!$A$18:$A$21,Sheet3!$D$18:$D$21),0)*G1453*AN1453*2/1000</f>
        <v>0</v>
      </c>
      <c r="BN1453" s="124">
        <f t="shared" si="682"/>
        <v>0</v>
      </c>
      <c r="BO1453" s="124">
        <f t="shared" si="683"/>
        <v>0</v>
      </c>
      <c r="BP1453" s="115"/>
      <c r="BQ1453" s="56">
        <f t="shared" si="663"/>
        <v>0</v>
      </c>
      <c r="BR1453" s="52">
        <f t="shared" si="664"/>
        <v>0</v>
      </c>
      <c r="BS1453" s="52">
        <f t="shared" si="665"/>
        <v>0</v>
      </c>
      <c r="BT1453" s="52">
        <f>IF(OR(LOOKUP(V1453,Sheet2!A$3:A$25,Sheet2!B$3:B$25)=1,G1453=0),0,AW1453-AO1453*0.2*G1453)</f>
        <v>0</v>
      </c>
      <c r="BU1453" s="52">
        <f t="shared" si="684"/>
        <v>0</v>
      </c>
      <c r="BV1453" s="52">
        <f t="shared" si="685"/>
        <v>0</v>
      </c>
      <c r="BW1453" s="32">
        <f t="shared" si="686"/>
        <v>0</v>
      </c>
    </row>
    <row r="1454" spans="22:75">
      <c r="V1454" s="137">
        <f t="shared" si="666"/>
        <v>0</v>
      </c>
      <c r="W1454" s="138">
        <f t="shared" si="667"/>
        <v>0</v>
      </c>
      <c r="X1454" s="138">
        <f t="shared" si="668"/>
        <v>0</v>
      </c>
      <c r="Y1454" s="138">
        <f t="shared" si="669"/>
        <v>0</v>
      </c>
      <c r="Z1454" s="138">
        <f>Y1454+LOOKUP(V1454,Sheet2!A$3:A$24,Sheet2!J$3:J$24)</f>
        <v>0</v>
      </c>
      <c r="AA1454" s="138">
        <f t="shared" si="670"/>
        <v>0</v>
      </c>
      <c r="AB1454" s="138">
        <f t="shared" si="671"/>
        <v>0</v>
      </c>
      <c r="AC1454" s="138">
        <f t="shared" si="672"/>
        <v>0</v>
      </c>
      <c r="AD1454" s="138">
        <f>AC1454+LOOKUP(V1454,Sheet2!A$3:A$24,Sheet2!J$3:J$24)</f>
        <v>0</v>
      </c>
      <c r="AE1454" s="138">
        <f t="shared" si="673"/>
        <v>0</v>
      </c>
      <c r="AF1454" s="138">
        <f t="shared" si="674"/>
        <v>0</v>
      </c>
      <c r="AG1454" s="137">
        <f>LOOKUP(V1454,Sheet2!A$3:A$24,Sheet2!K$3:K$24)</f>
        <v>0</v>
      </c>
      <c r="AH1454" s="143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37">
        <f>LOOKUP(R1454,Sheet3!A$2:A$7,Sheet3!D$2:D$7)</f>
        <v>0</v>
      </c>
      <c r="AJ1454" s="137">
        <f t="shared" si="675"/>
        <v>0</v>
      </c>
      <c r="AK1454" s="137">
        <f t="shared" si="676"/>
        <v>0</v>
      </c>
      <c r="AL1454" s="138">
        <f t="shared" si="677"/>
        <v>0</v>
      </c>
      <c r="AM1454" s="138">
        <f t="shared" si="678"/>
        <v>0</v>
      </c>
      <c r="AN1454" s="138">
        <f t="shared" si="679"/>
        <v>0</v>
      </c>
      <c r="AO1454" s="138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2">
        <f t="shared" si="680"/>
        <v>0</v>
      </c>
      <c r="AR1454" s="153">
        <f>LOOKUP(S1454,Sheet3!F$2:F$9,Sheet3!G$2:G$9)*(AN1454-AJ1454)*(AN1454-AJ1454)/2*G1454*IF(L1454=1,2,IF(L1454=2,1,0))</f>
        <v>0</v>
      </c>
      <c r="AS1454" s="153">
        <f>LOOKUP(R1454,Sheet3!A$2:A$6,Sheet3!B$2:B$6)*AO1454*G1454</f>
        <v>0</v>
      </c>
      <c r="AT1454" s="153">
        <f>LOOKUP(R1454,Sheet3!A$2:A$6,Sheet3!C$2:C$6)*AO1454*G1454</f>
        <v>0</v>
      </c>
      <c r="AU1454" s="154">
        <f>IF(AND(AE1454&gt;3.5,AF1454&gt;3.5),LOOKUP(Sheet1!V1454,Sheet2!A$3:A$24,Sheet2!U$3:U$24),LOOKUP(V1454,Sheet2!A$3:A$24,Sheet2!T$3:T$24))*G1454</f>
        <v>0</v>
      </c>
      <c r="AV1454" s="154">
        <f>IF(AND(AE1454&gt;3.5,AF1454&gt;3.5),LOOKUP(Sheet1!V1454,Sheet2!A$3:A$24,Sheet2!W$3:W$24),LOOKUP(V1454,Sheet2!A$3:A$24,Sheet2!V$3:V$24))*G1454</f>
        <v>0</v>
      </c>
      <c r="AW1454" s="153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3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3">
        <f>LOOKUP(S1454,Sheet3!F$2:F$9,Sheet3!G$2:G$9)*MIN((((Z1454-Y1454)+(AD1454-AC1454))/2+AH1454+LOOKUP(V1454,Sheet2!A$3:A$24,Sheet2!K$3:K$24)),AN1454-AK1454)^2/2*G1454*IF(L1454=1,2,IF(L1454=2,1,0))</f>
        <v>0</v>
      </c>
      <c r="AZ1454" s="153">
        <f>IF(G1454=0,0,MAX(0,SUM(AQ1454:AR1454)-SUM(AS1454:AY1454)-BA1454-LOOKUP(V1454,Sheet2!A$3:A$24,Sheet2!Y$3:Y$24)*G1454))</f>
        <v>0</v>
      </c>
      <c r="BA1454" s="154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58">
        <f>IF(S1454="A",LOOKUP(S1454,Sheet3!F$2:F$9,Sheet3!H$2:H$9)*(AN1454+AJ1454+0.5)*G1454*IF(L1454=1,2,IF(L1454=2,1,0)),0)</f>
        <v>0</v>
      </c>
      <c r="BC1454" s="159">
        <f t="shared" si="681"/>
        <v>0</v>
      </c>
      <c r="BD1454" s="123">
        <f>LOOKUP($S1454,Sheet3!$F$2:$F$9,Sheet3!I$2:I$9)*$G1454*IF($L1454=1,2,IF($L1454=2,1,0))</f>
        <v>0</v>
      </c>
      <c r="BE1454" s="123">
        <f>LOOKUP($S1454,Sheet3!$F$2:$F$9,Sheet3!J$2:J$9)*$G1454*IF($L1454=1,2,IF($L1454=2,1,0))</f>
        <v>0</v>
      </c>
      <c r="BF1454" s="123">
        <f>LOOKUP($S1454,Sheet3!$F$2:$F$9,Sheet3!K$2:K$9)*$G1454*IF($L1454=1,2,IF($L1454=2,1,0))</f>
        <v>0</v>
      </c>
      <c r="BG1454" s="123">
        <f>LOOKUP($S1454,Sheet3!$F$2:$F$9,Sheet3!L$2:L$9)*$G1454*IF($L1454=1,2,IF($L1454=2,1,0))</f>
        <v>0</v>
      </c>
      <c r="BH1454" s="122">
        <f>LOOKUP($S1454,Sheet3!$F$2:$F$9,Sheet3!M$2:M$9)*$G1454*IF($L1454=1,2,IF($L1454=2,1,0))*2</f>
        <v>0</v>
      </c>
      <c r="BI1454" s="122">
        <f>(AO1454-Sheet3!$Q$4*IF($L1454=1,2,IF($L1454=2,1,0)))*LOOKUP(S1454,Sheet3!F$2:F$9,Sheet3!M$2:M$9)*ROUNDUP(G1454/Sheet3!$Q$7,0)</f>
        <v>0</v>
      </c>
      <c r="BJ1454" s="122">
        <f>IF(S1454="E",LOOKUP(Sheet3!$G$7,Sheet3!$A$18:$A$21,Sheet3!$B$18:$B$21),0)*G1454*AN1454*2</f>
        <v>0</v>
      </c>
      <c r="BK1454" s="122">
        <f>IF(S1454="E",LOOKUP(Sheet3!$G$7,Sheet3!$A$18:$A$21,Sheet3!$C$18:$C$21),0)*G1454*AN1454*2/1000</f>
        <v>0</v>
      </c>
      <c r="BL1454" s="122">
        <f>IF(S1454="E",LOOKUP(Sheet3!$G$7,Sheet3!$A$18:$A$21,Sheet3!$D$18:$D$21),0)*G1454*AN1454*2/1000</f>
        <v>0</v>
      </c>
      <c r="BN1454" s="124">
        <f t="shared" si="682"/>
        <v>0</v>
      </c>
      <c r="BO1454" s="124">
        <f t="shared" si="683"/>
        <v>0</v>
      </c>
      <c r="BP1454" s="115"/>
      <c r="BQ1454" s="56">
        <f t="shared" si="663"/>
        <v>0</v>
      </c>
      <c r="BR1454" s="52">
        <f t="shared" si="664"/>
        <v>0</v>
      </c>
      <c r="BS1454" s="52">
        <f t="shared" si="665"/>
        <v>0</v>
      </c>
      <c r="BT1454" s="52">
        <f>IF(OR(LOOKUP(V1454,Sheet2!A$3:A$25,Sheet2!B$3:B$25)=1,G1454=0),0,AW1454-AO1454*0.2*G1454)</f>
        <v>0</v>
      </c>
      <c r="BU1454" s="52">
        <f t="shared" si="684"/>
        <v>0</v>
      </c>
      <c r="BV1454" s="52">
        <f t="shared" si="685"/>
        <v>0</v>
      </c>
      <c r="BW1454" s="32">
        <f t="shared" si="686"/>
        <v>0</v>
      </c>
    </row>
    <row r="1455" spans="22:75">
      <c r="V1455" s="137">
        <f t="shared" si="666"/>
        <v>0</v>
      </c>
      <c r="W1455" s="138">
        <f t="shared" si="667"/>
        <v>0</v>
      </c>
      <c r="X1455" s="138">
        <f t="shared" si="668"/>
        <v>0</v>
      </c>
      <c r="Y1455" s="138">
        <f t="shared" si="669"/>
        <v>0</v>
      </c>
      <c r="Z1455" s="138">
        <f>Y1455+LOOKUP(V1455,Sheet2!A$3:A$24,Sheet2!J$3:J$24)</f>
        <v>0</v>
      </c>
      <c r="AA1455" s="138">
        <f t="shared" si="670"/>
        <v>0</v>
      </c>
      <c r="AB1455" s="138">
        <f t="shared" si="671"/>
        <v>0</v>
      </c>
      <c r="AC1455" s="138">
        <f t="shared" si="672"/>
        <v>0</v>
      </c>
      <c r="AD1455" s="138">
        <f>AC1455+LOOKUP(V1455,Sheet2!A$3:A$24,Sheet2!J$3:J$24)</f>
        <v>0</v>
      </c>
      <c r="AE1455" s="138">
        <f t="shared" si="673"/>
        <v>0</v>
      </c>
      <c r="AF1455" s="138">
        <f t="shared" si="674"/>
        <v>0</v>
      </c>
      <c r="AG1455" s="137">
        <f>LOOKUP(V1455,Sheet2!A$3:A$24,Sheet2!K$3:K$24)</f>
        <v>0</v>
      </c>
      <c r="AH1455" s="143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37">
        <f>LOOKUP(R1455,Sheet3!A$2:A$7,Sheet3!D$2:D$7)</f>
        <v>0</v>
      </c>
      <c r="AJ1455" s="137">
        <f t="shared" si="675"/>
        <v>0</v>
      </c>
      <c r="AK1455" s="137">
        <f t="shared" si="676"/>
        <v>0</v>
      </c>
      <c r="AL1455" s="138">
        <f t="shared" si="677"/>
        <v>0</v>
      </c>
      <c r="AM1455" s="138">
        <f t="shared" si="678"/>
        <v>0</v>
      </c>
      <c r="AN1455" s="138">
        <f t="shared" si="679"/>
        <v>0</v>
      </c>
      <c r="AO1455" s="138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2">
        <f t="shared" si="680"/>
        <v>0</v>
      </c>
      <c r="AR1455" s="153">
        <f>LOOKUP(S1455,Sheet3!F$2:F$9,Sheet3!G$2:G$9)*(AN1455-AJ1455)*(AN1455-AJ1455)/2*G1455*IF(L1455=1,2,IF(L1455=2,1,0))</f>
        <v>0</v>
      </c>
      <c r="AS1455" s="153">
        <f>LOOKUP(R1455,Sheet3!A$2:A$6,Sheet3!B$2:B$6)*AO1455*G1455</f>
        <v>0</v>
      </c>
      <c r="AT1455" s="153">
        <f>LOOKUP(R1455,Sheet3!A$2:A$6,Sheet3!C$2:C$6)*AO1455*G1455</f>
        <v>0</v>
      </c>
      <c r="AU1455" s="154">
        <f>IF(AND(AE1455&gt;3.5,AF1455&gt;3.5),LOOKUP(Sheet1!V1455,Sheet2!A$3:A$24,Sheet2!U$3:U$24),LOOKUP(V1455,Sheet2!A$3:A$24,Sheet2!T$3:T$24))*G1455</f>
        <v>0</v>
      </c>
      <c r="AV1455" s="154">
        <f>IF(AND(AE1455&gt;3.5,AF1455&gt;3.5),LOOKUP(Sheet1!V1455,Sheet2!A$3:A$24,Sheet2!W$3:W$24),LOOKUP(V1455,Sheet2!A$3:A$24,Sheet2!V$3:V$24))*G1455</f>
        <v>0</v>
      </c>
      <c r="AW1455" s="153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3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3">
        <f>LOOKUP(S1455,Sheet3!F$2:F$9,Sheet3!G$2:G$9)*MIN((((Z1455-Y1455)+(AD1455-AC1455))/2+AH1455+LOOKUP(V1455,Sheet2!A$3:A$24,Sheet2!K$3:K$24)),AN1455-AK1455)^2/2*G1455*IF(L1455=1,2,IF(L1455=2,1,0))</f>
        <v>0</v>
      </c>
      <c r="AZ1455" s="153">
        <f>IF(G1455=0,0,MAX(0,SUM(AQ1455:AR1455)-SUM(AS1455:AY1455)-BA1455-LOOKUP(V1455,Sheet2!A$3:A$24,Sheet2!Y$3:Y$24)*G1455))</f>
        <v>0</v>
      </c>
      <c r="BA1455" s="154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58">
        <f>IF(S1455="A",LOOKUP(S1455,Sheet3!F$2:F$9,Sheet3!H$2:H$9)*(AN1455+AJ1455+0.5)*G1455*IF(L1455=1,2,IF(L1455=2,1,0)),0)</f>
        <v>0</v>
      </c>
      <c r="BC1455" s="159">
        <f t="shared" si="681"/>
        <v>0</v>
      </c>
      <c r="BD1455" s="123">
        <f>LOOKUP($S1455,Sheet3!$F$2:$F$9,Sheet3!I$2:I$9)*$G1455*IF($L1455=1,2,IF($L1455=2,1,0))</f>
        <v>0</v>
      </c>
      <c r="BE1455" s="123">
        <f>LOOKUP($S1455,Sheet3!$F$2:$F$9,Sheet3!J$2:J$9)*$G1455*IF($L1455=1,2,IF($L1455=2,1,0))</f>
        <v>0</v>
      </c>
      <c r="BF1455" s="123">
        <f>LOOKUP($S1455,Sheet3!$F$2:$F$9,Sheet3!K$2:K$9)*$G1455*IF($L1455=1,2,IF($L1455=2,1,0))</f>
        <v>0</v>
      </c>
      <c r="BG1455" s="123">
        <f>LOOKUP($S1455,Sheet3!$F$2:$F$9,Sheet3!L$2:L$9)*$G1455*IF($L1455=1,2,IF($L1455=2,1,0))</f>
        <v>0</v>
      </c>
      <c r="BH1455" s="122">
        <f>LOOKUP($S1455,Sheet3!$F$2:$F$9,Sheet3!M$2:M$9)*$G1455*IF($L1455=1,2,IF($L1455=2,1,0))*2</f>
        <v>0</v>
      </c>
      <c r="BI1455" s="122">
        <f>(AO1455-Sheet3!$Q$4*IF($L1455=1,2,IF($L1455=2,1,0)))*LOOKUP(S1455,Sheet3!F$2:F$9,Sheet3!M$2:M$9)*ROUNDUP(G1455/Sheet3!$Q$7,0)</f>
        <v>0</v>
      </c>
      <c r="BJ1455" s="122">
        <f>IF(S1455="E",LOOKUP(Sheet3!$G$7,Sheet3!$A$18:$A$21,Sheet3!$B$18:$B$21),0)*G1455*AN1455*2</f>
        <v>0</v>
      </c>
      <c r="BK1455" s="122">
        <f>IF(S1455="E",LOOKUP(Sheet3!$G$7,Sheet3!$A$18:$A$21,Sheet3!$C$18:$C$21),0)*G1455*AN1455*2/1000</f>
        <v>0</v>
      </c>
      <c r="BL1455" s="122">
        <f>IF(S1455="E",LOOKUP(Sheet3!$G$7,Sheet3!$A$18:$A$21,Sheet3!$D$18:$D$21),0)*G1455*AN1455*2/1000</f>
        <v>0</v>
      </c>
      <c r="BN1455" s="124">
        <f t="shared" si="682"/>
        <v>0</v>
      </c>
      <c r="BO1455" s="124">
        <f t="shared" si="683"/>
        <v>0</v>
      </c>
      <c r="BP1455" s="115"/>
      <c r="BQ1455" s="56">
        <f t="shared" si="663"/>
        <v>0</v>
      </c>
      <c r="BR1455" s="52">
        <f t="shared" si="664"/>
        <v>0</v>
      </c>
      <c r="BS1455" s="52">
        <f t="shared" si="665"/>
        <v>0</v>
      </c>
      <c r="BT1455" s="52">
        <f>IF(OR(LOOKUP(V1455,Sheet2!A$3:A$25,Sheet2!B$3:B$25)=1,G1455=0),0,AW1455-AO1455*0.2*G1455)</f>
        <v>0</v>
      </c>
      <c r="BU1455" s="52">
        <f t="shared" si="684"/>
        <v>0</v>
      </c>
      <c r="BV1455" s="52">
        <f t="shared" si="685"/>
        <v>0</v>
      </c>
      <c r="BW1455" s="32">
        <f t="shared" si="686"/>
        <v>0</v>
      </c>
    </row>
    <row r="1456" spans="22:75">
      <c r="V1456" s="137">
        <f t="shared" si="666"/>
        <v>0</v>
      </c>
      <c r="W1456" s="138">
        <f t="shared" si="667"/>
        <v>0</v>
      </c>
      <c r="X1456" s="138">
        <f t="shared" si="668"/>
        <v>0</v>
      </c>
      <c r="Y1456" s="138">
        <f t="shared" si="669"/>
        <v>0</v>
      </c>
      <c r="Z1456" s="138">
        <f>Y1456+LOOKUP(V1456,Sheet2!A$3:A$24,Sheet2!J$3:J$24)</f>
        <v>0</v>
      </c>
      <c r="AA1456" s="138">
        <f t="shared" si="670"/>
        <v>0</v>
      </c>
      <c r="AB1456" s="138">
        <f t="shared" si="671"/>
        <v>0</v>
      </c>
      <c r="AC1456" s="138">
        <f t="shared" si="672"/>
        <v>0</v>
      </c>
      <c r="AD1456" s="138">
        <f>AC1456+LOOKUP(V1456,Sheet2!A$3:A$24,Sheet2!J$3:J$24)</f>
        <v>0</v>
      </c>
      <c r="AE1456" s="138">
        <f t="shared" si="673"/>
        <v>0</v>
      </c>
      <c r="AF1456" s="138">
        <f t="shared" si="674"/>
        <v>0</v>
      </c>
      <c r="AG1456" s="137">
        <f>LOOKUP(V1456,Sheet2!A$3:A$24,Sheet2!K$3:K$24)</f>
        <v>0</v>
      </c>
      <c r="AH1456" s="143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37">
        <f>LOOKUP(R1456,Sheet3!A$2:A$7,Sheet3!D$2:D$7)</f>
        <v>0</v>
      </c>
      <c r="AJ1456" s="137">
        <f t="shared" si="675"/>
        <v>0</v>
      </c>
      <c r="AK1456" s="137">
        <f t="shared" si="676"/>
        <v>0</v>
      </c>
      <c r="AL1456" s="138">
        <f t="shared" si="677"/>
        <v>0</v>
      </c>
      <c r="AM1456" s="138">
        <f t="shared" si="678"/>
        <v>0</v>
      </c>
      <c r="AN1456" s="138">
        <f t="shared" si="679"/>
        <v>0</v>
      </c>
      <c r="AO1456" s="138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2">
        <f t="shared" si="680"/>
        <v>0</v>
      </c>
      <c r="AR1456" s="153">
        <f>LOOKUP(S1456,Sheet3!F$2:F$9,Sheet3!G$2:G$9)*(AN1456-AJ1456)*(AN1456-AJ1456)/2*G1456*IF(L1456=1,2,IF(L1456=2,1,0))</f>
        <v>0</v>
      </c>
      <c r="AS1456" s="153">
        <f>LOOKUP(R1456,Sheet3!A$2:A$6,Sheet3!B$2:B$6)*AO1456*G1456</f>
        <v>0</v>
      </c>
      <c r="AT1456" s="153">
        <f>LOOKUP(R1456,Sheet3!A$2:A$6,Sheet3!C$2:C$6)*AO1456*G1456</f>
        <v>0</v>
      </c>
      <c r="AU1456" s="154">
        <f>IF(AND(AE1456&gt;3.5,AF1456&gt;3.5),LOOKUP(Sheet1!V1456,Sheet2!A$3:A$24,Sheet2!U$3:U$24),LOOKUP(V1456,Sheet2!A$3:A$24,Sheet2!T$3:T$24))*G1456</f>
        <v>0</v>
      </c>
      <c r="AV1456" s="154">
        <f>IF(AND(AE1456&gt;3.5,AF1456&gt;3.5),LOOKUP(Sheet1!V1456,Sheet2!A$3:A$24,Sheet2!W$3:W$24),LOOKUP(V1456,Sheet2!A$3:A$24,Sheet2!V$3:V$24))*G1456</f>
        <v>0</v>
      </c>
      <c r="AW1456" s="153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3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3">
        <f>LOOKUP(S1456,Sheet3!F$2:F$9,Sheet3!G$2:G$9)*MIN((((Z1456-Y1456)+(AD1456-AC1456))/2+AH1456+LOOKUP(V1456,Sheet2!A$3:A$24,Sheet2!K$3:K$24)),AN1456-AK1456)^2/2*G1456*IF(L1456=1,2,IF(L1456=2,1,0))</f>
        <v>0</v>
      </c>
      <c r="AZ1456" s="153">
        <f>IF(G1456=0,0,MAX(0,SUM(AQ1456:AR1456)-SUM(AS1456:AY1456)-BA1456-LOOKUP(V1456,Sheet2!A$3:A$24,Sheet2!Y$3:Y$24)*G1456))</f>
        <v>0</v>
      </c>
      <c r="BA1456" s="154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58">
        <f>IF(S1456="A",LOOKUP(S1456,Sheet3!F$2:F$9,Sheet3!H$2:H$9)*(AN1456+AJ1456+0.5)*G1456*IF(L1456=1,2,IF(L1456=2,1,0)),0)</f>
        <v>0</v>
      </c>
      <c r="BC1456" s="159">
        <f t="shared" si="681"/>
        <v>0</v>
      </c>
      <c r="BD1456" s="123">
        <f>LOOKUP($S1456,Sheet3!$F$2:$F$9,Sheet3!I$2:I$9)*$G1456*IF($L1456=1,2,IF($L1456=2,1,0))</f>
        <v>0</v>
      </c>
      <c r="BE1456" s="123">
        <f>LOOKUP($S1456,Sheet3!$F$2:$F$9,Sheet3!J$2:J$9)*$G1456*IF($L1456=1,2,IF($L1456=2,1,0))</f>
        <v>0</v>
      </c>
      <c r="BF1456" s="123">
        <f>LOOKUP($S1456,Sheet3!$F$2:$F$9,Sheet3!K$2:K$9)*$G1456*IF($L1456=1,2,IF($L1456=2,1,0))</f>
        <v>0</v>
      </c>
      <c r="BG1456" s="123">
        <f>LOOKUP($S1456,Sheet3!$F$2:$F$9,Sheet3!L$2:L$9)*$G1456*IF($L1456=1,2,IF($L1456=2,1,0))</f>
        <v>0</v>
      </c>
      <c r="BH1456" s="122">
        <f>LOOKUP($S1456,Sheet3!$F$2:$F$9,Sheet3!M$2:M$9)*$G1456*IF($L1456=1,2,IF($L1456=2,1,0))*2</f>
        <v>0</v>
      </c>
      <c r="BI1456" s="122">
        <f>(AO1456-Sheet3!$Q$4*IF($L1456=1,2,IF($L1456=2,1,0)))*LOOKUP(S1456,Sheet3!F$2:F$9,Sheet3!M$2:M$9)*ROUNDUP(G1456/Sheet3!$Q$7,0)</f>
        <v>0</v>
      </c>
      <c r="BJ1456" s="122">
        <f>IF(S1456="E",LOOKUP(Sheet3!$G$7,Sheet3!$A$18:$A$21,Sheet3!$B$18:$B$21),0)*G1456*AN1456*2</f>
        <v>0</v>
      </c>
      <c r="BK1456" s="122">
        <f>IF(S1456="E",LOOKUP(Sheet3!$G$7,Sheet3!$A$18:$A$21,Sheet3!$C$18:$C$21),0)*G1456*AN1456*2/1000</f>
        <v>0</v>
      </c>
      <c r="BL1456" s="122">
        <f>IF(S1456="E",LOOKUP(Sheet3!$G$7,Sheet3!$A$18:$A$21,Sheet3!$D$18:$D$21),0)*G1456*AN1456*2/1000</f>
        <v>0</v>
      </c>
      <c r="BN1456" s="124">
        <f t="shared" si="682"/>
        <v>0</v>
      </c>
      <c r="BO1456" s="124">
        <f t="shared" si="683"/>
        <v>0</v>
      </c>
      <c r="BP1456" s="115"/>
      <c r="BQ1456" s="56">
        <f t="shared" si="663"/>
        <v>0</v>
      </c>
      <c r="BR1456" s="52">
        <f t="shared" si="664"/>
        <v>0</v>
      </c>
      <c r="BS1456" s="52">
        <f t="shared" si="665"/>
        <v>0</v>
      </c>
      <c r="BT1456" s="52">
        <f>IF(OR(LOOKUP(V1456,Sheet2!A$3:A$25,Sheet2!B$3:B$25)=1,G1456=0),0,AW1456-AO1456*0.2*G1456)</f>
        <v>0</v>
      </c>
      <c r="BU1456" s="52">
        <f t="shared" si="684"/>
        <v>0</v>
      </c>
      <c r="BV1456" s="52">
        <f t="shared" si="685"/>
        <v>0</v>
      </c>
      <c r="BW1456" s="32">
        <f t="shared" si="686"/>
        <v>0</v>
      </c>
    </row>
    <row r="1457" spans="22:75">
      <c r="V1457" s="137">
        <f t="shared" si="666"/>
        <v>0</v>
      </c>
      <c r="W1457" s="138">
        <f t="shared" si="667"/>
        <v>0</v>
      </c>
      <c r="X1457" s="138">
        <f t="shared" si="668"/>
        <v>0</v>
      </c>
      <c r="Y1457" s="138">
        <f t="shared" si="669"/>
        <v>0</v>
      </c>
      <c r="Z1457" s="138">
        <f>Y1457+LOOKUP(V1457,Sheet2!A$3:A$24,Sheet2!J$3:J$24)</f>
        <v>0</v>
      </c>
      <c r="AA1457" s="138">
        <f t="shared" si="670"/>
        <v>0</v>
      </c>
      <c r="AB1457" s="138">
        <f t="shared" si="671"/>
        <v>0</v>
      </c>
      <c r="AC1457" s="138">
        <f t="shared" si="672"/>
        <v>0</v>
      </c>
      <c r="AD1457" s="138">
        <f>AC1457+LOOKUP(V1457,Sheet2!A$3:A$24,Sheet2!J$3:J$24)</f>
        <v>0</v>
      </c>
      <c r="AE1457" s="138">
        <f t="shared" si="673"/>
        <v>0</v>
      </c>
      <c r="AF1457" s="138">
        <f t="shared" si="674"/>
        <v>0</v>
      </c>
      <c r="AG1457" s="137">
        <f>LOOKUP(V1457,Sheet2!A$3:A$24,Sheet2!K$3:K$24)</f>
        <v>0</v>
      </c>
      <c r="AH1457" s="143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37">
        <f>LOOKUP(R1457,Sheet3!A$2:A$7,Sheet3!D$2:D$7)</f>
        <v>0</v>
      </c>
      <c r="AJ1457" s="137">
        <f t="shared" si="675"/>
        <v>0</v>
      </c>
      <c r="AK1457" s="137">
        <f t="shared" si="676"/>
        <v>0</v>
      </c>
      <c r="AL1457" s="138">
        <f t="shared" si="677"/>
        <v>0</v>
      </c>
      <c r="AM1457" s="138">
        <f t="shared" si="678"/>
        <v>0</v>
      </c>
      <c r="AN1457" s="138">
        <f t="shared" si="679"/>
        <v>0</v>
      </c>
      <c r="AO1457" s="138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2">
        <f t="shared" si="680"/>
        <v>0</v>
      </c>
      <c r="AR1457" s="153">
        <f>LOOKUP(S1457,Sheet3!F$2:F$9,Sheet3!G$2:G$9)*(AN1457-AJ1457)*(AN1457-AJ1457)/2*G1457*IF(L1457=1,2,IF(L1457=2,1,0))</f>
        <v>0</v>
      </c>
      <c r="AS1457" s="153">
        <f>LOOKUP(R1457,Sheet3!A$2:A$6,Sheet3!B$2:B$6)*AO1457*G1457</f>
        <v>0</v>
      </c>
      <c r="AT1457" s="153">
        <f>LOOKUP(R1457,Sheet3!A$2:A$6,Sheet3!C$2:C$6)*AO1457*G1457</f>
        <v>0</v>
      </c>
      <c r="AU1457" s="154">
        <f>IF(AND(AE1457&gt;3.5,AF1457&gt;3.5),LOOKUP(Sheet1!V1457,Sheet2!A$3:A$24,Sheet2!U$3:U$24),LOOKUP(V1457,Sheet2!A$3:A$24,Sheet2!T$3:T$24))*G1457</f>
        <v>0</v>
      </c>
      <c r="AV1457" s="154">
        <f>IF(AND(AE1457&gt;3.5,AF1457&gt;3.5),LOOKUP(Sheet1!V1457,Sheet2!A$3:A$24,Sheet2!W$3:W$24),LOOKUP(V1457,Sheet2!A$3:A$24,Sheet2!V$3:V$24))*G1457</f>
        <v>0</v>
      </c>
      <c r="AW1457" s="153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3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3">
        <f>LOOKUP(S1457,Sheet3!F$2:F$9,Sheet3!G$2:G$9)*MIN((((Z1457-Y1457)+(AD1457-AC1457))/2+AH1457+LOOKUP(V1457,Sheet2!A$3:A$24,Sheet2!K$3:K$24)),AN1457-AK1457)^2/2*G1457*IF(L1457=1,2,IF(L1457=2,1,0))</f>
        <v>0</v>
      </c>
      <c r="AZ1457" s="153">
        <f>IF(G1457=0,0,MAX(0,SUM(AQ1457:AR1457)-SUM(AS1457:AY1457)-BA1457-LOOKUP(V1457,Sheet2!A$3:A$24,Sheet2!Y$3:Y$24)*G1457))</f>
        <v>0</v>
      </c>
      <c r="BA1457" s="154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58">
        <f>IF(S1457="A",LOOKUP(S1457,Sheet3!F$2:F$9,Sheet3!H$2:H$9)*(AN1457+AJ1457+0.5)*G1457*IF(L1457=1,2,IF(L1457=2,1,0)),0)</f>
        <v>0</v>
      </c>
      <c r="BC1457" s="159">
        <f t="shared" si="681"/>
        <v>0</v>
      </c>
      <c r="BD1457" s="123">
        <f>LOOKUP($S1457,Sheet3!$F$2:$F$9,Sheet3!I$2:I$9)*$G1457*IF($L1457=1,2,IF($L1457=2,1,0))</f>
        <v>0</v>
      </c>
      <c r="BE1457" s="123">
        <f>LOOKUP($S1457,Sheet3!$F$2:$F$9,Sheet3!J$2:J$9)*$G1457*IF($L1457=1,2,IF($L1457=2,1,0))</f>
        <v>0</v>
      </c>
      <c r="BF1457" s="123">
        <f>LOOKUP($S1457,Sheet3!$F$2:$F$9,Sheet3!K$2:K$9)*$G1457*IF($L1457=1,2,IF($L1457=2,1,0))</f>
        <v>0</v>
      </c>
      <c r="BG1457" s="123">
        <f>LOOKUP($S1457,Sheet3!$F$2:$F$9,Sheet3!L$2:L$9)*$G1457*IF($L1457=1,2,IF($L1457=2,1,0))</f>
        <v>0</v>
      </c>
      <c r="BH1457" s="122">
        <f>LOOKUP($S1457,Sheet3!$F$2:$F$9,Sheet3!M$2:M$9)*$G1457*IF($L1457=1,2,IF($L1457=2,1,0))*2</f>
        <v>0</v>
      </c>
      <c r="BI1457" s="122">
        <f>(AO1457-Sheet3!$Q$4*IF($L1457=1,2,IF($L1457=2,1,0)))*LOOKUP(S1457,Sheet3!F$2:F$9,Sheet3!M$2:M$9)*ROUNDUP(G1457/Sheet3!$Q$7,0)</f>
        <v>0</v>
      </c>
      <c r="BJ1457" s="122">
        <f>IF(S1457="E",LOOKUP(Sheet3!$G$7,Sheet3!$A$18:$A$21,Sheet3!$B$18:$B$21),0)*G1457*AN1457*2</f>
        <v>0</v>
      </c>
      <c r="BK1457" s="122">
        <f>IF(S1457="E",LOOKUP(Sheet3!$G$7,Sheet3!$A$18:$A$21,Sheet3!$C$18:$C$21),0)*G1457*AN1457*2/1000</f>
        <v>0</v>
      </c>
      <c r="BL1457" s="122">
        <f>IF(S1457="E",LOOKUP(Sheet3!$G$7,Sheet3!$A$18:$A$21,Sheet3!$D$18:$D$21),0)*G1457*AN1457*2/1000</f>
        <v>0</v>
      </c>
      <c r="BN1457" s="124">
        <f t="shared" si="682"/>
        <v>0</v>
      </c>
      <c r="BO1457" s="124">
        <f t="shared" si="683"/>
        <v>0</v>
      </c>
      <c r="BP1457" s="115"/>
      <c r="BQ1457" s="56">
        <f t="shared" si="663"/>
        <v>0</v>
      </c>
      <c r="BR1457" s="52">
        <f t="shared" si="664"/>
        <v>0</v>
      </c>
      <c r="BS1457" s="52">
        <f t="shared" si="665"/>
        <v>0</v>
      </c>
      <c r="BT1457" s="52">
        <f>IF(OR(LOOKUP(V1457,Sheet2!A$3:A$25,Sheet2!B$3:B$25)=1,G1457=0),0,AW1457-AO1457*0.2*G1457)</f>
        <v>0</v>
      </c>
      <c r="BU1457" s="52">
        <f t="shared" si="684"/>
        <v>0</v>
      </c>
      <c r="BV1457" s="52">
        <f t="shared" si="685"/>
        <v>0</v>
      </c>
      <c r="BW1457" s="32">
        <f t="shared" si="686"/>
        <v>0</v>
      </c>
    </row>
    <row r="1458" spans="22:75">
      <c r="V1458" s="137">
        <f t="shared" si="666"/>
        <v>0</v>
      </c>
      <c r="W1458" s="138">
        <f t="shared" si="667"/>
        <v>0</v>
      </c>
      <c r="X1458" s="138">
        <f t="shared" si="668"/>
        <v>0</v>
      </c>
      <c r="Y1458" s="138">
        <f t="shared" si="669"/>
        <v>0</v>
      </c>
      <c r="Z1458" s="138">
        <f>Y1458+LOOKUP(V1458,Sheet2!A$3:A$24,Sheet2!J$3:J$24)</f>
        <v>0</v>
      </c>
      <c r="AA1458" s="138">
        <f t="shared" si="670"/>
        <v>0</v>
      </c>
      <c r="AB1458" s="138">
        <f t="shared" si="671"/>
        <v>0</v>
      </c>
      <c r="AC1458" s="138">
        <f t="shared" si="672"/>
        <v>0</v>
      </c>
      <c r="AD1458" s="138">
        <f>AC1458+LOOKUP(V1458,Sheet2!A$3:A$24,Sheet2!J$3:J$24)</f>
        <v>0</v>
      </c>
      <c r="AE1458" s="138">
        <f t="shared" si="673"/>
        <v>0</v>
      </c>
      <c r="AF1458" s="138">
        <f t="shared" si="674"/>
        <v>0</v>
      </c>
      <c r="AG1458" s="137">
        <f>LOOKUP(V1458,Sheet2!A$3:A$24,Sheet2!K$3:K$24)</f>
        <v>0</v>
      </c>
      <c r="AH1458" s="143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37">
        <f>LOOKUP(R1458,Sheet3!A$2:A$7,Sheet3!D$2:D$7)</f>
        <v>0</v>
      </c>
      <c r="AJ1458" s="137">
        <f t="shared" si="675"/>
        <v>0</v>
      </c>
      <c r="AK1458" s="137">
        <f t="shared" si="676"/>
        <v>0</v>
      </c>
      <c r="AL1458" s="138">
        <f t="shared" si="677"/>
        <v>0</v>
      </c>
      <c r="AM1458" s="138">
        <f t="shared" si="678"/>
        <v>0</v>
      </c>
      <c r="AN1458" s="138">
        <f t="shared" si="679"/>
        <v>0</v>
      </c>
      <c r="AO1458" s="138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2">
        <f t="shared" si="680"/>
        <v>0</v>
      </c>
      <c r="AR1458" s="153">
        <f>LOOKUP(S1458,Sheet3!F$2:F$9,Sheet3!G$2:G$9)*(AN1458-AJ1458)*(AN1458-AJ1458)/2*G1458*IF(L1458=1,2,IF(L1458=2,1,0))</f>
        <v>0</v>
      </c>
      <c r="AS1458" s="153">
        <f>LOOKUP(R1458,Sheet3!A$2:A$6,Sheet3!B$2:B$6)*AO1458*G1458</f>
        <v>0</v>
      </c>
      <c r="AT1458" s="153">
        <f>LOOKUP(R1458,Sheet3!A$2:A$6,Sheet3!C$2:C$6)*AO1458*G1458</f>
        <v>0</v>
      </c>
      <c r="AU1458" s="154">
        <f>IF(AND(AE1458&gt;3.5,AF1458&gt;3.5),LOOKUP(Sheet1!V1458,Sheet2!A$3:A$24,Sheet2!U$3:U$24),LOOKUP(V1458,Sheet2!A$3:A$24,Sheet2!T$3:T$24))*G1458</f>
        <v>0</v>
      </c>
      <c r="AV1458" s="154">
        <f>IF(AND(AE1458&gt;3.5,AF1458&gt;3.5),LOOKUP(Sheet1!V1458,Sheet2!A$3:A$24,Sheet2!W$3:W$24),LOOKUP(V1458,Sheet2!A$3:A$24,Sheet2!V$3:V$24))*G1458</f>
        <v>0</v>
      </c>
      <c r="AW1458" s="153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3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3">
        <f>LOOKUP(S1458,Sheet3!F$2:F$9,Sheet3!G$2:G$9)*MIN((((Z1458-Y1458)+(AD1458-AC1458))/2+AH1458+LOOKUP(V1458,Sheet2!A$3:A$24,Sheet2!K$3:K$24)),AN1458-AK1458)^2/2*G1458*IF(L1458=1,2,IF(L1458=2,1,0))</f>
        <v>0</v>
      </c>
      <c r="AZ1458" s="153">
        <f>IF(G1458=0,0,MAX(0,SUM(AQ1458:AR1458)-SUM(AS1458:AY1458)-BA1458-LOOKUP(V1458,Sheet2!A$3:A$24,Sheet2!Y$3:Y$24)*G1458))</f>
        <v>0</v>
      </c>
      <c r="BA1458" s="154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58">
        <f>IF(S1458="A",LOOKUP(S1458,Sheet3!F$2:F$9,Sheet3!H$2:H$9)*(AN1458+AJ1458+0.5)*G1458*IF(L1458=1,2,IF(L1458=2,1,0)),0)</f>
        <v>0</v>
      </c>
      <c r="BC1458" s="159">
        <f t="shared" si="681"/>
        <v>0</v>
      </c>
      <c r="BD1458" s="123">
        <f>LOOKUP($S1458,Sheet3!$F$2:$F$9,Sheet3!I$2:I$9)*$G1458*IF($L1458=1,2,IF($L1458=2,1,0))</f>
        <v>0</v>
      </c>
      <c r="BE1458" s="123">
        <f>LOOKUP($S1458,Sheet3!$F$2:$F$9,Sheet3!J$2:J$9)*$G1458*IF($L1458=1,2,IF($L1458=2,1,0))</f>
        <v>0</v>
      </c>
      <c r="BF1458" s="123">
        <f>LOOKUP($S1458,Sheet3!$F$2:$F$9,Sheet3!K$2:K$9)*$G1458*IF($L1458=1,2,IF($L1458=2,1,0))</f>
        <v>0</v>
      </c>
      <c r="BG1458" s="123">
        <f>LOOKUP($S1458,Sheet3!$F$2:$F$9,Sheet3!L$2:L$9)*$G1458*IF($L1458=1,2,IF($L1458=2,1,0))</f>
        <v>0</v>
      </c>
      <c r="BH1458" s="122">
        <f>LOOKUP($S1458,Sheet3!$F$2:$F$9,Sheet3!M$2:M$9)*$G1458*IF($L1458=1,2,IF($L1458=2,1,0))*2</f>
        <v>0</v>
      </c>
      <c r="BI1458" s="122">
        <f>(AO1458-Sheet3!$Q$4*IF($L1458=1,2,IF($L1458=2,1,0)))*LOOKUP(S1458,Sheet3!F$2:F$9,Sheet3!M$2:M$9)*ROUNDUP(G1458/Sheet3!$Q$7,0)</f>
        <v>0</v>
      </c>
      <c r="BJ1458" s="122">
        <f>IF(S1458="E",LOOKUP(Sheet3!$G$7,Sheet3!$A$18:$A$21,Sheet3!$B$18:$B$21),0)*G1458*AN1458*2</f>
        <v>0</v>
      </c>
      <c r="BK1458" s="122">
        <f>IF(S1458="E",LOOKUP(Sheet3!$G$7,Sheet3!$A$18:$A$21,Sheet3!$C$18:$C$21),0)*G1458*AN1458*2/1000</f>
        <v>0</v>
      </c>
      <c r="BL1458" s="122">
        <f>IF(S1458="E",LOOKUP(Sheet3!$G$7,Sheet3!$A$18:$A$21,Sheet3!$D$18:$D$21),0)*G1458*AN1458*2/1000</f>
        <v>0</v>
      </c>
      <c r="BN1458" s="124">
        <f t="shared" si="682"/>
        <v>0</v>
      </c>
      <c r="BO1458" s="124">
        <f t="shared" si="683"/>
        <v>0</v>
      </c>
      <c r="BP1458" s="115"/>
      <c r="BQ1458" s="56">
        <f t="shared" si="663"/>
        <v>0</v>
      </c>
      <c r="BR1458" s="52">
        <f t="shared" si="664"/>
        <v>0</v>
      </c>
      <c r="BS1458" s="52">
        <f t="shared" si="665"/>
        <v>0</v>
      </c>
      <c r="BT1458" s="52">
        <f>IF(OR(LOOKUP(V1458,Sheet2!A$3:A$25,Sheet2!B$3:B$25)=1,G1458=0),0,AW1458-AO1458*0.2*G1458)</f>
        <v>0</v>
      </c>
      <c r="BU1458" s="52">
        <f t="shared" si="684"/>
        <v>0</v>
      </c>
      <c r="BV1458" s="52">
        <f t="shared" si="685"/>
        <v>0</v>
      </c>
      <c r="BW1458" s="32">
        <f t="shared" si="686"/>
        <v>0</v>
      </c>
    </row>
    <row r="1459" spans="22:75">
      <c r="V1459" s="137">
        <f t="shared" si="666"/>
        <v>0</v>
      </c>
      <c r="W1459" s="138">
        <f t="shared" si="667"/>
        <v>0</v>
      </c>
      <c r="X1459" s="138">
        <f t="shared" si="668"/>
        <v>0</v>
      </c>
      <c r="Y1459" s="138">
        <f t="shared" si="669"/>
        <v>0</v>
      </c>
      <c r="Z1459" s="138">
        <f>Y1459+LOOKUP(V1459,Sheet2!A$3:A$24,Sheet2!J$3:J$24)</f>
        <v>0</v>
      </c>
      <c r="AA1459" s="138">
        <f t="shared" si="670"/>
        <v>0</v>
      </c>
      <c r="AB1459" s="138">
        <f t="shared" si="671"/>
        <v>0</v>
      </c>
      <c r="AC1459" s="138">
        <f t="shared" si="672"/>
        <v>0</v>
      </c>
      <c r="AD1459" s="138">
        <f>AC1459+LOOKUP(V1459,Sheet2!A$3:A$24,Sheet2!J$3:J$24)</f>
        <v>0</v>
      </c>
      <c r="AE1459" s="138">
        <f t="shared" si="673"/>
        <v>0</v>
      </c>
      <c r="AF1459" s="138">
        <f t="shared" si="674"/>
        <v>0</v>
      </c>
      <c r="AG1459" s="137">
        <f>LOOKUP(V1459,Sheet2!A$3:A$24,Sheet2!K$3:K$24)</f>
        <v>0</v>
      </c>
      <c r="AH1459" s="143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37">
        <f>LOOKUP(R1459,Sheet3!A$2:A$7,Sheet3!D$2:D$7)</f>
        <v>0</v>
      </c>
      <c r="AJ1459" s="137">
        <f t="shared" si="675"/>
        <v>0</v>
      </c>
      <c r="AK1459" s="137">
        <f t="shared" si="676"/>
        <v>0</v>
      </c>
      <c r="AL1459" s="138">
        <f t="shared" si="677"/>
        <v>0</v>
      </c>
      <c r="AM1459" s="138">
        <f t="shared" si="678"/>
        <v>0</v>
      </c>
      <c r="AN1459" s="138">
        <f t="shared" si="679"/>
        <v>0</v>
      </c>
      <c r="AO1459" s="138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2">
        <f t="shared" si="680"/>
        <v>0</v>
      </c>
      <c r="AR1459" s="153">
        <f>LOOKUP(S1459,Sheet3!F$2:F$9,Sheet3!G$2:G$9)*(AN1459-AJ1459)*(AN1459-AJ1459)/2*G1459*IF(L1459=1,2,IF(L1459=2,1,0))</f>
        <v>0</v>
      </c>
      <c r="AS1459" s="153">
        <f>LOOKUP(R1459,Sheet3!A$2:A$6,Sheet3!B$2:B$6)*AO1459*G1459</f>
        <v>0</v>
      </c>
      <c r="AT1459" s="153">
        <f>LOOKUP(R1459,Sheet3!A$2:A$6,Sheet3!C$2:C$6)*AO1459*G1459</f>
        <v>0</v>
      </c>
      <c r="AU1459" s="154">
        <f>IF(AND(AE1459&gt;3.5,AF1459&gt;3.5),LOOKUP(Sheet1!V1459,Sheet2!A$3:A$24,Sheet2!U$3:U$24),LOOKUP(V1459,Sheet2!A$3:A$24,Sheet2!T$3:T$24))*G1459</f>
        <v>0</v>
      </c>
      <c r="AV1459" s="154">
        <f>IF(AND(AE1459&gt;3.5,AF1459&gt;3.5),LOOKUP(Sheet1!V1459,Sheet2!A$3:A$24,Sheet2!W$3:W$24),LOOKUP(V1459,Sheet2!A$3:A$24,Sheet2!V$3:V$24))*G1459</f>
        <v>0</v>
      </c>
      <c r="AW1459" s="153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3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3">
        <f>LOOKUP(S1459,Sheet3!F$2:F$9,Sheet3!G$2:G$9)*MIN((((Z1459-Y1459)+(AD1459-AC1459))/2+AH1459+LOOKUP(V1459,Sheet2!A$3:A$24,Sheet2!K$3:K$24)),AN1459-AK1459)^2/2*G1459*IF(L1459=1,2,IF(L1459=2,1,0))</f>
        <v>0</v>
      </c>
      <c r="AZ1459" s="153">
        <f>IF(G1459=0,0,MAX(0,SUM(AQ1459:AR1459)-SUM(AS1459:AY1459)-BA1459-LOOKUP(V1459,Sheet2!A$3:A$24,Sheet2!Y$3:Y$24)*G1459))</f>
        <v>0</v>
      </c>
      <c r="BA1459" s="154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58">
        <f>IF(S1459="A",LOOKUP(S1459,Sheet3!F$2:F$9,Sheet3!H$2:H$9)*(AN1459+AJ1459+0.5)*G1459*IF(L1459=1,2,IF(L1459=2,1,0)),0)</f>
        <v>0</v>
      </c>
      <c r="BC1459" s="159">
        <f t="shared" si="681"/>
        <v>0</v>
      </c>
      <c r="BD1459" s="123">
        <f>LOOKUP($S1459,Sheet3!$F$2:$F$9,Sheet3!I$2:I$9)*$G1459*IF($L1459=1,2,IF($L1459=2,1,0))</f>
        <v>0</v>
      </c>
      <c r="BE1459" s="123">
        <f>LOOKUP($S1459,Sheet3!$F$2:$F$9,Sheet3!J$2:J$9)*$G1459*IF($L1459=1,2,IF($L1459=2,1,0))</f>
        <v>0</v>
      </c>
      <c r="BF1459" s="123">
        <f>LOOKUP($S1459,Sheet3!$F$2:$F$9,Sheet3!K$2:K$9)*$G1459*IF($L1459=1,2,IF($L1459=2,1,0))</f>
        <v>0</v>
      </c>
      <c r="BG1459" s="123">
        <f>LOOKUP($S1459,Sheet3!$F$2:$F$9,Sheet3!L$2:L$9)*$G1459*IF($L1459=1,2,IF($L1459=2,1,0))</f>
        <v>0</v>
      </c>
      <c r="BH1459" s="122">
        <f>LOOKUP($S1459,Sheet3!$F$2:$F$9,Sheet3!M$2:M$9)*$G1459*IF($L1459=1,2,IF($L1459=2,1,0))*2</f>
        <v>0</v>
      </c>
      <c r="BI1459" s="122">
        <f>(AO1459-Sheet3!$Q$4*IF($L1459=1,2,IF($L1459=2,1,0)))*LOOKUP(S1459,Sheet3!F$2:F$9,Sheet3!M$2:M$9)*ROUNDUP(G1459/Sheet3!$Q$7,0)</f>
        <v>0</v>
      </c>
      <c r="BJ1459" s="122">
        <f>IF(S1459="E",LOOKUP(Sheet3!$G$7,Sheet3!$A$18:$A$21,Sheet3!$B$18:$B$21),0)*G1459*AN1459*2</f>
        <v>0</v>
      </c>
      <c r="BK1459" s="122">
        <f>IF(S1459="E",LOOKUP(Sheet3!$G$7,Sheet3!$A$18:$A$21,Sheet3!$C$18:$C$21),0)*G1459*AN1459*2/1000</f>
        <v>0</v>
      </c>
      <c r="BL1459" s="122">
        <f>IF(S1459="E",LOOKUP(Sheet3!$G$7,Sheet3!$A$18:$A$21,Sheet3!$D$18:$D$21),0)*G1459*AN1459*2/1000</f>
        <v>0</v>
      </c>
      <c r="BN1459" s="124">
        <f t="shared" si="682"/>
        <v>0</v>
      </c>
      <c r="BO1459" s="124">
        <f t="shared" si="683"/>
        <v>0</v>
      </c>
      <c r="BP1459" s="115"/>
      <c r="BQ1459" s="56">
        <f t="shared" si="663"/>
        <v>0</v>
      </c>
      <c r="BR1459" s="52">
        <f t="shared" si="664"/>
        <v>0</v>
      </c>
      <c r="BS1459" s="52">
        <f t="shared" si="665"/>
        <v>0</v>
      </c>
      <c r="BT1459" s="52">
        <f>IF(OR(LOOKUP(V1459,Sheet2!A$3:A$25,Sheet2!B$3:B$25)=1,G1459=0),0,AW1459-AO1459*0.2*G1459)</f>
        <v>0</v>
      </c>
      <c r="BU1459" s="52">
        <f t="shared" si="684"/>
        <v>0</v>
      </c>
      <c r="BV1459" s="52">
        <f t="shared" si="685"/>
        <v>0</v>
      </c>
      <c r="BW1459" s="32">
        <f t="shared" si="686"/>
        <v>0</v>
      </c>
    </row>
    <row r="1460" spans="22:75">
      <c r="V1460" s="137">
        <f t="shared" si="666"/>
        <v>0</v>
      </c>
      <c r="W1460" s="138">
        <f t="shared" si="667"/>
        <v>0</v>
      </c>
      <c r="X1460" s="138">
        <f t="shared" si="668"/>
        <v>0</v>
      </c>
      <c r="Y1460" s="138">
        <f t="shared" si="669"/>
        <v>0</v>
      </c>
      <c r="Z1460" s="138">
        <f>Y1460+LOOKUP(V1460,Sheet2!A$3:A$24,Sheet2!J$3:J$24)</f>
        <v>0</v>
      </c>
      <c r="AA1460" s="138">
        <f t="shared" si="670"/>
        <v>0</v>
      </c>
      <c r="AB1460" s="138">
        <f t="shared" si="671"/>
        <v>0</v>
      </c>
      <c r="AC1460" s="138">
        <f t="shared" si="672"/>
        <v>0</v>
      </c>
      <c r="AD1460" s="138">
        <f>AC1460+LOOKUP(V1460,Sheet2!A$3:A$24,Sheet2!J$3:J$24)</f>
        <v>0</v>
      </c>
      <c r="AE1460" s="138">
        <f t="shared" si="673"/>
        <v>0</v>
      </c>
      <c r="AF1460" s="138">
        <f t="shared" si="674"/>
        <v>0</v>
      </c>
      <c r="AG1460" s="137">
        <f>LOOKUP(V1460,Sheet2!A$3:A$24,Sheet2!K$3:K$24)</f>
        <v>0</v>
      </c>
      <c r="AH1460" s="143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37">
        <f>LOOKUP(R1460,Sheet3!A$2:A$7,Sheet3!D$2:D$7)</f>
        <v>0</v>
      </c>
      <c r="AJ1460" s="137">
        <f t="shared" si="675"/>
        <v>0</v>
      </c>
      <c r="AK1460" s="137">
        <f t="shared" si="676"/>
        <v>0</v>
      </c>
      <c r="AL1460" s="138">
        <f t="shared" si="677"/>
        <v>0</v>
      </c>
      <c r="AM1460" s="138">
        <f t="shared" si="678"/>
        <v>0</v>
      </c>
      <c r="AN1460" s="138">
        <f t="shared" si="679"/>
        <v>0</v>
      </c>
      <c r="AO1460" s="138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2">
        <f t="shared" si="680"/>
        <v>0</v>
      </c>
      <c r="AR1460" s="153">
        <f>LOOKUP(S1460,Sheet3!F$2:F$9,Sheet3!G$2:G$9)*(AN1460-AJ1460)*(AN1460-AJ1460)/2*G1460*IF(L1460=1,2,IF(L1460=2,1,0))</f>
        <v>0</v>
      </c>
      <c r="AS1460" s="153">
        <f>LOOKUP(R1460,Sheet3!A$2:A$6,Sheet3!B$2:B$6)*AO1460*G1460</f>
        <v>0</v>
      </c>
      <c r="AT1460" s="153">
        <f>LOOKUP(R1460,Sheet3!A$2:A$6,Sheet3!C$2:C$6)*AO1460*G1460</f>
        <v>0</v>
      </c>
      <c r="AU1460" s="154">
        <f>IF(AND(AE1460&gt;3.5,AF1460&gt;3.5),LOOKUP(Sheet1!V1460,Sheet2!A$3:A$24,Sheet2!U$3:U$24),LOOKUP(V1460,Sheet2!A$3:A$24,Sheet2!T$3:T$24))*G1460</f>
        <v>0</v>
      </c>
      <c r="AV1460" s="154">
        <f>IF(AND(AE1460&gt;3.5,AF1460&gt;3.5),LOOKUP(Sheet1!V1460,Sheet2!A$3:A$24,Sheet2!W$3:W$24),LOOKUP(V1460,Sheet2!A$3:A$24,Sheet2!V$3:V$24))*G1460</f>
        <v>0</v>
      </c>
      <c r="AW1460" s="153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3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3">
        <f>LOOKUP(S1460,Sheet3!F$2:F$9,Sheet3!G$2:G$9)*MIN((((Z1460-Y1460)+(AD1460-AC1460))/2+AH1460+LOOKUP(V1460,Sheet2!A$3:A$24,Sheet2!K$3:K$24)),AN1460-AK1460)^2/2*G1460*IF(L1460=1,2,IF(L1460=2,1,0))</f>
        <v>0</v>
      </c>
      <c r="AZ1460" s="153">
        <f>IF(G1460=0,0,MAX(0,SUM(AQ1460:AR1460)-SUM(AS1460:AY1460)-BA1460-LOOKUP(V1460,Sheet2!A$3:A$24,Sheet2!Y$3:Y$24)*G1460))</f>
        <v>0</v>
      </c>
      <c r="BA1460" s="154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58">
        <f>IF(S1460="A",LOOKUP(S1460,Sheet3!F$2:F$9,Sheet3!H$2:H$9)*(AN1460+AJ1460+0.5)*G1460*IF(L1460=1,2,IF(L1460=2,1,0)),0)</f>
        <v>0</v>
      </c>
      <c r="BC1460" s="159">
        <f t="shared" si="681"/>
        <v>0</v>
      </c>
      <c r="BD1460" s="123">
        <f>LOOKUP($S1460,Sheet3!$F$2:$F$9,Sheet3!I$2:I$9)*$G1460*IF($L1460=1,2,IF($L1460=2,1,0))</f>
        <v>0</v>
      </c>
      <c r="BE1460" s="123">
        <f>LOOKUP($S1460,Sheet3!$F$2:$F$9,Sheet3!J$2:J$9)*$G1460*IF($L1460=1,2,IF($L1460=2,1,0))</f>
        <v>0</v>
      </c>
      <c r="BF1460" s="123">
        <f>LOOKUP($S1460,Sheet3!$F$2:$F$9,Sheet3!K$2:K$9)*$G1460*IF($L1460=1,2,IF($L1460=2,1,0))</f>
        <v>0</v>
      </c>
      <c r="BG1460" s="123">
        <f>LOOKUP($S1460,Sheet3!$F$2:$F$9,Sheet3!L$2:L$9)*$G1460*IF($L1460=1,2,IF($L1460=2,1,0))</f>
        <v>0</v>
      </c>
      <c r="BH1460" s="122">
        <f>LOOKUP($S1460,Sheet3!$F$2:$F$9,Sheet3!M$2:M$9)*$G1460*IF($L1460=1,2,IF($L1460=2,1,0))*2</f>
        <v>0</v>
      </c>
      <c r="BI1460" s="122">
        <f>(AO1460-Sheet3!$Q$4*IF($L1460=1,2,IF($L1460=2,1,0)))*LOOKUP(S1460,Sheet3!F$2:F$9,Sheet3!M$2:M$9)*ROUNDUP(G1460/Sheet3!$Q$7,0)</f>
        <v>0</v>
      </c>
      <c r="BJ1460" s="122">
        <f>IF(S1460="E",LOOKUP(Sheet3!$G$7,Sheet3!$A$18:$A$21,Sheet3!$B$18:$B$21),0)*G1460*AN1460*2</f>
        <v>0</v>
      </c>
      <c r="BK1460" s="122">
        <f>IF(S1460="E",LOOKUP(Sheet3!$G$7,Sheet3!$A$18:$A$21,Sheet3!$C$18:$C$21),0)*G1460*AN1460*2/1000</f>
        <v>0</v>
      </c>
      <c r="BL1460" s="122">
        <f>IF(S1460="E",LOOKUP(Sheet3!$G$7,Sheet3!$A$18:$A$21,Sheet3!$D$18:$D$21),0)*G1460*AN1460*2/1000</f>
        <v>0</v>
      </c>
      <c r="BN1460" s="124">
        <f t="shared" si="682"/>
        <v>0</v>
      </c>
      <c r="BO1460" s="124">
        <f t="shared" si="683"/>
        <v>0</v>
      </c>
      <c r="BP1460" s="115"/>
      <c r="BQ1460" s="56">
        <f t="shared" si="663"/>
        <v>0</v>
      </c>
      <c r="BR1460" s="52">
        <f t="shared" si="664"/>
        <v>0</v>
      </c>
      <c r="BS1460" s="52">
        <f t="shared" si="665"/>
        <v>0</v>
      </c>
      <c r="BT1460" s="52">
        <f>IF(OR(LOOKUP(V1460,Sheet2!A$3:A$25,Sheet2!B$3:B$25)=1,G1460=0),0,AW1460-AO1460*0.2*G1460)</f>
        <v>0</v>
      </c>
      <c r="BU1460" s="52">
        <f t="shared" si="684"/>
        <v>0</v>
      </c>
      <c r="BV1460" s="52">
        <f t="shared" si="685"/>
        <v>0</v>
      </c>
      <c r="BW1460" s="32">
        <f t="shared" si="686"/>
        <v>0</v>
      </c>
    </row>
    <row r="1461" spans="22:75">
      <c r="V1461" s="137">
        <f t="shared" si="666"/>
        <v>0</v>
      </c>
      <c r="W1461" s="138">
        <f t="shared" si="667"/>
        <v>0</v>
      </c>
      <c r="X1461" s="138">
        <f t="shared" si="668"/>
        <v>0</v>
      </c>
      <c r="Y1461" s="138">
        <f t="shared" si="669"/>
        <v>0</v>
      </c>
      <c r="Z1461" s="138">
        <f>Y1461+LOOKUP(V1461,Sheet2!A$3:A$24,Sheet2!J$3:J$24)</f>
        <v>0</v>
      </c>
      <c r="AA1461" s="138">
        <f t="shared" si="670"/>
        <v>0</v>
      </c>
      <c r="AB1461" s="138">
        <f t="shared" si="671"/>
        <v>0</v>
      </c>
      <c r="AC1461" s="138">
        <f t="shared" si="672"/>
        <v>0</v>
      </c>
      <c r="AD1461" s="138">
        <f>AC1461+LOOKUP(V1461,Sheet2!A$3:A$24,Sheet2!J$3:J$24)</f>
        <v>0</v>
      </c>
      <c r="AE1461" s="138">
        <f t="shared" si="673"/>
        <v>0</v>
      </c>
      <c r="AF1461" s="138">
        <f t="shared" si="674"/>
        <v>0</v>
      </c>
      <c r="AG1461" s="137">
        <f>LOOKUP(V1461,Sheet2!A$3:A$24,Sheet2!K$3:K$24)</f>
        <v>0</v>
      </c>
      <c r="AH1461" s="143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37">
        <f>LOOKUP(R1461,Sheet3!A$2:A$7,Sheet3!D$2:D$7)</f>
        <v>0</v>
      </c>
      <c r="AJ1461" s="137">
        <f t="shared" si="675"/>
        <v>0</v>
      </c>
      <c r="AK1461" s="137">
        <f t="shared" si="676"/>
        <v>0</v>
      </c>
      <c r="AL1461" s="138">
        <f t="shared" si="677"/>
        <v>0</v>
      </c>
      <c r="AM1461" s="138">
        <f t="shared" si="678"/>
        <v>0</v>
      </c>
      <c r="AN1461" s="138">
        <f t="shared" si="679"/>
        <v>0</v>
      </c>
      <c r="AO1461" s="138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2">
        <f t="shared" si="680"/>
        <v>0</v>
      </c>
      <c r="AR1461" s="153">
        <f>LOOKUP(S1461,Sheet3!F$2:F$9,Sheet3!G$2:G$9)*(AN1461-AJ1461)*(AN1461-AJ1461)/2*G1461*IF(L1461=1,2,IF(L1461=2,1,0))</f>
        <v>0</v>
      </c>
      <c r="AS1461" s="153">
        <f>LOOKUP(R1461,Sheet3!A$2:A$6,Sheet3!B$2:B$6)*AO1461*G1461</f>
        <v>0</v>
      </c>
      <c r="AT1461" s="153">
        <f>LOOKUP(R1461,Sheet3!A$2:A$6,Sheet3!C$2:C$6)*AO1461*G1461</f>
        <v>0</v>
      </c>
      <c r="AU1461" s="154">
        <f>IF(AND(AE1461&gt;3.5,AF1461&gt;3.5),LOOKUP(Sheet1!V1461,Sheet2!A$3:A$24,Sheet2!U$3:U$24),LOOKUP(V1461,Sheet2!A$3:A$24,Sheet2!T$3:T$24))*G1461</f>
        <v>0</v>
      </c>
      <c r="AV1461" s="154">
        <f>IF(AND(AE1461&gt;3.5,AF1461&gt;3.5),LOOKUP(Sheet1!V1461,Sheet2!A$3:A$24,Sheet2!W$3:W$24),LOOKUP(V1461,Sheet2!A$3:A$24,Sheet2!V$3:V$24))*G1461</f>
        <v>0</v>
      </c>
      <c r="AW1461" s="153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3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3">
        <f>LOOKUP(S1461,Sheet3!F$2:F$9,Sheet3!G$2:G$9)*MIN((((Z1461-Y1461)+(AD1461-AC1461))/2+AH1461+LOOKUP(V1461,Sheet2!A$3:A$24,Sheet2!K$3:K$24)),AN1461-AK1461)^2/2*G1461*IF(L1461=1,2,IF(L1461=2,1,0))</f>
        <v>0</v>
      </c>
      <c r="AZ1461" s="153">
        <f>IF(G1461=0,0,MAX(0,SUM(AQ1461:AR1461)-SUM(AS1461:AY1461)-BA1461-LOOKUP(V1461,Sheet2!A$3:A$24,Sheet2!Y$3:Y$24)*G1461))</f>
        <v>0</v>
      </c>
      <c r="BA1461" s="154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58">
        <f>IF(S1461="A",LOOKUP(S1461,Sheet3!F$2:F$9,Sheet3!H$2:H$9)*(AN1461+AJ1461+0.5)*G1461*IF(L1461=1,2,IF(L1461=2,1,0)),0)</f>
        <v>0</v>
      </c>
      <c r="BC1461" s="159">
        <f t="shared" si="681"/>
        <v>0</v>
      </c>
      <c r="BD1461" s="123">
        <f>LOOKUP($S1461,Sheet3!$F$2:$F$9,Sheet3!I$2:I$9)*$G1461*IF($L1461=1,2,IF($L1461=2,1,0))</f>
        <v>0</v>
      </c>
      <c r="BE1461" s="123">
        <f>LOOKUP($S1461,Sheet3!$F$2:$F$9,Sheet3!J$2:J$9)*$G1461*IF($L1461=1,2,IF($L1461=2,1,0))</f>
        <v>0</v>
      </c>
      <c r="BF1461" s="123">
        <f>LOOKUP($S1461,Sheet3!$F$2:$F$9,Sheet3!K$2:K$9)*$G1461*IF($L1461=1,2,IF($L1461=2,1,0))</f>
        <v>0</v>
      </c>
      <c r="BG1461" s="123">
        <f>LOOKUP($S1461,Sheet3!$F$2:$F$9,Sheet3!L$2:L$9)*$G1461*IF($L1461=1,2,IF($L1461=2,1,0))</f>
        <v>0</v>
      </c>
      <c r="BH1461" s="122">
        <f>LOOKUP($S1461,Sheet3!$F$2:$F$9,Sheet3!M$2:M$9)*$G1461*IF($L1461=1,2,IF($L1461=2,1,0))*2</f>
        <v>0</v>
      </c>
      <c r="BI1461" s="122">
        <f>(AO1461-Sheet3!$Q$4*IF($L1461=1,2,IF($L1461=2,1,0)))*LOOKUP(S1461,Sheet3!F$2:F$9,Sheet3!M$2:M$9)*ROUNDUP(G1461/Sheet3!$Q$7,0)</f>
        <v>0</v>
      </c>
      <c r="BJ1461" s="122">
        <f>IF(S1461="E",LOOKUP(Sheet3!$G$7,Sheet3!$A$18:$A$21,Sheet3!$B$18:$B$21),0)*G1461*AN1461*2</f>
        <v>0</v>
      </c>
      <c r="BK1461" s="122">
        <f>IF(S1461="E",LOOKUP(Sheet3!$G$7,Sheet3!$A$18:$A$21,Sheet3!$C$18:$C$21),0)*G1461*AN1461*2/1000</f>
        <v>0</v>
      </c>
      <c r="BL1461" s="122">
        <f>IF(S1461="E",LOOKUP(Sheet3!$G$7,Sheet3!$A$18:$A$21,Sheet3!$D$18:$D$21),0)*G1461*AN1461*2/1000</f>
        <v>0</v>
      </c>
      <c r="BN1461" s="124">
        <f t="shared" si="682"/>
        <v>0</v>
      </c>
      <c r="BO1461" s="124">
        <f t="shared" si="683"/>
        <v>0</v>
      </c>
      <c r="BP1461" s="115"/>
      <c r="BQ1461" s="56">
        <f t="shared" si="663"/>
        <v>0</v>
      </c>
      <c r="BR1461" s="52">
        <f t="shared" si="664"/>
        <v>0</v>
      </c>
      <c r="BS1461" s="52">
        <f t="shared" si="665"/>
        <v>0</v>
      </c>
      <c r="BT1461" s="52">
        <f>IF(OR(LOOKUP(V1461,Sheet2!A$3:A$25,Sheet2!B$3:B$25)=1,G1461=0),0,AW1461-AO1461*0.2*G1461)</f>
        <v>0</v>
      </c>
      <c r="BU1461" s="52">
        <f t="shared" si="684"/>
        <v>0</v>
      </c>
      <c r="BV1461" s="52">
        <f t="shared" si="685"/>
        <v>0</v>
      </c>
      <c r="BW1461" s="32">
        <f t="shared" si="686"/>
        <v>0</v>
      </c>
    </row>
    <row r="1462" spans="22:75">
      <c r="V1462" s="137">
        <f t="shared" si="666"/>
        <v>0</v>
      </c>
      <c r="W1462" s="138">
        <f t="shared" si="667"/>
        <v>0</v>
      </c>
      <c r="X1462" s="138">
        <f t="shared" si="668"/>
        <v>0</v>
      </c>
      <c r="Y1462" s="138">
        <f t="shared" si="669"/>
        <v>0</v>
      </c>
      <c r="Z1462" s="138">
        <f>Y1462+LOOKUP(V1462,Sheet2!A$3:A$24,Sheet2!J$3:J$24)</f>
        <v>0</v>
      </c>
      <c r="AA1462" s="138">
        <f t="shared" si="670"/>
        <v>0</v>
      </c>
      <c r="AB1462" s="138">
        <f t="shared" si="671"/>
        <v>0</v>
      </c>
      <c r="AC1462" s="138">
        <f t="shared" si="672"/>
        <v>0</v>
      </c>
      <c r="AD1462" s="138">
        <f>AC1462+LOOKUP(V1462,Sheet2!A$3:A$24,Sheet2!J$3:J$24)</f>
        <v>0</v>
      </c>
      <c r="AE1462" s="138">
        <f t="shared" si="673"/>
        <v>0</v>
      </c>
      <c r="AF1462" s="138">
        <f t="shared" si="674"/>
        <v>0</v>
      </c>
      <c r="AG1462" s="137">
        <f>LOOKUP(V1462,Sheet2!A$3:A$24,Sheet2!K$3:K$24)</f>
        <v>0</v>
      </c>
      <c r="AH1462" s="143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37">
        <f>LOOKUP(R1462,Sheet3!A$2:A$7,Sheet3!D$2:D$7)</f>
        <v>0</v>
      </c>
      <c r="AJ1462" s="137">
        <f t="shared" si="675"/>
        <v>0</v>
      </c>
      <c r="AK1462" s="137">
        <f t="shared" si="676"/>
        <v>0</v>
      </c>
      <c r="AL1462" s="138">
        <f t="shared" si="677"/>
        <v>0</v>
      </c>
      <c r="AM1462" s="138">
        <f t="shared" si="678"/>
        <v>0</v>
      </c>
      <c r="AN1462" s="138">
        <f t="shared" si="679"/>
        <v>0</v>
      </c>
      <c r="AO1462" s="138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2">
        <f t="shared" si="680"/>
        <v>0</v>
      </c>
      <c r="AR1462" s="153">
        <f>LOOKUP(S1462,Sheet3!F$2:F$9,Sheet3!G$2:G$9)*(AN1462-AJ1462)*(AN1462-AJ1462)/2*G1462*IF(L1462=1,2,IF(L1462=2,1,0))</f>
        <v>0</v>
      </c>
      <c r="AS1462" s="153">
        <f>LOOKUP(R1462,Sheet3!A$2:A$6,Sheet3!B$2:B$6)*AO1462*G1462</f>
        <v>0</v>
      </c>
      <c r="AT1462" s="153">
        <f>LOOKUP(R1462,Sheet3!A$2:A$6,Sheet3!C$2:C$6)*AO1462*G1462</f>
        <v>0</v>
      </c>
      <c r="AU1462" s="154">
        <f>IF(AND(AE1462&gt;3.5,AF1462&gt;3.5),LOOKUP(Sheet1!V1462,Sheet2!A$3:A$24,Sheet2!U$3:U$24),LOOKUP(V1462,Sheet2!A$3:A$24,Sheet2!T$3:T$24))*G1462</f>
        <v>0</v>
      </c>
      <c r="AV1462" s="154">
        <f>IF(AND(AE1462&gt;3.5,AF1462&gt;3.5),LOOKUP(Sheet1!V1462,Sheet2!A$3:A$24,Sheet2!W$3:W$24),LOOKUP(V1462,Sheet2!A$3:A$24,Sheet2!V$3:V$24))*G1462</f>
        <v>0</v>
      </c>
      <c r="AW1462" s="153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3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3">
        <f>LOOKUP(S1462,Sheet3!F$2:F$9,Sheet3!G$2:G$9)*MIN((((Z1462-Y1462)+(AD1462-AC1462))/2+AH1462+LOOKUP(V1462,Sheet2!A$3:A$24,Sheet2!K$3:K$24)),AN1462-AK1462)^2/2*G1462*IF(L1462=1,2,IF(L1462=2,1,0))</f>
        <v>0</v>
      </c>
      <c r="AZ1462" s="153">
        <f>IF(G1462=0,0,MAX(0,SUM(AQ1462:AR1462)-SUM(AS1462:AY1462)-BA1462-LOOKUP(V1462,Sheet2!A$3:A$24,Sheet2!Y$3:Y$24)*G1462))</f>
        <v>0</v>
      </c>
      <c r="BA1462" s="154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58">
        <f>IF(S1462="A",LOOKUP(S1462,Sheet3!F$2:F$9,Sheet3!H$2:H$9)*(AN1462+AJ1462+0.5)*G1462*IF(L1462=1,2,IF(L1462=2,1,0)),0)</f>
        <v>0</v>
      </c>
      <c r="BC1462" s="159">
        <f t="shared" si="681"/>
        <v>0</v>
      </c>
      <c r="BD1462" s="123">
        <f>LOOKUP($S1462,Sheet3!$F$2:$F$9,Sheet3!I$2:I$9)*$G1462*IF($L1462=1,2,IF($L1462=2,1,0))</f>
        <v>0</v>
      </c>
      <c r="BE1462" s="123">
        <f>LOOKUP($S1462,Sheet3!$F$2:$F$9,Sheet3!J$2:J$9)*$G1462*IF($L1462=1,2,IF($L1462=2,1,0))</f>
        <v>0</v>
      </c>
      <c r="BF1462" s="123">
        <f>LOOKUP($S1462,Sheet3!$F$2:$F$9,Sheet3!K$2:K$9)*$G1462*IF($L1462=1,2,IF($L1462=2,1,0))</f>
        <v>0</v>
      </c>
      <c r="BG1462" s="123">
        <f>LOOKUP($S1462,Sheet3!$F$2:$F$9,Sheet3!L$2:L$9)*$G1462*IF($L1462=1,2,IF($L1462=2,1,0))</f>
        <v>0</v>
      </c>
      <c r="BH1462" s="122">
        <f>LOOKUP($S1462,Sheet3!$F$2:$F$9,Sheet3!M$2:M$9)*$G1462*IF($L1462=1,2,IF($L1462=2,1,0))*2</f>
        <v>0</v>
      </c>
      <c r="BI1462" s="122">
        <f>(AO1462-Sheet3!$Q$4*IF($L1462=1,2,IF($L1462=2,1,0)))*LOOKUP(S1462,Sheet3!F$2:F$9,Sheet3!M$2:M$9)*ROUNDUP(G1462/Sheet3!$Q$7,0)</f>
        <v>0</v>
      </c>
      <c r="BJ1462" s="122">
        <f>IF(S1462="E",LOOKUP(Sheet3!$G$7,Sheet3!$A$18:$A$21,Sheet3!$B$18:$B$21),0)*G1462*AN1462*2</f>
        <v>0</v>
      </c>
      <c r="BK1462" s="122">
        <f>IF(S1462="E",LOOKUP(Sheet3!$G$7,Sheet3!$A$18:$A$21,Sheet3!$C$18:$C$21),0)*G1462*AN1462*2/1000</f>
        <v>0</v>
      </c>
      <c r="BL1462" s="122">
        <f>IF(S1462="E",LOOKUP(Sheet3!$G$7,Sheet3!$A$18:$A$21,Sheet3!$D$18:$D$21),0)*G1462*AN1462*2/1000</f>
        <v>0</v>
      </c>
      <c r="BN1462" s="124">
        <f t="shared" si="682"/>
        <v>0</v>
      </c>
      <c r="BO1462" s="124">
        <f t="shared" si="683"/>
        <v>0</v>
      </c>
      <c r="BP1462" s="115"/>
      <c r="BQ1462" s="56">
        <f t="shared" ref="BQ1462:BQ1489" si="687">BP1462/0.35*(AN1462+2+AJ1462)</f>
        <v>0</v>
      </c>
      <c r="BR1462" s="52">
        <f t="shared" si="664"/>
        <v>0</v>
      </c>
      <c r="BS1462" s="52">
        <f t="shared" si="665"/>
        <v>0</v>
      </c>
      <c r="BT1462" s="52">
        <f>IF(OR(LOOKUP(V1462,Sheet2!A$3:A$25,Sheet2!B$3:B$25)=1,G1462=0),0,AW1462-AO1462*0.2*G1462)</f>
        <v>0</v>
      </c>
      <c r="BU1462" s="52">
        <f t="shared" si="684"/>
        <v>0</v>
      </c>
      <c r="BV1462" s="52">
        <f t="shared" si="685"/>
        <v>0</v>
      </c>
      <c r="BW1462" s="32">
        <f t="shared" si="686"/>
        <v>0</v>
      </c>
    </row>
    <row r="1463" spans="22:75">
      <c r="V1463" s="137">
        <f t="shared" si="666"/>
        <v>0</v>
      </c>
      <c r="W1463" s="138">
        <f t="shared" si="667"/>
        <v>0</v>
      </c>
      <c r="X1463" s="138">
        <f t="shared" si="668"/>
        <v>0</v>
      </c>
      <c r="Y1463" s="138">
        <f t="shared" si="669"/>
        <v>0</v>
      </c>
      <c r="Z1463" s="138">
        <f>Y1463+LOOKUP(V1463,Sheet2!A$3:A$24,Sheet2!J$3:J$24)</f>
        <v>0</v>
      </c>
      <c r="AA1463" s="138">
        <f t="shared" si="670"/>
        <v>0</v>
      </c>
      <c r="AB1463" s="138">
        <f t="shared" si="671"/>
        <v>0</v>
      </c>
      <c r="AC1463" s="138">
        <f t="shared" si="672"/>
        <v>0</v>
      </c>
      <c r="AD1463" s="138">
        <f>AC1463+LOOKUP(V1463,Sheet2!A$3:A$24,Sheet2!J$3:J$24)</f>
        <v>0</v>
      </c>
      <c r="AE1463" s="138">
        <f t="shared" si="673"/>
        <v>0</v>
      </c>
      <c r="AF1463" s="138">
        <f t="shared" si="674"/>
        <v>0</v>
      </c>
      <c r="AG1463" s="137">
        <f>LOOKUP(V1463,Sheet2!A$3:A$24,Sheet2!K$3:K$24)</f>
        <v>0</v>
      </c>
      <c r="AH1463" s="143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37">
        <f>LOOKUP(R1463,Sheet3!A$2:A$7,Sheet3!D$2:D$7)</f>
        <v>0</v>
      </c>
      <c r="AJ1463" s="137">
        <f t="shared" si="675"/>
        <v>0</v>
      </c>
      <c r="AK1463" s="137">
        <f t="shared" si="676"/>
        <v>0</v>
      </c>
      <c r="AL1463" s="138">
        <f t="shared" si="677"/>
        <v>0</v>
      </c>
      <c r="AM1463" s="138">
        <f t="shared" si="678"/>
        <v>0</v>
      </c>
      <c r="AN1463" s="138">
        <f t="shared" si="679"/>
        <v>0</v>
      </c>
      <c r="AO1463" s="138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2">
        <f t="shared" si="680"/>
        <v>0</v>
      </c>
      <c r="AR1463" s="153">
        <f>LOOKUP(S1463,Sheet3!F$2:F$9,Sheet3!G$2:G$9)*(AN1463-AJ1463)*(AN1463-AJ1463)/2*G1463*IF(L1463=1,2,IF(L1463=2,1,0))</f>
        <v>0</v>
      </c>
      <c r="AS1463" s="153">
        <f>LOOKUP(R1463,Sheet3!A$2:A$6,Sheet3!B$2:B$6)*AO1463*G1463</f>
        <v>0</v>
      </c>
      <c r="AT1463" s="153">
        <f>LOOKUP(R1463,Sheet3!A$2:A$6,Sheet3!C$2:C$6)*AO1463*G1463</f>
        <v>0</v>
      </c>
      <c r="AU1463" s="154">
        <f>IF(AND(AE1463&gt;3.5,AF1463&gt;3.5),LOOKUP(Sheet1!V1463,Sheet2!A$3:A$24,Sheet2!U$3:U$24),LOOKUP(V1463,Sheet2!A$3:A$24,Sheet2!T$3:T$24))*G1463</f>
        <v>0</v>
      </c>
      <c r="AV1463" s="154">
        <f>IF(AND(AE1463&gt;3.5,AF1463&gt;3.5),LOOKUP(Sheet1!V1463,Sheet2!A$3:A$24,Sheet2!W$3:W$24),LOOKUP(V1463,Sheet2!A$3:A$24,Sheet2!V$3:V$24))*G1463</f>
        <v>0</v>
      </c>
      <c r="AW1463" s="153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3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3">
        <f>LOOKUP(S1463,Sheet3!F$2:F$9,Sheet3!G$2:G$9)*MIN((((Z1463-Y1463)+(AD1463-AC1463))/2+AH1463+LOOKUP(V1463,Sheet2!A$3:A$24,Sheet2!K$3:K$24)),AN1463-AK1463)^2/2*G1463*IF(L1463=1,2,IF(L1463=2,1,0))</f>
        <v>0</v>
      </c>
      <c r="AZ1463" s="153">
        <f>IF(G1463=0,0,MAX(0,SUM(AQ1463:AR1463)-SUM(AS1463:AY1463)-BA1463-LOOKUP(V1463,Sheet2!A$3:A$24,Sheet2!Y$3:Y$24)*G1463))</f>
        <v>0</v>
      </c>
      <c r="BA1463" s="154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58">
        <f>IF(S1463="A",LOOKUP(S1463,Sheet3!F$2:F$9,Sheet3!H$2:H$9)*(AN1463+AJ1463+0.5)*G1463*IF(L1463=1,2,IF(L1463=2,1,0)),0)</f>
        <v>0</v>
      </c>
      <c r="BC1463" s="159">
        <f t="shared" si="681"/>
        <v>0</v>
      </c>
      <c r="BD1463" s="123">
        <f>LOOKUP($S1463,Sheet3!$F$2:$F$9,Sheet3!I$2:I$9)*$G1463*IF($L1463=1,2,IF($L1463=2,1,0))</f>
        <v>0</v>
      </c>
      <c r="BE1463" s="123">
        <f>LOOKUP($S1463,Sheet3!$F$2:$F$9,Sheet3!J$2:J$9)*$G1463*IF($L1463=1,2,IF($L1463=2,1,0))</f>
        <v>0</v>
      </c>
      <c r="BF1463" s="123">
        <f>LOOKUP($S1463,Sheet3!$F$2:$F$9,Sheet3!K$2:K$9)*$G1463*IF($L1463=1,2,IF($L1463=2,1,0))</f>
        <v>0</v>
      </c>
      <c r="BG1463" s="123">
        <f>LOOKUP($S1463,Sheet3!$F$2:$F$9,Sheet3!L$2:L$9)*$G1463*IF($L1463=1,2,IF($L1463=2,1,0))</f>
        <v>0</v>
      </c>
      <c r="BH1463" s="122">
        <f>LOOKUP($S1463,Sheet3!$F$2:$F$9,Sheet3!M$2:M$9)*$G1463*IF($L1463=1,2,IF($L1463=2,1,0))*2</f>
        <v>0</v>
      </c>
      <c r="BI1463" s="122">
        <f>(AO1463-Sheet3!$Q$4*IF($L1463=1,2,IF($L1463=2,1,0)))*LOOKUP(S1463,Sheet3!F$2:F$9,Sheet3!M$2:M$9)*ROUNDUP(G1463/Sheet3!$Q$7,0)</f>
        <v>0</v>
      </c>
      <c r="BJ1463" s="122">
        <f>IF(S1463="E",LOOKUP(Sheet3!$G$7,Sheet3!$A$18:$A$21,Sheet3!$B$18:$B$21),0)*G1463*AN1463*2</f>
        <v>0</v>
      </c>
      <c r="BK1463" s="122">
        <f>IF(S1463="E",LOOKUP(Sheet3!$G$7,Sheet3!$A$18:$A$21,Sheet3!$C$18:$C$21),0)*G1463*AN1463*2/1000</f>
        <v>0</v>
      </c>
      <c r="BL1463" s="122">
        <f>IF(S1463="E",LOOKUP(Sheet3!$G$7,Sheet3!$A$18:$A$21,Sheet3!$D$18:$D$21),0)*G1463*AN1463*2/1000</f>
        <v>0</v>
      </c>
      <c r="BN1463" s="124">
        <f t="shared" si="682"/>
        <v>0</v>
      </c>
      <c r="BO1463" s="124">
        <f t="shared" si="683"/>
        <v>0</v>
      </c>
      <c r="BP1463" s="115"/>
      <c r="BQ1463" s="56">
        <f t="shared" si="687"/>
        <v>0</v>
      </c>
      <c r="BR1463" s="52">
        <f t="shared" si="664"/>
        <v>0</v>
      </c>
      <c r="BS1463" s="52">
        <f t="shared" si="665"/>
        <v>0</v>
      </c>
      <c r="BT1463" s="52">
        <f>IF(OR(LOOKUP(V1463,Sheet2!A$3:A$25,Sheet2!B$3:B$25)=1,G1463=0),0,AW1463-AO1463*0.2*G1463)</f>
        <v>0</v>
      </c>
      <c r="BU1463" s="52">
        <f t="shared" si="684"/>
        <v>0</v>
      </c>
      <c r="BV1463" s="52">
        <f t="shared" si="685"/>
        <v>0</v>
      </c>
      <c r="BW1463" s="32">
        <f t="shared" si="686"/>
        <v>0</v>
      </c>
    </row>
    <row r="1464" spans="22:75">
      <c r="V1464" s="137">
        <f t="shared" si="666"/>
        <v>0</v>
      </c>
      <c r="W1464" s="138">
        <f t="shared" si="667"/>
        <v>0</v>
      </c>
      <c r="X1464" s="138">
        <f t="shared" si="668"/>
        <v>0</v>
      </c>
      <c r="Y1464" s="138">
        <f t="shared" si="669"/>
        <v>0</v>
      </c>
      <c r="Z1464" s="138">
        <f>Y1464+LOOKUP(V1464,Sheet2!A$3:A$24,Sheet2!J$3:J$24)</f>
        <v>0</v>
      </c>
      <c r="AA1464" s="138">
        <f t="shared" si="670"/>
        <v>0</v>
      </c>
      <c r="AB1464" s="138">
        <f t="shared" si="671"/>
        <v>0</v>
      </c>
      <c r="AC1464" s="138">
        <f t="shared" si="672"/>
        <v>0</v>
      </c>
      <c r="AD1464" s="138">
        <f>AC1464+LOOKUP(V1464,Sheet2!A$3:A$24,Sheet2!J$3:J$24)</f>
        <v>0</v>
      </c>
      <c r="AE1464" s="138">
        <f t="shared" si="673"/>
        <v>0</v>
      </c>
      <c r="AF1464" s="138">
        <f t="shared" si="674"/>
        <v>0</v>
      </c>
      <c r="AG1464" s="137">
        <f>LOOKUP(V1464,Sheet2!A$3:A$24,Sheet2!K$3:K$24)</f>
        <v>0</v>
      </c>
      <c r="AH1464" s="143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37">
        <f>LOOKUP(R1464,Sheet3!A$2:A$7,Sheet3!D$2:D$7)</f>
        <v>0</v>
      </c>
      <c r="AJ1464" s="137">
        <f t="shared" si="675"/>
        <v>0</v>
      </c>
      <c r="AK1464" s="137">
        <f t="shared" si="676"/>
        <v>0</v>
      </c>
      <c r="AL1464" s="138">
        <f t="shared" si="677"/>
        <v>0</v>
      </c>
      <c r="AM1464" s="138">
        <f t="shared" si="678"/>
        <v>0</v>
      </c>
      <c r="AN1464" s="138">
        <f t="shared" si="679"/>
        <v>0</v>
      </c>
      <c r="AO1464" s="138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2">
        <f t="shared" si="680"/>
        <v>0</v>
      </c>
      <c r="AR1464" s="153">
        <f>LOOKUP(S1464,Sheet3!F$2:F$9,Sheet3!G$2:G$9)*(AN1464-AJ1464)*(AN1464-AJ1464)/2*G1464*IF(L1464=1,2,IF(L1464=2,1,0))</f>
        <v>0</v>
      </c>
      <c r="AS1464" s="153">
        <f>LOOKUP(R1464,Sheet3!A$2:A$6,Sheet3!B$2:B$6)*AO1464*G1464</f>
        <v>0</v>
      </c>
      <c r="AT1464" s="153">
        <f>LOOKUP(R1464,Sheet3!A$2:A$6,Sheet3!C$2:C$6)*AO1464*G1464</f>
        <v>0</v>
      </c>
      <c r="AU1464" s="154">
        <f>IF(AND(AE1464&gt;3.5,AF1464&gt;3.5),LOOKUP(Sheet1!V1464,Sheet2!A$3:A$24,Sheet2!U$3:U$24),LOOKUP(V1464,Sheet2!A$3:A$24,Sheet2!T$3:T$24))*G1464</f>
        <v>0</v>
      </c>
      <c r="AV1464" s="154">
        <f>IF(AND(AE1464&gt;3.5,AF1464&gt;3.5),LOOKUP(Sheet1!V1464,Sheet2!A$3:A$24,Sheet2!W$3:W$24),LOOKUP(V1464,Sheet2!A$3:A$24,Sheet2!V$3:V$24))*G1464</f>
        <v>0</v>
      </c>
      <c r="AW1464" s="153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3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3">
        <f>LOOKUP(S1464,Sheet3!F$2:F$9,Sheet3!G$2:G$9)*MIN((((Z1464-Y1464)+(AD1464-AC1464))/2+AH1464+LOOKUP(V1464,Sheet2!A$3:A$24,Sheet2!K$3:K$24)),AN1464-AK1464)^2/2*G1464*IF(L1464=1,2,IF(L1464=2,1,0))</f>
        <v>0</v>
      </c>
      <c r="AZ1464" s="153">
        <f>IF(G1464=0,0,MAX(0,SUM(AQ1464:AR1464)-SUM(AS1464:AY1464)-BA1464-LOOKUP(V1464,Sheet2!A$3:A$24,Sheet2!Y$3:Y$24)*G1464))</f>
        <v>0</v>
      </c>
      <c r="BA1464" s="154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58">
        <f>IF(S1464="A",LOOKUP(S1464,Sheet3!F$2:F$9,Sheet3!H$2:H$9)*(AN1464+AJ1464+0.5)*G1464*IF(L1464=1,2,IF(L1464=2,1,0)),0)</f>
        <v>0</v>
      </c>
      <c r="BC1464" s="159">
        <f t="shared" si="681"/>
        <v>0</v>
      </c>
      <c r="BD1464" s="123">
        <f>LOOKUP($S1464,Sheet3!$F$2:$F$9,Sheet3!I$2:I$9)*$G1464*IF($L1464=1,2,IF($L1464=2,1,0))</f>
        <v>0</v>
      </c>
      <c r="BE1464" s="123">
        <f>LOOKUP($S1464,Sheet3!$F$2:$F$9,Sheet3!J$2:J$9)*$G1464*IF($L1464=1,2,IF($L1464=2,1,0))</f>
        <v>0</v>
      </c>
      <c r="BF1464" s="123">
        <f>LOOKUP($S1464,Sheet3!$F$2:$F$9,Sheet3!K$2:K$9)*$G1464*IF($L1464=1,2,IF($L1464=2,1,0))</f>
        <v>0</v>
      </c>
      <c r="BG1464" s="123">
        <f>LOOKUP($S1464,Sheet3!$F$2:$F$9,Sheet3!L$2:L$9)*$G1464*IF($L1464=1,2,IF($L1464=2,1,0))</f>
        <v>0</v>
      </c>
      <c r="BH1464" s="122">
        <f>LOOKUP($S1464,Sheet3!$F$2:$F$9,Sheet3!M$2:M$9)*$G1464*IF($L1464=1,2,IF($L1464=2,1,0))*2</f>
        <v>0</v>
      </c>
      <c r="BI1464" s="122">
        <f>(AO1464-Sheet3!$Q$4*IF($L1464=1,2,IF($L1464=2,1,0)))*LOOKUP(S1464,Sheet3!F$2:F$9,Sheet3!M$2:M$9)*ROUNDUP(G1464/Sheet3!$Q$7,0)</f>
        <v>0</v>
      </c>
      <c r="BJ1464" s="122">
        <f>IF(S1464="E",LOOKUP(Sheet3!$G$7,Sheet3!$A$18:$A$21,Sheet3!$B$18:$B$21),0)*G1464*AN1464*2</f>
        <v>0</v>
      </c>
      <c r="BK1464" s="122">
        <f>IF(S1464="E",LOOKUP(Sheet3!$G$7,Sheet3!$A$18:$A$21,Sheet3!$C$18:$C$21),0)*G1464*AN1464*2/1000</f>
        <v>0</v>
      </c>
      <c r="BL1464" s="122">
        <f>IF(S1464="E",LOOKUP(Sheet3!$G$7,Sheet3!$A$18:$A$21,Sheet3!$D$18:$D$21),0)*G1464*AN1464*2/1000</f>
        <v>0</v>
      </c>
      <c r="BN1464" s="124">
        <f t="shared" si="682"/>
        <v>0</v>
      </c>
      <c r="BO1464" s="124">
        <f t="shared" si="683"/>
        <v>0</v>
      </c>
      <c r="BP1464" s="115"/>
      <c r="BQ1464" s="56">
        <f t="shared" si="687"/>
        <v>0</v>
      </c>
      <c r="BR1464" s="52">
        <f t="shared" si="664"/>
        <v>0</v>
      </c>
      <c r="BS1464" s="52">
        <f t="shared" si="665"/>
        <v>0</v>
      </c>
      <c r="BT1464" s="52">
        <f>IF(OR(LOOKUP(V1464,Sheet2!A$3:A$25,Sheet2!B$3:B$25)=1,G1464=0),0,AW1464-AO1464*0.2*G1464)</f>
        <v>0</v>
      </c>
      <c r="BU1464" s="52">
        <f t="shared" si="684"/>
        <v>0</v>
      </c>
      <c r="BV1464" s="52">
        <f t="shared" si="685"/>
        <v>0</v>
      </c>
      <c r="BW1464" s="32">
        <f t="shared" si="686"/>
        <v>0</v>
      </c>
    </row>
    <row r="1465" spans="22:75">
      <c r="V1465" s="137">
        <f t="shared" si="666"/>
        <v>0</v>
      </c>
      <c r="W1465" s="138">
        <f t="shared" si="667"/>
        <v>0</v>
      </c>
      <c r="X1465" s="138">
        <f t="shared" si="668"/>
        <v>0</v>
      </c>
      <c r="Y1465" s="138">
        <f t="shared" si="669"/>
        <v>0</v>
      </c>
      <c r="Z1465" s="138">
        <f>Y1465+LOOKUP(V1465,Sheet2!A$3:A$24,Sheet2!J$3:J$24)</f>
        <v>0</v>
      </c>
      <c r="AA1465" s="138">
        <f t="shared" si="670"/>
        <v>0</v>
      </c>
      <c r="AB1465" s="138">
        <f t="shared" si="671"/>
        <v>0</v>
      </c>
      <c r="AC1465" s="138">
        <f t="shared" si="672"/>
        <v>0</v>
      </c>
      <c r="AD1465" s="138">
        <f>AC1465+LOOKUP(V1465,Sheet2!A$3:A$24,Sheet2!J$3:J$24)</f>
        <v>0</v>
      </c>
      <c r="AE1465" s="138">
        <f t="shared" si="673"/>
        <v>0</v>
      </c>
      <c r="AF1465" s="138">
        <f t="shared" si="674"/>
        <v>0</v>
      </c>
      <c r="AG1465" s="137">
        <f>LOOKUP(V1465,Sheet2!A$3:A$24,Sheet2!K$3:K$24)</f>
        <v>0</v>
      </c>
      <c r="AH1465" s="143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37">
        <f>LOOKUP(R1465,Sheet3!A$2:A$7,Sheet3!D$2:D$7)</f>
        <v>0</v>
      </c>
      <c r="AJ1465" s="137">
        <f t="shared" si="675"/>
        <v>0</v>
      </c>
      <c r="AK1465" s="137">
        <f t="shared" si="676"/>
        <v>0</v>
      </c>
      <c r="AL1465" s="138">
        <f t="shared" si="677"/>
        <v>0</v>
      </c>
      <c r="AM1465" s="138">
        <f t="shared" si="678"/>
        <v>0</v>
      </c>
      <c r="AN1465" s="138">
        <f t="shared" si="679"/>
        <v>0</v>
      </c>
      <c r="AO1465" s="138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2">
        <f t="shared" si="680"/>
        <v>0</v>
      </c>
      <c r="AR1465" s="153">
        <f>LOOKUP(S1465,Sheet3!F$2:F$9,Sheet3!G$2:G$9)*(AN1465-AJ1465)*(AN1465-AJ1465)/2*G1465*IF(L1465=1,2,IF(L1465=2,1,0))</f>
        <v>0</v>
      </c>
      <c r="AS1465" s="153">
        <f>LOOKUP(R1465,Sheet3!A$2:A$6,Sheet3!B$2:B$6)*AO1465*G1465</f>
        <v>0</v>
      </c>
      <c r="AT1465" s="153">
        <f>LOOKUP(R1465,Sheet3!A$2:A$6,Sheet3!C$2:C$6)*AO1465*G1465</f>
        <v>0</v>
      </c>
      <c r="AU1465" s="154">
        <f>IF(AND(AE1465&gt;3.5,AF1465&gt;3.5),LOOKUP(Sheet1!V1465,Sheet2!A$3:A$24,Sheet2!U$3:U$24),LOOKUP(V1465,Sheet2!A$3:A$24,Sheet2!T$3:T$24))*G1465</f>
        <v>0</v>
      </c>
      <c r="AV1465" s="154">
        <f>IF(AND(AE1465&gt;3.5,AF1465&gt;3.5),LOOKUP(Sheet1!V1465,Sheet2!A$3:A$24,Sheet2!W$3:W$24),LOOKUP(V1465,Sheet2!A$3:A$24,Sheet2!V$3:V$24))*G1465</f>
        <v>0</v>
      </c>
      <c r="AW1465" s="153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3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3">
        <f>LOOKUP(S1465,Sheet3!F$2:F$9,Sheet3!G$2:G$9)*MIN((((Z1465-Y1465)+(AD1465-AC1465))/2+AH1465+LOOKUP(V1465,Sheet2!A$3:A$24,Sheet2!K$3:K$24)),AN1465-AK1465)^2/2*G1465*IF(L1465=1,2,IF(L1465=2,1,0))</f>
        <v>0</v>
      </c>
      <c r="AZ1465" s="153">
        <f>IF(G1465=0,0,MAX(0,SUM(AQ1465:AR1465)-SUM(AS1465:AY1465)-BA1465-LOOKUP(V1465,Sheet2!A$3:A$24,Sheet2!Y$3:Y$24)*G1465))</f>
        <v>0</v>
      </c>
      <c r="BA1465" s="154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58">
        <f>IF(S1465="A",LOOKUP(S1465,Sheet3!F$2:F$9,Sheet3!H$2:H$9)*(AN1465+AJ1465+0.5)*G1465*IF(L1465=1,2,IF(L1465=2,1,0)),0)</f>
        <v>0</v>
      </c>
      <c r="BC1465" s="159">
        <f t="shared" si="681"/>
        <v>0</v>
      </c>
      <c r="BD1465" s="123">
        <f>LOOKUP($S1465,Sheet3!$F$2:$F$9,Sheet3!I$2:I$9)*$G1465*IF($L1465=1,2,IF($L1465=2,1,0))</f>
        <v>0</v>
      </c>
      <c r="BE1465" s="123">
        <f>LOOKUP($S1465,Sheet3!$F$2:$F$9,Sheet3!J$2:J$9)*$G1465*IF($L1465=1,2,IF($L1465=2,1,0))</f>
        <v>0</v>
      </c>
      <c r="BF1465" s="123">
        <f>LOOKUP($S1465,Sheet3!$F$2:$F$9,Sheet3!K$2:K$9)*$G1465*IF($L1465=1,2,IF($L1465=2,1,0))</f>
        <v>0</v>
      </c>
      <c r="BG1465" s="123">
        <f>LOOKUP($S1465,Sheet3!$F$2:$F$9,Sheet3!L$2:L$9)*$G1465*IF($L1465=1,2,IF($L1465=2,1,0))</f>
        <v>0</v>
      </c>
      <c r="BH1465" s="122">
        <f>LOOKUP($S1465,Sheet3!$F$2:$F$9,Sheet3!M$2:M$9)*$G1465*IF($L1465=1,2,IF($L1465=2,1,0))*2</f>
        <v>0</v>
      </c>
      <c r="BI1465" s="122">
        <f>(AO1465-Sheet3!$Q$4*IF($L1465=1,2,IF($L1465=2,1,0)))*LOOKUP(S1465,Sheet3!F$2:F$9,Sheet3!M$2:M$9)*ROUNDUP(G1465/Sheet3!$Q$7,0)</f>
        <v>0</v>
      </c>
      <c r="BJ1465" s="122">
        <f>IF(S1465="E",LOOKUP(Sheet3!$G$7,Sheet3!$A$18:$A$21,Sheet3!$B$18:$B$21),0)*G1465*AN1465*2</f>
        <v>0</v>
      </c>
      <c r="BK1465" s="122">
        <f>IF(S1465="E",LOOKUP(Sheet3!$G$7,Sheet3!$A$18:$A$21,Sheet3!$C$18:$C$21),0)*G1465*AN1465*2/1000</f>
        <v>0</v>
      </c>
      <c r="BL1465" s="122">
        <f>IF(S1465="E",LOOKUP(Sheet3!$G$7,Sheet3!$A$18:$A$21,Sheet3!$D$18:$D$21),0)*G1465*AN1465*2/1000</f>
        <v>0</v>
      </c>
      <c r="BN1465" s="124">
        <f t="shared" si="682"/>
        <v>0</v>
      </c>
      <c r="BO1465" s="124">
        <f t="shared" si="683"/>
        <v>0</v>
      </c>
      <c r="BP1465" s="115"/>
      <c r="BQ1465" s="56">
        <f t="shared" si="687"/>
        <v>0</v>
      </c>
      <c r="BR1465" s="52">
        <f t="shared" si="664"/>
        <v>0</v>
      </c>
      <c r="BS1465" s="52">
        <f t="shared" si="665"/>
        <v>0</v>
      </c>
      <c r="BT1465" s="52">
        <f>IF(OR(LOOKUP(V1465,Sheet2!A$3:A$25,Sheet2!B$3:B$25)=1,G1465=0),0,AW1465-AO1465*0.2*G1465)</f>
        <v>0</v>
      </c>
      <c r="BU1465" s="52">
        <f t="shared" si="684"/>
        <v>0</v>
      </c>
      <c r="BV1465" s="52">
        <f t="shared" si="685"/>
        <v>0</v>
      </c>
      <c r="BW1465" s="32">
        <f t="shared" si="686"/>
        <v>0</v>
      </c>
    </row>
    <row r="1466" spans="22:75">
      <c r="V1466" s="137">
        <f t="shared" si="666"/>
        <v>0</v>
      </c>
      <c r="W1466" s="138">
        <f t="shared" si="667"/>
        <v>0</v>
      </c>
      <c r="X1466" s="138">
        <f t="shared" si="668"/>
        <v>0</v>
      </c>
      <c r="Y1466" s="138">
        <f t="shared" si="669"/>
        <v>0</v>
      </c>
      <c r="Z1466" s="138">
        <f>Y1466+LOOKUP(V1466,Sheet2!A$3:A$24,Sheet2!J$3:J$24)</f>
        <v>0</v>
      </c>
      <c r="AA1466" s="138">
        <f t="shared" si="670"/>
        <v>0</v>
      </c>
      <c r="AB1466" s="138">
        <f t="shared" si="671"/>
        <v>0</v>
      </c>
      <c r="AC1466" s="138">
        <f t="shared" si="672"/>
        <v>0</v>
      </c>
      <c r="AD1466" s="138">
        <f>AC1466+LOOKUP(V1466,Sheet2!A$3:A$24,Sheet2!J$3:J$24)</f>
        <v>0</v>
      </c>
      <c r="AE1466" s="138">
        <f t="shared" si="673"/>
        <v>0</v>
      </c>
      <c r="AF1466" s="138">
        <f t="shared" si="674"/>
        <v>0</v>
      </c>
      <c r="AG1466" s="137">
        <f>LOOKUP(V1466,Sheet2!A$3:A$24,Sheet2!K$3:K$24)</f>
        <v>0</v>
      </c>
      <c r="AH1466" s="143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37">
        <f>LOOKUP(R1466,Sheet3!A$2:A$7,Sheet3!D$2:D$7)</f>
        <v>0</v>
      </c>
      <c r="AJ1466" s="137">
        <f t="shared" si="675"/>
        <v>0</v>
      </c>
      <c r="AK1466" s="137">
        <f t="shared" si="676"/>
        <v>0</v>
      </c>
      <c r="AL1466" s="138">
        <f t="shared" si="677"/>
        <v>0</v>
      </c>
      <c r="AM1466" s="138">
        <f t="shared" si="678"/>
        <v>0</v>
      </c>
      <c r="AN1466" s="138">
        <f t="shared" si="679"/>
        <v>0</v>
      </c>
      <c r="AO1466" s="138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2">
        <f t="shared" si="680"/>
        <v>0</v>
      </c>
      <c r="AR1466" s="153">
        <f>LOOKUP(S1466,Sheet3!F$2:F$9,Sheet3!G$2:G$9)*(AN1466-AJ1466)*(AN1466-AJ1466)/2*G1466*IF(L1466=1,2,IF(L1466=2,1,0))</f>
        <v>0</v>
      </c>
      <c r="AS1466" s="153">
        <f>LOOKUP(R1466,Sheet3!A$2:A$6,Sheet3!B$2:B$6)*AO1466*G1466</f>
        <v>0</v>
      </c>
      <c r="AT1466" s="153">
        <f>LOOKUP(R1466,Sheet3!A$2:A$6,Sheet3!C$2:C$6)*AO1466*G1466</f>
        <v>0</v>
      </c>
      <c r="AU1466" s="154">
        <f>IF(AND(AE1466&gt;3.5,AF1466&gt;3.5),LOOKUP(Sheet1!V1466,Sheet2!A$3:A$24,Sheet2!U$3:U$24),LOOKUP(V1466,Sheet2!A$3:A$24,Sheet2!T$3:T$24))*G1466</f>
        <v>0</v>
      </c>
      <c r="AV1466" s="154">
        <f>IF(AND(AE1466&gt;3.5,AF1466&gt;3.5),LOOKUP(Sheet1!V1466,Sheet2!A$3:A$24,Sheet2!W$3:W$24),LOOKUP(V1466,Sheet2!A$3:A$24,Sheet2!V$3:V$24))*G1466</f>
        <v>0</v>
      </c>
      <c r="AW1466" s="153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3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3">
        <f>LOOKUP(S1466,Sheet3!F$2:F$9,Sheet3!G$2:G$9)*MIN((((Z1466-Y1466)+(AD1466-AC1466))/2+AH1466+LOOKUP(V1466,Sheet2!A$3:A$24,Sheet2!K$3:K$24)),AN1466-AK1466)^2/2*G1466*IF(L1466=1,2,IF(L1466=2,1,0))</f>
        <v>0</v>
      </c>
      <c r="AZ1466" s="153">
        <f>IF(G1466=0,0,MAX(0,SUM(AQ1466:AR1466)-SUM(AS1466:AY1466)-BA1466-LOOKUP(V1466,Sheet2!A$3:A$24,Sheet2!Y$3:Y$24)*G1466))</f>
        <v>0</v>
      </c>
      <c r="BA1466" s="154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58">
        <f>IF(S1466="A",LOOKUP(S1466,Sheet3!F$2:F$9,Sheet3!H$2:H$9)*(AN1466+AJ1466+0.5)*G1466*IF(L1466=1,2,IF(L1466=2,1,0)),0)</f>
        <v>0</v>
      </c>
      <c r="BC1466" s="159">
        <f t="shared" si="681"/>
        <v>0</v>
      </c>
      <c r="BD1466" s="123">
        <f>LOOKUP($S1466,Sheet3!$F$2:$F$9,Sheet3!I$2:I$9)*$G1466*IF($L1466=1,2,IF($L1466=2,1,0))</f>
        <v>0</v>
      </c>
      <c r="BE1466" s="123">
        <f>LOOKUP($S1466,Sheet3!$F$2:$F$9,Sheet3!J$2:J$9)*$G1466*IF($L1466=1,2,IF($L1466=2,1,0))</f>
        <v>0</v>
      </c>
      <c r="BF1466" s="123">
        <f>LOOKUP($S1466,Sheet3!$F$2:$F$9,Sheet3!K$2:K$9)*$G1466*IF($L1466=1,2,IF($L1466=2,1,0))</f>
        <v>0</v>
      </c>
      <c r="BG1466" s="123">
        <f>LOOKUP($S1466,Sheet3!$F$2:$F$9,Sheet3!L$2:L$9)*$G1466*IF($L1466=1,2,IF($L1466=2,1,0))</f>
        <v>0</v>
      </c>
      <c r="BH1466" s="122">
        <f>LOOKUP($S1466,Sheet3!$F$2:$F$9,Sheet3!M$2:M$9)*$G1466*IF($L1466=1,2,IF($L1466=2,1,0))*2</f>
        <v>0</v>
      </c>
      <c r="BI1466" s="122">
        <f>(AO1466-Sheet3!$Q$4*IF($L1466=1,2,IF($L1466=2,1,0)))*LOOKUP(S1466,Sheet3!F$2:F$9,Sheet3!M$2:M$9)*ROUNDUP(G1466/Sheet3!$Q$7,0)</f>
        <v>0</v>
      </c>
      <c r="BJ1466" s="122">
        <f>IF(S1466="E",LOOKUP(Sheet3!$G$7,Sheet3!$A$18:$A$21,Sheet3!$B$18:$B$21),0)*G1466*AN1466*2</f>
        <v>0</v>
      </c>
      <c r="BK1466" s="122">
        <f>IF(S1466="E",LOOKUP(Sheet3!$G$7,Sheet3!$A$18:$A$21,Sheet3!$C$18:$C$21),0)*G1466*AN1466*2/1000</f>
        <v>0</v>
      </c>
      <c r="BL1466" s="122">
        <f>IF(S1466="E",LOOKUP(Sheet3!$G$7,Sheet3!$A$18:$A$21,Sheet3!$D$18:$D$21),0)*G1466*AN1466*2/1000</f>
        <v>0</v>
      </c>
      <c r="BN1466" s="124">
        <f t="shared" si="682"/>
        <v>0</v>
      </c>
      <c r="BO1466" s="124">
        <f t="shared" si="683"/>
        <v>0</v>
      </c>
      <c r="BP1466" s="115"/>
      <c r="BQ1466" s="56">
        <f t="shared" si="687"/>
        <v>0</v>
      </c>
      <c r="BR1466" s="52">
        <f t="shared" si="664"/>
        <v>0</v>
      </c>
      <c r="BS1466" s="52">
        <f t="shared" si="665"/>
        <v>0</v>
      </c>
      <c r="BT1466" s="52">
        <f>IF(OR(LOOKUP(V1466,Sheet2!A$3:A$25,Sheet2!B$3:B$25)=1,G1466=0),0,AW1466-AO1466*0.2*G1466)</f>
        <v>0</v>
      </c>
      <c r="BU1466" s="52">
        <f t="shared" si="684"/>
        <v>0</v>
      </c>
      <c r="BV1466" s="52">
        <f t="shared" si="685"/>
        <v>0</v>
      </c>
      <c r="BW1466" s="32">
        <f t="shared" si="686"/>
        <v>0</v>
      </c>
    </row>
    <row r="1467" spans="22:75">
      <c r="V1467" s="137">
        <f t="shared" si="666"/>
        <v>0</v>
      </c>
      <c r="W1467" s="138">
        <f t="shared" si="667"/>
        <v>0</v>
      </c>
      <c r="X1467" s="138">
        <f t="shared" si="668"/>
        <v>0</v>
      </c>
      <c r="Y1467" s="138">
        <f t="shared" si="669"/>
        <v>0</v>
      </c>
      <c r="Z1467" s="138">
        <f>Y1467+LOOKUP(V1467,Sheet2!A$3:A$24,Sheet2!J$3:J$24)</f>
        <v>0</v>
      </c>
      <c r="AA1467" s="138">
        <f t="shared" si="670"/>
        <v>0</v>
      </c>
      <c r="AB1467" s="138">
        <f t="shared" si="671"/>
        <v>0</v>
      </c>
      <c r="AC1467" s="138">
        <f t="shared" si="672"/>
        <v>0</v>
      </c>
      <c r="AD1467" s="138">
        <f>AC1467+LOOKUP(V1467,Sheet2!A$3:A$24,Sheet2!J$3:J$24)</f>
        <v>0</v>
      </c>
      <c r="AE1467" s="138">
        <f t="shared" si="673"/>
        <v>0</v>
      </c>
      <c r="AF1467" s="138">
        <f t="shared" si="674"/>
        <v>0</v>
      </c>
      <c r="AG1467" s="137">
        <f>LOOKUP(V1467,Sheet2!A$3:A$24,Sheet2!K$3:K$24)</f>
        <v>0</v>
      </c>
      <c r="AH1467" s="143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37">
        <f>LOOKUP(R1467,Sheet3!A$2:A$7,Sheet3!D$2:D$7)</f>
        <v>0</v>
      </c>
      <c r="AJ1467" s="137">
        <f t="shared" si="675"/>
        <v>0</v>
      </c>
      <c r="AK1467" s="137">
        <f t="shared" si="676"/>
        <v>0</v>
      </c>
      <c r="AL1467" s="138">
        <f t="shared" si="677"/>
        <v>0</v>
      </c>
      <c r="AM1467" s="138">
        <f t="shared" si="678"/>
        <v>0</v>
      </c>
      <c r="AN1467" s="138">
        <f t="shared" si="679"/>
        <v>0</v>
      </c>
      <c r="AO1467" s="138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2">
        <f t="shared" si="680"/>
        <v>0</v>
      </c>
      <c r="AR1467" s="153">
        <f>LOOKUP(S1467,Sheet3!F$2:F$9,Sheet3!G$2:G$9)*(AN1467-AJ1467)*(AN1467-AJ1467)/2*G1467*IF(L1467=1,2,IF(L1467=2,1,0))</f>
        <v>0</v>
      </c>
      <c r="AS1467" s="153">
        <f>LOOKUP(R1467,Sheet3!A$2:A$6,Sheet3!B$2:B$6)*AO1467*G1467</f>
        <v>0</v>
      </c>
      <c r="AT1467" s="153">
        <f>LOOKUP(R1467,Sheet3!A$2:A$6,Sheet3!C$2:C$6)*AO1467*G1467</f>
        <v>0</v>
      </c>
      <c r="AU1467" s="154">
        <f>IF(AND(AE1467&gt;3.5,AF1467&gt;3.5),LOOKUP(Sheet1!V1467,Sheet2!A$3:A$24,Sheet2!U$3:U$24),LOOKUP(V1467,Sheet2!A$3:A$24,Sheet2!T$3:T$24))*G1467</f>
        <v>0</v>
      </c>
      <c r="AV1467" s="154">
        <f>IF(AND(AE1467&gt;3.5,AF1467&gt;3.5),LOOKUP(Sheet1!V1467,Sheet2!A$3:A$24,Sheet2!W$3:W$24),LOOKUP(V1467,Sheet2!A$3:A$24,Sheet2!V$3:V$24))*G1467</f>
        <v>0</v>
      </c>
      <c r="AW1467" s="153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3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3">
        <f>LOOKUP(S1467,Sheet3!F$2:F$9,Sheet3!G$2:G$9)*MIN((((Z1467-Y1467)+(AD1467-AC1467))/2+AH1467+LOOKUP(V1467,Sheet2!A$3:A$24,Sheet2!K$3:K$24)),AN1467-AK1467)^2/2*G1467*IF(L1467=1,2,IF(L1467=2,1,0))</f>
        <v>0</v>
      </c>
      <c r="AZ1467" s="153">
        <f>IF(G1467=0,0,MAX(0,SUM(AQ1467:AR1467)-SUM(AS1467:AY1467)-BA1467-LOOKUP(V1467,Sheet2!A$3:A$24,Sheet2!Y$3:Y$24)*G1467))</f>
        <v>0</v>
      </c>
      <c r="BA1467" s="154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58">
        <f>IF(S1467="A",LOOKUP(S1467,Sheet3!F$2:F$9,Sheet3!H$2:H$9)*(AN1467+AJ1467+0.5)*G1467*IF(L1467=1,2,IF(L1467=2,1,0)),0)</f>
        <v>0</v>
      </c>
      <c r="BC1467" s="159">
        <f t="shared" si="681"/>
        <v>0</v>
      </c>
      <c r="BD1467" s="123">
        <f>LOOKUP($S1467,Sheet3!$F$2:$F$9,Sheet3!I$2:I$9)*$G1467*IF($L1467=1,2,IF($L1467=2,1,0))</f>
        <v>0</v>
      </c>
      <c r="BE1467" s="123">
        <f>LOOKUP($S1467,Sheet3!$F$2:$F$9,Sheet3!J$2:J$9)*$G1467*IF($L1467=1,2,IF($L1467=2,1,0))</f>
        <v>0</v>
      </c>
      <c r="BF1467" s="123">
        <f>LOOKUP($S1467,Sheet3!$F$2:$F$9,Sheet3!K$2:K$9)*$G1467*IF($L1467=1,2,IF($L1467=2,1,0))</f>
        <v>0</v>
      </c>
      <c r="BG1467" s="123">
        <f>LOOKUP($S1467,Sheet3!$F$2:$F$9,Sheet3!L$2:L$9)*$G1467*IF($L1467=1,2,IF($L1467=2,1,0))</f>
        <v>0</v>
      </c>
      <c r="BH1467" s="122">
        <f>LOOKUP($S1467,Sheet3!$F$2:$F$9,Sheet3!M$2:M$9)*$G1467*IF($L1467=1,2,IF($L1467=2,1,0))*2</f>
        <v>0</v>
      </c>
      <c r="BI1467" s="122">
        <f>(AO1467-Sheet3!$Q$4*IF($L1467=1,2,IF($L1467=2,1,0)))*LOOKUP(S1467,Sheet3!F$2:F$9,Sheet3!M$2:M$9)*ROUNDUP(G1467/Sheet3!$Q$7,0)</f>
        <v>0</v>
      </c>
      <c r="BJ1467" s="122">
        <f>IF(S1467="E",LOOKUP(Sheet3!$G$7,Sheet3!$A$18:$A$21,Sheet3!$B$18:$B$21),0)*G1467*AN1467*2</f>
        <v>0</v>
      </c>
      <c r="BK1467" s="122">
        <f>IF(S1467="E",LOOKUP(Sheet3!$G$7,Sheet3!$A$18:$A$21,Sheet3!$C$18:$C$21),0)*G1467*AN1467*2/1000</f>
        <v>0</v>
      </c>
      <c r="BL1467" s="122">
        <f>IF(S1467="E",LOOKUP(Sheet3!$G$7,Sheet3!$A$18:$A$21,Sheet3!$D$18:$D$21),0)*G1467*AN1467*2/1000</f>
        <v>0</v>
      </c>
      <c r="BN1467" s="124">
        <f t="shared" si="682"/>
        <v>0</v>
      </c>
      <c r="BO1467" s="124">
        <f t="shared" si="683"/>
        <v>0</v>
      </c>
      <c r="BP1467" s="115"/>
      <c r="BQ1467" s="56">
        <f t="shared" si="687"/>
        <v>0</v>
      </c>
      <c r="BR1467" s="52">
        <f t="shared" si="664"/>
        <v>0</v>
      </c>
      <c r="BS1467" s="52">
        <f t="shared" si="665"/>
        <v>0</v>
      </c>
      <c r="BT1467" s="52">
        <f>IF(OR(LOOKUP(V1467,Sheet2!A$3:A$25,Sheet2!B$3:B$25)=1,G1467=0),0,AW1467-AO1467*0.2*G1467)</f>
        <v>0</v>
      </c>
      <c r="BU1467" s="52">
        <f t="shared" si="684"/>
        <v>0</v>
      </c>
      <c r="BV1467" s="52">
        <f t="shared" si="685"/>
        <v>0</v>
      </c>
      <c r="BW1467" s="32">
        <f t="shared" si="686"/>
        <v>0</v>
      </c>
    </row>
    <row r="1468" spans="22:75">
      <c r="V1468" s="137">
        <f t="shared" si="666"/>
        <v>0</v>
      </c>
      <c r="W1468" s="138">
        <f t="shared" si="667"/>
        <v>0</v>
      </c>
      <c r="X1468" s="138">
        <f t="shared" si="668"/>
        <v>0</v>
      </c>
      <c r="Y1468" s="138">
        <f t="shared" si="669"/>
        <v>0</v>
      </c>
      <c r="Z1468" s="138">
        <f>Y1468+LOOKUP(V1468,Sheet2!A$3:A$24,Sheet2!J$3:J$24)</f>
        <v>0</v>
      </c>
      <c r="AA1468" s="138">
        <f t="shared" si="670"/>
        <v>0</v>
      </c>
      <c r="AB1468" s="138">
        <f t="shared" si="671"/>
        <v>0</v>
      </c>
      <c r="AC1468" s="138">
        <f t="shared" si="672"/>
        <v>0</v>
      </c>
      <c r="AD1468" s="138">
        <f>AC1468+LOOKUP(V1468,Sheet2!A$3:A$24,Sheet2!J$3:J$24)</f>
        <v>0</v>
      </c>
      <c r="AE1468" s="138">
        <f t="shared" si="673"/>
        <v>0</v>
      </c>
      <c r="AF1468" s="138">
        <f t="shared" si="674"/>
        <v>0</v>
      </c>
      <c r="AG1468" s="137">
        <f>LOOKUP(V1468,Sheet2!A$3:A$24,Sheet2!K$3:K$24)</f>
        <v>0</v>
      </c>
      <c r="AH1468" s="143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37">
        <f>LOOKUP(R1468,Sheet3!A$2:A$7,Sheet3!D$2:D$7)</f>
        <v>0</v>
      </c>
      <c r="AJ1468" s="137">
        <f t="shared" si="675"/>
        <v>0</v>
      </c>
      <c r="AK1468" s="137">
        <f t="shared" si="676"/>
        <v>0</v>
      </c>
      <c r="AL1468" s="138">
        <f t="shared" si="677"/>
        <v>0</v>
      </c>
      <c r="AM1468" s="138">
        <f t="shared" si="678"/>
        <v>0</v>
      </c>
      <c r="AN1468" s="138">
        <f t="shared" si="679"/>
        <v>0</v>
      </c>
      <c r="AO1468" s="138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2">
        <f t="shared" si="680"/>
        <v>0</v>
      </c>
      <c r="AR1468" s="153">
        <f>LOOKUP(S1468,Sheet3!F$2:F$9,Sheet3!G$2:G$9)*(AN1468-AJ1468)*(AN1468-AJ1468)/2*G1468*IF(L1468=1,2,IF(L1468=2,1,0))</f>
        <v>0</v>
      </c>
      <c r="AS1468" s="153">
        <f>LOOKUP(R1468,Sheet3!A$2:A$6,Sheet3!B$2:B$6)*AO1468*G1468</f>
        <v>0</v>
      </c>
      <c r="AT1468" s="153">
        <f>LOOKUP(R1468,Sheet3!A$2:A$6,Sheet3!C$2:C$6)*AO1468*G1468</f>
        <v>0</v>
      </c>
      <c r="AU1468" s="154">
        <f>IF(AND(AE1468&gt;3.5,AF1468&gt;3.5),LOOKUP(Sheet1!V1468,Sheet2!A$3:A$24,Sheet2!U$3:U$24),LOOKUP(V1468,Sheet2!A$3:A$24,Sheet2!T$3:T$24))*G1468</f>
        <v>0</v>
      </c>
      <c r="AV1468" s="154">
        <f>IF(AND(AE1468&gt;3.5,AF1468&gt;3.5),LOOKUP(Sheet1!V1468,Sheet2!A$3:A$24,Sheet2!W$3:W$24),LOOKUP(V1468,Sheet2!A$3:A$24,Sheet2!V$3:V$24))*G1468</f>
        <v>0</v>
      </c>
      <c r="AW1468" s="153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3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3">
        <f>LOOKUP(S1468,Sheet3!F$2:F$9,Sheet3!G$2:G$9)*MIN((((Z1468-Y1468)+(AD1468-AC1468))/2+AH1468+LOOKUP(V1468,Sheet2!A$3:A$24,Sheet2!K$3:K$24)),AN1468-AK1468)^2/2*G1468*IF(L1468=1,2,IF(L1468=2,1,0))</f>
        <v>0</v>
      </c>
      <c r="AZ1468" s="153">
        <f>IF(G1468=0,0,MAX(0,SUM(AQ1468:AR1468)-SUM(AS1468:AY1468)-BA1468-LOOKUP(V1468,Sheet2!A$3:A$24,Sheet2!Y$3:Y$24)*G1468))</f>
        <v>0</v>
      </c>
      <c r="BA1468" s="154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58">
        <f>IF(S1468="A",LOOKUP(S1468,Sheet3!F$2:F$9,Sheet3!H$2:H$9)*(AN1468+AJ1468+0.5)*G1468*IF(L1468=1,2,IF(L1468=2,1,0)),0)</f>
        <v>0</v>
      </c>
      <c r="BC1468" s="159">
        <f t="shared" si="681"/>
        <v>0</v>
      </c>
      <c r="BD1468" s="123">
        <f>LOOKUP($S1468,Sheet3!$F$2:$F$9,Sheet3!I$2:I$9)*$G1468*IF($L1468=1,2,IF($L1468=2,1,0))</f>
        <v>0</v>
      </c>
      <c r="BE1468" s="123">
        <f>LOOKUP($S1468,Sheet3!$F$2:$F$9,Sheet3!J$2:J$9)*$G1468*IF($L1468=1,2,IF($L1468=2,1,0))</f>
        <v>0</v>
      </c>
      <c r="BF1468" s="123">
        <f>LOOKUP($S1468,Sheet3!$F$2:$F$9,Sheet3!K$2:K$9)*$G1468*IF($L1468=1,2,IF($L1468=2,1,0))</f>
        <v>0</v>
      </c>
      <c r="BG1468" s="123">
        <f>LOOKUP($S1468,Sheet3!$F$2:$F$9,Sheet3!L$2:L$9)*$G1468*IF($L1468=1,2,IF($L1468=2,1,0))</f>
        <v>0</v>
      </c>
      <c r="BH1468" s="122">
        <f>LOOKUP($S1468,Sheet3!$F$2:$F$9,Sheet3!M$2:M$9)*$G1468*IF($L1468=1,2,IF($L1468=2,1,0))*2</f>
        <v>0</v>
      </c>
      <c r="BI1468" s="122">
        <f>(AO1468-Sheet3!$Q$4*IF($L1468=1,2,IF($L1468=2,1,0)))*LOOKUP(S1468,Sheet3!F$2:F$9,Sheet3!M$2:M$9)*ROUNDUP(G1468/Sheet3!$Q$7,0)</f>
        <v>0</v>
      </c>
      <c r="BJ1468" s="122">
        <f>IF(S1468="E",LOOKUP(Sheet3!$G$7,Sheet3!$A$18:$A$21,Sheet3!$B$18:$B$21),0)*G1468*AN1468*2</f>
        <v>0</v>
      </c>
      <c r="BK1468" s="122">
        <f>IF(S1468="E",LOOKUP(Sheet3!$G$7,Sheet3!$A$18:$A$21,Sheet3!$C$18:$C$21),0)*G1468*AN1468*2/1000</f>
        <v>0</v>
      </c>
      <c r="BL1468" s="122">
        <f>IF(S1468="E",LOOKUP(Sheet3!$G$7,Sheet3!$A$18:$A$21,Sheet3!$D$18:$D$21),0)*G1468*AN1468*2/1000</f>
        <v>0</v>
      </c>
      <c r="BN1468" s="124">
        <f t="shared" si="682"/>
        <v>0</v>
      </c>
      <c r="BO1468" s="124">
        <f t="shared" si="683"/>
        <v>0</v>
      </c>
      <c r="BP1468" s="115"/>
      <c r="BQ1468" s="56">
        <f t="shared" si="687"/>
        <v>0</v>
      </c>
      <c r="BR1468" s="52">
        <f t="shared" si="664"/>
        <v>0</v>
      </c>
      <c r="BS1468" s="52">
        <f t="shared" si="665"/>
        <v>0</v>
      </c>
      <c r="BT1468" s="52">
        <f>IF(OR(LOOKUP(V1468,Sheet2!A$3:A$25,Sheet2!B$3:B$25)=1,G1468=0),0,AW1468-AO1468*0.2*G1468)</f>
        <v>0</v>
      </c>
      <c r="BU1468" s="52">
        <f t="shared" si="684"/>
        <v>0</v>
      </c>
      <c r="BV1468" s="52">
        <f t="shared" si="685"/>
        <v>0</v>
      </c>
      <c r="BW1468" s="32">
        <f t="shared" si="686"/>
        <v>0</v>
      </c>
    </row>
    <row r="1469" spans="22:75">
      <c r="V1469" s="137">
        <f t="shared" si="666"/>
        <v>0</v>
      </c>
      <c r="W1469" s="138">
        <f t="shared" si="667"/>
        <v>0</v>
      </c>
      <c r="X1469" s="138">
        <f t="shared" si="668"/>
        <v>0</v>
      </c>
      <c r="Y1469" s="138">
        <f t="shared" si="669"/>
        <v>0</v>
      </c>
      <c r="Z1469" s="138">
        <f>Y1469+LOOKUP(V1469,Sheet2!A$3:A$24,Sheet2!J$3:J$24)</f>
        <v>0</v>
      </c>
      <c r="AA1469" s="138">
        <f t="shared" si="670"/>
        <v>0</v>
      </c>
      <c r="AB1469" s="138">
        <f t="shared" si="671"/>
        <v>0</v>
      </c>
      <c r="AC1469" s="138">
        <f t="shared" si="672"/>
        <v>0</v>
      </c>
      <c r="AD1469" s="138">
        <f>AC1469+LOOKUP(V1469,Sheet2!A$3:A$24,Sheet2!J$3:J$24)</f>
        <v>0</v>
      </c>
      <c r="AE1469" s="138">
        <f t="shared" si="673"/>
        <v>0</v>
      </c>
      <c r="AF1469" s="138">
        <f t="shared" si="674"/>
        <v>0</v>
      </c>
      <c r="AG1469" s="137">
        <f>LOOKUP(V1469,Sheet2!A$3:A$24,Sheet2!K$3:K$24)</f>
        <v>0</v>
      </c>
      <c r="AH1469" s="143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37">
        <f>LOOKUP(R1469,Sheet3!A$2:A$7,Sheet3!D$2:D$7)</f>
        <v>0</v>
      </c>
      <c r="AJ1469" s="137">
        <f t="shared" si="675"/>
        <v>0</v>
      </c>
      <c r="AK1469" s="137">
        <f t="shared" si="676"/>
        <v>0</v>
      </c>
      <c r="AL1469" s="138">
        <f t="shared" si="677"/>
        <v>0</v>
      </c>
      <c r="AM1469" s="138">
        <f t="shared" si="678"/>
        <v>0</v>
      </c>
      <c r="AN1469" s="138">
        <f t="shared" si="679"/>
        <v>0</v>
      </c>
      <c r="AO1469" s="138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2">
        <f t="shared" si="680"/>
        <v>0</v>
      </c>
      <c r="AR1469" s="153">
        <f>LOOKUP(S1469,Sheet3!F$2:F$9,Sheet3!G$2:G$9)*(AN1469-AJ1469)*(AN1469-AJ1469)/2*G1469*IF(L1469=1,2,IF(L1469=2,1,0))</f>
        <v>0</v>
      </c>
      <c r="AS1469" s="153">
        <f>LOOKUP(R1469,Sheet3!A$2:A$6,Sheet3!B$2:B$6)*AO1469*G1469</f>
        <v>0</v>
      </c>
      <c r="AT1469" s="153">
        <f>LOOKUP(R1469,Sheet3!A$2:A$6,Sheet3!C$2:C$6)*AO1469*G1469</f>
        <v>0</v>
      </c>
      <c r="AU1469" s="154">
        <f>IF(AND(AE1469&gt;3.5,AF1469&gt;3.5),LOOKUP(Sheet1!V1469,Sheet2!A$3:A$24,Sheet2!U$3:U$24),LOOKUP(V1469,Sheet2!A$3:A$24,Sheet2!T$3:T$24))*G1469</f>
        <v>0</v>
      </c>
      <c r="AV1469" s="154">
        <f>IF(AND(AE1469&gt;3.5,AF1469&gt;3.5),LOOKUP(Sheet1!V1469,Sheet2!A$3:A$24,Sheet2!W$3:W$24),LOOKUP(V1469,Sheet2!A$3:A$24,Sheet2!V$3:V$24))*G1469</f>
        <v>0</v>
      </c>
      <c r="AW1469" s="153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3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3">
        <f>LOOKUP(S1469,Sheet3!F$2:F$9,Sheet3!G$2:G$9)*MIN((((Z1469-Y1469)+(AD1469-AC1469))/2+AH1469+LOOKUP(V1469,Sheet2!A$3:A$24,Sheet2!K$3:K$24)),AN1469-AK1469)^2/2*G1469*IF(L1469=1,2,IF(L1469=2,1,0))</f>
        <v>0</v>
      </c>
      <c r="AZ1469" s="153">
        <f>IF(G1469=0,0,MAX(0,SUM(AQ1469:AR1469)-SUM(AS1469:AY1469)-BA1469-LOOKUP(V1469,Sheet2!A$3:A$24,Sheet2!Y$3:Y$24)*G1469))</f>
        <v>0</v>
      </c>
      <c r="BA1469" s="154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58">
        <f>IF(S1469="A",LOOKUP(S1469,Sheet3!F$2:F$9,Sheet3!H$2:H$9)*(AN1469+AJ1469+0.5)*G1469*IF(L1469=1,2,IF(L1469=2,1,0)),0)</f>
        <v>0</v>
      </c>
      <c r="BC1469" s="159">
        <f t="shared" si="681"/>
        <v>0</v>
      </c>
      <c r="BD1469" s="123">
        <f>LOOKUP($S1469,Sheet3!$F$2:$F$9,Sheet3!I$2:I$9)*$G1469*IF($L1469=1,2,IF($L1469=2,1,0))</f>
        <v>0</v>
      </c>
      <c r="BE1469" s="123">
        <f>LOOKUP($S1469,Sheet3!$F$2:$F$9,Sheet3!J$2:J$9)*$G1469*IF($L1469=1,2,IF($L1469=2,1,0))</f>
        <v>0</v>
      </c>
      <c r="BF1469" s="123">
        <f>LOOKUP($S1469,Sheet3!$F$2:$F$9,Sheet3!K$2:K$9)*$G1469*IF($L1469=1,2,IF($L1469=2,1,0))</f>
        <v>0</v>
      </c>
      <c r="BG1469" s="123">
        <f>LOOKUP($S1469,Sheet3!$F$2:$F$9,Sheet3!L$2:L$9)*$G1469*IF($L1469=1,2,IF($L1469=2,1,0))</f>
        <v>0</v>
      </c>
      <c r="BH1469" s="122">
        <f>LOOKUP($S1469,Sheet3!$F$2:$F$9,Sheet3!M$2:M$9)*$G1469*IF($L1469=1,2,IF($L1469=2,1,0))*2</f>
        <v>0</v>
      </c>
      <c r="BI1469" s="122">
        <f>(AO1469-Sheet3!$Q$4*IF($L1469=1,2,IF($L1469=2,1,0)))*LOOKUP(S1469,Sheet3!F$2:F$9,Sheet3!M$2:M$9)*ROUNDUP(G1469/Sheet3!$Q$7,0)</f>
        <v>0</v>
      </c>
      <c r="BJ1469" s="122">
        <f>IF(S1469="E",LOOKUP(Sheet3!$G$7,Sheet3!$A$18:$A$21,Sheet3!$B$18:$B$21),0)*G1469*AN1469*2</f>
        <v>0</v>
      </c>
      <c r="BK1469" s="122">
        <f>IF(S1469="E",LOOKUP(Sheet3!$G$7,Sheet3!$A$18:$A$21,Sheet3!$C$18:$C$21),0)*G1469*AN1469*2/1000</f>
        <v>0</v>
      </c>
      <c r="BL1469" s="122">
        <f>IF(S1469="E",LOOKUP(Sheet3!$G$7,Sheet3!$A$18:$A$21,Sheet3!$D$18:$D$21),0)*G1469*AN1469*2/1000</f>
        <v>0</v>
      </c>
      <c r="BN1469" s="124">
        <f t="shared" si="682"/>
        <v>0</v>
      </c>
      <c r="BO1469" s="124">
        <f t="shared" si="683"/>
        <v>0</v>
      </c>
      <c r="BP1469" s="115"/>
      <c r="BQ1469" s="56">
        <f t="shared" si="687"/>
        <v>0</v>
      </c>
      <c r="BR1469" s="52">
        <f t="shared" si="664"/>
        <v>0</v>
      </c>
      <c r="BS1469" s="52">
        <f t="shared" si="665"/>
        <v>0</v>
      </c>
      <c r="BT1469" s="52">
        <f>IF(OR(LOOKUP(V1469,Sheet2!A$3:A$25,Sheet2!B$3:B$25)=1,G1469=0),0,AW1469-AO1469*0.2*G1469)</f>
        <v>0</v>
      </c>
      <c r="BU1469" s="52">
        <f t="shared" si="684"/>
        <v>0</v>
      </c>
      <c r="BV1469" s="52">
        <f t="shared" si="685"/>
        <v>0</v>
      </c>
      <c r="BW1469" s="32">
        <f t="shared" si="686"/>
        <v>0</v>
      </c>
    </row>
    <row r="1470" spans="22:75">
      <c r="V1470" s="137">
        <f t="shared" si="666"/>
        <v>0</v>
      </c>
      <c r="W1470" s="138">
        <f t="shared" si="667"/>
        <v>0</v>
      </c>
      <c r="X1470" s="138">
        <f t="shared" si="668"/>
        <v>0</v>
      </c>
      <c r="Y1470" s="138">
        <f t="shared" si="669"/>
        <v>0</v>
      </c>
      <c r="Z1470" s="138">
        <f>Y1470+LOOKUP(V1470,Sheet2!A$3:A$24,Sheet2!J$3:J$24)</f>
        <v>0</v>
      </c>
      <c r="AA1470" s="138">
        <f t="shared" si="670"/>
        <v>0</v>
      </c>
      <c r="AB1470" s="138">
        <f t="shared" si="671"/>
        <v>0</v>
      </c>
      <c r="AC1470" s="138">
        <f t="shared" si="672"/>
        <v>0</v>
      </c>
      <c r="AD1470" s="138">
        <f>AC1470+LOOKUP(V1470,Sheet2!A$3:A$24,Sheet2!J$3:J$24)</f>
        <v>0</v>
      </c>
      <c r="AE1470" s="138">
        <f t="shared" si="673"/>
        <v>0</v>
      </c>
      <c r="AF1470" s="138">
        <f t="shared" si="674"/>
        <v>0</v>
      </c>
      <c r="AG1470" s="137">
        <f>LOOKUP(V1470,Sheet2!A$3:A$24,Sheet2!K$3:K$24)</f>
        <v>0</v>
      </c>
      <c r="AH1470" s="143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37">
        <f>LOOKUP(R1470,Sheet3!A$2:A$7,Sheet3!D$2:D$7)</f>
        <v>0</v>
      </c>
      <c r="AJ1470" s="137">
        <f t="shared" si="675"/>
        <v>0</v>
      </c>
      <c r="AK1470" s="137">
        <f t="shared" si="676"/>
        <v>0</v>
      </c>
      <c r="AL1470" s="138">
        <f t="shared" si="677"/>
        <v>0</v>
      </c>
      <c r="AM1470" s="138">
        <f t="shared" si="678"/>
        <v>0</v>
      </c>
      <c r="AN1470" s="138">
        <f t="shared" si="679"/>
        <v>0</v>
      </c>
      <c r="AO1470" s="138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2">
        <f t="shared" si="680"/>
        <v>0</v>
      </c>
      <c r="AR1470" s="153">
        <f>LOOKUP(S1470,Sheet3!F$2:F$9,Sheet3!G$2:G$9)*(AN1470-AJ1470)*(AN1470-AJ1470)/2*G1470*IF(L1470=1,2,IF(L1470=2,1,0))</f>
        <v>0</v>
      </c>
      <c r="AS1470" s="153">
        <f>LOOKUP(R1470,Sheet3!A$2:A$6,Sheet3!B$2:B$6)*AO1470*G1470</f>
        <v>0</v>
      </c>
      <c r="AT1470" s="153">
        <f>LOOKUP(R1470,Sheet3!A$2:A$6,Sheet3!C$2:C$6)*AO1470*G1470</f>
        <v>0</v>
      </c>
      <c r="AU1470" s="154">
        <f>IF(AND(AE1470&gt;3.5,AF1470&gt;3.5),LOOKUP(Sheet1!V1470,Sheet2!A$3:A$24,Sheet2!U$3:U$24),LOOKUP(V1470,Sheet2!A$3:A$24,Sheet2!T$3:T$24))*G1470</f>
        <v>0</v>
      </c>
      <c r="AV1470" s="154">
        <f>IF(AND(AE1470&gt;3.5,AF1470&gt;3.5),LOOKUP(Sheet1!V1470,Sheet2!A$3:A$24,Sheet2!W$3:W$24),LOOKUP(V1470,Sheet2!A$3:A$24,Sheet2!V$3:V$24))*G1470</f>
        <v>0</v>
      </c>
      <c r="AW1470" s="153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3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3">
        <f>LOOKUP(S1470,Sheet3!F$2:F$9,Sheet3!G$2:G$9)*MIN((((Z1470-Y1470)+(AD1470-AC1470))/2+AH1470+LOOKUP(V1470,Sheet2!A$3:A$24,Sheet2!K$3:K$24)),AN1470-AK1470)^2/2*G1470*IF(L1470=1,2,IF(L1470=2,1,0))</f>
        <v>0</v>
      </c>
      <c r="AZ1470" s="153">
        <f>IF(G1470=0,0,MAX(0,SUM(AQ1470:AR1470)-SUM(AS1470:AY1470)-BA1470-LOOKUP(V1470,Sheet2!A$3:A$24,Sheet2!Y$3:Y$24)*G1470))</f>
        <v>0</v>
      </c>
      <c r="BA1470" s="154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58">
        <f>IF(S1470="A",LOOKUP(S1470,Sheet3!F$2:F$9,Sheet3!H$2:H$9)*(AN1470+AJ1470+0.5)*G1470*IF(L1470=1,2,IF(L1470=2,1,0)),0)</f>
        <v>0</v>
      </c>
      <c r="BC1470" s="159">
        <f t="shared" si="681"/>
        <v>0</v>
      </c>
      <c r="BD1470" s="123">
        <f>LOOKUP($S1470,Sheet3!$F$2:$F$9,Sheet3!I$2:I$9)*$G1470*IF($L1470=1,2,IF($L1470=2,1,0))</f>
        <v>0</v>
      </c>
      <c r="BE1470" s="123">
        <f>LOOKUP($S1470,Sheet3!$F$2:$F$9,Sheet3!J$2:J$9)*$G1470*IF($L1470=1,2,IF($L1470=2,1,0))</f>
        <v>0</v>
      </c>
      <c r="BF1470" s="123">
        <f>LOOKUP($S1470,Sheet3!$F$2:$F$9,Sheet3!K$2:K$9)*$G1470*IF($L1470=1,2,IF($L1470=2,1,0))</f>
        <v>0</v>
      </c>
      <c r="BG1470" s="123">
        <f>LOOKUP($S1470,Sheet3!$F$2:$F$9,Sheet3!L$2:L$9)*$G1470*IF($L1470=1,2,IF($L1470=2,1,0))</f>
        <v>0</v>
      </c>
      <c r="BH1470" s="122">
        <f>LOOKUP($S1470,Sheet3!$F$2:$F$9,Sheet3!M$2:M$9)*$G1470*IF($L1470=1,2,IF($L1470=2,1,0))*2</f>
        <v>0</v>
      </c>
      <c r="BI1470" s="122">
        <f>(AO1470-Sheet3!$Q$4*IF($L1470=1,2,IF($L1470=2,1,0)))*LOOKUP(S1470,Sheet3!F$2:F$9,Sheet3!M$2:M$9)*ROUNDUP(G1470/Sheet3!$Q$7,0)</f>
        <v>0</v>
      </c>
      <c r="BJ1470" s="122">
        <f>IF(S1470="E",LOOKUP(Sheet3!$G$7,Sheet3!$A$18:$A$21,Sheet3!$B$18:$B$21),0)*G1470*AN1470*2</f>
        <v>0</v>
      </c>
      <c r="BK1470" s="122">
        <f>IF(S1470="E",LOOKUP(Sheet3!$G$7,Sheet3!$A$18:$A$21,Sheet3!$C$18:$C$21),0)*G1470*AN1470*2/1000</f>
        <v>0</v>
      </c>
      <c r="BL1470" s="122">
        <f>IF(S1470="E",LOOKUP(Sheet3!$G$7,Sheet3!$A$18:$A$21,Sheet3!$D$18:$D$21),0)*G1470*AN1470*2/1000</f>
        <v>0</v>
      </c>
      <c r="BN1470" s="124">
        <f t="shared" si="682"/>
        <v>0</v>
      </c>
      <c r="BO1470" s="124">
        <f t="shared" si="683"/>
        <v>0</v>
      </c>
      <c r="BP1470" s="115"/>
      <c r="BQ1470" s="56">
        <f t="shared" si="687"/>
        <v>0</v>
      </c>
      <c r="BR1470" s="52">
        <f t="shared" si="664"/>
        <v>0</v>
      </c>
      <c r="BS1470" s="52">
        <f t="shared" si="665"/>
        <v>0</v>
      </c>
      <c r="BT1470" s="52">
        <f>IF(OR(LOOKUP(V1470,Sheet2!A$3:A$25,Sheet2!B$3:B$25)=1,G1470=0),0,AW1470-AO1470*0.2*G1470)</f>
        <v>0</v>
      </c>
      <c r="BU1470" s="52">
        <f t="shared" si="684"/>
        <v>0</v>
      </c>
      <c r="BV1470" s="52">
        <f t="shared" si="685"/>
        <v>0</v>
      </c>
      <c r="BW1470" s="32">
        <f t="shared" si="686"/>
        <v>0</v>
      </c>
    </row>
    <row r="1471" spans="22:75">
      <c r="V1471" s="137">
        <f t="shared" si="666"/>
        <v>0</v>
      </c>
      <c r="W1471" s="138">
        <f t="shared" si="667"/>
        <v>0</v>
      </c>
      <c r="X1471" s="138">
        <f t="shared" si="668"/>
        <v>0</v>
      </c>
      <c r="Y1471" s="138">
        <f t="shared" si="669"/>
        <v>0</v>
      </c>
      <c r="Z1471" s="138">
        <f>Y1471+LOOKUP(V1471,Sheet2!A$3:A$24,Sheet2!J$3:J$24)</f>
        <v>0</v>
      </c>
      <c r="AA1471" s="138">
        <f t="shared" si="670"/>
        <v>0</v>
      </c>
      <c r="AB1471" s="138">
        <f t="shared" si="671"/>
        <v>0</v>
      </c>
      <c r="AC1471" s="138">
        <f t="shared" si="672"/>
        <v>0</v>
      </c>
      <c r="AD1471" s="138">
        <f>AC1471+LOOKUP(V1471,Sheet2!A$3:A$24,Sheet2!J$3:J$24)</f>
        <v>0</v>
      </c>
      <c r="AE1471" s="138">
        <f t="shared" si="673"/>
        <v>0</v>
      </c>
      <c r="AF1471" s="138">
        <f t="shared" si="674"/>
        <v>0</v>
      </c>
      <c r="AG1471" s="137">
        <f>LOOKUP(V1471,Sheet2!A$3:A$24,Sheet2!K$3:K$24)</f>
        <v>0</v>
      </c>
      <c r="AH1471" s="143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37">
        <f>LOOKUP(R1471,Sheet3!A$2:A$7,Sheet3!D$2:D$7)</f>
        <v>0</v>
      </c>
      <c r="AJ1471" s="137">
        <f t="shared" si="675"/>
        <v>0</v>
      </c>
      <c r="AK1471" s="137">
        <f t="shared" si="676"/>
        <v>0</v>
      </c>
      <c r="AL1471" s="138">
        <f t="shared" si="677"/>
        <v>0</v>
      </c>
      <c r="AM1471" s="138">
        <f t="shared" si="678"/>
        <v>0</v>
      </c>
      <c r="AN1471" s="138">
        <f t="shared" si="679"/>
        <v>0</v>
      </c>
      <c r="AO1471" s="138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2">
        <f t="shared" si="680"/>
        <v>0</v>
      </c>
      <c r="AR1471" s="153">
        <f>LOOKUP(S1471,Sheet3!F$2:F$9,Sheet3!G$2:G$9)*(AN1471-AJ1471)*(AN1471-AJ1471)/2*G1471*IF(L1471=1,2,IF(L1471=2,1,0))</f>
        <v>0</v>
      </c>
      <c r="AS1471" s="153">
        <f>LOOKUP(R1471,Sheet3!A$2:A$6,Sheet3!B$2:B$6)*AO1471*G1471</f>
        <v>0</v>
      </c>
      <c r="AT1471" s="153">
        <f>LOOKUP(R1471,Sheet3!A$2:A$6,Sheet3!C$2:C$6)*AO1471*G1471</f>
        <v>0</v>
      </c>
      <c r="AU1471" s="154">
        <f>IF(AND(AE1471&gt;3.5,AF1471&gt;3.5),LOOKUP(Sheet1!V1471,Sheet2!A$3:A$24,Sheet2!U$3:U$24),LOOKUP(V1471,Sheet2!A$3:A$24,Sheet2!T$3:T$24))*G1471</f>
        <v>0</v>
      </c>
      <c r="AV1471" s="154">
        <f>IF(AND(AE1471&gt;3.5,AF1471&gt;3.5),LOOKUP(Sheet1!V1471,Sheet2!A$3:A$24,Sheet2!W$3:W$24),LOOKUP(V1471,Sheet2!A$3:A$24,Sheet2!V$3:V$24))*G1471</f>
        <v>0</v>
      </c>
      <c r="AW1471" s="153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3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3">
        <f>LOOKUP(S1471,Sheet3!F$2:F$9,Sheet3!G$2:G$9)*MIN((((Z1471-Y1471)+(AD1471-AC1471))/2+AH1471+LOOKUP(V1471,Sheet2!A$3:A$24,Sheet2!K$3:K$24)),AN1471-AK1471)^2/2*G1471*IF(L1471=1,2,IF(L1471=2,1,0))</f>
        <v>0</v>
      </c>
      <c r="AZ1471" s="153">
        <f>IF(G1471=0,0,MAX(0,SUM(AQ1471:AR1471)-SUM(AS1471:AY1471)-BA1471-LOOKUP(V1471,Sheet2!A$3:A$24,Sheet2!Y$3:Y$24)*G1471))</f>
        <v>0</v>
      </c>
      <c r="BA1471" s="154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58">
        <f>IF(S1471="A",LOOKUP(S1471,Sheet3!F$2:F$9,Sheet3!H$2:H$9)*(AN1471+AJ1471+0.5)*G1471*IF(L1471=1,2,IF(L1471=2,1,0)),0)</f>
        <v>0</v>
      </c>
      <c r="BC1471" s="159">
        <f t="shared" si="681"/>
        <v>0</v>
      </c>
      <c r="BD1471" s="123">
        <f>LOOKUP($S1471,Sheet3!$F$2:$F$9,Sheet3!I$2:I$9)*$G1471*IF($L1471=1,2,IF($L1471=2,1,0))</f>
        <v>0</v>
      </c>
      <c r="BE1471" s="123">
        <f>LOOKUP($S1471,Sheet3!$F$2:$F$9,Sheet3!J$2:J$9)*$G1471*IF($L1471=1,2,IF($L1471=2,1,0))</f>
        <v>0</v>
      </c>
      <c r="BF1471" s="123">
        <f>LOOKUP($S1471,Sheet3!$F$2:$F$9,Sheet3!K$2:K$9)*$G1471*IF($L1471=1,2,IF($L1471=2,1,0))</f>
        <v>0</v>
      </c>
      <c r="BG1471" s="123">
        <f>LOOKUP($S1471,Sheet3!$F$2:$F$9,Sheet3!L$2:L$9)*$G1471*IF($L1471=1,2,IF($L1471=2,1,0))</f>
        <v>0</v>
      </c>
      <c r="BH1471" s="122">
        <f>LOOKUP($S1471,Sheet3!$F$2:$F$9,Sheet3!M$2:M$9)*$G1471*IF($L1471=1,2,IF($L1471=2,1,0))*2</f>
        <v>0</v>
      </c>
      <c r="BI1471" s="122">
        <f>(AO1471-Sheet3!$Q$4*IF($L1471=1,2,IF($L1471=2,1,0)))*LOOKUP(S1471,Sheet3!F$2:F$9,Sheet3!M$2:M$9)*ROUNDUP(G1471/Sheet3!$Q$7,0)</f>
        <v>0</v>
      </c>
      <c r="BJ1471" s="122">
        <f>IF(S1471="E",LOOKUP(Sheet3!$G$7,Sheet3!$A$18:$A$21,Sheet3!$B$18:$B$21),0)*G1471*AN1471*2</f>
        <v>0</v>
      </c>
      <c r="BK1471" s="122">
        <f>IF(S1471="E",LOOKUP(Sheet3!$G$7,Sheet3!$A$18:$A$21,Sheet3!$C$18:$C$21),0)*G1471*AN1471*2/1000</f>
        <v>0</v>
      </c>
      <c r="BL1471" s="122">
        <f>IF(S1471="E",LOOKUP(Sheet3!$G$7,Sheet3!$A$18:$A$21,Sheet3!$D$18:$D$21),0)*G1471*AN1471*2/1000</f>
        <v>0</v>
      </c>
      <c r="BN1471" s="124">
        <f t="shared" si="682"/>
        <v>0</v>
      </c>
      <c r="BO1471" s="124">
        <f t="shared" si="683"/>
        <v>0</v>
      </c>
      <c r="BP1471" s="115"/>
      <c r="BQ1471" s="56">
        <f t="shared" si="687"/>
        <v>0</v>
      </c>
      <c r="BR1471" s="52">
        <f t="shared" si="664"/>
        <v>0</v>
      </c>
      <c r="BS1471" s="52">
        <f t="shared" si="665"/>
        <v>0</v>
      </c>
      <c r="BT1471" s="52">
        <f>IF(OR(LOOKUP(V1471,Sheet2!A$3:A$25,Sheet2!B$3:B$25)=1,G1471=0),0,AW1471-AO1471*0.2*G1471)</f>
        <v>0</v>
      </c>
      <c r="BU1471" s="52">
        <f t="shared" si="684"/>
        <v>0</v>
      </c>
      <c r="BV1471" s="52">
        <f t="shared" si="685"/>
        <v>0</v>
      </c>
      <c r="BW1471" s="32">
        <f t="shared" si="686"/>
        <v>0</v>
      </c>
    </row>
    <row r="1472" spans="22:75">
      <c r="V1472" s="137">
        <f t="shared" si="666"/>
        <v>0</v>
      </c>
      <c r="W1472" s="138">
        <f t="shared" si="667"/>
        <v>0</v>
      </c>
      <c r="X1472" s="138">
        <f t="shared" si="668"/>
        <v>0</v>
      </c>
      <c r="Y1472" s="138">
        <f t="shared" si="669"/>
        <v>0</v>
      </c>
      <c r="Z1472" s="138">
        <f>Y1472+LOOKUP(V1472,Sheet2!A$3:A$24,Sheet2!J$3:J$24)</f>
        <v>0</v>
      </c>
      <c r="AA1472" s="138">
        <f t="shared" si="670"/>
        <v>0</v>
      </c>
      <c r="AB1472" s="138">
        <f t="shared" si="671"/>
        <v>0</v>
      </c>
      <c r="AC1472" s="138">
        <f t="shared" si="672"/>
        <v>0</v>
      </c>
      <c r="AD1472" s="138">
        <f>AC1472+LOOKUP(V1472,Sheet2!A$3:A$24,Sheet2!J$3:J$24)</f>
        <v>0</v>
      </c>
      <c r="AE1472" s="138">
        <f t="shared" si="673"/>
        <v>0</v>
      </c>
      <c r="AF1472" s="138">
        <f t="shared" si="674"/>
        <v>0</v>
      </c>
      <c r="AG1472" s="137">
        <f>LOOKUP(V1472,Sheet2!A$3:A$24,Sheet2!K$3:K$24)</f>
        <v>0</v>
      </c>
      <c r="AH1472" s="143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37">
        <f>LOOKUP(R1472,Sheet3!A$2:A$7,Sheet3!D$2:D$7)</f>
        <v>0</v>
      </c>
      <c r="AJ1472" s="137">
        <f t="shared" si="675"/>
        <v>0</v>
      </c>
      <c r="AK1472" s="137">
        <f t="shared" si="676"/>
        <v>0</v>
      </c>
      <c r="AL1472" s="138">
        <f t="shared" si="677"/>
        <v>0</v>
      </c>
      <c r="AM1472" s="138">
        <f t="shared" si="678"/>
        <v>0</v>
      </c>
      <c r="AN1472" s="138">
        <f t="shared" si="679"/>
        <v>0</v>
      </c>
      <c r="AO1472" s="138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2">
        <f t="shared" si="680"/>
        <v>0</v>
      </c>
      <c r="AR1472" s="153">
        <f>LOOKUP(S1472,Sheet3!F$2:F$9,Sheet3!G$2:G$9)*(AN1472-AJ1472)*(AN1472-AJ1472)/2*G1472*IF(L1472=1,2,IF(L1472=2,1,0))</f>
        <v>0</v>
      </c>
      <c r="AS1472" s="153">
        <f>LOOKUP(R1472,Sheet3!A$2:A$6,Sheet3!B$2:B$6)*AO1472*G1472</f>
        <v>0</v>
      </c>
      <c r="AT1472" s="153">
        <f>LOOKUP(R1472,Sheet3!A$2:A$6,Sheet3!C$2:C$6)*AO1472*G1472</f>
        <v>0</v>
      </c>
      <c r="AU1472" s="154">
        <f>IF(AND(AE1472&gt;3.5,AF1472&gt;3.5),LOOKUP(Sheet1!V1472,Sheet2!A$3:A$24,Sheet2!U$3:U$24),LOOKUP(V1472,Sheet2!A$3:A$24,Sheet2!T$3:T$24))*G1472</f>
        <v>0</v>
      </c>
      <c r="AV1472" s="154">
        <f>IF(AND(AE1472&gt;3.5,AF1472&gt;3.5),LOOKUP(Sheet1!V1472,Sheet2!A$3:A$24,Sheet2!W$3:W$24),LOOKUP(V1472,Sheet2!A$3:A$24,Sheet2!V$3:V$24))*G1472</f>
        <v>0</v>
      </c>
      <c r="AW1472" s="153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3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3">
        <f>LOOKUP(S1472,Sheet3!F$2:F$9,Sheet3!G$2:G$9)*MIN((((Z1472-Y1472)+(AD1472-AC1472))/2+AH1472+LOOKUP(V1472,Sheet2!A$3:A$24,Sheet2!K$3:K$24)),AN1472-AK1472)^2/2*G1472*IF(L1472=1,2,IF(L1472=2,1,0))</f>
        <v>0</v>
      </c>
      <c r="AZ1472" s="153">
        <f>IF(G1472=0,0,MAX(0,SUM(AQ1472:AR1472)-SUM(AS1472:AY1472)-BA1472-LOOKUP(V1472,Sheet2!A$3:A$24,Sheet2!Y$3:Y$24)*G1472))</f>
        <v>0</v>
      </c>
      <c r="BA1472" s="154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58">
        <f>IF(S1472="A",LOOKUP(S1472,Sheet3!F$2:F$9,Sheet3!H$2:H$9)*(AN1472+AJ1472+0.5)*G1472*IF(L1472=1,2,IF(L1472=2,1,0)),0)</f>
        <v>0</v>
      </c>
      <c r="BC1472" s="159">
        <f t="shared" si="681"/>
        <v>0</v>
      </c>
      <c r="BD1472" s="123">
        <f>LOOKUP($S1472,Sheet3!$F$2:$F$9,Sheet3!I$2:I$9)*$G1472*IF($L1472=1,2,IF($L1472=2,1,0))</f>
        <v>0</v>
      </c>
      <c r="BE1472" s="123">
        <f>LOOKUP($S1472,Sheet3!$F$2:$F$9,Sheet3!J$2:J$9)*$G1472*IF($L1472=1,2,IF($L1472=2,1,0))</f>
        <v>0</v>
      </c>
      <c r="BF1472" s="123">
        <f>LOOKUP($S1472,Sheet3!$F$2:$F$9,Sheet3!K$2:K$9)*$G1472*IF($L1472=1,2,IF($L1472=2,1,0))</f>
        <v>0</v>
      </c>
      <c r="BG1472" s="123">
        <f>LOOKUP($S1472,Sheet3!$F$2:$F$9,Sheet3!L$2:L$9)*$G1472*IF($L1472=1,2,IF($L1472=2,1,0))</f>
        <v>0</v>
      </c>
      <c r="BH1472" s="122">
        <f>LOOKUP($S1472,Sheet3!$F$2:$F$9,Sheet3!M$2:M$9)*$G1472*IF($L1472=1,2,IF($L1472=2,1,0))*2</f>
        <v>0</v>
      </c>
      <c r="BI1472" s="122">
        <f>(AO1472-Sheet3!$Q$4*IF($L1472=1,2,IF($L1472=2,1,0)))*LOOKUP(S1472,Sheet3!F$2:F$9,Sheet3!M$2:M$9)*ROUNDUP(G1472/Sheet3!$Q$7,0)</f>
        <v>0</v>
      </c>
      <c r="BJ1472" s="122">
        <f>IF(S1472="E",LOOKUP(Sheet3!$G$7,Sheet3!$A$18:$A$21,Sheet3!$B$18:$B$21),0)*G1472*AN1472*2</f>
        <v>0</v>
      </c>
      <c r="BK1472" s="122">
        <f>IF(S1472="E",LOOKUP(Sheet3!$G$7,Sheet3!$A$18:$A$21,Sheet3!$C$18:$C$21),0)*G1472*AN1472*2/1000</f>
        <v>0</v>
      </c>
      <c r="BL1472" s="122">
        <f>IF(S1472="E",LOOKUP(Sheet3!$G$7,Sheet3!$A$18:$A$21,Sheet3!$D$18:$D$21),0)*G1472*AN1472*2/1000</f>
        <v>0</v>
      </c>
      <c r="BN1472" s="124">
        <f t="shared" si="682"/>
        <v>0</v>
      </c>
      <c r="BO1472" s="124">
        <f t="shared" si="683"/>
        <v>0</v>
      </c>
      <c r="BP1472" s="115"/>
      <c r="BQ1472" s="56">
        <f t="shared" si="687"/>
        <v>0</v>
      </c>
      <c r="BR1472" s="52">
        <f t="shared" si="664"/>
        <v>0</v>
      </c>
      <c r="BS1472" s="52">
        <f t="shared" si="665"/>
        <v>0</v>
      </c>
      <c r="BT1472" s="52">
        <f>IF(OR(LOOKUP(V1472,Sheet2!A$3:A$25,Sheet2!B$3:B$25)=1,G1472=0),0,AW1472-AO1472*0.2*G1472)</f>
        <v>0</v>
      </c>
      <c r="BU1472" s="52">
        <f t="shared" si="684"/>
        <v>0</v>
      </c>
      <c r="BV1472" s="52">
        <f t="shared" si="685"/>
        <v>0</v>
      </c>
      <c r="BW1472" s="32">
        <f t="shared" si="686"/>
        <v>0</v>
      </c>
    </row>
    <row r="1473" spans="22:75">
      <c r="V1473" s="137">
        <f t="shared" si="666"/>
        <v>0</v>
      </c>
      <c r="W1473" s="138">
        <f t="shared" si="667"/>
        <v>0</v>
      </c>
      <c r="X1473" s="138">
        <f t="shared" si="668"/>
        <v>0</v>
      </c>
      <c r="Y1473" s="138">
        <f t="shared" si="669"/>
        <v>0</v>
      </c>
      <c r="Z1473" s="138">
        <f>Y1473+LOOKUP(V1473,Sheet2!A$3:A$24,Sheet2!J$3:J$24)</f>
        <v>0</v>
      </c>
      <c r="AA1473" s="138">
        <f t="shared" si="670"/>
        <v>0</v>
      </c>
      <c r="AB1473" s="138">
        <f t="shared" si="671"/>
        <v>0</v>
      </c>
      <c r="AC1473" s="138">
        <f t="shared" si="672"/>
        <v>0</v>
      </c>
      <c r="AD1473" s="138">
        <f>AC1473+LOOKUP(V1473,Sheet2!A$3:A$24,Sheet2!J$3:J$24)</f>
        <v>0</v>
      </c>
      <c r="AE1473" s="138">
        <f t="shared" si="673"/>
        <v>0</v>
      </c>
      <c r="AF1473" s="138">
        <f t="shared" si="674"/>
        <v>0</v>
      </c>
      <c r="AG1473" s="137">
        <f>LOOKUP(V1473,Sheet2!A$3:A$24,Sheet2!K$3:K$24)</f>
        <v>0</v>
      </c>
      <c r="AH1473" s="143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37">
        <f>LOOKUP(R1473,Sheet3!A$2:A$7,Sheet3!D$2:D$7)</f>
        <v>0</v>
      </c>
      <c r="AJ1473" s="137">
        <f t="shared" si="675"/>
        <v>0</v>
      </c>
      <c r="AK1473" s="137">
        <f t="shared" si="676"/>
        <v>0</v>
      </c>
      <c r="AL1473" s="138">
        <f t="shared" si="677"/>
        <v>0</v>
      </c>
      <c r="AM1473" s="138">
        <f t="shared" si="678"/>
        <v>0</v>
      </c>
      <c r="AN1473" s="138">
        <f t="shared" si="679"/>
        <v>0</v>
      </c>
      <c r="AO1473" s="138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2">
        <f t="shared" si="680"/>
        <v>0</v>
      </c>
      <c r="AR1473" s="153">
        <f>LOOKUP(S1473,Sheet3!F$2:F$9,Sheet3!G$2:G$9)*(AN1473-AJ1473)*(AN1473-AJ1473)/2*G1473*IF(L1473=1,2,IF(L1473=2,1,0))</f>
        <v>0</v>
      </c>
      <c r="AS1473" s="153">
        <f>LOOKUP(R1473,Sheet3!A$2:A$6,Sheet3!B$2:B$6)*AO1473*G1473</f>
        <v>0</v>
      </c>
      <c r="AT1473" s="153">
        <f>LOOKUP(R1473,Sheet3!A$2:A$6,Sheet3!C$2:C$6)*AO1473*G1473</f>
        <v>0</v>
      </c>
      <c r="AU1473" s="154">
        <f>IF(AND(AE1473&gt;3.5,AF1473&gt;3.5),LOOKUP(Sheet1!V1473,Sheet2!A$3:A$24,Sheet2!U$3:U$24),LOOKUP(V1473,Sheet2!A$3:A$24,Sheet2!T$3:T$24))*G1473</f>
        <v>0</v>
      </c>
      <c r="AV1473" s="154">
        <f>IF(AND(AE1473&gt;3.5,AF1473&gt;3.5),LOOKUP(Sheet1!V1473,Sheet2!A$3:A$24,Sheet2!W$3:W$24),LOOKUP(V1473,Sheet2!A$3:A$24,Sheet2!V$3:V$24))*G1473</f>
        <v>0</v>
      </c>
      <c r="AW1473" s="153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3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3">
        <f>LOOKUP(S1473,Sheet3!F$2:F$9,Sheet3!G$2:G$9)*MIN((((Z1473-Y1473)+(AD1473-AC1473))/2+AH1473+LOOKUP(V1473,Sheet2!A$3:A$24,Sheet2!K$3:K$24)),AN1473-AK1473)^2/2*G1473*IF(L1473=1,2,IF(L1473=2,1,0))</f>
        <v>0</v>
      </c>
      <c r="AZ1473" s="153">
        <f>IF(G1473=0,0,MAX(0,SUM(AQ1473:AR1473)-SUM(AS1473:AY1473)-BA1473-LOOKUP(V1473,Sheet2!A$3:A$24,Sheet2!Y$3:Y$24)*G1473))</f>
        <v>0</v>
      </c>
      <c r="BA1473" s="154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58">
        <f>IF(S1473="A",LOOKUP(S1473,Sheet3!F$2:F$9,Sheet3!H$2:H$9)*(AN1473+AJ1473+0.5)*G1473*IF(L1473=1,2,IF(L1473=2,1,0)),0)</f>
        <v>0</v>
      </c>
      <c r="BC1473" s="159">
        <f t="shared" si="681"/>
        <v>0</v>
      </c>
      <c r="BD1473" s="123">
        <f>LOOKUP($S1473,Sheet3!$F$2:$F$9,Sheet3!I$2:I$9)*$G1473*IF($L1473=1,2,IF($L1473=2,1,0))</f>
        <v>0</v>
      </c>
      <c r="BE1473" s="123">
        <f>LOOKUP($S1473,Sheet3!$F$2:$F$9,Sheet3!J$2:J$9)*$G1473*IF($L1473=1,2,IF($L1473=2,1,0))</f>
        <v>0</v>
      </c>
      <c r="BF1473" s="123">
        <f>LOOKUP($S1473,Sheet3!$F$2:$F$9,Sheet3!K$2:K$9)*$G1473*IF($L1473=1,2,IF($L1473=2,1,0))</f>
        <v>0</v>
      </c>
      <c r="BG1473" s="123">
        <f>LOOKUP($S1473,Sheet3!$F$2:$F$9,Sheet3!L$2:L$9)*$G1473*IF($L1473=1,2,IF($L1473=2,1,0))</f>
        <v>0</v>
      </c>
      <c r="BH1473" s="122">
        <f>LOOKUP($S1473,Sheet3!$F$2:$F$9,Sheet3!M$2:M$9)*$G1473*IF($L1473=1,2,IF($L1473=2,1,0))*2</f>
        <v>0</v>
      </c>
      <c r="BI1473" s="122">
        <f>(AO1473-Sheet3!$Q$4*IF($L1473=1,2,IF($L1473=2,1,0)))*LOOKUP(S1473,Sheet3!F$2:F$9,Sheet3!M$2:M$9)*ROUNDUP(G1473/Sheet3!$Q$7,0)</f>
        <v>0</v>
      </c>
      <c r="BJ1473" s="122">
        <f>IF(S1473="E",LOOKUP(Sheet3!$G$7,Sheet3!$A$18:$A$21,Sheet3!$B$18:$B$21),0)*G1473*AN1473*2</f>
        <v>0</v>
      </c>
      <c r="BK1473" s="122">
        <f>IF(S1473="E",LOOKUP(Sheet3!$G$7,Sheet3!$A$18:$A$21,Sheet3!$C$18:$C$21),0)*G1473*AN1473*2/1000</f>
        <v>0</v>
      </c>
      <c r="BL1473" s="122">
        <f>IF(S1473="E",LOOKUP(Sheet3!$G$7,Sheet3!$A$18:$A$21,Sheet3!$D$18:$D$21),0)*G1473*AN1473*2/1000</f>
        <v>0</v>
      </c>
      <c r="BN1473" s="124">
        <f t="shared" si="682"/>
        <v>0</v>
      </c>
      <c r="BO1473" s="124">
        <f t="shared" si="683"/>
        <v>0</v>
      </c>
      <c r="BP1473" s="115"/>
      <c r="BQ1473" s="56">
        <f t="shared" si="687"/>
        <v>0</v>
      </c>
      <c r="BR1473" s="52">
        <f t="shared" si="664"/>
        <v>0</v>
      </c>
      <c r="BS1473" s="52">
        <f t="shared" si="665"/>
        <v>0</v>
      </c>
      <c r="BT1473" s="52">
        <f>IF(OR(LOOKUP(V1473,Sheet2!A$3:A$25,Sheet2!B$3:B$25)=1,G1473=0),0,AW1473-AO1473*0.2*G1473)</f>
        <v>0</v>
      </c>
      <c r="BU1473" s="52">
        <f t="shared" si="684"/>
        <v>0</v>
      </c>
      <c r="BV1473" s="52">
        <f t="shared" si="685"/>
        <v>0</v>
      </c>
      <c r="BW1473" s="32">
        <f t="shared" si="686"/>
        <v>0</v>
      </c>
    </row>
    <row r="1474" spans="22:75">
      <c r="V1474" s="137">
        <f t="shared" si="666"/>
        <v>0</v>
      </c>
      <c r="W1474" s="138">
        <f t="shared" si="667"/>
        <v>0</v>
      </c>
      <c r="X1474" s="138">
        <f t="shared" si="668"/>
        <v>0</v>
      </c>
      <c r="Y1474" s="138">
        <f t="shared" si="669"/>
        <v>0</v>
      </c>
      <c r="Z1474" s="138">
        <f>Y1474+LOOKUP(V1474,Sheet2!A$3:A$24,Sheet2!J$3:J$24)</f>
        <v>0</v>
      </c>
      <c r="AA1474" s="138">
        <f t="shared" si="670"/>
        <v>0</v>
      </c>
      <c r="AB1474" s="138">
        <f t="shared" si="671"/>
        <v>0</v>
      </c>
      <c r="AC1474" s="138">
        <f t="shared" si="672"/>
        <v>0</v>
      </c>
      <c r="AD1474" s="138">
        <f>AC1474+LOOKUP(V1474,Sheet2!A$3:A$24,Sheet2!J$3:J$24)</f>
        <v>0</v>
      </c>
      <c r="AE1474" s="138">
        <f t="shared" si="673"/>
        <v>0</v>
      </c>
      <c r="AF1474" s="138">
        <f t="shared" si="674"/>
        <v>0</v>
      </c>
      <c r="AG1474" s="137">
        <f>LOOKUP(V1474,Sheet2!A$3:A$24,Sheet2!K$3:K$24)</f>
        <v>0</v>
      </c>
      <c r="AH1474" s="143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37">
        <f>LOOKUP(R1474,Sheet3!A$2:A$7,Sheet3!D$2:D$7)</f>
        <v>0</v>
      </c>
      <c r="AJ1474" s="137">
        <f t="shared" si="675"/>
        <v>0</v>
      </c>
      <c r="AK1474" s="137">
        <f t="shared" si="676"/>
        <v>0</v>
      </c>
      <c r="AL1474" s="138">
        <f t="shared" si="677"/>
        <v>0</v>
      </c>
      <c r="AM1474" s="138">
        <f t="shared" si="678"/>
        <v>0</v>
      </c>
      <c r="AN1474" s="138">
        <f t="shared" si="679"/>
        <v>0</v>
      </c>
      <c r="AO1474" s="138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2">
        <f t="shared" si="680"/>
        <v>0</v>
      </c>
      <c r="AR1474" s="153">
        <f>LOOKUP(S1474,Sheet3!F$2:F$9,Sheet3!G$2:G$9)*(AN1474-AJ1474)*(AN1474-AJ1474)/2*G1474*IF(L1474=1,2,IF(L1474=2,1,0))</f>
        <v>0</v>
      </c>
      <c r="AS1474" s="153">
        <f>LOOKUP(R1474,Sheet3!A$2:A$6,Sheet3!B$2:B$6)*AO1474*G1474</f>
        <v>0</v>
      </c>
      <c r="AT1474" s="153">
        <f>LOOKUP(R1474,Sheet3!A$2:A$6,Sheet3!C$2:C$6)*AO1474*G1474</f>
        <v>0</v>
      </c>
      <c r="AU1474" s="154">
        <f>IF(AND(AE1474&gt;3.5,AF1474&gt;3.5),LOOKUP(Sheet1!V1474,Sheet2!A$3:A$24,Sheet2!U$3:U$24),LOOKUP(V1474,Sheet2!A$3:A$24,Sheet2!T$3:T$24))*G1474</f>
        <v>0</v>
      </c>
      <c r="AV1474" s="154">
        <f>IF(AND(AE1474&gt;3.5,AF1474&gt;3.5),LOOKUP(Sheet1!V1474,Sheet2!A$3:A$24,Sheet2!W$3:W$24),LOOKUP(V1474,Sheet2!A$3:A$24,Sheet2!V$3:V$24))*G1474</f>
        <v>0</v>
      </c>
      <c r="AW1474" s="153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3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3">
        <f>LOOKUP(S1474,Sheet3!F$2:F$9,Sheet3!G$2:G$9)*MIN((((Z1474-Y1474)+(AD1474-AC1474))/2+AH1474+LOOKUP(V1474,Sheet2!A$3:A$24,Sheet2!K$3:K$24)),AN1474-AK1474)^2/2*G1474*IF(L1474=1,2,IF(L1474=2,1,0))</f>
        <v>0</v>
      </c>
      <c r="AZ1474" s="153">
        <f>IF(G1474=0,0,MAX(0,SUM(AQ1474:AR1474)-SUM(AS1474:AY1474)-BA1474-LOOKUP(V1474,Sheet2!A$3:A$24,Sheet2!Y$3:Y$24)*G1474))</f>
        <v>0</v>
      </c>
      <c r="BA1474" s="154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58">
        <f>IF(S1474="A",LOOKUP(S1474,Sheet3!F$2:F$9,Sheet3!H$2:H$9)*(AN1474+AJ1474+0.5)*G1474*IF(L1474=1,2,IF(L1474=2,1,0)),0)</f>
        <v>0</v>
      </c>
      <c r="BC1474" s="159">
        <f t="shared" si="681"/>
        <v>0</v>
      </c>
      <c r="BD1474" s="123">
        <f>LOOKUP($S1474,Sheet3!$F$2:$F$9,Sheet3!I$2:I$9)*$G1474*IF($L1474=1,2,IF($L1474=2,1,0))</f>
        <v>0</v>
      </c>
      <c r="BE1474" s="123">
        <f>LOOKUP($S1474,Sheet3!$F$2:$F$9,Sheet3!J$2:J$9)*$G1474*IF($L1474=1,2,IF($L1474=2,1,0))</f>
        <v>0</v>
      </c>
      <c r="BF1474" s="123">
        <f>LOOKUP($S1474,Sheet3!$F$2:$F$9,Sheet3!K$2:K$9)*$G1474*IF($L1474=1,2,IF($L1474=2,1,0))</f>
        <v>0</v>
      </c>
      <c r="BG1474" s="123">
        <f>LOOKUP($S1474,Sheet3!$F$2:$F$9,Sheet3!L$2:L$9)*$G1474*IF($L1474=1,2,IF($L1474=2,1,0))</f>
        <v>0</v>
      </c>
      <c r="BH1474" s="122">
        <f>LOOKUP($S1474,Sheet3!$F$2:$F$9,Sheet3!M$2:M$9)*$G1474*IF($L1474=1,2,IF($L1474=2,1,0))*2</f>
        <v>0</v>
      </c>
      <c r="BI1474" s="122">
        <f>(AO1474-Sheet3!$Q$4*IF($L1474=1,2,IF($L1474=2,1,0)))*LOOKUP(S1474,Sheet3!F$2:F$9,Sheet3!M$2:M$9)*ROUNDUP(G1474/Sheet3!$Q$7,0)</f>
        <v>0</v>
      </c>
      <c r="BJ1474" s="122">
        <f>IF(S1474="E",LOOKUP(Sheet3!$G$7,Sheet3!$A$18:$A$21,Sheet3!$B$18:$B$21),0)*G1474*AN1474*2</f>
        <v>0</v>
      </c>
      <c r="BK1474" s="122">
        <f>IF(S1474="E",LOOKUP(Sheet3!$G$7,Sheet3!$A$18:$A$21,Sheet3!$C$18:$C$21),0)*G1474*AN1474*2/1000</f>
        <v>0</v>
      </c>
      <c r="BL1474" s="122">
        <f>IF(S1474="E",LOOKUP(Sheet3!$G$7,Sheet3!$A$18:$A$21,Sheet3!$D$18:$D$21),0)*G1474*AN1474*2/1000</f>
        <v>0</v>
      </c>
      <c r="BN1474" s="124">
        <f t="shared" si="682"/>
        <v>0</v>
      </c>
      <c r="BO1474" s="124">
        <f t="shared" si="683"/>
        <v>0</v>
      </c>
      <c r="BP1474" s="115"/>
      <c r="BQ1474" s="56">
        <f t="shared" si="687"/>
        <v>0</v>
      </c>
      <c r="BR1474" s="52">
        <f t="shared" si="664"/>
        <v>0</v>
      </c>
      <c r="BS1474" s="52">
        <f t="shared" si="665"/>
        <v>0</v>
      </c>
      <c r="BT1474" s="52">
        <f>IF(OR(LOOKUP(V1474,Sheet2!A$3:A$25,Sheet2!B$3:B$25)=1,G1474=0),0,AW1474-AO1474*0.2*G1474)</f>
        <v>0</v>
      </c>
      <c r="BU1474" s="52">
        <f t="shared" si="684"/>
        <v>0</v>
      </c>
      <c r="BV1474" s="52">
        <f t="shared" si="685"/>
        <v>0</v>
      </c>
      <c r="BW1474" s="32">
        <f t="shared" si="686"/>
        <v>0</v>
      </c>
    </row>
    <row r="1475" spans="22:75">
      <c r="V1475" s="137">
        <f t="shared" si="666"/>
        <v>0</v>
      </c>
      <c r="W1475" s="138">
        <f t="shared" si="667"/>
        <v>0</v>
      </c>
      <c r="X1475" s="138">
        <f t="shared" si="668"/>
        <v>0</v>
      </c>
      <c r="Y1475" s="138">
        <f t="shared" si="669"/>
        <v>0</v>
      </c>
      <c r="Z1475" s="138">
        <f>Y1475+LOOKUP(V1475,Sheet2!A$3:A$24,Sheet2!J$3:J$24)</f>
        <v>0</v>
      </c>
      <c r="AA1475" s="138">
        <f t="shared" si="670"/>
        <v>0</v>
      </c>
      <c r="AB1475" s="138">
        <f t="shared" si="671"/>
        <v>0</v>
      </c>
      <c r="AC1475" s="138">
        <f t="shared" si="672"/>
        <v>0</v>
      </c>
      <c r="AD1475" s="138">
        <f>AC1475+LOOKUP(V1475,Sheet2!A$3:A$24,Sheet2!J$3:J$24)</f>
        <v>0</v>
      </c>
      <c r="AE1475" s="138">
        <f t="shared" si="673"/>
        <v>0</v>
      </c>
      <c r="AF1475" s="138">
        <f t="shared" si="674"/>
        <v>0</v>
      </c>
      <c r="AG1475" s="137">
        <f>LOOKUP(V1475,Sheet2!A$3:A$24,Sheet2!K$3:K$24)</f>
        <v>0</v>
      </c>
      <c r="AH1475" s="143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37">
        <f>LOOKUP(R1475,Sheet3!A$2:A$7,Sheet3!D$2:D$7)</f>
        <v>0</v>
      </c>
      <c r="AJ1475" s="137">
        <f t="shared" si="675"/>
        <v>0</v>
      </c>
      <c r="AK1475" s="137">
        <f t="shared" si="676"/>
        <v>0</v>
      </c>
      <c r="AL1475" s="138">
        <f t="shared" si="677"/>
        <v>0</v>
      </c>
      <c r="AM1475" s="138">
        <f t="shared" si="678"/>
        <v>0</v>
      </c>
      <c r="AN1475" s="138">
        <f t="shared" si="679"/>
        <v>0</v>
      </c>
      <c r="AO1475" s="138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2">
        <f t="shared" si="680"/>
        <v>0</v>
      </c>
      <c r="AR1475" s="153">
        <f>LOOKUP(S1475,Sheet3!F$2:F$9,Sheet3!G$2:G$9)*(AN1475-AJ1475)*(AN1475-AJ1475)/2*G1475*IF(L1475=1,2,IF(L1475=2,1,0))</f>
        <v>0</v>
      </c>
      <c r="AS1475" s="153">
        <f>LOOKUP(R1475,Sheet3!A$2:A$6,Sheet3!B$2:B$6)*AO1475*G1475</f>
        <v>0</v>
      </c>
      <c r="AT1475" s="153">
        <f>LOOKUP(R1475,Sheet3!A$2:A$6,Sheet3!C$2:C$6)*AO1475*G1475</f>
        <v>0</v>
      </c>
      <c r="AU1475" s="154">
        <f>IF(AND(AE1475&gt;3.5,AF1475&gt;3.5),LOOKUP(Sheet1!V1475,Sheet2!A$3:A$24,Sheet2!U$3:U$24),LOOKUP(V1475,Sheet2!A$3:A$24,Sheet2!T$3:T$24))*G1475</f>
        <v>0</v>
      </c>
      <c r="AV1475" s="154">
        <f>IF(AND(AE1475&gt;3.5,AF1475&gt;3.5),LOOKUP(Sheet1!V1475,Sheet2!A$3:A$24,Sheet2!W$3:W$24),LOOKUP(V1475,Sheet2!A$3:A$24,Sheet2!V$3:V$24))*G1475</f>
        <v>0</v>
      </c>
      <c r="AW1475" s="153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3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3">
        <f>LOOKUP(S1475,Sheet3!F$2:F$9,Sheet3!G$2:G$9)*MIN((((Z1475-Y1475)+(AD1475-AC1475))/2+AH1475+LOOKUP(V1475,Sheet2!A$3:A$24,Sheet2!K$3:K$24)),AN1475-AK1475)^2/2*G1475*IF(L1475=1,2,IF(L1475=2,1,0))</f>
        <v>0</v>
      </c>
      <c r="AZ1475" s="153">
        <f>IF(G1475=0,0,MAX(0,SUM(AQ1475:AR1475)-SUM(AS1475:AY1475)-BA1475-LOOKUP(V1475,Sheet2!A$3:A$24,Sheet2!Y$3:Y$24)*G1475))</f>
        <v>0</v>
      </c>
      <c r="BA1475" s="154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58">
        <f>IF(S1475="A",LOOKUP(S1475,Sheet3!F$2:F$9,Sheet3!H$2:H$9)*(AN1475+AJ1475+0.5)*G1475*IF(L1475=1,2,IF(L1475=2,1,0)),0)</f>
        <v>0</v>
      </c>
      <c r="BC1475" s="159">
        <f t="shared" si="681"/>
        <v>0</v>
      </c>
      <c r="BD1475" s="123">
        <f>LOOKUP($S1475,Sheet3!$F$2:$F$9,Sheet3!I$2:I$9)*$G1475*IF($L1475=1,2,IF($L1475=2,1,0))</f>
        <v>0</v>
      </c>
      <c r="BE1475" s="123">
        <f>LOOKUP($S1475,Sheet3!$F$2:$F$9,Sheet3!J$2:J$9)*$G1475*IF($L1475=1,2,IF($L1475=2,1,0))</f>
        <v>0</v>
      </c>
      <c r="BF1475" s="123">
        <f>LOOKUP($S1475,Sheet3!$F$2:$F$9,Sheet3!K$2:K$9)*$G1475*IF($L1475=1,2,IF($L1475=2,1,0))</f>
        <v>0</v>
      </c>
      <c r="BG1475" s="123">
        <f>LOOKUP($S1475,Sheet3!$F$2:$F$9,Sheet3!L$2:L$9)*$G1475*IF($L1475=1,2,IF($L1475=2,1,0))</f>
        <v>0</v>
      </c>
      <c r="BH1475" s="122">
        <f>LOOKUP($S1475,Sheet3!$F$2:$F$9,Sheet3!M$2:M$9)*$G1475*IF($L1475=1,2,IF($L1475=2,1,0))*2</f>
        <v>0</v>
      </c>
      <c r="BI1475" s="122">
        <f>(AO1475-Sheet3!$Q$4*IF($L1475=1,2,IF($L1475=2,1,0)))*LOOKUP(S1475,Sheet3!F$2:F$9,Sheet3!M$2:M$9)*ROUNDUP(G1475/Sheet3!$Q$7,0)</f>
        <v>0</v>
      </c>
      <c r="BJ1475" s="122">
        <f>IF(S1475="E",LOOKUP(Sheet3!$G$7,Sheet3!$A$18:$A$21,Sheet3!$B$18:$B$21),0)*G1475*AN1475*2</f>
        <v>0</v>
      </c>
      <c r="BK1475" s="122">
        <f>IF(S1475="E",LOOKUP(Sheet3!$G$7,Sheet3!$A$18:$A$21,Sheet3!$C$18:$C$21),0)*G1475*AN1475*2/1000</f>
        <v>0</v>
      </c>
      <c r="BL1475" s="122">
        <f>IF(S1475="E",LOOKUP(Sheet3!$G$7,Sheet3!$A$18:$A$21,Sheet3!$D$18:$D$21),0)*G1475*AN1475*2/1000</f>
        <v>0</v>
      </c>
      <c r="BN1475" s="124">
        <f t="shared" si="682"/>
        <v>0</v>
      </c>
      <c r="BO1475" s="124">
        <f t="shared" si="683"/>
        <v>0</v>
      </c>
      <c r="BP1475" s="115"/>
      <c r="BQ1475" s="56">
        <f t="shared" si="687"/>
        <v>0</v>
      </c>
      <c r="BR1475" s="52">
        <f t="shared" si="664"/>
        <v>0</v>
      </c>
      <c r="BS1475" s="52">
        <f t="shared" si="665"/>
        <v>0</v>
      </c>
      <c r="BT1475" s="52">
        <f>IF(OR(LOOKUP(V1475,Sheet2!A$3:A$25,Sheet2!B$3:B$25)=1,G1475=0),0,AW1475-AO1475*0.2*G1475)</f>
        <v>0</v>
      </c>
      <c r="BU1475" s="52">
        <f t="shared" si="684"/>
        <v>0</v>
      </c>
      <c r="BV1475" s="52">
        <f t="shared" si="685"/>
        <v>0</v>
      </c>
      <c r="BW1475" s="32">
        <f t="shared" si="686"/>
        <v>0</v>
      </c>
    </row>
    <row r="1476" spans="22:75">
      <c r="V1476" s="137">
        <f t="shared" si="666"/>
        <v>0</v>
      </c>
      <c r="W1476" s="138">
        <f t="shared" si="667"/>
        <v>0</v>
      </c>
      <c r="X1476" s="138">
        <f t="shared" si="668"/>
        <v>0</v>
      </c>
      <c r="Y1476" s="138">
        <f t="shared" si="669"/>
        <v>0</v>
      </c>
      <c r="Z1476" s="138">
        <f>Y1476+LOOKUP(V1476,Sheet2!A$3:A$24,Sheet2!J$3:J$24)</f>
        <v>0</v>
      </c>
      <c r="AA1476" s="138">
        <f t="shared" si="670"/>
        <v>0</v>
      </c>
      <c r="AB1476" s="138">
        <f t="shared" si="671"/>
        <v>0</v>
      </c>
      <c r="AC1476" s="138">
        <f t="shared" si="672"/>
        <v>0</v>
      </c>
      <c r="AD1476" s="138">
        <f>AC1476+LOOKUP(V1476,Sheet2!A$3:A$24,Sheet2!J$3:J$24)</f>
        <v>0</v>
      </c>
      <c r="AE1476" s="138">
        <f t="shared" si="673"/>
        <v>0</v>
      </c>
      <c r="AF1476" s="138">
        <f t="shared" si="674"/>
        <v>0</v>
      </c>
      <c r="AG1476" s="137">
        <f>LOOKUP(V1476,Sheet2!A$3:A$24,Sheet2!K$3:K$24)</f>
        <v>0</v>
      </c>
      <c r="AH1476" s="143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37">
        <f>LOOKUP(R1476,Sheet3!A$2:A$7,Sheet3!D$2:D$7)</f>
        <v>0</v>
      </c>
      <c r="AJ1476" s="137">
        <f t="shared" si="675"/>
        <v>0</v>
      </c>
      <c r="AK1476" s="137">
        <f t="shared" si="676"/>
        <v>0</v>
      </c>
      <c r="AL1476" s="138">
        <f t="shared" si="677"/>
        <v>0</v>
      </c>
      <c r="AM1476" s="138">
        <f t="shared" si="678"/>
        <v>0</v>
      </c>
      <c r="AN1476" s="138">
        <f t="shared" si="679"/>
        <v>0</v>
      </c>
      <c r="AO1476" s="138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2">
        <f t="shared" si="680"/>
        <v>0</v>
      </c>
      <c r="AR1476" s="153">
        <f>LOOKUP(S1476,Sheet3!F$2:F$9,Sheet3!G$2:G$9)*(AN1476-AJ1476)*(AN1476-AJ1476)/2*G1476*IF(L1476=1,2,IF(L1476=2,1,0))</f>
        <v>0</v>
      </c>
      <c r="AS1476" s="153">
        <f>LOOKUP(R1476,Sheet3!A$2:A$6,Sheet3!B$2:B$6)*AO1476*G1476</f>
        <v>0</v>
      </c>
      <c r="AT1476" s="153">
        <f>LOOKUP(R1476,Sheet3!A$2:A$6,Sheet3!C$2:C$6)*AO1476*G1476</f>
        <v>0</v>
      </c>
      <c r="AU1476" s="154">
        <f>IF(AND(AE1476&gt;3.5,AF1476&gt;3.5),LOOKUP(Sheet1!V1476,Sheet2!A$3:A$24,Sheet2!U$3:U$24),LOOKUP(V1476,Sheet2!A$3:A$24,Sheet2!T$3:T$24))*G1476</f>
        <v>0</v>
      </c>
      <c r="AV1476" s="154">
        <f>IF(AND(AE1476&gt;3.5,AF1476&gt;3.5),LOOKUP(Sheet1!V1476,Sheet2!A$3:A$24,Sheet2!W$3:W$24),LOOKUP(V1476,Sheet2!A$3:A$24,Sheet2!V$3:V$24))*G1476</f>
        <v>0</v>
      </c>
      <c r="AW1476" s="153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3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3">
        <f>LOOKUP(S1476,Sheet3!F$2:F$9,Sheet3!G$2:G$9)*MIN((((Z1476-Y1476)+(AD1476-AC1476))/2+AH1476+LOOKUP(V1476,Sheet2!A$3:A$24,Sheet2!K$3:K$24)),AN1476-AK1476)^2/2*G1476*IF(L1476=1,2,IF(L1476=2,1,0))</f>
        <v>0</v>
      </c>
      <c r="AZ1476" s="153">
        <f>IF(G1476=0,0,MAX(0,SUM(AQ1476:AR1476)-SUM(AS1476:AY1476)-BA1476-LOOKUP(V1476,Sheet2!A$3:A$24,Sheet2!Y$3:Y$24)*G1476))</f>
        <v>0</v>
      </c>
      <c r="BA1476" s="154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58">
        <f>IF(S1476="A",LOOKUP(S1476,Sheet3!F$2:F$9,Sheet3!H$2:H$9)*(AN1476+AJ1476+0.5)*G1476*IF(L1476=1,2,IF(L1476=2,1,0)),0)</f>
        <v>0</v>
      </c>
      <c r="BC1476" s="159">
        <f t="shared" si="681"/>
        <v>0</v>
      </c>
      <c r="BD1476" s="123">
        <f>LOOKUP($S1476,Sheet3!$F$2:$F$9,Sheet3!I$2:I$9)*$G1476*IF($L1476=1,2,IF($L1476=2,1,0))</f>
        <v>0</v>
      </c>
      <c r="BE1476" s="123">
        <f>LOOKUP($S1476,Sheet3!$F$2:$F$9,Sheet3!J$2:J$9)*$G1476*IF($L1476=1,2,IF($L1476=2,1,0))</f>
        <v>0</v>
      </c>
      <c r="BF1476" s="123">
        <f>LOOKUP($S1476,Sheet3!$F$2:$F$9,Sheet3!K$2:K$9)*$G1476*IF($L1476=1,2,IF($L1476=2,1,0))</f>
        <v>0</v>
      </c>
      <c r="BG1476" s="123">
        <f>LOOKUP($S1476,Sheet3!$F$2:$F$9,Sheet3!L$2:L$9)*$G1476*IF($L1476=1,2,IF($L1476=2,1,0))</f>
        <v>0</v>
      </c>
      <c r="BH1476" s="122">
        <f>LOOKUP($S1476,Sheet3!$F$2:$F$9,Sheet3!M$2:M$9)*$G1476*IF($L1476=1,2,IF($L1476=2,1,0))*2</f>
        <v>0</v>
      </c>
      <c r="BI1476" s="122">
        <f>(AO1476-Sheet3!$Q$4*IF($L1476=1,2,IF($L1476=2,1,0)))*LOOKUP(S1476,Sheet3!F$2:F$9,Sheet3!M$2:M$9)*ROUNDUP(G1476/Sheet3!$Q$7,0)</f>
        <v>0</v>
      </c>
      <c r="BJ1476" s="122">
        <f>IF(S1476="E",LOOKUP(Sheet3!$G$7,Sheet3!$A$18:$A$21,Sheet3!$B$18:$B$21),0)*G1476*AN1476*2</f>
        <v>0</v>
      </c>
      <c r="BK1476" s="122">
        <f>IF(S1476="E",LOOKUP(Sheet3!$G$7,Sheet3!$A$18:$A$21,Sheet3!$C$18:$C$21),0)*G1476*AN1476*2/1000</f>
        <v>0</v>
      </c>
      <c r="BL1476" s="122">
        <f>IF(S1476="E",LOOKUP(Sheet3!$G$7,Sheet3!$A$18:$A$21,Sheet3!$D$18:$D$21),0)*G1476*AN1476*2/1000</f>
        <v>0</v>
      </c>
      <c r="BN1476" s="124">
        <f t="shared" si="682"/>
        <v>0</v>
      </c>
      <c r="BO1476" s="124">
        <f t="shared" si="683"/>
        <v>0</v>
      </c>
      <c r="BP1476" s="115"/>
      <c r="BQ1476" s="56">
        <f t="shared" si="687"/>
        <v>0</v>
      </c>
      <c r="BR1476" s="52">
        <f t="shared" ref="BR1476:BR1489" si="688">IF(OR(S1476="a",S1476="E",S1476="无"),BN1476,0)</f>
        <v>0</v>
      </c>
      <c r="BS1476" s="52">
        <f t="shared" ref="BS1476:BS1489" si="689">IF(OR(S1476="a",S1476="E",S1476="无"),0,BN1476)</f>
        <v>0</v>
      </c>
      <c r="BT1476" s="52">
        <f>IF(OR(LOOKUP(V1476,Sheet2!A$3:A$25,Sheet2!B$3:B$25)=1,G1476=0),0,AW1476-AO1476*0.2*G1476)</f>
        <v>0</v>
      </c>
      <c r="BU1476" s="52">
        <f t="shared" si="684"/>
        <v>0</v>
      </c>
      <c r="BV1476" s="52">
        <f t="shared" si="685"/>
        <v>0</v>
      </c>
      <c r="BW1476" s="32">
        <f t="shared" si="686"/>
        <v>0</v>
      </c>
    </row>
    <row r="1477" spans="22:75">
      <c r="V1477" s="137">
        <f t="shared" ref="V1477:V1489" si="690">IF(G1477=0,0,IF(NOT(H1477=0),H1477,V1476))</f>
        <v>0</v>
      </c>
      <c r="W1477" s="138">
        <f t="shared" ref="W1477:W1489" si="691">IF($G1477=0,0,D1477)</f>
        <v>0</v>
      </c>
      <c r="X1477" s="138">
        <f t="shared" ref="X1477:X1489" si="692">IF($G1477=0,0,E1477)</f>
        <v>0</v>
      </c>
      <c r="Y1477" s="138">
        <f t="shared" ref="Y1477:Y1489" si="693">IF($G1477=0,0,F1477)</f>
        <v>0</v>
      </c>
      <c r="Z1477" s="138">
        <f>Y1477+LOOKUP(V1477,Sheet2!A$3:A$24,Sheet2!J$3:J$24)</f>
        <v>0</v>
      </c>
      <c r="AA1477" s="138">
        <f t="shared" ref="AA1477:AA1489" si="694">IF($G1477=0,0,D1478)</f>
        <v>0</v>
      </c>
      <c r="AB1477" s="138">
        <f t="shared" ref="AB1477:AB1489" si="695">IF($G1477=0,0,E1478)</f>
        <v>0</v>
      </c>
      <c r="AC1477" s="138">
        <f t="shared" ref="AC1477:AC1489" si="696">IF($G1477=0,0,F1478)</f>
        <v>0</v>
      </c>
      <c r="AD1477" s="138">
        <f>AC1477+LOOKUP(V1477,Sheet2!A$3:A$24,Sheet2!J$3:J$24)</f>
        <v>0</v>
      </c>
      <c r="AE1477" s="138">
        <f t="shared" ref="AE1477:AE1489" si="697">X1477-Z1477</f>
        <v>0</v>
      </c>
      <c r="AF1477" s="138">
        <f t="shared" ref="AF1477:AF1489" si="698">AB1477-AD1477</f>
        <v>0</v>
      </c>
      <c r="AG1477" s="137">
        <f>LOOKUP(V1477,Sheet2!A$3:A$24,Sheet2!K$3:K$24)</f>
        <v>0</v>
      </c>
      <c r="AH1477" s="143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37">
        <f>LOOKUP(R1477,Sheet3!A$2:A$7,Sheet3!D$2:D$7)</f>
        <v>0</v>
      </c>
      <c r="AJ1477" s="137">
        <f t="shared" ref="AJ1477:AJ1489" si="699">IF(B1477=0,0,IF(NOT(I1477=0),I1477,AJ1476))</f>
        <v>0</v>
      </c>
      <c r="AK1477" s="137">
        <f t="shared" ref="AK1477:AK1489" si="700">IF(B1477=0,0,IF(NOT(J1477=0),J1477,AK1476))</f>
        <v>0</v>
      </c>
      <c r="AL1477" s="138">
        <f t="shared" ref="AL1477:AL1489" si="701">IF(G1477=0,0,IF(W1477=0,X1477-Y1477+AH1477+AI1477,W1477-Y1477+AH1477+AI1477))</f>
        <v>0</v>
      </c>
      <c r="AM1477" s="138">
        <f t="shared" ref="AM1477:AM1489" si="702">IF(G1477=0,0,IF(AA1477=0,AB1477-AC1477+AH1477+AI1477,AA1477-AC1477+AH1477+AI1477))</f>
        <v>0</v>
      </c>
      <c r="AN1477" s="138">
        <f t="shared" ref="AN1477:AN1489" si="703">(AL1477+AM1477)/2</f>
        <v>0</v>
      </c>
      <c r="AO1477" s="138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2">
        <f t="shared" ref="AQ1477:AQ1489" si="704">IF(G1477=0,0,AN1477*AO1477*G1477)</f>
        <v>0</v>
      </c>
      <c r="AR1477" s="153">
        <f>LOOKUP(S1477,Sheet3!F$2:F$9,Sheet3!G$2:G$9)*(AN1477-AJ1477)*(AN1477-AJ1477)/2*G1477*IF(L1477=1,2,IF(L1477=2,1,0))</f>
        <v>0</v>
      </c>
      <c r="AS1477" s="153">
        <f>LOOKUP(R1477,Sheet3!A$2:A$6,Sheet3!B$2:B$6)*AO1477*G1477</f>
        <v>0</v>
      </c>
      <c r="AT1477" s="153">
        <f>LOOKUP(R1477,Sheet3!A$2:A$6,Sheet3!C$2:C$6)*AO1477*G1477</f>
        <v>0</v>
      </c>
      <c r="AU1477" s="154">
        <f>IF(AND(AE1477&gt;3.5,AF1477&gt;3.5),LOOKUP(Sheet1!V1477,Sheet2!A$3:A$24,Sheet2!U$3:U$24),LOOKUP(V1477,Sheet2!A$3:A$24,Sheet2!T$3:T$24))*G1477</f>
        <v>0</v>
      </c>
      <c r="AV1477" s="154">
        <f>IF(AND(AE1477&gt;3.5,AF1477&gt;3.5),LOOKUP(Sheet1!V1477,Sheet2!A$3:A$24,Sheet2!W$3:W$24),LOOKUP(V1477,Sheet2!A$3:A$24,Sheet2!V$3:V$24))*G1477</f>
        <v>0</v>
      </c>
      <c r="AW1477" s="153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3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3">
        <f>LOOKUP(S1477,Sheet3!F$2:F$9,Sheet3!G$2:G$9)*MIN((((Z1477-Y1477)+(AD1477-AC1477))/2+AH1477+LOOKUP(V1477,Sheet2!A$3:A$24,Sheet2!K$3:K$24)),AN1477-AK1477)^2/2*G1477*IF(L1477=1,2,IF(L1477=2,1,0))</f>
        <v>0</v>
      </c>
      <c r="AZ1477" s="153">
        <f>IF(G1477=0,0,MAX(0,SUM(AQ1477:AR1477)-SUM(AS1477:AY1477)-BA1477-LOOKUP(V1477,Sheet2!A$3:A$24,Sheet2!Y$3:Y$24)*G1477))</f>
        <v>0</v>
      </c>
      <c r="BA1477" s="154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58">
        <f>IF(S1477="A",LOOKUP(S1477,Sheet3!F$2:F$9,Sheet3!H$2:H$9)*(AN1477+AJ1477+0.5)*G1477*IF(L1477=1,2,IF(L1477=2,1,0)),0)</f>
        <v>0</v>
      </c>
      <c r="BC1477" s="159">
        <f t="shared" ref="BC1477:BC1489" si="705">IF(BB1477=0,0,(AN1477+AJ1477+1.5)*G1477/1.5*2)</f>
        <v>0</v>
      </c>
      <c r="BD1477" s="123">
        <f>LOOKUP($S1477,Sheet3!$F$2:$F$9,Sheet3!I$2:I$9)*$G1477*IF($L1477=1,2,IF($L1477=2,1,0))</f>
        <v>0</v>
      </c>
      <c r="BE1477" s="123">
        <f>LOOKUP($S1477,Sheet3!$F$2:$F$9,Sheet3!J$2:J$9)*$G1477*IF($L1477=1,2,IF($L1477=2,1,0))</f>
        <v>0</v>
      </c>
      <c r="BF1477" s="123">
        <f>LOOKUP($S1477,Sheet3!$F$2:$F$9,Sheet3!K$2:K$9)*$G1477*IF($L1477=1,2,IF($L1477=2,1,0))</f>
        <v>0</v>
      </c>
      <c r="BG1477" s="123">
        <f>LOOKUP($S1477,Sheet3!$F$2:$F$9,Sheet3!L$2:L$9)*$G1477*IF($L1477=1,2,IF($L1477=2,1,0))</f>
        <v>0</v>
      </c>
      <c r="BH1477" s="122">
        <f>LOOKUP($S1477,Sheet3!$F$2:$F$9,Sheet3!M$2:M$9)*$G1477*IF($L1477=1,2,IF($L1477=2,1,0))*2</f>
        <v>0</v>
      </c>
      <c r="BI1477" s="122">
        <f>(AO1477-Sheet3!$Q$4*IF($L1477=1,2,IF($L1477=2,1,0)))*LOOKUP(S1477,Sheet3!F$2:F$9,Sheet3!M$2:M$9)*ROUNDUP(G1477/Sheet3!$Q$7,0)</f>
        <v>0</v>
      </c>
      <c r="BJ1477" s="122">
        <f>IF(S1477="E",LOOKUP(Sheet3!$G$7,Sheet3!$A$18:$A$21,Sheet3!$B$18:$B$21),0)*G1477*AN1477*2</f>
        <v>0</v>
      </c>
      <c r="BK1477" s="122">
        <f>IF(S1477="E",LOOKUP(Sheet3!$G$7,Sheet3!$A$18:$A$21,Sheet3!$C$18:$C$21),0)*G1477*AN1477*2/1000</f>
        <v>0</v>
      </c>
      <c r="BL1477" s="122">
        <f>IF(S1477="E",LOOKUP(Sheet3!$G$7,Sheet3!$A$18:$A$21,Sheet3!$D$18:$D$21),0)*G1477*AN1477*2/1000</f>
        <v>0</v>
      </c>
      <c r="BN1477" s="124">
        <f t="shared" ref="BN1477:BN1489" si="706">IF(O1477=1,(AQ1477+AR1477)*(AN1477-P1477)/AN1477,AQ1477+AR1477)</f>
        <v>0</v>
      </c>
      <c r="BO1477" s="124">
        <f t="shared" ref="BO1477:BO1489" si="707">P1477*G1477*AO1477</f>
        <v>0</v>
      </c>
      <c r="BP1477" s="115"/>
      <c r="BQ1477" s="56">
        <f t="shared" si="687"/>
        <v>0</v>
      </c>
      <c r="BR1477" s="52">
        <f t="shared" si="688"/>
        <v>0</v>
      </c>
      <c r="BS1477" s="52">
        <f t="shared" si="689"/>
        <v>0</v>
      </c>
      <c r="BT1477" s="52">
        <f>IF(OR(LOOKUP(V1477,Sheet2!A$3:A$25,Sheet2!B$3:B$25)=1,G1477=0),0,AW1477-AO1477*0.2*G1477)</f>
        <v>0</v>
      </c>
      <c r="BU1477" s="52">
        <f t="shared" ref="BU1477:BU1489" si="708">(MAX(AL1477,AM1477)+AJ1477)*1+AO1477*0.5</f>
        <v>0</v>
      </c>
      <c r="BV1477" s="52">
        <f t="shared" ref="BV1477:BV1489" si="709">(MAX(AL1477,AM1477)+AJ1477)*2+AO1477*0.5</f>
        <v>0</v>
      </c>
      <c r="BW1477" s="32">
        <f t="shared" ref="BW1477:BW1489" si="710">IF(N1477=1,G1477,0)</f>
        <v>0</v>
      </c>
    </row>
    <row r="1478" spans="22:75">
      <c r="V1478" s="137">
        <f t="shared" si="690"/>
        <v>0</v>
      </c>
      <c r="W1478" s="138">
        <f t="shared" si="691"/>
        <v>0</v>
      </c>
      <c r="X1478" s="138">
        <f t="shared" si="692"/>
        <v>0</v>
      </c>
      <c r="Y1478" s="138">
        <f t="shared" si="693"/>
        <v>0</v>
      </c>
      <c r="Z1478" s="138">
        <f>Y1478+LOOKUP(V1478,Sheet2!A$3:A$24,Sheet2!J$3:J$24)</f>
        <v>0</v>
      </c>
      <c r="AA1478" s="138">
        <f t="shared" si="694"/>
        <v>0</v>
      </c>
      <c r="AB1478" s="138">
        <f t="shared" si="695"/>
        <v>0</v>
      </c>
      <c r="AC1478" s="138">
        <f t="shared" si="696"/>
        <v>0</v>
      </c>
      <c r="AD1478" s="138">
        <f>AC1478+LOOKUP(V1478,Sheet2!A$3:A$24,Sheet2!J$3:J$24)</f>
        <v>0</v>
      </c>
      <c r="AE1478" s="138">
        <f t="shared" si="697"/>
        <v>0</v>
      </c>
      <c r="AF1478" s="138">
        <f t="shared" si="698"/>
        <v>0</v>
      </c>
      <c r="AG1478" s="137">
        <f>LOOKUP(V1478,Sheet2!A$3:A$24,Sheet2!K$3:K$24)</f>
        <v>0</v>
      </c>
      <c r="AH1478" s="143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37">
        <f>LOOKUP(R1478,Sheet3!A$2:A$7,Sheet3!D$2:D$7)</f>
        <v>0</v>
      </c>
      <c r="AJ1478" s="137">
        <f t="shared" si="699"/>
        <v>0</v>
      </c>
      <c r="AK1478" s="137">
        <f t="shared" si="700"/>
        <v>0</v>
      </c>
      <c r="AL1478" s="138">
        <f t="shared" si="701"/>
        <v>0</v>
      </c>
      <c r="AM1478" s="138">
        <f t="shared" si="702"/>
        <v>0</v>
      </c>
      <c r="AN1478" s="138">
        <f t="shared" si="703"/>
        <v>0</v>
      </c>
      <c r="AO1478" s="138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2">
        <f t="shared" si="704"/>
        <v>0</v>
      </c>
      <c r="AR1478" s="153">
        <f>LOOKUP(S1478,Sheet3!F$2:F$9,Sheet3!G$2:G$9)*(AN1478-AJ1478)*(AN1478-AJ1478)/2*G1478*IF(L1478=1,2,IF(L1478=2,1,0))</f>
        <v>0</v>
      </c>
      <c r="AS1478" s="153">
        <f>LOOKUP(R1478,Sheet3!A$2:A$6,Sheet3!B$2:B$6)*AO1478*G1478</f>
        <v>0</v>
      </c>
      <c r="AT1478" s="153">
        <f>LOOKUP(R1478,Sheet3!A$2:A$6,Sheet3!C$2:C$6)*AO1478*G1478</f>
        <v>0</v>
      </c>
      <c r="AU1478" s="154">
        <f>IF(AND(AE1478&gt;3.5,AF1478&gt;3.5),LOOKUP(Sheet1!V1478,Sheet2!A$3:A$24,Sheet2!U$3:U$24),LOOKUP(V1478,Sheet2!A$3:A$24,Sheet2!T$3:T$24))*G1478</f>
        <v>0</v>
      </c>
      <c r="AV1478" s="154">
        <f>IF(AND(AE1478&gt;3.5,AF1478&gt;3.5),LOOKUP(Sheet1!V1478,Sheet2!A$3:A$24,Sheet2!W$3:W$24),LOOKUP(V1478,Sheet2!A$3:A$24,Sheet2!V$3:V$24))*G1478</f>
        <v>0</v>
      </c>
      <c r="AW1478" s="153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3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3">
        <f>LOOKUP(S1478,Sheet3!F$2:F$9,Sheet3!G$2:G$9)*MIN((((Z1478-Y1478)+(AD1478-AC1478))/2+AH1478+LOOKUP(V1478,Sheet2!A$3:A$24,Sheet2!K$3:K$24)),AN1478-AK1478)^2/2*G1478*IF(L1478=1,2,IF(L1478=2,1,0))</f>
        <v>0</v>
      </c>
      <c r="AZ1478" s="153">
        <f>IF(G1478=0,0,MAX(0,SUM(AQ1478:AR1478)-SUM(AS1478:AY1478)-BA1478-LOOKUP(V1478,Sheet2!A$3:A$24,Sheet2!Y$3:Y$24)*G1478))</f>
        <v>0</v>
      </c>
      <c r="BA1478" s="154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58">
        <f>IF(S1478="A",LOOKUP(S1478,Sheet3!F$2:F$9,Sheet3!H$2:H$9)*(AN1478+AJ1478+0.5)*G1478*IF(L1478=1,2,IF(L1478=2,1,0)),0)</f>
        <v>0</v>
      </c>
      <c r="BC1478" s="159">
        <f t="shared" si="705"/>
        <v>0</v>
      </c>
      <c r="BD1478" s="123">
        <f>LOOKUP($S1478,Sheet3!$F$2:$F$9,Sheet3!I$2:I$9)*$G1478*IF($L1478=1,2,IF($L1478=2,1,0))</f>
        <v>0</v>
      </c>
      <c r="BE1478" s="123">
        <f>LOOKUP($S1478,Sheet3!$F$2:$F$9,Sheet3!J$2:J$9)*$G1478*IF($L1478=1,2,IF($L1478=2,1,0))</f>
        <v>0</v>
      </c>
      <c r="BF1478" s="123">
        <f>LOOKUP($S1478,Sheet3!$F$2:$F$9,Sheet3!K$2:K$9)*$G1478*IF($L1478=1,2,IF($L1478=2,1,0))</f>
        <v>0</v>
      </c>
      <c r="BG1478" s="123">
        <f>LOOKUP($S1478,Sheet3!$F$2:$F$9,Sheet3!L$2:L$9)*$G1478*IF($L1478=1,2,IF($L1478=2,1,0))</f>
        <v>0</v>
      </c>
      <c r="BH1478" s="122">
        <f>LOOKUP($S1478,Sheet3!$F$2:$F$9,Sheet3!M$2:M$9)*$G1478*IF($L1478=1,2,IF($L1478=2,1,0))*2</f>
        <v>0</v>
      </c>
      <c r="BI1478" s="122">
        <f>(AO1478-Sheet3!$Q$4*IF($L1478=1,2,IF($L1478=2,1,0)))*LOOKUP(S1478,Sheet3!F$2:F$9,Sheet3!M$2:M$9)*ROUNDUP(G1478/Sheet3!$Q$7,0)</f>
        <v>0</v>
      </c>
      <c r="BJ1478" s="122">
        <f>IF(S1478="E",LOOKUP(Sheet3!$G$7,Sheet3!$A$18:$A$21,Sheet3!$B$18:$B$21),0)*G1478*AN1478*2</f>
        <v>0</v>
      </c>
      <c r="BK1478" s="122">
        <f>IF(S1478="E",LOOKUP(Sheet3!$G$7,Sheet3!$A$18:$A$21,Sheet3!$C$18:$C$21),0)*G1478*AN1478*2/1000</f>
        <v>0</v>
      </c>
      <c r="BL1478" s="122">
        <f>IF(S1478="E",LOOKUP(Sheet3!$G$7,Sheet3!$A$18:$A$21,Sheet3!$D$18:$D$21),0)*G1478*AN1478*2/1000</f>
        <v>0</v>
      </c>
      <c r="BN1478" s="124">
        <f t="shared" si="706"/>
        <v>0</v>
      </c>
      <c r="BO1478" s="124">
        <f t="shared" si="707"/>
        <v>0</v>
      </c>
      <c r="BP1478" s="115"/>
      <c r="BQ1478" s="56">
        <f t="shared" si="687"/>
        <v>0</v>
      </c>
      <c r="BR1478" s="52">
        <f t="shared" si="688"/>
        <v>0</v>
      </c>
      <c r="BS1478" s="52">
        <f t="shared" si="689"/>
        <v>0</v>
      </c>
      <c r="BT1478" s="52">
        <f>IF(OR(LOOKUP(V1478,Sheet2!A$3:A$25,Sheet2!B$3:B$25)=1,G1478=0),0,AW1478-AO1478*0.2*G1478)</f>
        <v>0</v>
      </c>
      <c r="BU1478" s="52">
        <f t="shared" si="708"/>
        <v>0</v>
      </c>
      <c r="BV1478" s="52">
        <f t="shared" si="709"/>
        <v>0</v>
      </c>
      <c r="BW1478" s="32">
        <f t="shared" si="710"/>
        <v>0</v>
      </c>
    </row>
    <row r="1479" spans="22:75">
      <c r="V1479" s="137">
        <f t="shared" si="690"/>
        <v>0</v>
      </c>
      <c r="W1479" s="138">
        <f t="shared" si="691"/>
        <v>0</v>
      </c>
      <c r="X1479" s="138">
        <f t="shared" si="692"/>
        <v>0</v>
      </c>
      <c r="Y1479" s="138">
        <f t="shared" si="693"/>
        <v>0</v>
      </c>
      <c r="Z1479" s="138">
        <f>Y1479+LOOKUP(V1479,Sheet2!A$3:A$24,Sheet2!J$3:J$24)</f>
        <v>0</v>
      </c>
      <c r="AA1479" s="138">
        <f t="shared" si="694"/>
        <v>0</v>
      </c>
      <c r="AB1479" s="138">
        <f t="shared" si="695"/>
        <v>0</v>
      </c>
      <c r="AC1479" s="138">
        <f t="shared" si="696"/>
        <v>0</v>
      </c>
      <c r="AD1479" s="138">
        <f>AC1479+LOOKUP(V1479,Sheet2!A$3:A$24,Sheet2!J$3:J$24)</f>
        <v>0</v>
      </c>
      <c r="AE1479" s="138">
        <f t="shared" si="697"/>
        <v>0</v>
      </c>
      <c r="AF1479" s="138">
        <f t="shared" si="698"/>
        <v>0</v>
      </c>
      <c r="AG1479" s="137">
        <f>LOOKUP(V1479,Sheet2!A$3:A$24,Sheet2!K$3:K$24)</f>
        <v>0</v>
      </c>
      <c r="AH1479" s="143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37">
        <f>LOOKUP(R1479,Sheet3!A$2:A$7,Sheet3!D$2:D$7)</f>
        <v>0</v>
      </c>
      <c r="AJ1479" s="137">
        <f t="shared" si="699"/>
        <v>0</v>
      </c>
      <c r="AK1479" s="137">
        <f t="shared" si="700"/>
        <v>0</v>
      </c>
      <c r="AL1479" s="138">
        <f t="shared" si="701"/>
        <v>0</v>
      </c>
      <c r="AM1479" s="138">
        <f t="shared" si="702"/>
        <v>0</v>
      </c>
      <c r="AN1479" s="138">
        <f t="shared" si="703"/>
        <v>0</v>
      </c>
      <c r="AO1479" s="138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2">
        <f t="shared" si="704"/>
        <v>0</v>
      </c>
      <c r="AR1479" s="153">
        <f>LOOKUP(S1479,Sheet3!F$2:F$9,Sheet3!G$2:G$9)*(AN1479-AJ1479)*(AN1479-AJ1479)/2*G1479*IF(L1479=1,2,IF(L1479=2,1,0))</f>
        <v>0</v>
      </c>
      <c r="AS1479" s="153">
        <f>LOOKUP(R1479,Sheet3!A$2:A$6,Sheet3!B$2:B$6)*AO1479*G1479</f>
        <v>0</v>
      </c>
      <c r="AT1479" s="153">
        <f>LOOKUP(R1479,Sheet3!A$2:A$6,Sheet3!C$2:C$6)*AO1479*G1479</f>
        <v>0</v>
      </c>
      <c r="AU1479" s="154">
        <f>IF(AND(AE1479&gt;3.5,AF1479&gt;3.5),LOOKUP(Sheet1!V1479,Sheet2!A$3:A$24,Sheet2!U$3:U$24),LOOKUP(V1479,Sheet2!A$3:A$24,Sheet2!T$3:T$24))*G1479</f>
        <v>0</v>
      </c>
      <c r="AV1479" s="154">
        <f>IF(AND(AE1479&gt;3.5,AF1479&gt;3.5),LOOKUP(Sheet1!V1479,Sheet2!A$3:A$24,Sheet2!W$3:W$24),LOOKUP(V1479,Sheet2!A$3:A$24,Sheet2!V$3:V$24))*G1479</f>
        <v>0</v>
      </c>
      <c r="AW1479" s="153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3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3">
        <f>LOOKUP(S1479,Sheet3!F$2:F$9,Sheet3!G$2:G$9)*MIN((((Z1479-Y1479)+(AD1479-AC1479))/2+AH1479+LOOKUP(V1479,Sheet2!A$3:A$24,Sheet2!K$3:K$24)),AN1479-AK1479)^2/2*G1479*IF(L1479=1,2,IF(L1479=2,1,0))</f>
        <v>0</v>
      </c>
      <c r="AZ1479" s="153">
        <f>IF(G1479=0,0,MAX(0,SUM(AQ1479:AR1479)-SUM(AS1479:AY1479)-BA1479-LOOKUP(V1479,Sheet2!A$3:A$24,Sheet2!Y$3:Y$24)*G1479))</f>
        <v>0</v>
      </c>
      <c r="BA1479" s="154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58">
        <f>IF(S1479="A",LOOKUP(S1479,Sheet3!F$2:F$9,Sheet3!H$2:H$9)*(AN1479+AJ1479+0.5)*G1479*IF(L1479=1,2,IF(L1479=2,1,0)),0)</f>
        <v>0</v>
      </c>
      <c r="BC1479" s="159">
        <f t="shared" si="705"/>
        <v>0</v>
      </c>
      <c r="BD1479" s="123">
        <f>LOOKUP($S1479,Sheet3!$F$2:$F$9,Sheet3!I$2:I$9)*$G1479*IF($L1479=1,2,IF($L1479=2,1,0))</f>
        <v>0</v>
      </c>
      <c r="BE1479" s="123">
        <f>LOOKUP($S1479,Sheet3!$F$2:$F$9,Sheet3!J$2:J$9)*$G1479*IF($L1479=1,2,IF($L1479=2,1,0))</f>
        <v>0</v>
      </c>
      <c r="BF1479" s="123">
        <f>LOOKUP($S1479,Sheet3!$F$2:$F$9,Sheet3!K$2:K$9)*$G1479*IF($L1479=1,2,IF($L1479=2,1,0))</f>
        <v>0</v>
      </c>
      <c r="BG1479" s="123">
        <f>LOOKUP($S1479,Sheet3!$F$2:$F$9,Sheet3!L$2:L$9)*$G1479*IF($L1479=1,2,IF($L1479=2,1,0))</f>
        <v>0</v>
      </c>
      <c r="BH1479" s="122">
        <f>LOOKUP($S1479,Sheet3!$F$2:$F$9,Sheet3!M$2:M$9)*$G1479*IF($L1479=1,2,IF($L1479=2,1,0))*2</f>
        <v>0</v>
      </c>
      <c r="BI1479" s="122">
        <f>(AO1479-Sheet3!$Q$4*IF($L1479=1,2,IF($L1479=2,1,0)))*LOOKUP(S1479,Sheet3!F$2:F$9,Sheet3!M$2:M$9)*ROUNDUP(G1479/Sheet3!$Q$7,0)</f>
        <v>0</v>
      </c>
      <c r="BJ1479" s="122">
        <f>IF(S1479="E",LOOKUP(Sheet3!$G$7,Sheet3!$A$18:$A$21,Sheet3!$B$18:$B$21),0)*G1479*AN1479*2</f>
        <v>0</v>
      </c>
      <c r="BK1479" s="122">
        <f>IF(S1479="E",LOOKUP(Sheet3!$G$7,Sheet3!$A$18:$A$21,Sheet3!$C$18:$C$21),0)*G1479*AN1479*2/1000</f>
        <v>0</v>
      </c>
      <c r="BL1479" s="122">
        <f>IF(S1479="E",LOOKUP(Sheet3!$G$7,Sheet3!$A$18:$A$21,Sheet3!$D$18:$D$21),0)*G1479*AN1479*2/1000</f>
        <v>0</v>
      </c>
      <c r="BN1479" s="124">
        <f t="shared" si="706"/>
        <v>0</v>
      </c>
      <c r="BO1479" s="124">
        <f t="shared" si="707"/>
        <v>0</v>
      </c>
      <c r="BP1479" s="115"/>
      <c r="BQ1479" s="56">
        <f t="shared" si="687"/>
        <v>0</v>
      </c>
      <c r="BR1479" s="52">
        <f t="shared" si="688"/>
        <v>0</v>
      </c>
      <c r="BS1479" s="52">
        <f t="shared" si="689"/>
        <v>0</v>
      </c>
      <c r="BT1479" s="52">
        <f>IF(OR(LOOKUP(V1479,Sheet2!A$3:A$25,Sheet2!B$3:B$25)=1,G1479=0),0,AW1479-AO1479*0.2*G1479)</f>
        <v>0</v>
      </c>
      <c r="BU1479" s="52">
        <f t="shared" si="708"/>
        <v>0</v>
      </c>
      <c r="BV1479" s="52">
        <f t="shared" si="709"/>
        <v>0</v>
      </c>
      <c r="BW1479" s="32">
        <f t="shared" si="710"/>
        <v>0</v>
      </c>
    </row>
    <row r="1480" spans="22:75">
      <c r="V1480" s="137">
        <f t="shared" si="690"/>
        <v>0</v>
      </c>
      <c r="W1480" s="138">
        <f t="shared" si="691"/>
        <v>0</v>
      </c>
      <c r="X1480" s="138">
        <f t="shared" si="692"/>
        <v>0</v>
      </c>
      <c r="Y1480" s="138">
        <f t="shared" si="693"/>
        <v>0</v>
      </c>
      <c r="Z1480" s="138">
        <f>Y1480+LOOKUP(V1480,Sheet2!A$3:A$24,Sheet2!J$3:J$24)</f>
        <v>0</v>
      </c>
      <c r="AA1480" s="138">
        <f t="shared" si="694"/>
        <v>0</v>
      </c>
      <c r="AB1480" s="138">
        <f t="shared" si="695"/>
        <v>0</v>
      </c>
      <c r="AC1480" s="138">
        <f t="shared" si="696"/>
        <v>0</v>
      </c>
      <c r="AD1480" s="138">
        <f>AC1480+LOOKUP(V1480,Sheet2!A$3:A$24,Sheet2!J$3:J$24)</f>
        <v>0</v>
      </c>
      <c r="AE1480" s="138">
        <f t="shared" si="697"/>
        <v>0</v>
      </c>
      <c r="AF1480" s="138">
        <f t="shared" si="698"/>
        <v>0</v>
      </c>
      <c r="AG1480" s="137">
        <f>LOOKUP(V1480,Sheet2!A$3:A$24,Sheet2!K$3:K$24)</f>
        <v>0</v>
      </c>
      <c r="AH1480" s="143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37">
        <f>LOOKUP(R1480,Sheet3!A$2:A$7,Sheet3!D$2:D$7)</f>
        <v>0</v>
      </c>
      <c r="AJ1480" s="137">
        <f t="shared" si="699"/>
        <v>0</v>
      </c>
      <c r="AK1480" s="137">
        <f t="shared" si="700"/>
        <v>0</v>
      </c>
      <c r="AL1480" s="138">
        <f t="shared" si="701"/>
        <v>0</v>
      </c>
      <c r="AM1480" s="138">
        <f t="shared" si="702"/>
        <v>0</v>
      </c>
      <c r="AN1480" s="138">
        <f t="shared" si="703"/>
        <v>0</v>
      </c>
      <c r="AO1480" s="138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2">
        <f t="shared" si="704"/>
        <v>0</v>
      </c>
      <c r="AR1480" s="153">
        <f>LOOKUP(S1480,Sheet3!F$2:F$9,Sheet3!G$2:G$9)*(AN1480-AJ1480)*(AN1480-AJ1480)/2*G1480*IF(L1480=1,2,IF(L1480=2,1,0))</f>
        <v>0</v>
      </c>
      <c r="AS1480" s="153">
        <f>LOOKUP(R1480,Sheet3!A$2:A$6,Sheet3!B$2:B$6)*AO1480*G1480</f>
        <v>0</v>
      </c>
      <c r="AT1480" s="153">
        <f>LOOKUP(R1480,Sheet3!A$2:A$6,Sheet3!C$2:C$6)*AO1480*G1480</f>
        <v>0</v>
      </c>
      <c r="AU1480" s="154">
        <f>IF(AND(AE1480&gt;3.5,AF1480&gt;3.5),LOOKUP(Sheet1!V1480,Sheet2!A$3:A$24,Sheet2!U$3:U$24),LOOKUP(V1480,Sheet2!A$3:A$24,Sheet2!T$3:T$24))*G1480</f>
        <v>0</v>
      </c>
      <c r="AV1480" s="154">
        <f>IF(AND(AE1480&gt;3.5,AF1480&gt;3.5),LOOKUP(Sheet1!V1480,Sheet2!A$3:A$24,Sheet2!W$3:W$24),LOOKUP(V1480,Sheet2!A$3:A$24,Sheet2!V$3:V$24))*G1480</f>
        <v>0</v>
      </c>
      <c r="AW1480" s="153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3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3">
        <f>LOOKUP(S1480,Sheet3!F$2:F$9,Sheet3!G$2:G$9)*MIN((((Z1480-Y1480)+(AD1480-AC1480))/2+AH1480+LOOKUP(V1480,Sheet2!A$3:A$24,Sheet2!K$3:K$24)),AN1480-AK1480)^2/2*G1480*IF(L1480=1,2,IF(L1480=2,1,0))</f>
        <v>0</v>
      </c>
      <c r="AZ1480" s="153">
        <f>IF(G1480=0,0,MAX(0,SUM(AQ1480:AR1480)-SUM(AS1480:AY1480)-BA1480-LOOKUP(V1480,Sheet2!A$3:A$24,Sheet2!Y$3:Y$24)*G1480))</f>
        <v>0</v>
      </c>
      <c r="BA1480" s="154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58">
        <f>IF(S1480="A",LOOKUP(S1480,Sheet3!F$2:F$9,Sheet3!H$2:H$9)*(AN1480+AJ1480+0.5)*G1480*IF(L1480=1,2,IF(L1480=2,1,0)),0)</f>
        <v>0</v>
      </c>
      <c r="BC1480" s="159">
        <f t="shared" si="705"/>
        <v>0</v>
      </c>
      <c r="BD1480" s="123">
        <f>LOOKUP($S1480,Sheet3!$F$2:$F$9,Sheet3!I$2:I$9)*$G1480*IF($L1480=1,2,IF($L1480=2,1,0))</f>
        <v>0</v>
      </c>
      <c r="BE1480" s="123">
        <f>LOOKUP($S1480,Sheet3!$F$2:$F$9,Sheet3!J$2:J$9)*$G1480*IF($L1480=1,2,IF($L1480=2,1,0))</f>
        <v>0</v>
      </c>
      <c r="BF1480" s="123">
        <f>LOOKUP($S1480,Sheet3!$F$2:$F$9,Sheet3!K$2:K$9)*$G1480*IF($L1480=1,2,IF($L1480=2,1,0))</f>
        <v>0</v>
      </c>
      <c r="BG1480" s="123">
        <f>LOOKUP($S1480,Sheet3!$F$2:$F$9,Sheet3!L$2:L$9)*$G1480*IF($L1480=1,2,IF($L1480=2,1,0))</f>
        <v>0</v>
      </c>
      <c r="BH1480" s="122">
        <f>LOOKUP($S1480,Sheet3!$F$2:$F$9,Sheet3!M$2:M$9)*$G1480*IF($L1480=1,2,IF($L1480=2,1,0))*2</f>
        <v>0</v>
      </c>
      <c r="BI1480" s="122">
        <f>(AO1480-Sheet3!$Q$4*IF($L1480=1,2,IF($L1480=2,1,0)))*LOOKUP(S1480,Sheet3!F$2:F$9,Sheet3!M$2:M$9)*ROUNDUP(G1480/Sheet3!$Q$7,0)</f>
        <v>0</v>
      </c>
      <c r="BJ1480" s="122">
        <f>IF(S1480="E",LOOKUP(Sheet3!$G$7,Sheet3!$A$18:$A$21,Sheet3!$B$18:$B$21),0)*G1480*AN1480*2</f>
        <v>0</v>
      </c>
      <c r="BK1480" s="122">
        <f>IF(S1480="E",LOOKUP(Sheet3!$G$7,Sheet3!$A$18:$A$21,Sheet3!$C$18:$C$21),0)*G1480*AN1480*2/1000</f>
        <v>0</v>
      </c>
      <c r="BL1480" s="122">
        <f>IF(S1480="E",LOOKUP(Sheet3!$G$7,Sheet3!$A$18:$A$21,Sheet3!$D$18:$D$21),0)*G1480*AN1480*2/1000</f>
        <v>0</v>
      </c>
      <c r="BN1480" s="124">
        <f t="shared" si="706"/>
        <v>0</v>
      </c>
      <c r="BO1480" s="124">
        <f t="shared" si="707"/>
        <v>0</v>
      </c>
      <c r="BP1480" s="115"/>
      <c r="BQ1480" s="56">
        <f t="shared" si="687"/>
        <v>0</v>
      </c>
      <c r="BR1480" s="52">
        <f t="shared" si="688"/>
        <v>0</v>
      </c>
      <c r="BS1480" s="52">
        <f t="shared" si="689"/>
        <v>0</v>
      </c>
      <c r="BT1480" s="52">
        <f>IF(OR(LOOKUP(V1480,Sheet2!A$3:A$25,Sheet2!B$3:B$25)=1,G1480=0),0,AW1480-AO1480*0.2*G1480)</f>
        <v>0</v>
      </c>
      <c r="BU1480" s="52">
        <f t="shared" si="708"/>
        <v>0</v>
      </c>
      <c r="BV1480" s="52">
        <f t="shared" si="709"/>
        <v>0</v>
      </c>
      <c r="BW1480" s="32">
        <f t="shared" si="710"/>
        <v>0</v>
      </c>
    </row>
    <row r="1481" spans="22:75">
      <c r="V1481" s="137">
        <f t="shared" si="690"/>
        <v>0</v>
      </c>
      <c r="W1481" s="138">
        <f t="shared" si="691"/>
        <v>0</v>
      </c>
      <c r="X1481" s="138">
        <f t="shared" si="692"/>
        <v>0</v>
      </c>
      <c r="Y1481" s="138">
        <f t="shared" si="693"/>
        <v>0</v>
      </c>
      <c r="Z1481" s="138">
        <f>Y1481+LOOKUP(V1481,Sheet2!A$3:A$24,Sheet2!J$3:J$24)</f>
        <v>0</v>
      </c>
      <c r="AA1481" s="138">
        <f t="shared" si="694"/>
        <v>0</v>
      </c>
      <c r="AB1481" s="138">
        <f t="shared" si="695"/>
        <v>0</v>
      </c>
      <c r="AC1481" s="138">
        <f t="shared" si="696"/>
        <v>0</v>
      </c>
      <c r="AD1481" s="138">
        <f>AC1481+LOOKUP(V1481,Sheet2!A$3:A$24,Sheet2!J$3:J$24)</f>
        <v>0</v>
      </c>
      <c r="AE1481" s="138">
        <f t="shared" si="697"/>
        <v>0</v>
      </c>
      <c r="AF1481" s="138">
        <f t="shared" si="698"/>
        <v>0</v>
      </c>
      <c r="AG1481" s="137">
        <f>LOOKUP(V1481,Sheet2!A$3:A$24,Sheet2!K$3:K$24)</f>
        <v>0</v>
      </c>
      <c r="AH1481" s="143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37">
        <f>LOOKUP(R1481,Sheet3!A$2:A$7,Sheet3!D$2:D$7)</f>
        <v>0</v>
      </c>
      <c r="AJ1481" s="137">
        <f t="shared" si="699"/>
        <v>0</v>
      </c>
      <c r="AK1481" s="137">
        <f t="shared" si="700"/>
        <v>0</v>
      </c>
      <c r="AL1481" s="138">
        <f t="shared" si="701"/>
        <v>0</v>
      </c>
      <c r="AM1481" s="138">
        <f t="shared" si="702"/>
        <v>0</v>
      </c>
      <c r="AN1481" s="138">
        <f t="shared" si="703"/>
        <v>0</v>
      </c>
      <c r="AO1481" s="138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2">
        <f t="shared" si="704"/>
        <v>0</v>
      </c>
      <c r="AR1481" s="153">
        <f>LOOKUP(S1481,Sheet3!F$2:F$9,Sheet3!G$2:G$9)*(AN1481-AJ1481)*(AN1481-AJ1481)/2*G1481*IF(L1481=1,2,IF(L1481=2,1,0))</f>
        <v>0</v>
      </c>
      <c r="AS1481" s="153">
        <f>LOOKUP(R1481,Sheet3!A$2:A$6,Sheet3!B$2:B$6)*AO1481*G1481</f>
        <v>0</v>
      </c>
      <c r="AT1481" s="153">
        <f>LOOKUP(R1481,Sheet3!A$2:A$6,Sheet3!C$2:C$6)*AO1481*G1481</f>
        <v>0</v>
      </c>
      <c r="AU1481" s="154">
        <f>IF(AND(AE1481&gt;3.5,AF1481&gt;3.5),LOOKUP(Sheet1!V1481,Sheet2!A$3:A$24,Sheet2!U$3:U$24),LOOKUP(V1481,Sheet2!A$3:A$24,Sheet2!T$3:T$24))*G1481</f>
        <v>0</v>
      </c>
      <c r="AV1481" s="154">
        <f>IF(AND(AE1481&gt;3.5,AF1481&gt;3.5),LOOKUP(Sheet1!V1481,Sheet2!A$3:A$24,Sheet2!W$3:W$24),LOOKUP(V1481,Sheet2!A$3:A$24,Sheet2!V$3:V$24))*G1481</f>
        <v>0</v>
      </c>
      <c r="AW1481" s="153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3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3">
        <f>LOOKUP(S1481,Sheet3!F$2:F$9,Sheet3!G$2:G$9)*MIN((((Z1481-Y1481)+(AD1481-AC1481))/2+AH1481+LOOKUP(V1481,Sheet2!A$3:A$24,Sheet2!K$3:K$24)),AN1481-AK1481)^2/2*G1481*IF(L1481=1,2,IF(L1481=2,1,0))</f>
        <v>0</v>
      </c>
      <c r="AZ1481" s="153">
        <f>IF(G1481=0,0,MAX(0,SUM(AQ1481:AR1481)-SUM(AS1481:AY1481)-BA1481-LOOKUP(V1481,Sheet2!A$3:A$24,Sheet2!Y$3:Y$24)*G1481))</f>
        <v>0</v>
      </c>
      <c r="BA1481" s="154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58">
        <f>IF(S1481="A",LOOKUP(S1481,Sheet3!F$2:F$9,Sheet3!H$2:H$9)*(AN1481+AJ1481+0.5)*G1481*IF(L1481=1,2,IF(L1481=2,1,0)),0)</f>
        <v>0</v>
      </c>
      <c r="BC1481" s="159">
        <f t="shared" si="705"/>
        <v>0</v>
      </c>
      <c r="BD1481" s="123">
        <f>LOOKUP($S1481,Sheet3!$F$2:$F$9,Sheet3!I$2:I$9)*$G1481*IF($L1481=1,2,IF($L1481=2,1,0))</f>
        <v>0</v>
      </c>
      <c r="BE1481" s="123">
        <f>LOOKUP($S1481,Sheet3!$F$2:$F$9,Sheet3!J$2:J$9)*$G1481*IF($L1481=1,2,IF($L1481=2,1,0))</f>
        <v>0</v>
      </c>
      <c r="BF1481" s="123">
        <f>LOOKUP($S1481,Sheet3!$F$2:$F$9,Sheet3!K$2:K$9)*$G1481*IF($L1481=1,2,IF($L1481=2,1,0))</f>
        <v>0</v>
      </c>
      <c r="BG1481" s="123">
        <f>LOOKUP($S1481,Sheet3!$F$2:$F$9,Sheet3!L$2:L$9)*$G1481*IF($L1481=1,2,IF($L1481=2,1,0))</f>
        <v>0</v>
      </c>
      <c r="BH1481" s="122">
        <f>LOOKUP($S1481,Sheet3!$F$2:$F$9,Sheet3!M$2:M$9)*$G1481*IF($L1481=1,2,IF($L1481=2,1,0))*2</f>
        <v>0</v>
      </c>
      <c r="BI1481" s="122">
        <f>(AO1481-Sheet3!$Q$4*IF($L1481=1,2,IF($L1481=2,1,0)))*LOOKUP(S1481,Sheet3!F$2:F$9,Sheet3!M$2:M$9)*ROUNDUP(G1481/Sheet3!$Q$7,0)</f>
        <v>0</v>
      </c>
      <c r="BJ1481" s="122">
        <f>IF(S1481="E",LOOKUP(Sheet3!$G$7,Sheet3!$A$18:$A$21,Sheet3!$B$18:$B$21),0)*G1481*AN1481*2</f>
        <v>0</v>
      </c>
      <c r="BK1481" s="122">
        <f>IF(S1481="E",LOOKUP(Sheet3!$G$7,Sheet3!$A$18:$A$21,Sheet3!$C$18:$C$21),0)*G1481*AN1481*2/1000</f>
        <v>0</v>
      </c>
      <c r="BL1481" s="122">
        <f>IF(S1481="E",LOOKUP(Sheet3!$G$7,Sheet3!$A$18:$A$21,Sheet3!$D$18:$D$21),0)*G1481*AN1481*2/1000</f>
        <v>0</v>
      </c>
      <c r="BN1481" s="124">
        <f t="shared" si="706"/>
        <v>0</v>
      </c>
      <c r="BO1481" s="124">
        <f t="shared" si="707"/>
        <v>0</v>
      </c>
      <c r="BP1481" s="115"/>
      <c r="BQ1481" s="56">
        <f t="shared" si="687"/>
        <v>0</v>
      </c>
      <c r="BR1481" s="52">
        <f t="shared" si="688"/>
        <v>0</v>
      </c>
      <c r="BS1481" s="52">
        <f t="shared" si="689"/>
        <v>0</v>
      </c>
      <c r="BT1481" s="52">
        <f>IF(OR(LOOKUP(V1481,Sheet2!A$3:A$25,Sheet2!B$3:B$25)=1,G1481=0),0,AW1481-AO1481*0.2*G1481)</f>
        <v>0</v>
      </c>
      <c r="BU1481" s="52">
        <f t="shared" si="708"/>
        <v>0</v>
      </c>
      <c r="BV1481" s="52">
        <f t="shared" si="709"/>
        <v>0</v>
      </c>
      <c r="BW1481" s="32">
        <f t="shared" si="710"/>
        <v>0</v>
      </c>
    </row>
    <row r="1482" spans="22:75">
      <c r="V1482" s="137">
        <f t="shared" si="690"/>
        <v>0</v>
      </c>
      <c r="W1482" s="138">
        <f t="shared" si="691"/>
        <v>0</v>
      </c>
      <c r="X1482" s="138">
        <f t="shared" si="692"/>
        <v>0</v>
      </c>
      <c r="Y1482" s="138">
        <f t="shared" si="693"/>
        <v>0</v>
      </c>
      <c r="Z1482" s="138">
        <f>Y1482+LOOKUP(V1482,Sheet2!A$3:A$24,Sheet2!J$3:J$24)</f>
        <v>0</v>
      </c>
      <c r="AA1482" s="138">
        <f t="shared" si="694"/>
        <v>0</v>
      </c>
      <c r="AB1482" s="138">
        <f t="shared" si="695"/>
        <v>0</v>
      </c>
      <c r="AC1482" s="138">
        <f t="shared" si="696"/>
        <v>0</v>
      </c>
      <c r="AD1482" s="138">
        <f>AC1482+LOOKUP(V1482,Sheet2!A$3:A$24,Sheet2!J$3:J$24)</f>
        <v>0</v>
      </c>
      <c r="AE1482" s="138">
        <f t="shared" si="697"/>
        <v>0</v>
      </c>
      <c r="AF1482" s="138">
        <f t="shared" si="698"/>
        <v>0</v>
      </c>
      <c r="AG1482" s="137">
        <f>LOOKUP(V1482,Sheet2!A$3:A$24,Sheet2!K$3:K$24)</f>
        <v>0</v>
      </c>
      <c r="AH1482" s="143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37">
        <f>LOOKUP(R1482,Sheet3!A$2:A$7,Sheet3!D$2:D$7)</f>
        <v>0</v>
      </c>
      <c r="AJ1482" s="137">
        <f t="shared" si="699"/>
        <v>0</v>
      </c>
      <c r="AK1482" s="137">
        <f t="shared" si="700"/>
        <v>0</v>
      </c>
      <c r="AL1482" s="138">
        <f t="shared" si="701"/>
        <v>0</v>
      </c>
      <c r="AM1482" s="138">
        <f t="shared" si="702"/>
        <v>0</v>
      </c>
      <c r="AN1482" s="138">
        <f t="shared" si="703"/>
        <v>0</v>
      </c>
      <c r="AO1482" s="138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2">
        <f t="shared" si="704"/>
        <v>0</v>
      </c>
      <c r="AR1482" s="153">
        <f>LOOKUP(S1482,Sheet3!F$2:F$9,Sheet3!G$2:G$9)*(AN1482-AJ1482)*(AN1482-AJ1482)/2*G1482*IF(L1482=1,2,IF(L1482=2,1,0))</f>
        <v>0</v>
      </c>
      <c r="AS1482" s="153">
        <f>LOOKUP(R1482,Sheet3!A$2:A$6,Sheet3!B$2:B$6)*AO1482*G1482</f>
        <v>0</v>
      </c>
      <c r="AT1482" s="153">
        <f>LOOKUP(R1482,Sheet3!A$2:A$6,Sheet3!C$2:C$6)*AO1482*G1482</f>
        <v>0</v>
      </c>
      <c r="AU1482" s="154">
        <f>IF(AND(AE1482&gt;3.5,AF1482&gt;3.5),LOOKUP(Sheet1!V1482,Sheet2!A$3:A$24,Sheet2!U$3:U$24),LOOKUP(V1482,Sheet2!A$3:A$24,Sheet2!T$3:T$24))*G1482</f>
        <v>0</v>
      </c>
      <c r="AV1482" s="154">
        <f>IF(AND(AE1482&gt;3.5,AF1482&gt;3.5),LOOKUP(Sheet1!V1482,Sheet2!A$3:A$24,Sheet2!W$3:W$24),LOOKUP(V1482,Sheet2!A$3:A$24,Sheet2!V$3:V$24))*G1482</f>
        <v>0</v>
      </c>
      <c r="AW1482" s="153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3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3">
        <f>LOOKUP(S1482,Sheet3!F$2:F$9,Sheet3!G$2:G$9)*MIN((((Z1482-Y1482)+(AD1482-AC1482))/2+AH1482+LOOKUP(V1482,Sheet2!A$3:A$24,Sheet2!K$3:K$24)),AN1482-AK1482)^2/2*G1482*IF(L1482=1,2,IF(L1482=2,1,0))</f>
        <v>0</v>
      </c>
      <c r="AZ1482" s="153">
        <f>IF(G1482=0,0,MAX(0,SUM(AQ1482:AR1482)-SUM(AS1482:AY1482)-BA1482-LOOKUP(V1482,Sheet2!A$3:A$24,Sheet2!Y$3:Y$24)*G1482))</f>
        <v>0</v>
      </c>
      <c r="BA1482" s="154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58">
        <f>IF(S1482="A",LOOKUP(S1482,Sheet3!F$2:F$9,Sheet3!H$2:H$9)*(AN1482+AJ1482+0.5)*G1482*IF(L1482=1,2,IF(L1482=2,1,0)),0)</f>
        <v>0</v>
      </c>
      <c r="BC1482" s="159">
        <f t="shared" si="705"/>
        <v>0</v>
      </c>
      <c r="BD1482" s="123">
        <f>LOOKUP($S1482,Sheet3!$F$2:$F$9,Sheet3!I$2:I$9)*$G1482*IF($L1482=1,2,IF($L1482=2,1,0))</f>
        <v>0</v>
      </c>
      <c r="BE1482" s="123">
        <f>LOOKUP($S1482,Sheet3!$F$2:$F$9,Sheet3!J$2:J$9)*$G1482*IF($L1482=1,2,IF($L1482=2,1,0))</f>
        <v>0</v>
      </c>
      <c r="BF1482" s="123">
        <f>LOOKUP($S1482,Sheet3!$F$2:$F$9,Sheet3!K$2:K$9)*$G1482*IF($L1482=1,2,IF($L1482=2,1,0))</f>
        <v>0</v>
      </c>
      <c r="BG1482" s="123">
        <f>LOOKUP($S1482,Sheet3!$F$2:$F$9,Sheet3!L$2:L$9)*$G1482*IF($L1482=1,2,IF($L1482=2,1,0))</f>
        <v>0</v>
      </c>
      <c r="BH1482" s="122">
        <f>LOOKUP($S1482,Sheet3!$F$2:$F$9,Sheet3!M$2:M$9)*$G1482*IF($L1482=1,2,IF($L1482=2,1,0))*2</f>
        <v>0</v>
      </c>
      <c r="BI1482" s="122">
        <f>(AO1482-Sheet3!$Q$4*IF($L1482=1,2,IF($L1482=2,1,0)))*LOOKUP(S1482,Sheet3!F$2:F$9,Sheet3!M$2:M$9)*ROUNDUP(G1482/Sheet3!$Q$7,0)</f>
        <v>0</v>
      </c>
      <c r="BJ1482" s="122">
        <f>IF(S1482="E",LOOKUP(Sheet3!$G$7,Sheet3!$A$18:$A$21,Sheet3!$B$18:$B$21),0)*G1482*AN1482*2</f>
        <v>0</v>
      </c>
      <c r="BK1482" s="122">
        <f>IF(S1482="E",LOOKUP(Sheet3!$G$7,Sheet3!$A$18:$A$21,Sheet3!$C$18:$C$21),0)*G1482*AN1482*2/1000</f>
        <v>0</v>
      </c>
      <c r="BL1482" s="122">
        <f>IF(S1482="E",LOOKUP(Sheet3!$G$7,Sheet3!$A$18:$A$21,Sheet3!$D$18:$D$21),0)*G1482*AN1482*2/1000</f>
        <v>0</v>
      </c>
      <c r="BN1482" s="124">
        <f t="shared" si="706"/>
        <v>0</v>
      </c>
      <c r="BO1482" s="124">
        <f t="shared" si="707"/>
        <v>0</v>
      </c>
      <c r="BP1482" s="115"/>
      <c r="BQ1482" s="56">
        <f t="shared" si="687"/>
        <v>0</v>
      </c>
      <c r="BR1482" s="52">
        <f t="shared" si="688"/>
        <v>0</v>
      </c>
      <c r="BS1482" s="52">
        <f t="shared" si="689"/>
        <v>0</v>
      </c>
      <c r="BT1482" s="52">
        <f>IF(OR(LOOKUP(V1482,Sheet2!A$3:A$25,Sheet2!B$3:B$25)=1,G1482=0),0,AW1482-AO1482*0.2*G1482)</f>
        <v>0</v>
      </c>
      <c r="BU1482" s="52">
        <f t="shared" si="708"/>
        <v>0</v>
      </c>
      <c r="BV1482" s="52">
        <f t="shared" si="709"/>
        <v>0</v>
      </c>
      <c r="BW1482" s="32">
        <f t="shared" si="710"/>
        <v>0</v>
      </c>
    </row>
    <row r="1483" spans="22:75">
      <c r="V1483" s="137">
        <f t="shared" si="690"/>
        <v>0</v>
      </c>
      <c r="W1483" s="138">
        <f t="shared" si="691"/>
        <v>0</v>
      </c>
      <c r="X1483" s="138">
        <f t="shared" si="692"/>
        <v>0</v>
      </c>
      <c r="Y1483" s="138">
        <f t="shared" si="693"/>
        <v>0</v>
      </c>
      <c r="Z1483" s="138">
        <f>Y1483+LOOKUP(V1483,Sheet2!A$3:A$24,Sheet2!J$3:J$24)</f>
        <v>0</v>
      </c>
      <c r="AA1483" s="138">
        <f t="shared" si="694"/>
        <v>0</v>
      </c>
      <c r="AB1483" s="138">
        <f t="shared" si="695"/>
        <v>0</v>
      </c>
      <c r="AC1483" s="138">
        <f t="shared" si="696"/>
        <v>0</v>
      </c>
      <c r="AD1483" s="138">
        <f>AC1483+LOOKUP(V1483,Sheet2!A$3:A$24,Sheet2!J$3:J$24)</f>
        <v>0</v>
      </c>
      <c r="AE1483" s="138">
        <f t="shared" si="697"/>
        <v>0</v>
      </c>
      <c r="AF1483" s="138">
        <f t="shared" si="698"/>
        <v>0</v>
      </c>
      <c r="AG1483" s="137">
        <f>LOOKUP(V1483,Sheet2!A$3:A$24,Sheet2!K$3:K$24)</f>
        <v>0</v>
      </c>
      <c r="AH1483" s="143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37">
        <f>LOOKUP(R1483,Sheet3!A$2:A$7,Sheet3!D$2:D$7)</f>
        <v>0</v>
      </c>
      <c r="AJ1483" s="137">
        <f t="shared" si="699"/>
        <v>0</v>
      </c>
      <c r="AK1483" s="137">
        <f t="shared" si="700"/>
        <v>0</v>
      </c>
      <c r="AL1483" s="138">
        <f t="shared" si="701"/>
        <v>0</v>
      </c>
      <c r="AM1483" s="138">
        <f t="shared" si="702"/>
        <v>0</v>
      </c>
      <c r="AN1483" s="138">
        <f t="shared" si="703"/>
        <v>0</v>
      </c>
      <c r="AO1483" s="138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2">
        <f t="shared" si="704"/>
        <v>0</v>
      </c>
      <c r="AR1483" s="153">
        <f>LOOKUP(S1483,Sheet3!F$2:F$9,Sheet3!G$2:G$9)*(AN1483-AJ1483)*(AN1483-AJ1483)/2*G1483*IF(L1483=1,2,IF(L1483=2,1,0))</f>
        <v>0</v>
      </c>
      <c r="AS1483" s="153">
        <f>LOOKUP(R1483,Sheet3!A$2:A$6,Sheet3!B$2:B$6)*AO1483*G1483</f>
        <v>0</v>
      </c>
      <c r="AT1483" s="153">
        <f>LOOKUP(R1483,Sheet3!A$2:A$6,Sheet3!C$2:C$6)*AO1483*G1483</f>
        <v>0</v>
      </c>
      <c r="AU1483" s="154">
        <f>IF(AND(AE1483&gt;3.5,AF1483&gt;3.5),LOOKUP(Sheet1!V1483,Sheet2!A$3:A$24,Sheet2!U$3:U$24),LOOKUP(V1483,Sheet2!A$3:A$24,Sheet2!T$3:T$24))*G1483</f>
        <v>0</v>
      </c>
      <c r="AV1483" s="154">
        <f>IF(AND(AE1483&gt;3.5,AF1483&gt;3.5),LOOKUP(Sheet1!V1483,Sheet2!A$3:A$24,Sheet2!W$3:W$24),LOOKUP(V1483,Sheet2!A$3:A$24,Sheet2!V$3:V$24))*G1483</f>
        <v>0</v>
      </c>
      <c r="AW1483" s="153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3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3">
        <f>LOOKUP(S1483,Sheet3!F$2:F$9,Sheet3!G$2:G$9)*MIN((((Z1483-Y1483)+(AD1483-AC1483))/2+AH1483+LOOKUP(V1483,Sheet2!A$3:A$24,Sheet2!K$3:K$24)),AN1483-AK1483)^2/2*G1483*IF(L1483=1,2,IF(L1483=2,1,0))</f>
        <v>0</v>
      </c>
      <c r="AZ1483" s="153">
        <f>IF(G1483=0,0,MAX(0,SUM(AQ1483:AR1483)-SUM(AS1483:AY1483)-BA1483-LOOKUP(V1483,Sheet2!A$3:A$24,Sheet2!Y$3:Y$24)*G1483))</f>
        <v>0</v>
      </c>
      <c r="BA1483" s="154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58">
        <f>IF(S1483="A",LOOKUP(S1483,Sheet3!F$2:F$9,Sheet3!H$2:H$9)*(AN1483+AJ1483+0.5)*G1483*IF(L1483=1,2,IF(L1483=2,1,0)),0)</f>
        <v>0</v>
      </c>
      <c r="BC1483" s="159">
        <f t="shared" si="705"/>
        <v>0</v>
      </c>
      <c r="BD1483" s="123">
        <f>LOOKUP($S1483,Sheet3!$F$2:$F$9,Sheet3!I$2:I$9)*$G1483*IF($L1483=1,2,IF($L1483=2,1,0))</f>
        <v>0</v>
      </c>
      <c r="BE1483" s="123">
        <f>LOOKUP($S1483,Sheet3!$F$2:$F$9,Sheet3!J$2:J$9)*$G1483*IF($L1483=1,2,IF($L1483=2,1,0))</f>
        <v>0</v>
      </c>
      <c r="BF1483" s="123">
        <f>LOOKUP($S1483,Sheet3!$F$2:$F$9,Sheet3!K$2:K$9)*$G1483*IF($L1483=1,2,IF($L1483=2,1,0))</f>
        <v>0</v>
      </c>
      <c r="BG1483" s="123">
        <f>LOOKUP($S1483,Sheet3!$F$2:$F$9,Sheet3!L$2:L$9)*$G1483*IF($L1483=1,2,IF($L1483=2,1,0))</f>
        <v>0</v>
      </c>
      <c r="BH1483" s="122">
        <f>LOOKUP($S1483,Sheet3!$F$2:$F$9,Sheet3!M$2:M$9)*$G1483*IF($L1483=1,2,IF($L1483=2,1,0))*2</f>
        <v>0</v>
      </c>
      <c r="BI1483" s="122">
        <f>(AO1483-Sheet3!$Q$4*IF($L1483=1,2,IF($L1483=2,1,0)))*LOOKUP(S1483,Sheet3!F$2:F$9,Sheet3!M$2:M$9)*ROUNDUP(G1483/Sheet3!$Q$7,0)</f>
        <v>0</v>
      </c>
      <c r="BJ1483" s="122">
        <f>IF(S1483="E",LOOKUP(Sheet3!$G$7,Sheet3!$A$18:$A$21,Sheet3!$B$18:$B$21),0)*G1483*AN1483*2</f>
        <v>0</v>
      </c>
      <c r="BK1483" s="122">
        <f>IF(S1483="E",LOOKUP(Sheet3!$G$7,Sheet3!$A$18:$A$21,Sheet3!$C$18:$C$21),0)*G1483*AN1483*2/1000</f>
        <v>0</v>
      </c>
      <c r="BL1483" s="122">
        <f>IF(S1483="E",LOOKUP(Sheet3!$G$7,Sheet3!$A$18:$A$21,Sheet3!$D$18:$D$21),0)*G1483*AN1483*2/1000</f>
        <v>0</v>
      </c>
      <c r="BN1483" s="124">
        <f t="shared" si="706"/>
        <v>0</v>
      </c>
      <c r="BO1483" s="124">
        <f t="shared" si="707"/>
        <v>0</v>
      </c>
      <c r="BP1483" s="115"/>
      <c r="BQ1483" s="56">
        <f t="shared" si="687"/>
        <v>0</v>
      </c>
      <c r="BR1483" s="52">
        <f t="shared" si="688"/>
        <v>0</v>
      </c>
      <c r="BS1483" s="52">
        <f t="shared" si="689"/>
        <v>0</v>
      </c>
      <c r="BT1483" s="52">
        <f>IF(OR(LOOKUP(V1483,Sheet2!A$3:A$25,Sheet2!B$3:B$25)=1,G1483=0),0,AW1483-AO1483*0.2*G1483)</f>
        <v>0</v>
      </c>
      <c r="BU1483" s="52">
        <f t="shared" si="708"/>
        <v>0</v>
      </c>
      <c r="BV1483" s="52">
        <f t="shared" si="709"/>
        <v>0</v>
      </c>
      <c r="BW1483" s="32">
        <f t="shared" si="710"/>
        <v>0</v>
      </c>
    </row>
    <row r="1484" spans="22:75">
      <c r="V1484" s="137">
        <f t="shared" si="690"/>
        <v>0</v>
      </c>
      <c r="W1484" s="138">
        <f t="shared" si="691"/>
        <v>0</v>
      </c>
      <c r="X1484" s="138">
        <f t="shared" si="692"/>
        <v>0</v>
      </c>
      <c r="Y1484" s="138">
        <f t="shared" si="693"/>
        <v>0</v>
      </c>
      <c r="Z1484" s="138">
        <f>Y1484+LOOKUP(V1484,Sheet2!A$3:A$24,Sheet2!J$3:J$24)</f>
        <v>0</v>
      </c>
      <c r="AA1484" s="138">
        <f t="shared" si="694"/>
        <v>0</v>
      </c>
      <c r="AB1484" s="138">
        <f t="shared" si="695"/>
        <v>0</v>
      </c>
      <c r="AC1484" s="138">
        <f t="shared" si="696"/>
        <v>0</v>
      </c>
      <c r="AD1484" s="138">
        <f>AC1484+LOOKUP(V1484,Sheet2!A$3:A$24,Sheet2!J$3:J$24)</f>
        <v>0</v>
      </c>
      <c r="AE1484" s="138">
        <f t="shared" si="697"/>
        <v>0</v>
      </c>
      <c r="AF1484" s="138">
        <f t="shared" si="698"/>
        <v>0</v>
      </c>
      <c r="AG1484" s="137">
        <f>LOOKUP(V1484,Sheet2!A$3:A$24,Sheet2!K$3:K$24)</f>
        <v>0</v>
      </c>
      <c r="AH1484" s="143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37">
        <f>LOOKUP(R1484,Sheet3!A$2:A$7,Sheet3!D$2:D$7)</f>
        <v>0</v>
      </c>
      <c r="AJ1484" s="137">
        <f t="shared" si="699"/>
        <v>0</v>
      </c>
      <c r="AK1484" s="137">
        <f t="shared" si="700"/>
        <v>0</v>
      </c>
      <c r="AL1484" s="138">
        <f t="shared" si="701"/>
        <v>0</v>
      </c>
      <c r="AM1484" s="138">
        <f t="shared" si="702"/>
        <v>0</v>
      </c>
      <c r="AN1484" s="138">
        <f t="shared" si="703"/>
        <v>0</v>
      </c>
      <c r="AO1484" s="138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2">
        <f t="shared" si="704"/>
        <v>0</v>
      </c>
      <c r="AR1484" s="153">
        <f>LOOKUP(S1484,Sheet3!F$2:F$9,Sheet3!G$2:G$9)*(AN1484-AJ1484)*(AN1484-AJ1484)/2*G1484*IF(L1484=1,2,IF(L1484=2,1,0))</f>
        <v>0</v>
      </c>
      <c r="AS1484" s="153">
        <f>LOOKUP(R1484,Sheet3!A$2:A$6,Sheet3!B$2:B$6)*AO1484*G1484</f>
        <v>0</v>
      </c>
      <c r="AT1484" s="153">
        <f>LOOKUP(R1484,Sheet3!A$2:A$6,Sheet3!C$2:C$6)*AO1484*G1484</f>
        <v>0</v>
      </c>
      <c r="AU1484" s="154">
        <f>IF(AND(AE1484&gt;3.5,AF1484&gt;3.5),LOOKUP(Sheet1!V1484,Sheet2!A$3:A$24,Sheet2!U$3:U$24),LOOKUP(V1484,Sheet2!A$3:A$24,Sheet2!T$3:T$24))*G1484</f>
        <v>0</v>
      </c>
      <c r="AV1484" s="154">
        <f>IF(AND(AE1484&gt;3.5,AF1484&gt;3.5),LOOKUP(Sheet1!V1484,Sheet2!A$3:A$24,Sheet2!W$3:W$24),LOOKUP(V1484,Sheet2!A$3:A$24,Sheet2!V$3:V$24))*G1484</f>
        <v>0</v>
      </c>
      <c r="AW1484" s="153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3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3">
        <f>LOOKUP(S1484,Sheet3!F$2:F$9,Sheet3!G$2:G$9)*MIN((((Z1484-Y1484)+(AD1484-AC1484))/2+AH1484+LOOKUP(V1484,Sheet2!A$3:A$24,Sheet2!K$3:K$24)),AN1484-AK1484)^2/2*G1484*IF(L1484=1,2,IF(L1484=2,1,0))</f>
        <v>0</v>
      </c>
      <c r="AZ1484" s="153">
        <f>IF(G1484=0,0,MAX(0,SUM(AQ1484:AR1484)-SUM(AS1484:AY1484)-BA1484-LOOKUP(V1484,Sheet2!A$3:A$24,Sheet2!Y$3:Y$24)*G1484))</f>
        <v>0</v>
      </c>
      <c r="BA1484" s="154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58">
        <f>IF(S1484="A",LOOKUP(S1484,Sheet3!F$2:F$9,Sheet3!H$2:H$9)*(AN1484+AJ1484+0.5)*G1484*IF(L1484=1,2,IF(L1484=2,1,0)),0)</f>
        <v>0</v>
      </c>
      <c r="BC1484" s="159">
        <f t="shared" si="705"/>
        <v>0</v>
      </c>
      <c r="BD1484" s="123">
        <f>LOOKUP($S1484,Sheet3!$F$2:$F$9,Sheet3!I$2:I$9)*$G1484*IF($L1484=1,2,IF($L1484=2,1,0))</f>
        <v>0</v>
      </c>
      <c r="BE1484" s="123">
        <f>LOOKUP($S1484,Sheet3!$F$2:$F$9,Sheet3!J$2:J$9)*$G1484*IF($L1484=1,2,IF($L1484=2,1,0))</f>
        <v>0</v>
      </c>
      <c r="BF1484" s="123">
        <f>LOOKUP($S1484,Sheet3!$F$2:$F$9,Sheet3!K$2:K$9)*$G1484*IF($L1484=1,2,IF($L1484=2,1,0))</f>
        <v>0</v>
      </c>
      <c r="BG1484" s="123">
        <f>LOOKUP($S1484,Sheet3!$F$2:$F$9,Sheet3!L$2:L$9)*$G1484*IF($L1484=1,2,IF($L1484=2,1,0))</f>
        <v>0</v>
      </c>
      <c r="BH1484" s="122">
        <f>LOOKUP($S1484,Sheet3!$F$2:$F$9,Sheet3!M$2:M$9)*$G1484*IF($L1484=1,2,IF($L1484=2,1,0))*2</f>
        <v>0</v>
      </c>
      <c r="BI1484" s="122">
        <f>(AO1484-Sheet3!$Q$4*IF($L1484=1,2,IF($L1484=2,1,0)))*LOOKUP(S1484,Sheet3!F$2:F$9,Sheet3!M$2:M$9)*ROUNDUP(G1484/Sheet3!$Q$7,0)</f>
        <v>0</v>
      </c>
      <c r="BJ1484" s="122">
        <f>IF(S1484="E",LOOKUP(Sheet3!$G$7,Sheet3!$A$18:$A$21,Sheet3!$B$18:$B$21),0)*G1484*AN1484*2</f>
        <v>0</v>
      </c>
      <c r="BK1484" s="122">
        <f>IF(S1484="E",LOOKUP(Sheet3!$G$7,Sheet3!$A$18:$A$21,Sheet3!$C$18:$C$21),0)*G1484*AN1484*2/1000</f>
        <v>0</v>
      </c>
      <c r="BL1484" s="122">
        <f>IF(S1484="E",LOOKUP(Sheet3!$G$7,Sheet3!$A$18:$A$21,Sheet3!$D$18:$D$21),0)*G1484*AN1484*2/1000</f>
        <v>0</v>
      </c>
      <c r="BN1484" s="124">
        <f t="shared" si="706"/>
        <v>0</v>
      </c>
      <c r="BO1484" s="124">
        <f t="shared" si="707"/>
        <v>0</v>
      </c>
      <c r="BP1484" s="115"/>
      <c r="BQ1484" s="56">
        <f t="shared" si="687"/>
        <v>0</v>
      </c>
      <c r="BR1484" s="52">
        <f t="shared" si="688"/>
        <v>0</v>
      </c>
      <c r="BS1484" s="52">
        <f t="shared" si="689"/>
        <v>0</v>
      </c>
      <c r="BT1484" s="52">
        <f>IF(OR(LOOKUP(V1484,Sheet2!A$3:A$25,Sheet2!B$3:B$25)=1,G1484=0),0,AW1484-AO1484*0.2*G1484)</f>
        <v>0</v>
      </c>
      <c r="BU1484" s="52">
        <f t="shared" si="708"/>
        <v>0</v>
      </c>
      <c r="BV1484" s="52">
        <f t="shared" si="709"/>
        <v>0</v>
      </c>
      <c r="BW1484" s="32">
        <f t="shared" si="710"/>
        <v>0</v>
      </c>
    </row>
    <row r="1485" spans="22:75">
      <c r="V1485" s="137">
        <f t="shared" si="690"/>
        <v>0</v>
      </c>
      <c r="W1485" s="138">
        <f t="shared" si="691"/>
        <v>0</v>
      </c>
      <c r="X1485" s="138">
        <f t="shared" si="692"/>
        <v>0</v>
      </c>
      <c r="Y1485" s="138">
        <f t="shared" si="693"/>
        <v>0</v>
      </c>
      <c r="Z1485" s="138">
        <f>Y1485+LOOKUP(V1485,Sheet2!A$3:A$24,Sheet2!J$3:J$24)</f>
        <v>0</v>
      </c>
      <c r="AA1485" s="138">
        <f t="shared" si="694"/>
        <v>0</v>
      </c>
      <c r="AB1485" s="138">
        <f t="shared" si="695"/>
        <v>0</v>
      </c>
      <c r="AC1485" s="138">
        <f t="shared" si="696"/>
        <v>0</v>
      </c>
      <c r="AD1485" s="138">
        <f>AC1485+LOOKUP(V1485,Sheet2!A$3:A$24,Sheet2!J$3:J$24)</f>
        <v>0</v>
      </c>
      <c r="AE1485" s="138">
        <f t="shared" si="697"/>
        <v>0</v>
      </c>
      <c r="AF1485" s="138">
        <f t="shared" si="698"/>
        <v>0</v>
      </c>
      <c r="AG1485" s="137">
        <f>LOOKUP(V1485,Sheet2!A$3:A$24,Sheet2!K$3:K$24)</f>
        <v>0</v>
      </c>
      <c r="AH1485" s="143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37">
        <f>LOOKUP(R1485,Sheet3!A$2:A$7,Sheet3!D$2:D$7)</f>
        <v>0</v>
      </c>
      <c r="AJ1485" s="137">
        <f t="shared" si="699"/>
        <v>0</v>
      </c>
      <c r="AK1485" s="137">
        <f t="shared" si="700"/>
        <v>0</v>
      </c>
      <c r="AL1485" s="138">
        <f t="shared" si="701"/>
        <v>0</v>
      </c>
      <c r="AM1485" s="138">
        <f t="shared" si="702"/>
        <v>0</v>
      </c>
      <c r="AN1485" s="138">
        <f t="shared" si="703"/>
        <v>0</v>
      </c>
      <c r="AO1485" s="138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2">
        <f t="shared" si="704"/>
        <v>0</v>
      </c>
      <c r="AR1485" s="153">
        <f>LOOKUP(S1485,Sheet3!F$2:F$9,Sheet3!G$2:G$9)*(AN1485-AJ1485)*(AN1485-AJ1485)/2*G1485*IF(L1485=1,2,IF(L1485=2,1,0))</f>
        <v>0</v>
      </c>
      <c r="AS1485" s="153">
        <f>LOOKUP(R1485,Sheet3!A$2:A$6,Sheet3!B$2:B$6)*AO1485*G1485</f>
        <v>0</v>
      </c>
      <c r="AT1485" s="153">
        <f>LOOKUP(R1485,Sheet3!A$2:A$6,Sheet3!C$2:C$6)*AO1485*G1485</f>
        <v>0</v>
      </c>
      <c r="AU1485" s="154">
        <f>IF(AND(AE1485&gt;3.5,AF1485&gt;3.5),LOOKUP(Sheet1!V1485,Sheet2!A$3:A$24,Sheet2!U$3:U$24),LOOKUP(V1485,Sheet2!A$3:A$24,Sheet2!T$3:T$24))*G1485</f>
        <v>0</v>
      </c>
      <c r="AV1485" s="154">
        <f>IF(AND(AE1485&gt;3.5,AF1485&gt;3.5),LOOKUP(Sheet1!V1485,Sheet2!A$3:A$24,Sheet2!W$3:W$24),LOOKUP(V1485,Sheet2!A$3:A$24,Sheet2!V$3:V$24))*G1485</f>
        <v>0</v>
      </c>
      <c r="AW1485" s="153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3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3">
        <f>LOOKUP(S1485,Sheet3!F$2:F$9,Sheet3!G$2:G$9)*MIN((((Z1485-Y1485)+(AD1485-AC1485))/2+AH1485+LOOKUP(V1485,Sheet2!A$3:A$24,Sheet2!K$3:K$24)),AN1485-AK1485)^2/2*G1485*IF(L1485=1,2,IF(L1485=2,1,0))</f>
        <v>0</v>
      </c>
      <c r="AZ1485" s="153">
        <f>IF(G1485=0,0,MAX(0,SUM(AQ1485:AR1485)-SUM(AS1485:AY1485)-BA1485-LOOKUP(V1485,Sheet2!A$3:A$24,Sheet2!Y$3:Y$24)*G1485))</f>
        <v>0</v>
      </c>
      <c r="BA1485" s="154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58">
        <f>IF(S1485="A",LOOKUP(S1485,Sheet3!F$2:F$9,Sheet3!H$2:H$9)*(AN1485+AJ1485+0.5)*G1485*IF(L1485=1,2,IF(L1485=2,1,0)),0)</f>
        <v>0</v>
      </c>
      <c r="BC1485" s="159">
        <f t="shared" si="705"/>
        <v>0</v>
      </c>
      <c r="BD1485" s="123">
        <f>LOOKUP($S1485,Sheet3!$F$2:$F$9,Sheet3!I$2:I$9)*$G1485*IF($L1485=1,2,IF($L1485=2,1,0))</f>
        <v>0</v>
      </c>
      <c r="BE1485" s="123">
        <f>LOOKUP($S1485,Sheet3!$F$2:$F$9,Sheet3!J$2:J$9)*$G1485*IF($L1485=1,2,IF($L1485=2,1,0))</f>
        <v>0</v>
      </c>
      <c r="BF1485" s="123">
        <f>LOOKUP($S1485,Sheet3!$F$2:$F$9,Sheet3!K$2:K$9)*$G1485*IF($L1485=1,2,IF($L1485=2,1,0))</f>
        <v>0</v>
      </c>
      <c r="BG1485" s="123">
        <f>LOOKUP($S1485,Sheet3!$F$2:$F$9,Sheet3!L$2:L$9)*$G1485*IF($L1485=1,2,IF($L1485=2,1,0))</f>
        <v>0</v>
      </c>
      <c r="BH1485" s="122">
        <f>LOOKUP($S1485,Sheet3!$F$2:$F$9,Sheet3!M$2:M$9)*$G1485*IF($L1485=1,2,IF($L1485=2,1,0))*2</f>
        <v>0</v>
      </c>
      <c r="BI1485" s="122">
        <f>(AO1485-Sheet3!$Q$4*IF($L1485=1,2,IF($L1485=2,1,0)))*LOOKUP(S1485,Sheet3!F$2:F$9,Sheet3!M$2:M$9)*ROUNDUP(G1485/Sheet3!$Q$7,0)</f>
        <v>0</v>
      </c>
      <c r="BJ1485" s="122">
        <f>IF(S1485="E",LOOKUP(Sheet3!$G$7,Sheet3!$A$18:$A$21,Sheet3!$B$18:$B$21),0)*G1485*AN1485*2</f>
        <v>0</v>
      </c>
      <c r="BK1485" s="122">
        <f>IF(S1485="E",LOOKUP(Sheet3!$G$7,Sheet3!$A$18:$A$21,Sheet3!$C$18:$C$21),0)*G1485*AN1485*2/1000</f>
        <v>0</v>
      </c>
      <c r="BL1485" s="122">
        <f>IF(S1485="E",LOOKUP(Sheet3!$G$7,Sheet3!$A$18:$A$21,Sheet3!$D$18:$D$21),0)*G1485*AN1485*2/1000</f>
        <v>0</v>
      </c>
      <c r="BN1485" s="124">
        <f t="shared" si="706"/>
        <v>0</v>
      </c>
      <c r="BO1485" s="124">
        <f t="shared" si="707"/>
        <v>0</v>
      </c>
      <c r="BP1485" s="115"/>
      <c r="BQ1485" s="56">
        <f t="shared" si="687"/>
        <v>0</v>
      </c>
      <c r="BR1485" s="52">
        <f t="shared" si="688"/>
        <v>0</v>
      </c>
      <c r="BS1485" s="52">
        <f t="shared" si="689"/>
        <v>0</v>
      </c>
      <c r="BT1485" s="52">
        <f>IF(OR(LOOKUP(V1485,Sheet2!A$3:A$25,Sheet2!B$3:B$25)=1,G1485=0),0,AW1485-AO1485*0.2*G1485)</f>
        <v>0</v>
      </c>
      <c r="BU1485" s="52">
        <f t="shared" si="708"/>
        <v>0</v>
      </c>
      <c r="BV1485" s="52">
        <f t="shared" si="709"/>
        <v>0</v>
      </c>
      <c r="BW1485" s="32">
        <f t="shared" si="710"/>
        <v>0</v>
      </c>
    </row>
    <row r="1486" spans="22:75">
      <c r="V1486" s="137">
        <f t="shared" si="690"/>
        <v>0</v>
      </c>
      <c r="W1486" s="138">
        <f t="shared" si="691"/>
        <v>0</v>
      </c>
      <c r="X1486" s="138">
        <f t="shared" si="692"/>
        <v>0</v>
      </c>
      <c r="Y1486" s="138">
        <f t="shared" si="693"/>
        <v>0</v>
      </c>
      <c r="Z1486" s="138">
        <f>Y1486+LOOKUP(V1486,Sheet2!A$3:A$24,Sheet2!J$3:J$24)</f>
        <v>0</v>
      </c>
      <c r="AA1486" s="138">
        <f t="shared" si="694"/>
        <v>0</v>
      </c>
      <c r="AB1486" s="138">
        <f t="shared" si="695"/>
        <v>0</v>
      </c>
      <c r="AC1486" s="138">
        <f t="shared" si="696"/>
        <v>0</v>
      </c>
      <c r="AD1486" s="138">
        <f>AC1486+LOOKUP(V1486,Sheet2!A$3:A$24,Sheet2!J$3:J$24)</f>
        <v>0</v>
      </c>
      <c r="AE1486" s="138">
        <f t="shared" si="697"/>
        <v>0</v>
      </c>
      <c r="AF1486" s="138">
        <f t="shared" si="698"/>
        <v>0</v>
      </c>
      <c r="AG1486" s="137">
        <f>LOOKUP(V1486,Sheet2!A$3:A$24,Sheet2!K$3:K$24)</f>
        <v>0</v>
      </c>
      <c r="AH1486" s="143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37">
        <f>LOOKUP(R1486,Sheet3!A$2:A$7,Sheet3!D$2:D$7)</f>
        <v>0</v>
      </c>
      <c r="AJ1486" s="137">
        <f t="shared" si="699"/>
        <v>0</v>
      </c>
      <c r="AK1486" s="137">
        <f t="shared" si="700"/>
        <v>0</v>
      </c>
      <c r="AL1486" s="138">
        <f t="shared" si="701"/>
        <v>0</v>
      </c>
      <c r="AM1486" s="138">
        <f t="shared" si="702"/>
        <v>0</v>
      </c>
      <c r="AN1486" s="138">
        <f t="shared" si="703"/>
        <v>0</v>
      </c>
      <c r="AO1486" s="138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2">
        <f t="shared" si="704"/>
        <v>0</v>
      </c>
      <c r="AR1486" s="153">
        <f>LOOKUP(S1486,Sheet3!F$2:F$9,Sheet3!G$2:G$9)*(AN1486-AJ1486)*(AN1486-AJ1486)/2*G1486*IF(L1486=1,2,IF(L1486=2,1,0))</f>
        <v>0</v>
      </c>
      <c r="AS1486" s="153">
        <f>LOOKUP(R1486,Sheet3!A$2:A$6,Sheet3!B$2:B$6)*AO1486*G1486</f>
        <v>0</v>
      </c>
      <c r="AT1486" s="153">
        <f>LOOKUP(R1486,Sheet3!A$2:A$6,Sheet3!C$2:C$6)*AO1486*G1486</f>
        <v>0</v>
      </c>
      <c r="AU1486" s="154">
        <f>IF(AND(AE1486&gt;3.5,AF1486&gt;3.5),LOOKUP(Sheet1!V1486,Sheet2!A$3:A$24,Sheet2!U$3:U$24),LOOKUP(V1486,Sheet2!A$3:A$24,Sheet2!T$3:T$24))*G1486</f>
        <v>0</v>
      </c>
      <c r="AV1486" s="154">
        <f>IF(AND(AE1486&gt;3.5,AF1486&gt;3.5),LOOKUP(Sheet1!V1486,Sheet2!A$3:A$24,Sheet2!W$3:W$24),LOOKUP(V1486,Sheet2!A$3:A$24,Sheet2!V$3:V$24))*G1486</f>
        <v>0</v>
      </c>
      <c r="AW1486" s="153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3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3">
        <f>LOOKUP(S1486,Sheet3!F$2:F$9,Sheet3!G$2:G$9)*MIN((((Z1486-Y1486)+(AD1486-AC1486))/2+AH1486+LOOKUP(V1486,Sheet2!A$3:A$24,Sheet2!K$3:K$24)),AN1486-AK1486)^2/2*G1486*IF(L1486=1,2,IF(L1486=2,1,0))</f>
        <v>0</v>
      </c>
      <c r="AZ1486" s="153">
        <f>IF(G1486=0,0,MAX(0,SUM(AQ1486:AR1486)-SUM(AS1486:AY1486)-BA1486-LOOKUP(V1486,Sheet2!A$3:A$24,Sheet2!Y$3:Y$24)*G1486))</f>
        <v>0</v>
      </c>
      <c r="BA1486" s="154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58">
        <f>IF(S1486="A",LOOKUP(S1486,Sheet3!F$2:F$9,Sheet3!H$2:H$9)*(AN1486+AJ1486+0.5)*G1486*IF(L1486=1,2,IF(L1486=2,1,0)),0)</f>
        <v>0</v>
      </c>
      <c r="BC1486" s="159">
        <f t="shared" si="705"/>
        <v>0</v>
      </c>
      <c r="BD1486" s="123">
        <f>LOOKUP($S1486,Sheet3!$F$2:$F$9,Sheet3!I$2:I$9)*$G1486*IF($L1486=1,2,IF($L1486=2,1,0))</f>
        <v>0</v>
      </c>
      <c r="BE1486" s="123">
        <f>LOOKUP($S1486,Sheet3!$F$2:$F$9,Sheet3!J$2:J$9)*$G1486*IF($L1486=1,2,IF($L1486=2,1,0))</f>
        <v>0</v>
      </c>
      <c r="BF1486" s="123">
        <f>LOOKUP($S1486,Sheet3!$F$2:$F$9,Sheet3!K$2:K$9)*$G1486*IF($L1486=1,2,IF($L1486=2,1,0))</f>
        <v>0</v>
      </c>
      <c r="BG1486" s="123">
        <f>LOOKUP($S1486,Sheet3!$F$2:$F$9,Sheet3!L$2:L$9)*$G1486*IF($L1486=1,2,IF($L1486=2,1,0))</f>
        <v>0</v>
      </c>
      <c r="BH1486" s="122">
        <f>LOOKUP($S1486,Sheet3!$F$2:$F$9,Sheet3!M$2:M$9)*$G1486*IF($L1486=1,2,IF($L1486=2,1,0))*2</f>
        <v>0</v>
      </c>
      <c r="BI1486" s="122">
        <f>(AO1486-Sheet3!$Q$4*IF($L1486=1,2,IF($L1486=2,1,0)))*LOOKUP(S1486,Sheet3!F$2:F$9,Sheet3!M$2:M$9)*ROUNDUP(G1486/Sheet3!$Q$7,0)</f>
        <v>0</v>
      </c>
      <c r="BJ1486" s="122">
        <f>IF(S1486="E",LOOKUP(Sheet3!$G$7,Sheet3!$A$18:$A$21,Sheet3!$B$18:$B$21),0)*G1486*AN1486*2</f>
        <v>0</v>
      </c>
      <c r="BK1486" s="122">
        <f>IF(S1486="E",LOOKUP(Sheet3!$G$7,Sheet3!$A$18:$A$21,Sheet3!$C$18:$C$21),0)*G1486*AN1486*2/1000</f>
        <v>0</v>
      </c>
      <c r="BL1486" s="122">
        <f>IF(S1486="E",LOOKUP(Sheet3!$G$7,Sheet3!$A$18:$A$21,Sheet3!$D$18:$D$21),0)*G1486*AN1486*2/1000</f>
        <v>0</v>
      </c>
      <c r="BN1486" s="124">
        <f t="shared" si="706"/>
        <v>0</v>
      </c>
      <c r="BO1486" s="124">
        <f t="shared" si="707"/>
        <v>0</v>
      </c>
      <c r="BP1486" s="115"/>
      <c r="BQ1486" s="56">
        <f t="shared" si="687"/>
        <v>0</v>
      </c>
      <c r="BR1486" s="52">
        <f t="shared" si="688"/>
        <v>0</v>
      </c>
      <c r="BS1486" s="52">
        <f t="shared" si="689"/>
        <v>0</v>
      </c>
      <c r="BT1486" s="52">
        <f>IF(OR(LOOKUP(V1486,Sheet2!A$3:A$25,Sheet2!B$3:B$25)=1,G1486=0),0,AW1486-AO1486*0.2*G1486)</f>
        <v>0</v>
      </c>
      <c r="BU1486" s="52">
        <f t="shared" si="708"/>
        <v>0</v>
      </c>
      <c r="BV1486" s="52">
        <f t="shared" si="709"/>
        <v>0</v>
      </c>
      <c r="BW1486" s="32">
        <f t="shared" si="710"/>
        <v>0</v>
      </c>
    </row>
    <row r="1487" spans="22:75">
      <c r="V1487" s="137">
        <f t="shared" si="690"/>
        <v>0</v>
      </c>
      <c r="W1487" s="138">
        <f t="shared" si="691"/>
        <v>0</v>
      </c>
      <c r="X1487" s="138">
        <f t="shared" si="692"/>
        <v>0</v>
      </c>
      <c r="Y1487" s="138">
        <f t="shared" si="693"/>
        <v>0</v>
      </c>
      <c r="Z1487" s="138">
        <f>Y1487+LOOKUP(V1487,Sheet2!A$3:A$24,Sheet2!J$3:J$24)</f>
        <v>0</v>
      </c>
      <c r="AA1487" s="138">
        <f t="shared" si="694"/>
        <v>0</v>
      </c>
      <c r="AB1487" s="138">
        <f t="shared" si="695"/>
        <v>0</v>
      </c>
      <c r="AC1487" s="138">
        <f t="shared" si="696"/>
        <v>0</v>
      </c>
      <c r="AD1487" s="138">
        <f>AC1487+LOOKUP(V1487,Sheet2!A$3:A$24,Sheet2!J$3:J$24)</f>
        <v>0</v>
      </c>
      <c r="AE1487" s="138">
        <f t="shared" si="697"/>
        <v>0</v>
      </c>
      <c r="AF1487" s="138">
        <f t="shared" si="698"/>
        <v>0</v>
      </c>
      <c r="AG1487" s="137">
        <f>LOOKUP(V1487,Sheet2!A$3:A$24,Sheet2!K$3:K$24)</f>
        <v>0</v>
      </c>
      <c r="AH1487" s="143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37">
        <f>LOOKUP(R1487,Sheet3!A$2:A$7,Sheet3!D$2:D$7)</f>
        <v>0</v>
      </c>
      <c r="AJ1487" s="137">
        <f t="shared" si="699"/>
        <v>0</v>
      </c>
      <c r="AK1487" s="137">
        <f t="shared" si="700"/>
        <v>0</v>
      </c>
      <c r="AL1487" s="138">
        <f t="shared" si="701"/>
        <v>0</v>
      </c>
      <c r="AM1487" s="138">
        <f t="shared" si="702"/>
        <v>0</v>
      </c>
      <c r="AN1487" s="138">
        <f t="shared" si="703"/>
        <v>0</v>
      </c>
      <c r="AO1487" s="138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2">
        <f t="shared" si="704"/>
        <v>0</v>
      </c>
      <c r="AR1487" s="153">
        <f>LOOKUP(S1487,Sheet3!F$2:F$9,Sheet3!G$2:G$9)*(AN1487-AJ1487)*(AN1487-AJ1487)/2*G1487*IF(L1487=1,2,IF(L1487=2,1,0))</f>
        <v>0</v>
      </c>
      <c r="AS1487" s="153">
        <f>LOOKUP(R1487,Sheet3!A$2:A$6,Sheet3!B$2:B$6)*AO1487*G1487</f>
        <v>0</v>
      </c>
      <c r="AT1487" s="153">
        <f>LOOKUP(R1487,Sheet3!A$2:A$6,Sheet3!C$2:C$6)*AO1487*G1487</f>
        <v>0</v>
      </c>
      <c r="AU1487" s="154">
        <f>IF(AND(AE1487&gt;3.5,AF1487&gt;3.5),LOOKUP(Sheet1!V1487,Sheet2!A$3:A$24,Sheet2!U$3:U$24),LOOKUP(V1487,Sheet2!A$3:A$24,Sheet2!T$3:T$24))*G1487</f>
        <v>0</v>
      </c>
      <c r="AV1487" s="154">
        <f>IF(AND(AE1487&gt;3.5,AF1487&gt;3.5),LOOKUP(Sheet1!V1487,Sheet2!A$3:A$24,Sheet2!W$3:W$24),LOOKUP(V1487,Sheet2!A$3:A$24,Sheet2!V$3:V$24))*G1487</f>
        <v>0</v>
      </c>
      <c r="AW1487" s="153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3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3">
        <f>LOOKUP(S1487,Sheet3!F$2:F$9,Sheet3!G$2:G$9)*MIN((((Z1487-Y1487)+(AD1487-AC1487))/2+AH1487+LOOKUP(V1487,Sheet2!A$3:A$24,Sheet2!K$3:K$24)),AN1487-AK1487)^2/2*G1487*IF(L1487=1,2,IF(L1487=2,1,0))</f>
        <v>0</v>
      </c>
      <c r="AZ1487" s="153">
        <f>IF(G1487=0,0,MAX(0,SUM(AQ1487:AR1487)-SUM(AS1487:AY1487)-BA1487-LOOKUP(V1487,Sheet2!A$3:A$24,Sheet2!Y$3:Y$24)*G1487))</f>
        <v>0</v>
      </c>
      <c r="BA1487" s="154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58">
        <f>IF(S1487="A",LOOKUP(S1487,Sheet3!F$2:F$9,Sheet3!H$2:H$9)*(AN1487+AJ1487+0.5)*G1487*IF(L1487=1,2,IF(L1487=2,1,0)),0)</f>
        <v>0</v>
      </c>
      <c r="BC1487" s="159">
        <f t="shared" si="705"/>
        <v>0</v>
      </c>
      <c r="BD1487" s="123">
        <f>LOOKUP($S1487,Sheet3!$F$2:$F$9,Sheet3!I$2:I$9)*$G1487*IF($L1487=1,2,IF($L1487=2,1,0))</f>
        <v>0</v>
      </c>
      <c r="BE1487" s="123">
        <f>LOOKUP($S1487,Sheet3!$F$2:$F$9,Sheet3!J$2:J$9)*$G1487*IF($L1487=1,2,IF($L1487=2,1,0))</f>
        <v>0</v>
      </c>
      <c r="BF1487" s="123">
        <f>LOOKUP($S1487,Sheet3!$F$2:$F$9,Sheet3!K$2:K$9)*$G1487*IF($L1487=1,2,IF($L1487=2,1,0))</f>
        <v>0</v>
      </c>
      <c r="BG1487" s="123">
        <f>LOOKUP($S1487,Sheet3!$F$2:$F$9,Sheet3!L$2:L$9)*$G1487*IF($L1487=1,2,IF($L1487=2,1,0))</f>
        <v>0</v>
      </c>
      <c r="BH1487" s="122">
        <f>LOOKUP($S1487,Sheet3!$F$2:$F$9,Sheet3!M$2:M$9)*$G1487*IF($L1487=1,2,IF($L1487=2,1,0))*2</f>
        <v>0</v>
      </c>
      <c r="BI1487" s="122">
        <f>(AO1487-Sheet3!$Q$4*IF($L1487=1,2,IF($L1487=2,1,0)))*LOOKUP(S1487,Sheet3!F$2:F$9,Sheet3!M$2:M$9)*ROUNDUP(G1487/Sheet3!$Q$7,0)</f>
        <v>0</v>
      </c>
      <c r="BJ1487" s="122">
        <f>IF(S1487="E",LOOKUP(Sheet3!$G$7,Sheet3!$A$18:$A$21,Sheet3!$B$18:$B$21),0)*G1487*AN1487*2</f>
        <v>0</v>
      </c>
      <c r="BK1487" s="122">
        <f>IF(S1487="E",LOOKUP(Sheet3!$G$7,Sheet3!$A$18:$A$21,Sheet3!$C$18:$C$21),0)*G1487*AN1487*2/1000</f>
        <v>0</v>
      </c>
      <c r="BL1487" s="122">
        <f>IF(S1487="E",LOOKUP(Sheet3!$G$7,Sheet3!$A$18:$A$21,Sheet3!$D$18:$D$21),0)*G1487*AN1487*2/1000</f>
        <v>0</v>
      </c>
      <c r="BN1487" s="124">
        <f t="shared" si="706"/>
        <v>0</v>
      </c>
      <c r="BO1487" s="124">
        <f t="shared" si="707"/>
        <v>0</v>
      </c>
      <c r="BP1487" s="115"/>
      <c r="BQ1487" s="56">
        <f t="shared" si="687"/>
        <v>0</v>
      </c>
      <c r="BR1487" s="52">
        <f t="shared" si="688"/>
        <v>0</v>
      </c>
      <c r="BS1487" s="52">
        <f t="shared" si="689"/>
        <v>0</v>
      </c>
      <c r="BT1487" s="52">
        <f>IF(OR(LOOKUP(V1487,Sheet2!A$3:A$25,Sheet2!B$3:B$25)=1,G1487=0),0,AW1487-AO1487*0.2*G1487)</f>
        <v>0</v>
      </c>
      <c r="BU1487" s="52">
        <f t="shared" si="708"/>
        <v>0</v>
      </c>
      <c r="BV1487" s="52">
        <f t="shared" si="709"/>
        <v>0</v>
      </c>
      <c r="BW1487" s="32">
        <f t="shared" si="710"/>
        <v>0</v>
      </c>
    </row>
    <row r="1488" spans="22:75">
      <c r="V1488" s="137">
        <f t="shared" si="690"/>
        <v>0</v>
      </c>
      <c r="W1488" s="138">
        <f t="shared" si="691"/>
        <v>0</v>
      </c>
      <c r="X1488" s="138">
        <f t="shared" si="692"/>
        <v>0</v>
      </c>
      <c r="Y1488" s="138">
        <f t="shared" si="693"/>
        <v>0</v>
      </c>
      <c r="Z1488" s="138">
        <f>Y1488+LOOKUP(V1488,Sheet2!A$3:A$24,Sheet2!J$3:J$24)</f>
        <v>0</v>
      </c>
      <c r="AA1488" s="138">
        <f t="shared" si="694"/>
        <v>0</v>
      </c>
      <c r="AB1488" s="138">
        <f t="shared" si="695"/>
        <v>0</v>
      </c>
      <c r="AC1488" s="138">
        <f t="shared" si="696"/>
        <v>0</v>
      </c>
      <c r="AD1488" s="138">
        <f>AC1488+LOOKUP(V1488,Sheet2!A$3:A$24,Sheet2!J$3:J$24)</f>
        <v>0</v>
      </c>
      <c r="AE1488" s="138">
        <f t="shared" si="697"/>
        <v>0</v>
      </c>
      <c r="AF1488" s="138">
        <f t="shared" si="698"/>
        <v>0</v>
      </c>
      <c r="AG1488" s="137">
        <f>LOOKUP(V1488,Sheet2!A$3:A$24,Sheet2!K$3:K$24)</f>
        <v>0</v>
      </c>
      <c r="AH1488" s="143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37">
        <f>LOOKUP(R1488,Sheet3!A$2:A$7,Sheet3!D$2:D$7)</f>
        <v>0</v>
      </c>
      <c r="AJ1488" s="137">
        <f t="shared" si="699"/>
        <v>0</v>
      </c>
      <c r="AK1488" s="137">
        <f t="shared" si="700"/>
        <v>0</v>
      </c>
      <c r="AL1488" s="138">
        <f t="shared" si="701"/>
        <v>0</v>
      </c>
      <c r="AM1488" s="138">
        <f t="shared" si="702"/>
        <v>0</v>
      </c>
      <c r="AN1488" s="138">
        <f t="shared" si="703"/>
        <v>0</v>
      </c>
      <c r="AO1488" s="138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2">
        <f t="shared" si="704"/>
        <v>0</v>
      </c>
      <c r="AR1488" s="153">
        <f>LOOKUP(S1488,Sheet3!F$2:F$9,Sheet3!G$2:G$9)*(AN1488-AJ1488)*(AN1488-AJ1488)/2*G1488*IF(L1488=1,2,IF(L1488=2,1,0))</f>
        <v>0</v>
      </c>
      <c r="AS1488" s="153">
        <f>LOOKUP(R1488,Sheet3!A$2:A$6,Sheet3!B$2:B$6)*AO1488*G1488</f>
        <v>0</v>
      </c>
      <c r="AT1488" s="153">
        <f>LOOKUP(R1488,Sheet3!A$2:A$6,Sheet3!C$2:C$6)*AO1488*G1488</f>
        <v>0</v>
      </c>
      <c r="AU1488" s="154">
        <f>IF(AND(AE1488&gt;3.5,AF1488&gt;3.5),LOOKUP(Sheet1!V1488,Sheet2!A$3:A$24,Sheet2!U$3:U$24),LOOKUP(V1488,Sheet2!A$3:A$24,Sheet2!T$3:T$24))*G1488</f>
        <v>0</v>
      </c>
      <c r="AV1488" s="154">
        <f>IF(AND(AE1488&gt;3.5,AF1488&gt;3.5),LOOKUP(Sheet1!V1488,Sheet2!A$3:A$24,Sheet2!W$3:W$24),LOOKUP(V1488,Sheet2!A$3:A$24,Sheet2!V$3:V$24))*G1488</f>
        <v>0</v>
      </c>
      <c r="AW1488" s="153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3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3">
        <f>LOOKUP(S1488,Sheet3!F$2:F$9,Sheet3!G$2:G$9)*MIN((((Z1488-Y1488)+(AD1488-AC1488))/2+AH1488+LOOKUP(V1488,Sheet2!A$3:A$24,Sheet2!K$3:K$24)),AN1488-AK1488)^2/2*G1488*IF(L1488=1,2,IF(L1488=2,1,0))</f>
        <v>0</v>
      </c>
      <c r="AZ1488" s="153">
        <f>IF(G1488=0,0,MAX(0,SUM(AQ1488:AR1488)-SUM(AS1488:AY1488)-BA1488-LOOKUP(V1488,Sheet2!A$3:A$24,Sheet2!Y$3:Y$24)*G1488))</f>
        <v>0</v>
      </c>
      <c r="BA1488" s="154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58">
        <f>IF(S1488="A",LOOKUP(S1488,Sheet3!F$2:F$9,Sheet3!H$2:H$9)*(AN1488+AJ1488+0.5)*G1488*IF(L1488=1,2,IF(L1488=2,1,0)),0)</f>
        <v>0</v>
      </c>
      <c r="BC1488" s="159">
        <f t="shared" si="705"/>
        <v>0</v>
      </c>
      <c r="BD1488" s="123">
        <f>LOOKUP($S1488,Sheet3!$F$2:$F$9,Sheet3!I$2:I$9)*$G1488*IF($L1488=1,2,IF($L1488=2,1,0))</f>
        <v>0</v>
      </c>
      <c r="BE1488" s="123">
        <f>LOOKUP($S1488,Sheet3!$F$2:$F$9,Sheet3!J$2:J$9)*$G1488*IF($L1488=1,2,IF($L1488=2,1,0))</f>
        <v>0</v>
      </c>
      <c r="BF1488" s="123">
        <f>LOOKUP($S1488,Sheet3!$F$2:$F$9,Sheet3!K$2:K$9)*$G1488*IF($L1488=1,2,IF($L1488=2,1,0))</f>
        <v>0</v>
      </c>
      <c r="BG1488" s="123">
        <f>LOOKUP($S1488,Sheet3!$F$2:$F$9,Sheet3!L$2:L$9)*$G1488*IF($L1488=1,2,IF($L1488=2,1,0))</f>
        <v>0</v>
      </c>
      <c r="BH1488" s="122">
        <f>LOOKUP($S1488,Sheet3!$F$2:$F$9,Sheet3!M$2:M$9)*$G1488*IF($L1488=1,2,IF($L1488=2,1,0))*2</f>
        <v>0</v>
      </c>
      <c r="BI1488" s="122">
        <f>(AO1488-Sheet3!$Q$4*IF($L1488=1,2,IF($L1488=2,1,0)))*LOOKUP(S1488,Sheet3!F$2:F$9,Sheet3!M$2:M$9)*ROUNDUP(G1488/Sheet3!$Q$7,0)</f>
        <v>0</v>
      </c>
      <c r="BJ1488" s="122">
        <f>IF(S1488="E",LOOKUP(Sheet3!$G$7,Sheet3!$A$18:$A$21,Sheet3!$B$18:$B$21),0)*G1488*AN1488*2</f>
        <v>0</v>
      </c>
      <c r="BK1488" s="122">
        <f>IF(S1488="E",LOOKUP(Sheet3!$G$7,Sheet3!$A$18:$A$21,Sheet3!$C$18:$C$21),0)*G1488*AN1488*2/1000</f>
        <v>0</v>
      </c>
      <c r="BL1488" s="122">
        <f>IF(S1488="E",LOOKUP(Sheet3!$G$7,Sheet3!$A$18:$A$21,Sheet3!$D$18:$D$21),0)*G1488*AN1488*2/1000</f>
        <v>0</v>
      </c>
      <c r="BN1488" s="124">
        <f t="shared" si="706"/>
        <v>0</v>
      </c>
      <c r="BO1488" s="124">
        <f t="shared" si="707"/>
        <v>0</v>
      </c>
      <c r="BP1488" s="115"/>
      <c r="BQ1488" s="56">
        <f t="shared" si="687"/>
        <v>0</v>
      </c>
      <c r="BR1488" s="52">
        <f t="shared" si="688"/>
        <v>0</v>
      </c>
      <c r="BS1488" s="52">
        <f t="shared" si="689"/>
        <v>0</v>
      </c>
      <c r="BT1488" s="52">
        <f>IF(OR(LOOKUP(V1488,Sheet2!A$3:A$25,Sheet2!B$3:B$25)=1,G1488=0),0,AW1488-AO1488*0.2*G1488)</f>
        <v>0</v>
      </c>
      <c r="BU1488" s="52">
        <f t="shared" si="708"/>
        <v>0</v>
      </c>
      <c r="BV1488" s="52">
        <f t="shared" si="709"/>
        <v>0</v>
      </c>
      <c r="BW1488" s="32">
        <f t="shared" si="710"/>
        <v>0</v>
      </c>
    </row>
    <row r="1489" spans="22:75">
      <c r="V1489" s="137">
        <f t="shared" si="690"/>
        <v>0</v>
      </c>
      <c r="W1489" s="138">
        <f t="shared" si="691"/>
        <v>0</v>
      </c>
      <c r="X1489" s="138">
        <f t="shared" si="692"/>
        <v>0</v>
      </c>
      <c r="Y1489" s="138">
        <f t="shared" si="693"/>
        <v>0</v>
      </c>
      <c r="Z1489" s="138">
        <f>Y1489+LOOKUP(V1489,Sheet2!A$3:A$24,Sheet2!J$3:J$24)</f>
        <v>0</v>
      </c>
      <c r="AA1489" s="138">
        <f t="shared" si="694"/>
        <v>0</v>
      </c>
      <c r="AB1489" s="138">
        <f t="shared" si="695"/>
        <v>0</v>
      </c>
      <c r="AC1489" s="138">
        <f t="shared" si="696"/>
        <v>0</v>
      </c>
      <c r="AD1489" s="138">
        <f>AC1489+LOOKUP(V1489,Sheet2!A$3:A$24,Sheet2!J$3:J$24)</f>
        <v>0</v>
      </c>
      <c r="AE1489" s="138">
        <f t="shared" si="697"/>
        <v>0</v>
      </c>
      <c r="AF1489" s="138">
        <f t="shared" si="698"/>
        <v>0</v>
      </c>
      <c r="AG1489" s="137">
        <f>LOOKUP(V1489,Sheet2!A$3:A$24,Sheet2!K$3:K$24)</f>
        <v>0</v>
      </c>
      <c r="AH1489" s="143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37">
        <f>LOOKUP(R1489,Sheet3!A$2:A$7,Sheet3!D$2:D$7)</f>
        <v>0</v>
      </c>
      <c r="AJ1489" s="137">
        <f t="shared" si="699"/>
        <v>0</v>
      </c>
      <c r="AK1489" s="137">
        <f t="shared" si="700"/>
        <v>0</v>
      </c>
      <c r="AL1489" s="138">
        <f t="shared" si="701"/>
        <v>0</v>
      </c>
      <c r="AM1489" s="138">
        <f t="shared" si="702"/>
        <v>0</v>
      </c>
      <c r="AN1489" s="138">
        <f t="shared" si="703"/>
        <v>0</v>
      </c>
      <c r="AO1489" s="138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2">
        <f t="shared" si="704"/>
        <v>0</v>
      </c>
      <c r="AR1489" s="153">
        <f>LOOKUP(S1489,Sheet3!F$2:F$9,Sheet3!G$2:G$9)*(AN1489-AJ1489)*(AN1489-AJ1489)/2*G1489*IF(L1489=1,2,IF(L1489=2,1,0))</f>
        <v>0</v>
      </c>
      <c r="AS1489" s="153">
        <f>LOOKUP(R1489,Sheet3!A$2:A$6,Sheet3!B$2:B$6)*AO1489*G1489</f>
        <v>0</v>
      </c>
      <c r="AT1489" s="153">
        <f>LOOKUP(R1489,Sheet3!A$2:A$6,Sheet3!C$2:C$6)*AO1489*G1489</f>
        <v>0</v>
      </c>
      <c r="AU1489" s="154">
        <f>IF(AND(AE1489&gt;3.5,AF1489&gt;3.5),LOOKUP(Sheet1!V1489,Sheet2!A$3:A$24,Sheet2!U$3:U$24),LOOKUP(V1489,Sheet2!A$3:A$24,Sheet2!T$3:T$24))*G1489</f>
        <v>0</v>
      </c>
      <c r="AV1489" s="154">
        <f>IF(AND(AE1489&gt;3.5,AF1489&gt;3.5),LOOKUP(Sheet1!V1489,Sheet2!A$3:A$24,Sheet2!W$3:W$24),LOOKUP(V1489,Sheet2!A$3:A$24,Sheet2!V$3:V$24))*G1489</f>
        <v>0</v>
      </c>
      <c r="AW1489" s="153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3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3">
        <f>LOOKUP(S1489,Sheet3!F$2:F$9,Sheet3!G$2:G$9)*MIN((((Z1489-Y1489)+(AD1489-AC1489))/2+AH1489+LOOKUP(V1489,Sheet2!A$3:A$24,Sheet2!K$3:K$24)),AN1489-AK1489)^2/2*G1489*IF(L1489=1,2,IF(L1489=2,1,0))</f>
        <v>0</v>
      </c>
      <c r="AZ1489" s="153">
        <f>IF(G1489=0,0,MAX(0,SUM(AQ1489:AR1489)-SUM(AS1489:AY1489)-BA1489-LOOKUP(V1489,Sheet2!A$3:A$24,Sheet2!Y$3:Y$24)*G1489))</f>
        <v>0</v>
      </c>
      <c r="BA1489" s="154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58">
        <f>IF(S1489="A",LOOKUP(S1489,Sheet3!F$2:F$9,Sheet3!H$2:H$9)*(AN1489+AJ1489+0.5)*G1489*IF(L1489=1,2,IF(L1489=2,1,0)),0)</f>
        <v>0</v>
      </c>
      <c r="BC1489" s="159">
        <f t="shared" si="705"/>
        <v>0</v>
      </c>
      <c r="BD1489" s="123">
        <f>LOOKUP($S1489,Sheet3!$F$2:$F$9,Sheet3!I$2:I$9)*$G1489*IF($L1489=1,2,IF($L1489=2,1,0))</f>
        <v>0</v>
      </c>
      <c r="BE1489" s="123">
        <f>LOOKUP($S1489,Sheet3!$F$2:$F$9,Sheet3!J$2:J$9)*$G1489*IF($L1489=1,2,IF($L1489=2,1,0))</f>
        <v>0</v>
      </c>
      <c r="BF1489" s="123">
        <f>LOOKUP($S1489,Sheet3!$F$2:$F$9,Sheet3!K$2:K$9)*$G1489*IF($L1489=1,2,IF($L1489=2,1,0))</f>
        <v>0</v>
      </c>
      <c r="BG1489" s="123">
        <f>LOOKUP($S1489,Sheet3!$F$2:$F$9,Sheet3!L$2:L$9)*$G1489*IF($L1489=1,2,IF($L1489=2,1,0))</f>
        <v>0</v>
      </c>
      <c r="BH1489" s="122">
        <f>LOOKUP($S1489,Sheet3!$F$2:$F$9,Sheet3!M$2:M$9)*$G1489*IF($L1489=1,2,IF($L1489=2,1,0))*2</f>
        <v>0</v>
      </c>
      <c r="BI1489" s="122">
        <f>(AO1489-Sheet3!$Q$4*IF($L1489=1,2,IF($L1489=2,1,0)))*LOOKUP(S1489,Sheet3!F$2:F$9,Sheet3!M$2:M$9)*ROUNDUP(G1489/Sheet3!$Q$7,0)</f>
        <v>0</v>
      </c>
      <c r="BJ1489" s="122">
        <f>IF(S1489="E",LOOKUP(Sheet3!$G$7,Sheet3!$A$18:$A$21,Sheet3!$B$18:$B$21),0)*G1489*AN1489*2</f>
        <v>0</v>
      </c>
      <c r="BK1489" s="122">
        <f>IF(S1489="E",LOOKUP(Sheet3!$G$7,Sheet3!$A$18:$A$21,Sheet3!$C$18:$C$21),0)*G1489*AN1489*2/1000</f>
        <v>0</v>
      </c>
      <c r="BL1489" s="122">
        <f>IF(S1489="E",LOOKUP(Sheet3!$G$7,Sheet3!$A$18:$A$21,Sheet3!$D$18:$D$21),0)*G1489*AN1489*2/1000</f>
        <v>0</v>
      </c>
      <c r="BN1489" s="124">
        <f t="shared" si="706"/>
        <v>0</v>
      </c>
      <c r="BO1489" s="124">
        <f t="shared" si="707"/>
        <v>0</v>
      </c>
      <c r="BP1489" s="115"/>
      <c r="BQ1489" s="56">
        <f t="shared" si="687"/>
        <v>0</v>
      </c>
      <c r="BR1489" s="52">
        <f t="shared" si="688"/>
        <v>0</v>
      </c>
      <c r="BS1489" s="52">
        <f t="shared" si="689"/>
        <v>0</v>
      </c>
      <c r="BT1489" s="52">
        <f>IF(OR(LOOKUP(V1489,Sheet2!A$3:A$25,Sheet2!B$3:B$25)=1,G1489=0),0,AW1489-AO1489*0.2*G1489)</f>
        <v>0</v>
      </c>
      <c r="BU1489" s="52">
        <f t="shared" si="708"/>
        <v>0</v>
      </c>
      <c r="BV1489" s="52">
        <f t="shared" si="709"/>
        <v>0</v>
      </c>
      <c r="BW1489" s="32">
        <f t="shared" si="710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8" operator="equal">
      <formula>0</formula>
    </cfRule>
  </conditionalFormatting>
  <conditionalFormatting sqref="AQ2:BL2">
    <cfRule type="cellIs" dxfId="1" priority="23" stopIfTrue="1" operator="equal">
      <formula>0</formula>
    </cfRule>
    <cfRule type="expression" dxfId="2" priority="24" stopIfTrue="1">
      <formula>0</formula>
    </cfRule>
  </conditionalFormatting>
  <conditionalFormatting sqref="S$1:S$1048576">
    <cfRule type="cellIs" dxfId="3" priority="12" operator="equal">
      <formula>"F"</formula>
    </cfRule>
  </conditionalFormatting>
  <conditionalFormatting sqref="AO$1:AO$1048576">
    <cfRule type="cellIs" dxfId="4" priority="22" operator="equal">
      <formula>"err"</formula>
    </cfRule>
  </conditionalFormatting>
  <conditionalFormatting sqref="A1:L1 K2:L8 V1 Q1:R1206 A2:H7 A8:A9 K9 A10:K1399 S2:BT3 T4:BQ4 U5:BQ885 BT4:BT1191 U886:BP1220 BQ886:BQ1489 BT1192:XFD1489 U1221:U1399 L1191:M1399 O1207:R1399 A1400:U1489 $A1490:$XFD1048576 AP1:AQ1 O12:P1206 BM1:BT1 L9:L1190 M2:P11 M12:M1190 BU1:XFD1191 V1221:BP1489 I3:J7 N12:N1399 BR4:BS1489 T5:T1399 S4:S1399">
    <cfRule type="cellIs" dxfId="0" priority="29" operator="equal">
      <formula>0</formula>
    </cfRule>
  </conditionalFormatting>
  <conditionalFormatting sqref="U$1:U$1048576 S2:T1048576">
    <cfRule type="cellIs" dxfId="5" priority="21" operator="equal">
      <formula>"E"</formula>
    </cfRule>
  </conditionalFormatting>
  <conditionalFormatting sqref="AL$1:AN$1048576">
    <cfRule type="iconSet" priority="19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5" operator="equal">
      <formula>"顶管"</formula>
    </cfRule>
    <cfRule type="cellIs" dxfId="7" priority="26" operator="equal">
      <formula>"D"</formula>
    </cfRule>
    <cfRule type="cellIs" dxfId="8" priority="27" operator="equal">
      <formula>"C"</formula>
    </cfRule>
    <cfRule type="cellIs" dxfId="9" priority="28" operator="equal">
      <formula>"B"</formula>
    </cfRule>
  </conditionalFormatting>
  <conditionalFormatting sqref="B8:H9 I8:J9">
    <cfRule type="cellIs" dxfId="0" priority="1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H3" activePane="bottomRight" state="frozenSplit"/>
      <selection/>
      <selection pane="topRight"/>
      <selection pane="bottomLeft"/>
      <selection pane="bottomRight" activeCell="BA10" sqref="BA10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71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72</v>
      </c>
      <c r="AB1" s="84" t="s">
        <v>73</v>
      </c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95"/>
      <c r="AR1" s="95" t="s">
        <v>74</v>
      </c>
      <c r="AS1" s="96"/>
      <c r="AT1" s="96"/>
      <c r="AU1" s="96"/>
      <c r="AV1" s="96"/>
      <c r="AW1" s="96"/>
      <c r="AX1" s="96"/>
      <c r="AY1" s="96"/>
    </row>
    <row r="2" s="69" customFormat="1" ht="54" customHeight="1" spans="1:52">
      <c r="A2" s="70" t="s">
        <v>22</v>
      </c>
      <c r="B2" s="70" t="s">
        <v>75</v>
      </c>
      <c r="C2" s="70" t="s">
        <v>76</v>
      </c>
      <c r="D2" s="71" t="s">
        <v>77</v>
      </c>
      <c r="E2" s="71" t="s">
        <v>78</v>
      </c>
      <c r="F2" s="71" t="s">
        <v>79</v>
      </c>
      <c r="G2" s="71" t="s">
        <v>80</v>
      </c>
      <c r="H2" s="72" t="s">
        <v>81</v>
      </c>
      <c r="I2" s="71" t="s">
        <v>82</v>
      </c>
      <c r="J2" s="71" t="s">
        <v>83</v>
      </c>
      <c r="K2" s="71" t="s">
        <v>84</v>
      </c>
      <c r="L2" s="72" t="s">
        <v>85</v>
      </c>
      <c r="M2" s="71" t="s">
        <v>86</v>
      </c>
      <c r="N2" s="71" t="s">
        <v>87</v>
      </c>
      <c r="O2" s="71" t="s">
        <v>88</v>
      </c>
      <c r="P2" s="71" t="s">
        <v>89</v>
      </c>
      <c r="Q2" s="71" t="s">
        <v>90</v>
      </c>
      <c r="R2" s="71" t="s">
        <v>91</v>
      </c>
      <c r="S2" s="71" t="s">
        <v>92</v>
      </c>
      <c r="T2" s="72" t="s">
        <v>93</v>
      </c>
      <c r="U2" s="71" t="s">
        <v>94</v>
      </c>
      <c r="V2" s="72" t="s">
        <v>95</v>
      </c>
      <c r="W2" s="71" t="s">
        <v>96</v>
      </c>
      <c r="X2" s="71" t="s">
        <v>97</v>
      </c>
      <c r="Y2" s="71" t="s">
        <v>98</v>
      </c>
      <c r="Z2" s="85"/>
      <c r="AA2" s="71" t="s">
        <v>76</v>
      </c>
      <c r="AB2" s="84" t="s">
        <v>77</v>
      </c>
      <c r="AC2" s="71" t="s">
        <v>78</v>
      </c>
      <c r="AD2" s="71" t="s">
        <v>79</v>
      </c>
      <c r="AE2" s="71" t="s">
        <v>80</v>
      </c>
      <c r="AF2" s="72" t="s">
        <v>81</v>
      </c>
      <c r="AG2" s="71" t="s">
        <v>82</v>
      </c>
      <c r="AH2" s="71" t="s">
        <v>99</v>
      </c>
      <c r="AI2" s="71" t="s">
        <v>98</v>
      </c>
      <c r="AJ2" s="72" t="s">
        <v>95</v>
      </c>
      <c r="AK2" s="71" t="s">
        <v>96</v>
      </c>
      <c r="AL2" s="72" t="s">
        <v>93</v>
      </c>
      <c r="AM2" s="71" t="s">
        <v>94</v>
      </c>
      <c r="AN2" s="72" t="s">
        <v>100</v>
      </c>
      <c r="AO2" s="97" t="s">
        <v>101</v>
      </c>
      <c r="AP2" s="98" t="s">
        <v>102</v>
      </c>
      <c r="AQ2" s="98" t="s">
        <v>103</v>
      </c>
      <c r="AR2" s="70" t="s">
        <v>76</v>
      </c>
      <c r="AS2" s="70" t="s">
        <v>77</v>
      </c>
      <c r="AT2" s="70" t="s">
        <v>78</v>
      </c>
      <c r="AU2" s="70" t="s">
        <v>79</v>
      </c>
      <c r="AV2" s="70" t="s">
        <v>80</v>
      </c>
      <c r="AW2" s="70" t="s">
        <v>98</v>
      </c>
      <c r="AX2" s="70" t="s">
        <v>97</v>
      </c>
      <c r="AY2" s="70" t="s">
        <v>102</v>
      </c>
      <c r="AZ2" s="105" t="s">
        <v>103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3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6">
        <v>0</v>
      </c>
      <c r="AB3" s="87">
        <v>0</v>
      </c>
      <c r="AC3" s="88">
        <f>ABS(AA3-AB3)/2</f>
        <v>0</v>
      </c>
      <c r="AD3" s="86">
        <v>0</v>
      </c>
      <c r="AE3" s="86">
        <v>0</v>
      </c>
      <c r="AF3" s="89">
        <v>0</v>
      </c>
      <c r="AG3" s="86">
        <v>0</v>
      </c>
      <c r="AH3" s="86">
        <v>0</v>
      </c>
      <c r="AI3" s="94">
        <f>PI()*(AA3/2)^2</f>
        <v>0</v>
      </c>
      <c r="AJ3" s="93">
        <f>(AD3+AE3)*AN3-(0.375*PI()*(AA3/2)^2-SIN(67.5*PI()/180)*COS(67.5*PI()/180)*(AA3/2)^2)</f>
        <v>0</v>
      </c>
      <c r="AK3" s="94">
        <f>AO3*(AA3/2+AE3)-PI()*(AA3/2)^2/2</f>
        <v>0</v>
      </c>
      <c r="AL3" s="89">
        <f>AG3*AN3</f>
        <v>0</v>
      </c>
      <c r="AM3" s="88">
        <f>AG3*AO3</f>
        <v>0</v>
      </c>
      <c r="AN3" s="89">
        <v>0</v>
      </c>
      <c r="AO3" s="88">
        <v>0</v>
      </c>
      <c r="AP3" s="86">
        <v>0</v>
      </c>
      <c r="AQ3" s="86">
        <v>0</v>
      </c>
      <c r="AR3" s="99">
        <v>0</v>
      </c>
      <c r="AS3" s="99">
        <v>0</v>
      </c>
      <c r="AT3" s="99">
        <f t="shared" ref="AT3:AT6" si="11">ABS(AR3-AS3)/2</f>
        <v>0</v>
      </c>
      <c r="AU3" s="99">
        <f>SIN(RADIANS(15))*AS3</f>
        <v>0</v>
      </c>
      <c r="AV3" s="99">
        <v>0</v>
      </c>
      <c r="AW3" s="99">
        <f t="shared" ref="AW3:AW6" si="12">PI()*(AR3/2)^2</f>
        <v>0</v>
      </c>
      <c r="AX3" s="99">
        <f t="shared" ref="AX3:AX6" si="13">(75/360*PI()*(AR3/2)^2-(AS3/2)^2*COS(RADIANS(15))*SIN(RADIANS(15))/2+(AR3/2-AS3/2)^2*TAN(RADIANS(15)/2))*2</f>
        <v>0</v>
      </c>
      <c r="AY3" s="99">
        <v>0</v>
      </c>
      <c r="AZ3" s="86">
        <v>0</v>
      </c>
      <c r="BA3" s="106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3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0"/>
      <c r="AA4" s="86">
        <v>0</v>
      </c>
      <c r="AB4" s="87">
        <v>0</v>
      </c>
      <c r="AC4" s="88">
        <f>ABS(AA4-AB4)/2</f>
        <v>0</v>
      </c>
      <c r="AD4" s="86">
        <v>0</v>
      </c>
      <c r="AE4" s="86">
        <v>0</v>
      </c>
      <c r="AF4" s="89">
        <v>0</v>
      </c>
      <c r="AG4" s="86">
        <v>0</v>
      </c>
      <c r="AH4" s="86">
        <v>0</v>
      </c>
      <c r="AI4" s="94">
        <f>PI()*(AA4/2)^2</f>
        <v>0</v>
      </c>
      <c r="AJ4" s="93">
        <f>(AD4+AE4)*AN4-(0.375*PI()*(AA4/2)^2-SIN(67.5*PI()/180)*COS(67.5*PI()/180)*(AA4/2)^2)</f>
        <v>0</v>
      </c>
      <c r="AK4" s="94">
        <f>AO4*(AA4/2+AE4)-PI()*(AA4/2)^2/2</f>
        <v>0</v>
      </c>
      <c r="AL4" s="89">
        <f t="shared" ref="AL4:AL24" si="22">AG4*AN4</f>
        <v>0</v>
      </c>
      <c r="AM4" s="88">
        <f t="shared" ref="AM4:AM24" si="23">AG4*AO4</f>
        <v>0</v>
      </c>
      <c r="AN4" s="89">
        <v>0</v>
      </c>
      <c r="AO4" s="88">
        <v>0</v>
      </c>
      <c r="AP4" s="86">
        <v>0</v>
      </c>
      <c r="AQ4" s="86">
        <v>0</v>
      </c>
      <c r="AR4" s="99">
        <v>0.11</v>
      </c>
      <c r="AS4" s="99">
        <v>0.094</v>
      </c>
      <c r="AT4" s="99">
        <f t="shared" si="11"/>
        <v>0.008</v>
      </c>
      <c r="AU4" s="99">
        <v>0.05</v>
      </c>
      <c r="AV4" s="99">
        <v>0.2</v>
      </c>
      <c r="AW4" s="99">
        <f t="shared" si="12"/>
        <v>0.00950331777710912</v>
      </c>
      <c r="AX4" s="99">
        <f t="shared" si="13"/>
        <v>0.00342431726015332</v>
      </c>
      <c r="AY4" s="99">
        <v>0.3</v>
      </c>
      <c r="AZ4" s="86">
        <f>AY4+0.15</f>
        <v>0.45</v>
      </c>
      <c r="BA4" s="106" t="s">
        <v>104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3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0"/>
      <c r="AA5" s="86">
        <v>0</v>
      </c>
      <c r="AB5" s="87">
        <v>0</v>
      </c>
      <c r="AC5" s="88">
        <f>ABS(AA5-AB5)/2</f>
        <v>0</v>
      </c>
      <c r="AD5" s="86">
        <v>0</v>
      </c>
      <c r="AE5" s="86">
        <v>0</v>
      </c>
      <c r="AF5" s="89">
        <v>0</v>
      </c>
      <c r="AG5" s="86">
        <v>0</v>
      </c>
      <c r="AH5" s="86">
        <v>0</v>
      </c>
      <c r="AI5" s="94">
        <f>PI()*(AA5/2)^2</f>
        <v>0</v>
      </c>
      <c r="AJ5" s="93">
        <f>(AD5+AE5)*AN5-(0.375*PI()*(AA5/2)^2-SIN(67.5*PI()/180)*COS(67.5*PI()/180)*(AA5/2)^2)</f>
        <v>0</v>
      </c>
      <c r="AK5" s="94">
        <f>AO5*(AA5/2+AE5)-PI()*(AA5/2)^2/2</f>
        <v>0</v>
      </c>
      <c r="AL5" s="89">
        <f t="shared" si="22"/>
        <v>0</v>
      </c>
      <c r="AM5" s="88">
        <f t="shared" si="23"/>
        <v>0</v>
      </c>
      <c r="AN5" s="89">
        <v>0</v>
      </c>
      <c r="AO5" s="88">
        <v>0</v>
      </c>
      <c r="AP5" s="86">
        <v>0</v>
      </c>
      <c r="AQ5" s="86">
        <v>0</v>
      </c>
      <c r="AR5" s="99">
        <v>0.16</v>
      </c>
      <c r="AS5" s="99">
        <v>0.145</v>
      </c>
      <c r="AT5" s="99">
        <f t="shared" si="11"/>
        <v>0.00750000000000001</v>
      </c>
      <c r="AU5" s="99">
        <v>0.07</v>
      </c>
      <c r="AV5" s="99">
        <v>0.2</v>
      </c>
      <c r="AW5" s="99">
        <f t="shared" si="12"/>
        <v>0.0201061929829747</v>
      </c>
      <c r="AX5" s="99">
        <f t="shared" si="13"/>
        <v>0.00707832881555137</v>
      </c>
      <c r="AY5" s="99">
        <v>0.3</v>
      </c>
      <c r="AZ5" s="86">
        <v>0.45</v>
      </c>
      <c r="BA5" s="106" t="s">
        <v>104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3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0"/>
      <c r="AA6" s="86">
        <v>0</v>
      </c>
      <c r="AB6" s="87">
        <v>0</v>
      </c>
      <c r="AC6" s="88">
        <f>ABS(AA6-AB6)/2</f>
        <v>0</v>
      </c>
      <c r="AD6" s="86">
        <v>0</v>
      </c>
      <c r="AE6" s="86">
        <v>0</v>
      </c>
      <c r="AF6" s="89">
        <v>0</v>
      </c>
      <c r="AG6" s="86">
        <v>0</v>
      </c>
      <c r="AH6" s="86">
        <v>0</v>
      </c>
      <c r="AI6" s="94">
        <f>PI()*(AA6/2)^2</f>
        <v>0</v>
      </c>
      <c r="AJ6" s="93">
        <f>(AD6+AE6)*AN6-(0.375*PI()*(AA6/2)^2-SIN(67.5*PI()/180)*COS(67.5*PI()/180)*(AA6/2)^2)</f>
        <v>0</v>
      </c>
      <c r="AK6" s="94">
        <f>AO6*(AA6/2+AE6)-PI()*(AA6/2)^2/2</f>
        <v>0</v>
      </c>
      <c r="AL6" s="89">
        <f t="shared" si="22"/>
        <v>0</v>
      </c>
      <c r="AM6" s="88">
        <f t="shared" si="23"/>
        <v>0</v>
      </c>
      <c r="AN6" s="89">
        <v>0</v>
      </c>
      <c r="AO6" s="88">
        <v>0</v>
      </c>
      <c r="AP6" s="86">
        <v>0</v>
      </c>
      <c r="AQ6" s="86">
        <v>0</v>
      </c>
      <c r="AR6" s="99">
        <v>0.2</v>
      </c>
      <c r="AS6" s="99">
        <v>0.195</v>
      </c>
      <c r="AT6" s="99">
        <f t="shared" si="11"/>
        <v>0.0025</v>
      </c>
      <c r="AU6" s="99">
        <f>AR6/2-SIN(RADIANS(15))*AS6/2</f>
        <v>0.0747651431025042</v>
      </c>
      <c r="AV6" s="99">
        <v>0.2</v>
      </c>
      <c r="AW6" s="99">
        <f t="shared" si="12"/>
        <v>0.0314159265358979</v>
      </c>
      <c r="AX6" s="99">
        <f t="shared" si="13"/>
        <v>0.0107150525461773</v>
      </c>
      <c r="AY6" s="99">
        <v>0.3</v>
      </c>
      <c r="AZ6" s="86">
        <v>0.45</v>
      </c>
      <c r="BA6" s="106" t="s">
        <v>104</v>
      </c>
    </row>
    <row r="7" spans="1:52">
      <c r="A7" s="73">
        <v>0.3</v>
      </c>
      <c r="B7" s="7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3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0"/>
      <c r="AA7" s="86">
        <v>0.38</v>
      </c>
      <c r="AB7" s="87">
        <v>0.3</v>
      </c>
      <c r="AC7" s="88">
        <f t="shared" ref="AC7:AC24" si="25">ABS(AA7-AB7)/2</f>
        <v>0.04</v>
      </c>
      <c r="AD7" s="91">
        <v>0.115</v>
      </c>
      <c r="AE7" s="92">
        <v>0.12</v>
      </c>
      <c r="AF7" s="93">
        <v>0.1</v>
      </c>
      <c r="AG7" s="92">
        <v>0.15</v>
      </c>
      <c r="AH7" s="92">
        <v>0.446</v>
      </c>
      <c r="AI7" s="94">
        <f>PI()*(AA7/2)^2</f>
        <v>0.113411494794592</v>
      </c>
      <c r="AJ7" s="93">
        <f>(AD7+AE7)*AN7-(0.375*PI()*(AA7/2)^2-SIN(67.5*PI()/180)*COS(67.5*PI()/180)*(AA7/2)^2)</f>
        <v>0.122043966852445</v>
      </c>
      <c r="AK7" s="94">
        <f>AO7*(AA7/2+AE7)-PI()*(AA7/2)^2/2</f>
        <v>0.143554252602704</v>
      </c>
      <c r="AL7" s="89">
        <f t="shared" si="22"/>
        <v>0.0969</v>
      </c>
      <c r="AM7" s="88">
        <f t="shared" si="23"/>
        <v>0.0969</v>
      </c>
      <c r="AN7" s="93">
        <f>AH7+0.2</f>
        <v>0.646</v>
      </c>
      <c r="AO7" s="94">
        <f>AH7+0.2</f>
        <v>0.646</v>
      </c>
      <c r="AP7" s="92">
        <v>0.3</v>
      </c>
      <c r="AQ7" s="92">
        <v>0.45</v>
      </c>
      <c r="AR7" s="86">
        <v>0.326</v>
      </c>
      <c r="AS7" s="99">
        <f t="shared" ref="AS7:AS16" si="26">AR7-2*AT7</f>
        <v>0.3116</v>
      </c>
      <c r="AT7" s="86">
        <v>0.0072</v>
      </c>
      <c r="AU7" s="99">
        <f t="shared" ref="AU7:AU16" si="27">AR7/2-SIN(RADIANS(15))*AS7/2</f>
        <v>0.122675992773027</v>
      </c>
      <c r="AV7" s="99">
        <v>0.2</v>
      </c>
      <c r="AW7" s="99">
        <f t="shared" ref="AW4:AW16" si="28">PI()*(AR7/2)^2</f>
        <v>0.0834689752132272</v>
      </c>
      <c r="AX7" s="99">
        <f t="shared" ref="AX4:AX16" si="29">(75/360*PI()*(AR7/2)^2-(AS7/2)^2*COS(RADIANS(15))*SIN(RADIANS(15))/2+(AR7/2-AS7/2)^2*TAN(RADIANS(15)/2))*2</f>
        <v>0.0287239794031279</v>
      </c>
      <c r="AY7" s="92">
        <v>0.3</v>
      </c>
      <c r="AZ7" s="92">
        <v>0.45</v>
      </c>
    </row>
    <row r="8" spans="1:52">
      <c r="A8" s="73">
        <v>0.4</v>
      </c>
      <c r="B8" s="7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3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0"/>
      <c r="AA8" s="86">
        <v>0.49</v>
      </c>
      <c r="AB8" s="87">
        <v>0.4</v>
      </c>
      <c r="AC8" s="88">
        <f t="shared" si="25"/>
        <v>0.045</v>
      </c>
      <c r="AD8" s="91">
        <v>0.15</v>
      </c>
      <c r="AE8" s="92">
        <v>0.12</v>
      </c>
      <c r="AF8" s="93">
        <v>0.1</v>
      </c>
      <c r="AG8" s="92">
        <v>0.15</v>
      </c>
      <c r="AH8" s="92">
        <v>0.564</v>
      </c>
      <c r="AI8" s="94">
        <f t="shared" ref="AI8:AI24" si="30">PI()*(AA8/2)^2</f>
        <v>0.188574099031727</v>
      </c>
      <c r="AJ8" s="93">
        <f t="shared" ref="AJ8:AJ24" si="31">(AD8+AE8)*AN8-(0.375*PI()*(AA8/2)^2-SIN(67.5*PI()/180)*COS(67.5*PI()/180)*(AA8/2)^2)</f>
        <v>0.156786755133464</v>
      </c>
      <c r="AK8" s="94">
        <f t="shared" ref="AK8:AK24" si="32">AO8*(AA8/2+AE8)-PI()*(AA8/2)^2/2</f>
        <v>0.184572950484136</v>
      </c>
      <c r="AL8" s="89">
        <f t="shared" si="22"/>
        <v>0.1146</v>
      </c>
      <c r="AM8" s="88">
        <f t="shared" si="23"/>
        <v>0.1146</v>
      </c>
      <c r="AN8" s="93">
        <f t="shared" ref="AN8:AN24" si="33">AH8+0.2</f>
        <v>0.764</v>
      </c>
      <c r="AO8" s="94">
        <f t="shared" ref="AO8:AO24" si="34">AH8+0.2</f>
        <v>0.764</v>
      </c>
      <c r="AP8" s="92">
        <v>0.3</v>
      </c>
      <c r="AQ8" s="92">
        <v>0.45</v>
      </c>
      <c r="AR8" s="86">
        <v>0.429</v>
      </c>
      <c r="AS8" s="99">
        <f t="shared" si="26"/>
        <v>0.4128</v>
      </c>
      <c r="AT8" s="86">
        <v>0.0081</v>
      </c>
      <c r="AU8" s="99">
        <f t="shared" si="27"/>
        <v>0.16107974909084</v>
      </c>
      <c r="AV8" s="99">
        <v>0.2</v>
      </c>
      <c r="AW8" s="99">
        <f t="shared" si="28"/>
        <v>0.14454546338983</v>
      </c>
      <c r="AX8" s="99">
        <f t="shared" si="29"/>
        <v>0.0495943118531625</v>
      </c>
      <c r="AY8" s="92">
        <v>0.3</v>
      </c>
      <c r="AZ8" s="92">
        <v>0.45</v>
      </c>
    </row>
    <row r="9" spans="1:52">
      <c r="A9" s="73">
        <v>0.5</v>
      </c>
      <c r="B9" s="74">
        <v>0</v>
      </c>
      <c r="C9" s="75">
        <f t="shared" si="0"/>
        <v>0.532</v>
      </c>
      <c r="D9" s="75">
        <f t="shared" si="1"/>
        <v>0.514</v>
      </c>
      <c r="E9" s="76">
        <f t="shared" si="2"/>
        <v>0.009</v>
      </c>
      <c r="F9" s="76">
        <f t="shared" si="2"/>
        <v>0.199483505408652</v>
      </c>
      <c r="G9" s="76">
        <f t="shared" si="2"/>
        <v>0.2</v>
      </c>
      <c r="H9" s="77">
        <f t="shared" si="3"/>
        <v>0</v>
      </c>
      <c r="I9" s="76">
        <f t="shared" si="14"/>
        <v>0</v>
      </c>
      <c r="J9" s="76">
        <f t="shared" si="15"/>
        <v>0.523</v>
      </c>
      <c r="K9" s="83">
        <v>0.5</v>
      </c>
      <c r="L9" s="77">
        <f t="shared" si="16"/>
        <v>0</v>
      </c>
      <c r="M9" s="76">
        <f t="shared" si="17"/>
        <v>0</v>
      </c>
      <c r="N9" s="76">
        <f t="shared" si="18"/>
        <v>0.209</v>
      </c>
      <c r="O9" s="76">
        <f t="shared" si="4"/>
        <v>0.4</v>
      </c>
      <c r="P9" s="76">
        <f t="shared" si="5"/>
        <v>0.45</v>
      </c>
      <c r="Q9" s="76">
        <f t="shared" si="6"/>
        <v>0.666</v>
      </c>
      <c r="R9" s="76">
        <f t="shared" si="24"/>
        <v>0.796</v>
      </c>
      <c r="S9" s="76">
        <f t="shared" si="19"/>
        <v>0.866</v>
      </c>
      <c r="T9" s="77">
        <f t="shared" si="20"/>
        <v>0</v>
      </c>
      <c r="U9" s="76">
        <f t="shared" si="7"/>
        <v>0</v>
      </c>
      <c r="V9" s="77">
        <f t="shared" si="8"/>
        <v>0</v>
      </c>
      <c r="W9" s="76">
        <f t="shared" si="9"/>
        <v>0</v>
      </c>
      <c r="X9" s="76">
        <f t="shared" si="21"/>
        <v>0.0761284651201923</v>
      </c>
      <c r="Y9" s="76">
        <f t="shared" si="10"/>
        <v>0.222286529797399</v>
      </c>
      <c r="Z9" s="90"/>
      <c r="AA9" s="86">
        <v>0.61</v>
      </c>
      <c r="AB9" s="87">
        <v>0.5</v>
      </c>
      <c r="AC9" s="88">
        <f t="shared" si="25"/>
        <v>0.055</v>
      </c>
      <c r="AD9" s="91">
        <v>0.185</v>
      </c>
      <c r="AE9" s="92">
        <v>0.15</v>
      </c>
      <c r="AF9" s="93">
        <v>0.11</v>
      </c>
      <c r="AG9" s="92">
        <v>0.15</v>
      </c>
      <c r="AH9" s="92">
        <v>0.694</v>
      </c>
      <c r="AI9" s="94">
        <f t="shared" si="30"/>
        <v>0.292246656600191</v>
      </c>
      <c r="AJ9" s="93">
        <f t="shared" si="31"/>
        <v>0.222786807934868</v>
      </c>
      <c r="AK9" s="94">
        <f t="shared" si="32"/>
        <v>0.260646671699905</v>
      </c>
      <c r="AL9" s="89">
        <f t="shared" si="22"/>
        <v>0.1341</v>
      </c>
      <c r="AM9" s="88">
        <f t="shared" si="23"/>
        <v>0.1341</v>
      </c>
      <c r="AN9" s="93">
        <f t="shared" si="33"/>
        <v>0.894</v>
      </c>
      <c r="AO9" s="94">
        <f t="shared" si="34"/>
        <v>0.894</v>
      </c>
      <c r="AP9" s="92">
        <v>0.4</v>
      </c>
      <c r="AQ9" s="92">
        <v>0.45</v>
      </c>
      <c r="AR9" s="86">
        <v>0.532</v>
      </c>
      <c r="AS9" s="99">
        <f t="shared" si="26"/>
        <v>0.514</v>
      </c>
      <c r="AT9" s="86">
        <v>0.009</v>
      </c>
      <c r="AU9" s="99">
        <f t="shared" si="27"/>
        <v>0.199483505408652</v>
      </c>
      <c r="AV9" s="99">
        <v>0.2</v>
      </c>
      <c r="AW9" s="99">
        <f t="shared" si="28"/>
        <v>0.222286529797399</v>
      </c>
      <c r="AX9" s="99">
        <f t="shared" si="29"/>
        <v>0.0761284651201923</v>
      </c>
      <c r="AY9" s="92">
        <v>0.4</v>
      </c>
      <c r="AZ9" s="92">
        <v>0.45</v>
      </c>
    </row>
    <row r="10" spans="1:52">
      <c r="A10" s="73">
        <v>0.6</v>
      </c>
      <c r="B10" s="74">
        <v>0</v>
      </c>
      <c r="C10" s="75">
        <f t="shared" si="0"/>
        <v>0.635</v>
      </c>
      <c r="D10" s="75">
        <f t="shared" si="1"/>
        <v>0.6152</v>
      </c>
      <c r="E10" s="76">
        <f t="shared" si="2"/>
        <v>0.0099</v>
      </c>
      <c r="F10" s="76">
        <f t="shared" si="2"/>
        <v>0.237887261726465</v>
      </c>
      <c r="G10" s="76">
        <f t="shared" si="2"/>
        <v>0.2</v>
      </c>
      <c r="H10" s="77">
        <f t="shared" si="3"/>
        <v>0</v>
      </c>
      <c r="I10" s="76">
        <f t="shared" si="14"/>
        <v>0</v>
      </c>
      <c r="J10" s="76">
        <f t="shared" si="15"/>
        <v>0.6251</v>
      </c>
      <c r="K10" s="83">
        <v>0.5</v>
      </c>
      <c r="L10" s="77">
        <f t="shared" si="16"/>
        <v>0</v>
      </c>
      <c r="M10" s="76">
        <f t="shared" si="17"/>
        <v>0</v>
      </c>
      <c r="N10" s="76">
        <f t="shared" si="18"/>
        <v>0.2099</v>
      </c>
      <c r="O10" s="76">
        <f t="shared" si="4"/>
        <v>0.4</v>
      </c>
      <c r="P10" s="76">
        <f t="shared" si="5"/>
        <v>0.45</v>
      </c>
      <c r="Q10" s="76">
        <f t="shared" si="6"/>
        <v>0.7175</v>
      </c>
      <c r="R10" s="76">
        <f t="shared" si="24"/>
        <v>0.8475</v>
      </c>
      <c r="S10" s="76">
        <f t="shared" si="19"/>
        <v>0.9175</v>
      </c>
      <c r="T10" s="77">
        <f t="shared" si="20"/>
        <v>0</v>
      </c>
      <c r="U10" s="76">
        <f t="shared" si="7"/>
        <v>0</v>
      </c>
      <c r="V10" s="77">
        <f t="shared" si="8"/>
        <v>0</v>
      </c>
      <c r="W10" s="76">
        <f t="shared" si="9"/>
        <v>0</v>
      </c>
      <c r="X10" s="76">
        <f t="shared" si="21"/>
        <v>0.108326439204217</v>
      </c>
      <c r="Y10" s="76">
        <f t="shared" si="10"/>
        <v>0.316692174435936</v>
      </c>
      <c r="Z10" s="90"/>
      <c r="AA10" s="86">
        <v>0.72</v>
      </c>
      <c r="AB10" s="87">
        <v>0.6</v>
      </c>
      <c r="AC10" s="88">
        <f t="shared" si="25"/>
        <v>0.06</v>
      </c>
      <c r="AD10" s="91">
        <v>0.22</v>
      </c>
      <c r="AE10" s="92">
        <v>0.15</v>
      </c>
      <c r="AF10" s="93">
        <v>0.12</v>
      </c>
      <c r="AG10" s="92">
        <v>0.15</v>
      </c>
      <c r="AH10" s="92">
        <v>0.813</v>
      </c>
      <c r="AI10" s="94">
        <f t="shared" si="30"/>
        <v>0.407150407905237</v>
      </c>
      <c r="AJ10" s="93">
        <f t="shared" si="31"/>
        <v>0.267949116456424</v>
      </c>
      <c r="AK10" s="94">
        <f t="shared" si="32"/>
        <v>0.313054796047381</v>
      </c>
      <c r="AL10" s="89">
        <f t="shared" si="22"/>
        <v>0.15195</v>
      </c>
      <c r="AM10" s="88">
        <f t="shared" si="23"/>
        <v>0.15195</v>
      </c>
      <c r="AN10" s="93">
        <f t="shared" si="33"/>
        <v>1.013</v>
      </c>
      <c r="AO10" s="94">
        <f t="shared" si="34"/>
        <v>1.013</v>
      </c>
      <c r="AP10" s="92">
        <v>0.4</v>
      </c>
      <c r="AQ10" s="92">
        <v>0.55</v>
      </c>
      <c r="AR10" s="86">
        <v>0.635</v>
      </c>
      <c r="AS10" s="99">
        <f t="shared" si="26"/>
        <v>0.6152</v>
      </c>
      <c r="AT10" s="86">
        <v>0.0099</v>
      </c>
      <c r="AU10" s="99">
        <f t="shared" si="27"/>
        <v>0.237887261726465</v>
      </c>
      <c r="AV10" s="99">
        <v>0.2</v>
      </c>
      <c r="AW10" s="99">
        <f t="shared" si="28"/>
        <v>0.316692174435936</v>
      </c>
      <c r="AX10" s="99">
        <f t="shared" si="29"/>
        <v>0.108326439204217</v>
      </c>
      <c r="AY10" s="92">
        <v>0.4</v>
      </c>
      <c r="AZ10" s="92">
        <v>0.45</v>
      </c>
    </row>
    <row r="11" spans="1:52">
      <c r="A11" s="73">
        <v>0.7</v>
      </c>
      <c r="B11" s="74">
        <v>0</v>
      </c>
      <c r="C11" s="75">
        <f t="shared" si="0"/>
        <v>0.738</v>
      </c>
      <c r="D11" s="75">
        <f t="shared" si="1"/>
        <v>0.7164</v>
      </c>
      <c r="E11" s="76">
        <f t="shared" si="2"/>
        <v>0.0108</v>
      </c>
      <c r="F11" s="76">
        <f t="shared" si="2"/>
        <v>0.276291018044277</v>
      </c>
      <c r="G11" s="76">
        <f t="shared" si="2"/>
        <v>0.2</v>
      </c>
      <c r="H11" s="77">
        <f t="shared" si="3"/>
        <v>0</v>
      </c>
      <c r="I11" s="76">
        <f t="shared" si="14"/>
        <v>0</v>
      </c>
      <c r="J11" s="76">
        <f t="shared" si="15"/>
        <v>0.7272</v>
      </c>
      <c r="K11" s="83">
        <v>0.5</v>
      </c>
      <c r="L11" s="77">
        <f t="shared" si="16"/>
        <v>0</v>
      </c>
      <c r="M11" s="76">
        <f t="shared" si="17"/>
        <v>0</v>
      </c>
      <c r="N11" s="76">
        <f t="shared" si="18"/>
        <v>0.2108</v>
      </c>
      <c r="O11" s="76">
        <f t="shared" si="4"/>
        <v>0.4</v>
      </c>
      <c r="P11" s="76">
        <f t="shared" si="5"/>
        <v>0.45</v>
      </c>
      <c r="Q11" s="76">
        <f t="shared" si="6"/>
        <v>0.769</v>
      </c>
      <c r="R11" s="76">
        <f t="shared" si="24"/>
        <v>0.899</v>
      </c>
      <c r="S11" s="76">
        <f t="shared" si="19"/>
        <v>0.969</v>
      </c>
      <c r="T11" s="77">
        <f t="shared" si="20"/>
        <v>0</v>
      </c>
      <c r="U11" s="76">
        <f t="shared" si="7"/>
        <v>0</v>
      </c>
      <c r="V11" s="77">
        <f t="shared" si="8"/>
        <v>0</v>
      </c>
      <c r="W11" s="76">
        <f t="shared" si="9"/>
        <v>0</v>
      </c>
      <c r="X11" s="76">
        <f t="shared" si="21"/>
        <v>0.146188234105237</v>
      </c>
      <c r="Y11" s="76">
        <f t="shared" si="10"/>
        <v>0.42776239730544</v>
      </c>
      <c r="Z11" s="90"/>
      <c r="AA11" s="86">
        <v>0.84</v>
      </c>
      <c r="AB11" s="87">
        <v>0.7</v>
      </c>
      <c r="AC11" s="88">
        <f t="shared" si="25"/>
        <v>0.07</v>
      </c>
      <c r="AD11" s="91">
        <v>0.256</v>
      </c>
      <c r="AE11" s="92">
        <v>0.15</v>
      </c>
      <c r="AF11" s="93">
        <v>0.15</v>
      </c>
      <c r="AG11" s="92">
        <v>0.15</v>
      </c>
      <c r="AH11" s="92">
        <v>0.974</v>
      </c>
      <c r="AI11" s="94">
        <f t="shared" si="30"/>
        <v>0.554176944093239</v>
      </c>
      <c r="AJ11" s="93">
        <f t="shared" si="31"/>
        <v>0.331194464065689</v>
      </c>
      <c r="AK11" s="94">
        <f t="shared" si="32"/>
        <v>0.39209152795338</v>
      </c>
      <c r="AL11" s="89">
        <f t="shared" si="22"/>
        <v>0.1761</v>
      </c>
      <c r="AM11" s="88">
        <f t="shared" si="23"/>
        <v>0.1761</v>
      </c>
      <c r="AN11" s="93">
        <f t="shared" si="33"/>
        <v>1.174</v>
      </c>
      <c r="AO11" s="94">
        <f t="shared" si="34"/>
        <v>1.174</v>
      </c>
      <c r="AP11" s="92">
        <v>0.4</v>
      </c>
      <c r="AQ11" s="92">
        <v>0.55</v>
      </c>
      <c r="AR11" s="86">
        <v>0.738</v>
      </c>
      <c r="AS11" s="99">
        <f t="shared" si="26"/>
        <v>0.7164</v>
      </c>
      <c r="AT11" s="86">
        <v>0.0108</v>
      </c>
      <c r="AU11" s="99">
        <f t="shared" si="27"/>
        <v>0.276291018044277</v>
      </c>
      <c r="AV11" s="99">
        <v>0.2</v>
      </c>
      <c r="AW11" s="99">
        <f t="shared" si="28"/>
        <v>0.42776239730544</v>
      </c>
      <c r="AX11" s="99">
        <f t="shared" si="29"/>
        <v>0.146188234105237</v>
      </c>
      <c r="AY11" s="92">
        <v>0.4</v>
      </c>
      <c r="AZ11" s="92">
        <v>0.45</v>
      </c>
    </row>
    <row r="12" spans="1:52">
      <c r="A12" s="73">
        <v>0.8</v>
      </c>
      <c r="B12" s="74">
        <v>0</v>
      </c>
      <c r="C12" s="75">
        <f t="shared" si="0"/>
        <v>0.8</v>
      </c>
      <c r="D12" s="75">
        <f t="shared" si="1"/>
        <v>0.7766</v>
      </c>
      <c r="E12" s="76">
        <f t="shared" si="2"/>
        <v>0.0117</v>
      </c>
      <c r="F12" s="76">
        <f t="shared" si="2"/>
        <v>0.299500564786691</v>
      </c>
      <c r="G12" s="76">
        <f t="shared" si="2"/>
        <v>0.2</v>
      </c>
      <c r="H12" s="77">
        <f t="shared" si="3"/>
        <v>0</v>
      </c>
      <c r="I12" s="76">
        <f t="shared" si="14"/>
        <v>0</v>
      </c>
      <c r="J12" s="76">
        <f t="shared" si="15"/>
        <v>0.7883</v>
      </c>
      <c r="K12" s="83">
        <v>0.5</v>
      </c>
      <c r="L12" s="77">
        <f t="shared" si="16"/>
        <v>0</v>
      </c>
      <c r="M12" s="76">
        <f t="shared" si="17"/>
        <v>0</v>
      </c>
      <c r="N12" s="76">
        <f t="shared" si="18"/>
        <v>0.2117</v>
      </c>
      <c r="O12" s="76">
        <f t="shared" si="4"/>
        <v>0.4</v>
      </c>
      <c r="P12" s="76">
        <f t="shared" si="5"/>
        <v>0.45</v>
      </c>
      <c r="Q12" s="76">
        <f t="shared" si="6"/>
        <v>0.8</v>
      </c>
      <c r="R12" s="76">
        <f t="shared" si="24"/>
        <v>0.93</v>
      </c>
      <c r="S12" s="76">
        <f t="shared" si="19"/>
        <v>1</v>
      </c>
      <c r="T12" s="77">
        <f t="shared" si="20"/>
        <v>0</v>
      </c>
      <c r="U12" s="76">
        <f t="shared" si="7"/>
        <v>0</v>
      </c>
      <c r="V12" s="77">
        <f t="shared" si="8"/>
        <v>0</v>
      </c>
      <c r="W12" s="76">
        <f t="shared" si="9"/>
        <v>0</v>
      </c>
      <c r="X12" s="76">
        <f t="shared" si="21"/>
        <v>0.171781331560109</v>
      </c>
      <c r="Y12" s="76">
        <f t="shared" si="10"/>
        <v>0.502654824574367</v>
      </c>
      <c r="Z12" s="90"/>
      <c r="AA12" s="86">
        <v>0.984</v>
      </c>
      <c r="AB12" s="87">
        <v>0.8</v>
      </c>
      <c r="AC12" s="88">
        <f t="shared" si="25"/>
        <v>0.092</v>
      </c>
      <c r="AD12" s="91">
        <v>0.3</v>
      </c>
      <c r="AE12" s="92">
        <v>0.18</v>
      </c>
      <c r="AF12" s="93">
        <v>0.184</v>
      </c>
      <c r="AG12" s="92">
        <v>0.15</v>
      </c>
      <c r="AH12" s="92">
        <v>1.118</v>
      </c>
      <c r="AI12" s="94">
        <f t="shared" si="30"/>
        <v>0.76046648409856</v>
      </c>
      <c r="AJ12" s="93">
        <f t="shared" si="31"/>
        <v>0.43304761640361</v>
      </c>
      <c r="AK12" s="94">
        <f t="shared" si="32"/>
        <v>0.50546275795072</v>
      </c>
      <c r="AL12" s="89">
        <f t="shared" si="22"/>
        <v>0.1977</v>
      </c>
      <c r="AM12" s="88">
        <f t="shared" si="23"/>
        <v>0.1977</v>
      </c>
      <c r="AN12" s="93">
        <f t="shared" si="33"/>
        <v>1.318</v>
      </c>
      <c r="AO12" s="94">
        <f t="shared" si="34"/>
        <v>1.318</v>
      </c>
      <c r="AP12" s="92">
        <v>0.4</v>
      </c>
      <c r="AQ12" s="92">
        <v>0.55</v>
      </c>
      <c r="AR12" s="86">
        <v>0.8</v>
      </c>
      <c r="AS12" s="99">
        <f t="shared" si="26"/>
        <v>0.7766</v>
      </c>
      <c r="AT12" s="86">
        <v>0.0117</v>
      </c>
      <c r="AU12" s="99">
        <f t="shared" si="27"/>
        <v>0.299500564786691</v>
      </c>
      <c r="AV12" s="99">
        <v>0.2</v>
      </c>
      <c r="AW12" s="99">
        <f t="shared" si="28"/>
        <v>0.502654824574367</v>
      </c>
      <c r="AX12" s="99">
        <f t="shared" si="29"/>
        <v>0.171781331560109</v>
      </c>
      <c r="AY12" s="92">
        <v>0.4</v>
      </c>
      <c r="AZ12" s="92">
        <v>0.45</v>
      </c>
    </row>
    <row r="13" spans="1:52">
      <c r="A13" s="73">
        <v>0.9</v>
      </c>
      <c r="B13" s="74">
        <v>0</v>
      </c>
      <c r="C13" s="75">
        <f t="shared" si="0"/>
        <v>0.945</v>
      </c>
      <c r="D13" s="75">
        <f t="shared" si="1"/>
        <v>0.9198</v>
      </c>
      <c r="E13" s="76">
        <f t="shared" si="2"/>
        <v>0.0126</v>
      </c>
      <c r="F13" s="76">
        <f t="shared" si="2"/>
        <v>0.353469121157351</v>
      </c>
      <c r="G13" s="76">
        <f t="shared" si="2"/>
        <v>0.2</v>
      </c>
      <c r="H13" s="77">
        <f t="shared" si="3"/>
        <v>0</v>
      </c>
      <c r="I13" s="76">
        <f t="shared" si="14"/>
        <v>0</v>
      </c>
      <c r="J13" s="76">
        <f t="shared" si="15"/>
        <v>0.9324</v>
      </c>
      <c r="K13" s="83">
        <v>0.5</v>
      </c>
      <c r="L13" s="77">
        <f t="shared" si="16"/>
        <v>0</v>
      </c>
      <c r="M13" s="76">
        <f t="shared" si="17"/>
        <v>0</v>
      </c>
      <c r="N13" s="76">
        <f t="shared" si="18"/>
        <v>0.2126</v>
      </c>
      <c r="O13" s="76">
        <f t="shared" si="4"/>
        <v>0.4</v>
      </c>
      <c r="P13" s="76">
        <f t="shared" si="5"/>
        <v>0.45</v>
      </c>
      <c r="Q13" s="76">
        <f t="shared" si="6"/>
        <v>0.8725</v>
      </c>
      <c r="R13" s="76">
        <f t="shared" si="24"/>
        <v>1.0025</v>
      </c>
      <c r="S13" s="76">
        <f t="shared" si="19"/>
        <v>1.0725</v>
      </c>
      <c r="T13" s="77">
        <f t="shared" si="20"/>
        <v>0</v>
      </c>
      <c r="U13" s="76">
        <f t="shared" si="7"/>
        <v>0</v>
      </c>
      <c r="V13" s="77">
        <f t="shared" si="8"/>
        <v>0</v>
      </c>
      <c r="W13" s="76">
        <f t="shared" si="9"/>
        <v>0</v>
      </c>
      <c r="X13" s="76">
        <f t="shared" si="21"/>
        <v>0.239406547662703</v>
      </c>
      <c r="Y13" s="76">
        <f t="shared" si="10"/>
        <v>0.701380194868006</v>
      </c>
      <c r="Z13" s="90"/>
      <c r="AA13" s="86">
        <v>1.08</v>
      </c>
      <c r="AB13" s="87">
        <v>0.9</v>
      </c>
      <c r="AC13" s="88">
        <f t="shared" si="25"/>
        <v>0.09</v>
      </c>
      <c r="AD13" s="91">
        <v>0.327</v>
      </c>
      <c r="AE13" s="92">
        <v>0.18</v>
      </c>
      <c r="AF13" s="93">
        <v>0.15</v>
      </c>
      <c r="AG13" s="92">
        <v>0.15</v>
      </c>
      <c r="AH13" s="92">
        <v>1.126</v>
      </c>
      <c r="AI13" s="94">
        <f t="shared" si="30"/>
        <v>0.916088417786784</v>
      </c>
      <c r="AJ13" s="93">
        <f t="shared" si="31"/>
        <v>0.431845012026955</v>
      </c>
      <c r="AK13" s="94">
        <f t="shared" si="32"/>
        <v>0.496675791106608</v>
      </c>
      <c r="AL13" s="89">
        <f t="shared" si="22"/>
        <v>0.1989</v>
      </c>
      <c r="AM13" s="88">
        <f t="shared" si="23"/>
        <v>0.1989</v>
      </c>
      <c r="AN13" s="93">
        <f t="shared" si="33"/>
        <v>1.326</v>
      </c>
      <c r="AO13" s="94">
        <f t="shared" si="34"/>
        <v>1.326</v>
      </c>
      <c r="AP13" s="92">
        <v>0.5</v>
      </c>
      <c r="AQ13" s="92">
        <v>0.55</v>
      </c>
      <c r="AR13" s="86">
        <v>0.945</v>
      </c>
      <c r="AS13" s="99">
        <f t="shared" si="26"/>
        <v>0.9198</v>
      </c>
      <c r="AT13" s="86">
        <v>0.0126</v>
      </c>
      <c r="AU13" s="99">
        <f t="shared" si="27"/>
        <v>0.353469121157351</v>
      </c>
      <c r="AV13" s="99">
        <v>0.2</v>
      </c>
      <c r="AW13" s="99">
        <f t="shared" si="28"/>
        <v>0.701380194868006</v>
      </c>
      <c r="AX13" s="99">
        <f t="shared" si="29"/>
        <v>0.239406547662703</v>
      </c>
      <c r="AY13" s="92">
        <v>0.4</v>
      </c>
      <c r="AZ13" s="92">
        <v>0.45</v>
      </c>
    </row>
    <row r="14" spans="1:52">
      <c r="A14" s="73">
        <v>1</v>
      </c>
      <c r="B14" s="74">
        <v>0</v>
      </c>
      <c r="C14" s="75">
        <f t="shared" si="0"/>
        <v>1.048</v>
      </c>
      <c r="D14" s="75">
        <f t="shared" si="1"/>
        <v>1.021</v>
      </c>
      <c r="E14" s="76">
        <f t="shared" si="2"/>
        <v>0.0135</v>
      </c>
      <c r="F14" s="76">
        <f t="shared" si="2"/>
        <v>0.391872877475163</v>
      </c>
      <c r="G14" s="76">
        <f t="shared" si="2"/>
        <v>0.2</v>
      </c>
      <c r="H14" s="77">
        <f t="shared" si="3"/>
        <v>0</v>
      </c>
      <c r="I14" s="76">
        <f t="shared" si="14"/>
        <v>0</v>
      </c>
      <c r="J14" s="76">
        <f t="shared" si="15"/>
        <v>1.0345</v>
      </c>
      <c r="K14" s="83">
        <v>0.5</v>
      </c>
      <c r="L14" s="77">
        <f t="shared" si="16"/>
        <v>0</v>
      </c>
      <c r="M14" s="76">
        <f t="shared" si="17"/>
        <v>0</v>
      </c>
      <c r="N14" s="76">
        <f t="shared" si="18"/>
        <v>0.2135</v>
      </c>
      <c r="O14" s="76">
        <f t="shared" si="4"/>
        <v>0.5</v>
      </c>
      <c r="P14" s="76">
        <f t="shared" si="5"/>
        <v>0.55</v>
      </c>
      <c r="Q14" s="76">
        <f t="shared" si="6"/>
        <v>1.024</v>
      </c>
      <c r="R14" s="76">
        <f t="shared" si="24"/>
        <v>1.154</v>
      </c>
      <c r="S14" s="76">
        <f t="shared" si="19"/>
        <v>1.224</v>
      </c>
      <c r="T14" s="77">
        <f t="shared" si="20"/>
        <v>0</v>
      </c>
      <c r="U14" s="76">
        <f t="shared" si="7"/>
        <v>0</v>
      </c>
      <c r="V14" s="77">
        <f t="shared" si="8"/>
        <v>0</v>
      </c>
      <c r="W14" s="76">
        <f t="shared" si="9"/>
        <v>0</v>
      </c>
      <c r="X14" s="76">
        <f t="shared" si="21"/>
        <v>0.294314568357067</v>
      </c>
      <c r="Y14" s="76">
        <f t="shared" si="10"/>
        <v>0.862605944452071</v>
      </c>
      <c r="Z14" s="90"/>
      <c r="AA14" s="86">
        <v>1.22</v>
      </c>
      <c r="AB14" s="87">
        <v>1</v>
      </c>
      <c r="AC14" s="88">
        <f t="shared" si="25"/>
        <v>0.11</v>
      </c>
      <c r="AD14" s="91">
        <v>0.375</v>
      </c>
      <c r="AE14" s="92">
        <v>0.2</v>
      </c>
      <c r="AF14" s="93">
        <v>0.22</v>
      </c>
      <c r="AG14" s="92">
        <v>0.15</v>
      </c>
      <c r="AH14" s="92">
        <v>1.372</v>
      </c>
      <c r="AI14" s="94">
        <f t="shared" si="30"/>
        <v>1.16898662640076</v>
      </c>
      <c r="AJ14" s="93">
        <f t="shared" si="31"/>
        <v>0.597087231739471</v>
      </c>
      <c r="AK14" s="94">
        <f t="shared" si="32"/>
        <v>0.688826686799619</v>
      </c>
      <c r="AL14" s="89">
        <f t="shared" si="22"/>
        <v>0.2358</v>
      </c>
      <c r="AM14" s="88">
        <f t="shared" si="23"/>
        <v>0.2358</v>
      </c>
      <c r="AN14" s="93">
        <f t="shared" si="33"/>
        <v>1.572</v>
      </c>
      <c r="AO14" s="94">
        <f t="shared" si="34"/>
        <v>1.572</v>
      </c>
      <c r="AP14" s="92">
        <v>0.5</v>
      </c>
      <c r="AQ14" s="92">
        <v>0.55</v>
      </c>
      <c r="AR14" s="86">
        <v>1.048</v>
      </c>
      <c r="AS14" s="99">
        <f t="shared" si="26"/>
        <v>1.021</v>
      </c>
      <c r="AT14" s="86">
        <v>0.0135</v>
      </c>
      <c r="AU14" s="99">
        <f t="shared" si="27"/>
        <v>0.391872877475163</v>
      </c>
      <c r="AV14" s="99">
        <v>0.2</v>
      </c>
      <c r="AW14" s="99">
        <f t="shared" si="28"/>
        <v>0.862605944452071</v>
      </c>
      <c r="AX14" s="99">
        <f t="shared" si="29"/>
        <v>0.294314568357067</v>
      </c>
      <c r="AY14" s="92">
        <v>0.5</v>
      </c>
      <c r="AZ14" s="92">
        <v>0.55</v>
      </c>
    </row>
    <row r="15" spans="1:52">
      <c r="A15" s="78">
        <v>1.1</v>
      </c>
      <c r="B15" s="74">
        <v>0</v>
      </c>
      <c r="C15" s="75">
        <f t="shared" si="0"/>
        <v>1.152</v>
      </c>
      <c r="D15" s="75">
        <f t="shared" si="1"/>
        <v>1.1232</v>
      </c>
      <c r="E15" s="76">
        <f t="shared" si="2"/>
        <v>0.0144</v>
      </c>
      <c r="F15" s="76">
        <f t="shared" si="2"/>
        <v>0.430647224270424</v>
      </c>
      <c r="G15" s="76">
        <f t="shared" si="2"/>
        <v>0.2</v>
      </c>
      <c r="H15" s="77">
        <f t="shared" si="3"/>
        <v>0</v>
      </c>
      <c r="I15" s="76">
        <f t="shared" si="14"/>
        <v>0</v>
      </c>
      <c r="J15" s="76">
        <f t="shared" si="15"/>
        <v>1.1376</v>
      </c>
      <c r="K15" s="83">
        <v>0.5</v>
      </c>
      <c r="L15" s="77">
        <f t="shared" si="16"/>
        <v>0</v>
      </c>
      <c r="M15" s="76">
        <f t="shared" si="17"/>
        <v>0</v>
      </c>
      <c r="N15" s="76">
        <f t="shared" si="18"/>
        <v>0.2144</v>
      </c>
      <c r="O15" s="76">
        <f t="shared" si="4"/>
        <v>0.5</v>
      </c>
      <c r="P15" s="76">
        <f t="shared" si="5"/>
        <v>0.55</v>
      </c>
      <c r="Q15" s="76">
        <f t="shared" si="6"/>
        <v>1.076</v>
      </c>
      <c r="R15" s="76">
        <f t="shared" si="24"/>
        <v>1.206</v>
      </c>
      <c r="S15" s="76">
        <f t="shared" si="19"/>
        <v>1.276</v>
      </c>
      <c r="T15" s="77">
        <f t="shared" si="20"/>
        <v>0</v>
      </c>
      <c r="U15" s="76">
        <f t="shared" si="7"/>
        <v>0</v>
      </c>
      <c r="V15" s="77">
        <f t="shared" si="8"/>
        <v>0</v>
      </c>
      <c r="W15" s="76">
        <f t="shared" si="9"/>
        <v>0</v>
      </c>
      <c r="X15" s="76">
        <f t="shared" si="21"/>
        <v>0.355499727356052</v>
      </c>
      <c r="Y15" s="76">
        <f t="shared" si="10"/>
        <v>1.04230504423741</v>
      </c>
      <c r="Z15" s="90"/>
      <c r="AA15" s="86">
        <v>1.32</v>
      </c>
      <c r="AB15" s="87">
        <v>1.1</v>
      </c>
      <c r="AC15" s="88">
        <f t="shared" si="25"/>
        <v>0.11</v>
      </c>
      <c r="AD15" s="91">
        <v>0.4</v>
      </c>
      <c r="AE15" s="92">
        <v>0.2</v>
      </c>
      <c r="AF15" s="93">
        <v>0.15</v>
      </c>
      <c r="AG15" s="92">
        <v>0.15</v>
      </c>
      <c r="AH15" s="92">
        <v>1.486</v>
      </c>
      <c r="AI15" s="94">
        <f t="shared" si="30"/>
        <v>1.36847775990371</v>
      </c>
      <c r="AJ15" s="93">
        <f t="shared" si="31"/>
        <v>0.652428696978537</v>
      </c>
      <c r="AK15" s="94">
        <f t="shared" si="32"/>
        <v>0.765721120048143</v>
      </c>
      <c r="AL15" s="89">
        <f t="shared" si="22"/>
        <v>0.2529</v>
      </c>
      <c r="AM15" s="88">
        <f t="shared" si="23"/>
        <v>0.2529</v>
      </c>
      <c r="AN15" s="93">
        <f t="shared" si="33"/>
        <v>1.686</v>
      </c>
      <c r="AO15" s="94">
        <f t="shared" si="34"/>
        <v>1.686</v>
      </c>
      <c r="AP15" s="92">
        <v>0.5</v>
      </c>
      <c r="AQ15" s="92">
        <v>0.55</v>
      </c>
      <c r="AR15" s="86">
        <v>1.152</v>
      </c>
      <c r="AS15" s="99">
        <f t="shared" si="26"/>
        <v>1.1232</v>
      </c>
      <c r="AT15" s="86">
        <v>0.0144</v>
      </c>
      <c r="AU15" s="99">
        <f t="shared" si="27"/>
        <v>0.430647224270424</v>
      </c>
      <c r="AV15" s="99">
        <v>0.2</v>
      </c>
      <c r="AW15" s="99">
        <f t="shared" si="28"/>
        <v>1.04230504423741</v>
      </c>
      <c r="AX15" s="99">
        <f t="shared" si="29"/>
        <v>0.355499727356052</v>
      </c>
      <c r="AY15" s="92">
        <v>0.5</v>
      </c>
      <c r="AZ15" s="92">
        <v>0.55</v>
      </c>
    </row>
    <row r="16" spans="1:52">
      <c r="A16" s="78">
        <v>1.2</v>
      </c>
      <c r="B16" s="74">
        <v>0</v>
      </c>
      <c r="C16" s="75">
        <f t="shared" si="0"/>
        <v>1.255</v>
      </c>
      <c r="D16" s="75">
        <f t="shared" si="1"/>
        <v>1.2244</v>
      </c>
      <c r="E16" s="76">
        <f>IF($B16=0,AT16,IF($B16=1,AC16,0))</f>
        <v>0.0153</v>
      </c>
      <c r="F16" s="76">
        <f>IF($B16=0,AU16,IF($B16=1,AD16,0))</f>
        <v>0.469050980588237</v>
      </c>
      <c r="G16" s="76">
        <f>IF($B16=0,AV16,IF($B16=1,AE16,0))</f>
        <v>0.2</v>
      </c>
      <c r="H16" s="77">
        <f t="shared" si="3"/>
        <v>0</v>
      </c>
      <c r="I16" s="76">
        <f t="shared" si="14"/>
        <v>0</v>
      </c>
      <c r="J16" s="76">
        <f t="shared" si="15"/>
        <v>1.2397</v>
      </c>
      <c r="K16" s="83">
        <v>0.5</v>
      </c>
      <c r="L16" s="77">
        <f t="shared" si="16"/>
        <v>0</v>
      </c>
      <c r="M16" s="76">
        <f t="shared" si="17"/>
        <v>0</v>
      </c>
      <c r="N16" s="76">
        <f t="shared" si="18"/>
        <v>0.2153</v>
      </c>
      <c r="O16" s="76">
        <f t="shared" si="4"/>
        <v>0.5</v>
      </c>
      <c r="P16" s="76">
        <f t="shared" si="5"/>
        <v>0.55</v>
      </c>
      <c r="Q16" s="76">
        <f t="shared" si="6"/>
        <v>1.1275</v>
      </c>
      <c r="R16" s="76">
        <f t="shared" si="24"/>
        <v>1.2575</v>
      </c>
      <c r="S16" s="76">
        <f t="shared" si="19"/>
        <v>1.3275</v>
      </c>
      <c r="T16" s="77">
        <f t="shared" si="20"/>
        <v>0</v>
      </c>
      <c r="U16" s="76">
        <f t="shared" si="7"/>
        <v>0</v>
      </c>
      <c r="V16" s="77">
        <f t="shared" si="8"/>
        <v>0</v>
      </c>
      <c r="W16" s="76">
        <f t="shared" si="9"/>
        <v>0</v>
      </c>
      <c r="X16" s="76">
        <f t="shared" si="21"/>
        <v>0.421790153026765</v>
      </c>
      <c r="Y16" s="76">
        <f t="shared" si="10"/>
        <v>1.23702174230507</v>
      </c>
      <c r="Z16" s="90"/>
      <c r="AA16" s="86">
        <v>1.45</v>
      </c>
      <c r="AB16" s="87">
        <v>1.2</v>
      </c>
      <c r="AC16" s="88">
        <f t="shared" si="25"/>
        <v>0.125</v>
      </c>
      <c r="AD16" s="91">
        <v>0.44</v>
      </c>
      <c r="AE16" s="92">
        <v>0.2</v>
      </c>
      <c r="AF16" s="93">
        <v>0.25</v>
      </c>
      <c r="AG16" s="92">
        <v>0.15</v>
      </c>
      <c r="AH16" s="92">
        <v>1.596</v>
      </c>
      <c r="AI16" s="94">
        <f t="shared" si="30"/>
        <v>1.65129963854314</v>
      </c>
      <c r="AJ16" s="93">
        <f t="shared" si="31"/>
        <v>0.716039136476914</v>
      </c>
      <c r="AK16" s="94">
        <f t="shared" si="32"/>
        <v>0.835650180728433</v>
      </c>
      <c r="AL16" s="89">
        <f t="shared" si="22"/>
        <v>0.2694</v>
      </c>
      <c r="AM16" s="88">
        <f t="shared" si="23"/>
        <v>0.2694</v>
      </c>
      <c r="AN16" s="93">
        <f t="shared" si="33"/>
        <v>1.796</v>
      </c>
      <c r="AO16" s="94">
        <f t="shared" si="34"/>
        <v>1.796</v>
      </c>
      <c r="AP16" s="92">
        <v>0.5</v>
      </c>
      <c r="AQ16" s="92">
        <v>0.65</v>
      </c>
      <c r="AR16" s="86">
        <v>1.255</v>
      </c>
      <c r="AS16" s="99">
        <f t="shared" si="26"/>
        <v>1.2244</v>
      </c>
      <c r="AT16" s="86">
        <v>0.0153</v>
      </c>
      <c r="AU16" s="99">
        <f t="shared" si="27"/>
        <v>0.469050980588237</v>
      </c>
      <c r="AV16" s="99">
        <v>0.2</v>
      </c>
      <c r="AW16" s="99">
        <f t="shared" si="28"/>
        <v>1.23702174230507</v>
      </c>
      <c r="AX16" s="99">
        <f t="shared" si="29"/>
        <v>0.421790153026765</v>
      </c>
      <c r="AY16" s="107">
        <v>0.5</v>
      </c>
      <c r="AZ16" s="92">
        <v>0.55</v>
      </c>
    </row>
    <row r="17" spans="1:51">
      <c r="A17" s="78">
        <v>1.35</v>
      </c>
      <c r="B17" s="74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3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0"/>
      <c r="AA17" s="86">
        <v>1.67</v>
      </c>
      <c r="AB17" s="87">
        <v>1.35</v>
      </c>
      <c r="AC17" s="88">
        <f t="shared" si="25"/>
        <v>0.16</v>
      </c>
      <c r="AD17" s="91">
        <v>0.51</v>
      </c>
      <c r="AE17" s="92">
        <v>0.22</v>
      </c>
      <c r="AF17" s="93">
        <v>0.32</v>
      </c>
      <c r="AG17" s="92">
        <v>0.15</v>
      </c>
      <c r="AH17" s="92">
        <v>1.67</v>
      </c>
      <c r="AI17" s="94">
        <f t="shared" si="30"/>
        <v>2.19039693789914</v>
      </c>
      <c r="AJ17" s="93">
        <f t="shared" si="31"/>
        <v>0.790207411044217</v>
      </c>
      <c r="AK17" s="94">
        <f t="shared" si="32"/>
        <v>0.877651531050428</v>
      </c>
      <c r="AL17" s="89">
        <f t="shared" si="22"/>
        <v>0.2805</v>
      </c>
      <c r="AM17" s="88">
        <f t="shared" si="23"/>
        <v>0.2805</v>
      </c>
      <c r="AN17" s="93">
        <f t="shared" si="33"/>
        <v>1.87</v>
      </c>
      <c r="AO17" s="94">
        <f t="shared" si="34"/>
        <v>1.87</v>
      </c>
      <c r="AP17" s="100">
        <v>0.625</v>
      </c>
      <c r="AQ17" s="100">
        <v>0.625</v>
      </c>
      <c r="AR17" s="101"/>
      <c r="AS17" s="102"/>
      <c r="AT17" s="103"/>
      <c r="AU17" s="103"/>
      <c r="AV17" s="103"/>
      <c r="AW17" s="103"/>
      <c r="AX17" s="103"/>
      <c r="AY17" s="104"/>
    </row>
    <row r="18" spans="1:51">
      <c r="A18" s="78">
        <v>1.5</v>
      </c>
      <c r="B18" s="74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3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0"/>
      <c r="AA18" s="86">
        <v>1.83</v>
      </c>
      <c r="AB18" s="87">
        <v>1.5</v>
      </c>
      <c r="AC18" s="88">
        <f t="shared" si="25"/>
        <v>0.165</v>
      </c>
      <c r="AD18" s="91">
        <v>0.56</v>
      </c>
      <c r="AE18" s="92">
        <v>0.25</v>
      </c>
      <c r="AF18" s="93">
        <v>0.33</v>
      </c>
      <c r="AG18" s="92">
        <v>0.15</v>
      </c>
      <c r="AH18" s="92">
        <v>1.83</v>
      </c>
      <c r="AI18" s="94">
        <f t="shared" si="30"/>
        <v>2.63021990940171</v>
      </c>
      <c r="AJ18" s="93">
        <f t="shared" si="31"/>
        <v>0.953971271413811</v>
      </c>
      <c r="AK18" s="94">
        <f t="shared" si="32"/>
        <v>1.04984004529914</v>
      </c>
      <c r="AL18" s="89">
        <f t="shared" si="22"/>
        <v>0.3045</v>
      </c>
      <c r="AM18" s="88">
        <f t="shared" si="23"/>
        <v>0.3045</v>
      </c>
      <c r="AN18" s="93">
        <f t="shared" si="33"/>
        <v>2.03</v>
      </c>
      <c r="AO18" s="94">
        <f t="shared" si="34"/>
        <v>2.03</v>
      </c>
      <c r="AP18" s="100">
        <v>0.7</v>
      </c>
      <c r="AQ18" s="100">
        <v>0.7</v>
      </c>
      <c r="AR18" s="101"/>
      <c r="AS18" s="102"/>
      <c r="AT18" s="104"/>
      <c r="AU18" s="104"/>
      <c r="AV18" s="104"/>
      <c r="AW18" s="104"/>
      <c r="AX18" s="104"/>
      <c r="AY18" s="104"/>
    </row>
    <row r="19" spans="1:51">
      <c r="A19" s="78">
        <v>1.65</v>
      </c>
      <c r="B19" s="74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3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0"/>
      <c r="AA19" s="86">
        <v>1.98</v>
      </c>
      <c r="AB19" s="87">
        <v>1.65</v>
      </c>
      <c r="AC19" s="88">
        <f t="shared" si="25"/>
        <v>0.165</v>
      </c>
      <c r="AD19" s="91">
        <v>0.6</v>
      </c>
      <c r="AE19" s="92">
        <v>0.25</v>
      </c>
      <c r="AF19" s="93">
        <v>0.33</v>
      </c>
      <c r="AG19" s="92">
        <v>0.15</v>
      </c>
      <c r="AH19" s="92">
        <v>1.98</v>
      </c>
      <c r="AI19" s="94">
        <f t="shared" si="30"/>
        <v>3.07907495978336</v>
      </c>
      <c r="AJ19" s="93">
        <f t="shared" si="31"/>
        <v>1.04486456820171</v>
      </c>
      <c r="AK19" s="94">
        <f t="shared" si="32"/>
        <v>1.16366252010832</v>
      </c>
      <c r="AL19" s="89">
        <f t="shared" si="22"/>
        <v>0.327</v>
      </c>
      <c r="AM19" s="88">
        <f t="shared" si="23"/>
        <v>0.327</v>
      </c>
      <c r="AN19" s="93">
        <f t="shared" si="33"/>
        <v>2.18</v>
      </c>
      <c r="AO19" s="94">
        <f t="shared" si="34"/>
        <v>2.18</v>
      </c>
      <c r="AP19" s="100">
        <v>0.9</v>
      </c>
      <c r="AQ19" s="100">
        <v>0.9</v>
      </c>
      <c r="AR19" s="101"/>
      <c r="AS19" s="102"/>
      <c r="AT19" s="103"/>
      <c r="AU19" s="103"/>
      <c r="AV19" s="103"/>
      <c r="AW19" s="103"/>
      <c r="AX19" s="103"/>
      <c r="AY19" s="104"/>
    </row>
    <row r="20" spans="1:51">
      <c r="A20" s="78">
        <v>1.8</v>
      </c>
      <c r="B20" s="74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3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0"/>
      <c r="AA20" s="86">
        <v>2.16</v>
      </c>
      <c r="AB20" s="87">
        <v>1.8</v>
      </c>
      <c r="AC20" s="88">
        <f t="shared" si="25"/>
        <v>0.18</v>
      </c>
      <c r="AD20" s="91">
        <v>0.66</v>
      </c>
      <c r="AE20" s="92">
        <v>0.3</v>
      </c>
      <c r="AF20" s="93">
        <v>0.36</v>
      </c>
      <c r="AG20" s="92">
        <v>0.15</v>
      </c>
      <c r="AH20" s="92">
        <v>2.16</v>
      </c>
      <c r="AI20" s="94">
        <f t="shared" si="30"/>
        <v>3.66435367114713</v>
      </c>
      <c r="AJ20" s="93">
        <f t="shared" si="31"/>
        <v>1.30385204810782</v>
      </c>
      <c r="AK20" s="94">
        <f t="shared" si="32"/>
        <v>1.42462316442643</v>
      </c>
      <c r="AL20" s="89">
        <f t="shared" si="22"/>
        <v>0.354</v>
      </c>
      <c r="AM20" s="88">
        <f t="shared" si="23"/>
        <v>0.354</v>
      </c>
      <c r="AN20" s="93">
        <f t="shared" si="33"/>
        <v>2.36</v>
      </c>
      <c r="AO20" s="94">
        <f t="shared" si="34"/>
        <v>2.36</v>
      </c>
      <c r="AP20" s="100">
        <v>0.9</v>
      </c>
      <c r="AQ20" s="100">
        <v>0.9</v>
      </c>
      <c r="AR20" s="101"/>
      <c r="AS20" s="102"/>
      <c r="AT20" s="104"/>
      <c r="AU20" s="104"/>
      <c r="AV20" s="104"/>
      <c r="AW20" s="104"/>
      <c r="AX20" s="104"/>
      <c r="AY20" s="104"/>
    </row>
    <row r="21" spans="1:51">
      <c r="A21" s="78">
        <v>2</v>
      </c>
      <c r="B21" s="74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3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0"/>
      <c r="AA21" s="86">
        <v>2.4</v>
      </c>
      <c r="AB21" s="87">
        <v>2</v>
      </c>
      <c r="AC21" s="88">
        <f t="shared" si="25"/>
        <v>0.2</v>
      </c>
      <c r="AD21" s="91">
        <v>0.73</v>
      </c>
      <c r="AE21" s="92">
        <v>0.3</v>
      </c>
      <c r="AF21" s="93">
        <v>0.4</v>
      </c>
      <c r="AG21" s="92">
        <v>0.15</v>
      </c>
      <c r="AH21" s="92">
        <v>2.4</v>
      </c>
      <c r="AI21" s="94">
        <f t="shared" si="30"/>
        <v>4.5238934211693</v>
      </c>
      <c r="AJ21" s="93">
        <f t="shared" si="31"/>
        <v>1.49065684951583</v>
      </c>
      <c r="AK21" s="94">
        <f t="shared" si="32"/>
        <v>1.63805328941535</v>
      </c>
      <c r="AL21" s="89">
        <f t="shared" si="22"/>
        <v>0.39</v>
      </c>
      <c r="AM21" s="88">
        <f t="shared" si="23"/>
        <v>0.39</v>
      </c>
      <c r="AN21" s="93">
        <f t="shared" si="33"/>
        <v>2.6</v>
      </c>
      <c r="AO21" s="94">
        <f t="shared" si="34"/>
        <v>2.6</v>
      </c>
      <c r="AP21" s="100">
        <v>0.9</v>
      </c>
      <c r="AQ21" s="100">
        <v>0.9</v>
      </c>
      <c r="AR21" s="101"/>
      <c r="AS21" s="102"/>
      <c r="AT21" s="104"/>
      <c r="AU21" s="104"/>
      <c r="AV21" s="104"/>
      <c r="AW21" s="104"/>
      <c r="AX21" s="104"/>
      <c r="AY21" s="104"/>
    </row>
    <row r="22" spans="1:43">
      <c r="A22" s="79">
        <v>2.2</v>
      </c>
      <c r="B22" s="74">
        <v>1</v>
      </c>
      <c r="C22" s="75">
        <f t="shared" si="0"/>
        <v>2.64</v>
      </c>
      <c r="D22" s="75">
        <f t="shared" si="1"/>
        <v>2.2</v>
      </c>
      <c r="E22" s="80">
        <f t="shared" si="2"/>
        <v>0.22</v>
      </c>
      <c r="F22" s="80">
        <f t="shared" si="2"/>
        <v>0.8</v>
      </c>
      <c r="G22" s="80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3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0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0">
        <f t="shared" si="7"/>
        <v>0.426</v>
      </c>
      <c r="V22" s="77">
        <f t="shared" si="8"/>
        <v>1.77251478791415</v>
      </c>
      <c r="W22" s="80">
        <f t="shared" si="9"/>
        <v>1.94904448019257</v>
      </c>
      <c r="X22" s="76">
        <f t="shared" si="21"/>
        <v>0</v>
      </c>
      <c r="Y22" s="80">
        <f t="shared" si="10"/>
        <v>5.47391103961486</v>
      </c>
      <c r="Z22" s="90"/>
      <c r="AA22" s="86">
        <v>2.64</v>
      </c>
      <c r="AB22" s="87">
        <v>2.2</v>
      </c>
      <c r="AC22" s="88">
        <f t="shared" si="25"/>
        <v>0.22</v>
      </c>
      <c r="AD22" s="91">
        <v>0.8</v>
      </c>
      <c r="AE22" s="92">
        <v>0.33</v>
      </c>
      <c r="AF22" s="93">
        <v>0.44</v>
      </c>
      <c r="AG22" s="92">
        <v>0.15</v>
      </c>
      <c r="AH22" s="92">
        <v>2.64</v>
      </c>
      <c r="AI22" s="94">
        <f t="shared" si="30"/>
        <v>5.47391103961486</v>
      </c>
      <c r="AJ22" s="93">
        <f t="shared" si="31"/>
        <v>1.77251478791415</v>
      </c>
      <c r="AK22" s="94">
        <f t="shared" si="32"/>
        <v>1.94904448019257</v>
      </c>
      <c r="AL22" s="89">
        <f t="shared" si="22"/>
        <v>0.426</v>
      </c>
      <c r="AM22" s="88">
        <f t="shared" si="23"/>
        <v>0.426</v>
      </c>
      <c r="AN22" s="93">
        <f t="shared" si="33"/>
        <v>2.84</v>
      </c>
      <c r="AO22" s="94">
        <f t="shared" si="34"/>
        <v>2.84</v>
      </c>
      <c r="AP22" s="100">
        <v>0.9</v>
      </c>
      <c r="AQ22" s="100">
        <v>0.9</v>
      </c>
    </row>
    <row r="23" spans="1:43">
      <c r="A23" s="79">
        <v>2.4</v>
      </c>
      <c r="B23" s="74">
        <v>1</v>
      </c>
      <c r="C23" s="81">
        <f t="shared" si="0"/>
        <v>2.86</v>
      </c>
      <c r="D23" s="75">
        <f t="shared" si="1"/>
        <v>2.4</v>
      </c>
      <c r="E23" s="80">
        <f t="shared" si="2"/>
        <v>0.23</v>
      </c>
      <c r="F23" s="80">
        <f t="shared" si="2"/>
        <v>0.87</v>
      </c>
      <c r="G23" s="80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3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0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0">
        <f t="shared" si="7"/>
        <v>0.459</v>
      </c>
      <c r="V23" s="77">
        <f t="shared" si="8"/>
        <v>2.03179027192702</v>
      </c>
      <c r="W23" s="80">
        <f t="shared" si="9"/>
        <v>2.21937859133712</v>
      </c>
      <c r="X23" s="76">
        <f t="shared" si="21"/>
        <v>0</v>
      </c>
      <c r="Y23" s="80">
        <f t="shared" si="10"/>
        <v>6.42424281732577</v>
      </c>
      <c r="Z23" s="90"/>
      <c r="AA23" s="86">
        <v>2.86</v>
      </c>
      <c r="AB23" s="87">
        <v>2.4</v>
      </c>
      <c r="AC23" s="88">
        <f t="shared" si="25"/>
        <v>0.23</v>
      </c>
      <c r="AD23" s="91">
        <v>0.87</v>
      </c>
      <c r="AE23" s="92">
        <v>0.345</v>
      </c>
      <c r="AF23" s="93">
        <v>0.46</v>
      </c>
      <c r="AG23" s="92">
        <v>0.15</v>
      </c>
      <c r="AH23" s="92">
        <v>2.86</v>
      </c>
      <c r="AI23" s="94">
        <f t="shared" si="30"/>
        <v>6.42424281732577</v>
      </c>
      <c r="AJ23" s="93">
        <f t="shared" si="31"/>
        <v>2.03179027192702</v>
      </c>
      <c r="AK23" s="94">
        <f t="shared" si="32"/>
        <v>2.21937859133712</v>
      </c>
      <c r="AL23" s="89">
        <f t="shared" si="22"/>
        <v>0.459</v>
      </c>
      <c r="AM23" s="88">
        <f t="shared" si="23"/>
        <v>0.459</v>
      </c>
      <c r="AN23" s="93">
        <f t="shared" si="33"/>
        <v>3.06</v>
      </c>
      <c r="AO23" s="94">
        <f t="shared" si="34"/>
        <v>3.06</v>
      </c>
      <c r="AP23" s="100">
        <v>0.9</v>
      </c>
      <c r="AQ23" s="100">
        <v>0.9</v>
      </c>
    </row>
    <row r="24" spans="1:43">
      <c r="A24" s="79">
        <v>2.6</v>
      </c>
      <c r="B24" s="74">
        <v>1</v>
      </c>
      <c r="C24" s="81">
        <v>3.12</v>
      </c>
      <c r="D24" s="75">
        <f t="shared" si="1"/>
        <v>2.6</v>
      </c>
      <c r="E24" s="80">
        <f t="shared" si="2"/>
        <v>0.235</v>
      </c>
      <c r="F24" s="80">
        <f t="shared" si="2"/>
        <v>0.93</v>
      </c>
      <c r="G24" s="80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3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0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0">
        <f t="shared" si="7"/>
        <v>0.4905</v>
      </c>
      <c r="V24" s="77">
        <f t="shared" si="8"/>
        <v>2.25259915642391</v>
      </c>
      <c r="W24" s="80">
        <f t="shared" si="9"/>
        <v>2.47261042489769</v>
      </c>
      <c r="X24" s="76">
        <f t="shared" si="21"/>
        <v>0</v>
      </c>
      <c r="Y24" s="80">
        <f t="shared" si="10"/>
        <v>7.40229915020461</v>
      </c>
      <c r="AA24" s="86">
        <v>3.07</v>
      </c>
      <c r="AB24" s="87">
        <v>2.6</v>
      </c>
      <c r="AC24" s="88">
        <f t="shared" si="25"/>
        <v>0.235</v>
      </c>
      <c r="AD24" s="91">
        <v>0.93</v>
      </c>
      <c r="AE24" s="92">
        <v>0.353</v>
      </c>
      <c r="AF24" s="93">
        <v>0.47</v>
      </c>
      <c r="AG24" s="92">
        <v>0.15</v>
      </c>
      <c r="AH24" s="92">
        <v>3.07</v>
      </c>
      <c r="AI24" s="94">
        <f t="shared" si="30"/>
        <v>7.40229915020461</v>
      </c>
      <c r="AJ24" s="93">
        <f t="shared" si="31"/>
        <v>2.25259915642391</v>
      </c>
      <c r="AK24" s="94">
        <f t="shared" si="32"/>
        <v>2.47261042489769</v>
      </c>
      <c r="AL24" s="89">
        <f t="shared" si="22"/>
        <v>0.4905</v>
      </c>
      <c r="AM24" s="88">
        <f t="shared" si="23"/>
        <v>0.4905</v>
      </c>
      <c r="AN24" s="93">
        <f t="shared" si="33"/>
        <v>3.27</v>
      </c>
      <c r="AO24" s="94">
        <f t="shared" si="34"/>
        <v>3.27</v>
      </c>
      <c r="AP24" s="100">
        <v>0.9</v>
      </c>
      <c r="AQ24" s="100">
        <v>0.9</v>
      </c>
    </row>
    <row r="27" spans="26:28">
      <c r="Z27">
        <v>220</v>
      </c>
      <c r="AB27">
        <f>Z27/1000</f>
        <v>0.22</v>
      </c>
    </row>
    <row r="28" spans="4:28">
      <c r="D28" t="s">
        <v>105</v>
      </c>
      <c r="E28" t="s">
        <v>79</v>
      </c>
      <c r="F28" t="s">
        <v>106</v>
      </c>
      <c r="Z28">
        <v>250</v>
      </c>
      <c r="AB28">
        <f t="shared" ref="AB28:AB36" si="35">Z28/1000</f>
        <v>0.25</v>
      </c>
    </row>
    <row r="29" spans="5:28">
      <c r="E29" t="s">
        <v>80</v>
      </c>
      <c r="F29" t="s">
        <v>107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108</v>
      </c>
      <c r="E31" t="s">
        <v>79</v>
      </c>
      <c r="F31" t="s">
        <v>109</v>
      </c>
      <c r="Z31">
        <v>300</v>
      </c>
      <c r="AB31">
        <f t="shared" si="35"/>
        <v>0.3</v>
      </c>
    </row>
    <row r="32" spans="5:28">
      <c r="E32" s="82" t="s">
        <v>80</v>
      </c>
      <c r="F32" s="82" t="s">
        <v>110</v>
      </c>
      <c r="G32" s="82"/>
      <c r="H32" s="82"/>
      <c r="I32" s="82"/>
      <c r="Z32">
        <v>180</v>
      </c>
      <c r="AB32">
        <f t="shared" si="35"/>
        <v>0.18</v>
      </c>
    </row>
    <row r="33" spans="5:42">
      <c r="E33" s="82"/>
      <c r="F33" s="82"/>
      <c r="G33" s="82"/>
      <c r="H33" s="82"/>
      <c r="I33" s="82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111</v>
      </c>
      <c r="B1" s="57" t="s">
        <v>112</v>
      </c>
      <c r="C1" s="57" t="s">
        <v>113</v>
      </c>
      <c r="D1" s="57" t="s">
        <v>114</v>
      </c>
      <c r="E1" s="58"/>
      <c r="F1" s="59" t="s">
        <v>115</v>
      </c>
      <c r="G1" s="59" t="s">
        <v>116</v>
      </c>
      <c r="H1" s="59" t="s">
        <v>52</v>
      </c>
      <c r="I1" s="59" t="s">
        <v>117</v>
      </c>
      <c r="J1" s="59" t="s">
        <v>118</v>
      </c>
      <c r="K1" s="59" t="s">
        <v>119</v>
      </c>
      <c r="L1" s="59" t="s">
        <v>120</v>
      </c>
      <c r="M1" s="59" t="s">
        <v>121</v>
      </c>
      <c r="N1" s="58"/>
      <c r="O1" s="63" t="s">
        <v>122</v>
      </c>
      <c r="P1" s="63" t="s">
        <v>123</v>
      </c>
      <c r="Q1" s="63">
        <v>0.15</v>
      </c>
      <c r="R1" s="63" t="s">
        <v>124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125</v>
      </c>
      <c r="P2" s="63" t="s">
        <v>123</v>
      </c>
      <c r="Q2" s="63">
        <v>0.19</v>
      </c>
      <c r="R2" s="63" t="s">
        <v>124</v>
      </c>
    </row>
    <row r="3" spans="1:18">
      <c r="A3" s="34" t="s">
        <v>126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126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127</v>
      </c>
      <c r="P3" s="63" t="s">
        <v>128</v>
      </c>
      <c r="Q3" s="63" t="s">
        <v>129</v>
      </c>
      <c r="R3" s="63"/>
    </row>
    <row r="4" spans="1:18">
      <c r="A4" s="34" t="s">
        <v>130</v>
      </c>
      <c r="B4" s="34">
        <v>0.35</v>
      </c>
      <c r="C4" s="34">
        <v>0</v>
      </c>
      <c r="D4" s="34">
        <f t="shared" si="0"/>
        <v>0.35</v>
      </c>
      <c r="E4" s="58"/>
      <c r="F4" s="37" t="s">
        <v>130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131</v>
      </c>
      <c r="Q4" s="63">
        <v>0.36</v>
      </c>
      <c r="R4" s="63" t="s">
        <v>132</v>
      </c>
    </row>
    <row r="5" spans="1:18">
      <c r="A5" s="34" t="s">
        <v>133</v>
      </c>
      <c r="B5" s="34">
        <v>0</v>
      </c>
      <c r="C5" s="34">
        <v>0.6</v>
      </c>
      <c r="D5" s="60">
        <v>0.6</v>
      </c>
      <c r="E5" s="58"/>
      <c r="F5" s="37" t="s">
        <v>133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123</v>
      </c>
      <c r="Q5" s="63">
        <v>0.071309</v>
      </c>
      <c r="R5" s="63" t="s">
        <v>134</v>
      </c>
    </row>
    <row r="6" spans="1:18">
      <c r="A6" s="34" t="s">
        <v>135</v>
      </c>
      <c r="B6" s="34">
        <v>0</v>
      </c>
      <c r="C6" s="34">
        <v>0.6</v>
      </c>
      <c r="D6" s="60">
        <v>0.6</v>
      </c>
      <c r="E6" s="58"/>
      <c r="F6" s="37" t="s">
        <v>135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136</v>
      </c>
      <c r="P6" s="63" t="s">
        <v>128</v>
      </c>
      <c r="Q6" s="63" t="s">
        <v>137</v>
      </c>
      <c r="R6" s="63"/>
    </row>
    <row r="7" spans="1:18">
      <c r="A7" s="61"/>
      <c r="B7" s="61"/>
      <c r="C7" s="61"/>
      <c r="D7" s="61"/>
      <c r="E7" s="58"/>
      <c r="F7" s="37" t="s">
        <v>138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139</v>
      </c>
      <c r="Q7" s="63">
        <v>4</v>
      </c>
      <c r="R7" s="63" t="s">
        <v>132</v>
      </c>
    </row>
    <row r="8" spans="6:18">
      <c r="F8" s="34" t="s">
        <v>140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123</v>
      </c>
      <c r="Q8" s="63">
        <v>0.09618</v>
      </c>
      <c r="R8" s="63" t="s">
        <v>134</v>
      </c>
    </row>
    <row r="9" spans="6:18">
      <c r="F9" s="34" t="s">
        <v>141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142</v>
      </c>
      <c r="P9" s="63" t="s">
        <v>128</v>
      </c>
      <c r="Q9" s="63" t="s">
        <v>143</v>
      </c>
      <c r="R9" s="63"/>
    </row>
    <row r="10" spans="6:18">
      <c r="F10" s="62" t="s">
        <v>144</v>
      </c>
      <c r="G10" s="62"/>
      <c r="H10" s="62">
        <v>0</v>
      </c>
      <c r="O10" s="65"/>
      <c r="P10" s="63" t="s">
        <v>139</v>
      </c>
      <c r="Q10" s="63">
        <v>4</v>
      </c>
      <c r="R10" s="63" t="s">
        <v>132</v>
      </c>
    </row>
    <row r="11" spans="15:18">
      <c r="O11" s="66"/>
      <c r="P11" s="63" t="s">
        <v>123</v>
      </c>
      <c r="Q11" s="63">
        <v>0.05761</v>
      </c>
      <c r="R11" s="63" t="s">
        <v>134</v>
      </c>
    </row>
    <row r="12" spans="15:18">
      <c r="O12" s="64" t="s">
        <v>145</v>
      </c>
      <c r="P12" s="32" t="s">
        <v>128</v>
      </c>
      <c r="Q12" s="67" t="s">
        <v>146</v>
      </c>
      <c r="R12" s="68" t="s">
        <v>145</v>
      </c>
    </row>
    <row r="13" spans="15:18">
      <c r="O13" s="66"/>
      <c r="P13" s="32" t="s">
        <v>123</v>
      </c>
      <c r="Q13" s="67">
        <v>0.0314</v>
      </c>
      <c r="R13" s="63" t="s">
        <v>134</v>
      </c>
    </row>
    <row r="16" spans="1:4">
      <c r="A16" s="34" t="s">
        <v>147</v>
      </c>
      <c r="B16" s="34"/>
      <c r="C16" s="34"/>
      <c r="D16" s="34"/>
    </row>
    <row r="17" spans="1:4">
      <c r="A17" s="34" t="s">
        <v>148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0"/>
  <sheetViews>
    <sheetView tabSelected="1" workbookViewId="0">
      <selection activeCell="S3" sqref="S3: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 customWidth="1"/>
    <col min="20" max="20" width="12.625" customWidth="1"/>
    <col min="21" max="21" width="9.375" customWidth="1"/>
  </cols>
  <sheetData>
    <row r="1" spans="1:19">
      <c r="A1" s="30" t="s">
        <v>149</v>
      </c>
      <c r="B1" s="30"/>
      <c r="C1" s="30"/>
      <c r="D1" s="31">
        <v>1</v>
      </c>
      <c r="P1" s="34" t="s">
        <v>150</v>
      </c>
      <c r="Q1" s="34"/>
      <c r="R1" s="34"/>
      <c r="S1" s="34"/>
    </row>
    <row r="2" ht="15" customHeight="1" spans="1:19">
      <c r="A2" s="32" t="s">
        <v>151</v>
      </c>
      <c r="B2" s="33" t="s">
        <v>152</v>
      </c>
      <c r="C2" s="34" t="s">
        <v>153</v>
      </c>
      <c r="D2" s="35" t="s">
        <v>154</v>
      </c>
      <c r="E2" s="36"/>
      <c r="F2" s="36"/>
      <c r="P2" s="34" t="s">
        <v>151</v>
      </c>
      <c r="Q2" s="33" t="s">
        <v>152</v>
      </c>
      <c r="R2" s="34" t="s">
        <v>153</v>
      </c>
      <c r="S2" s="55" t="s">
        <v>154</v>
      </c>
    </row>
    <row r="3" ht="15" customHeight="1" spans="1:19">
      <c r="A3" s="34" t="s">
        <v>16</v>
      </c>
      <c r="B3" s="33" t="s">
        <v>44</v>
      </c>
      <c r="C3" s="37" t="s">
        <v>155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155</v>
      </c>
      <c r="S3" s="56">
        <f>D3</f>
        <v>0</v>
      </c>
    </row>
    <row r="4" ht="15" customHeight="1" spans="1:19">
      <c r="A4" s="34"/>
      <c r="B4" s="33" t="s">
        <v>43</v>
      </c>
      <c r="C4" s="37" t="s">
        <v>155</v>
      </c>
      <c r="D4" s="38">
        <f>SUM(Sheet1!AS:AS)*D1</f>
        <v>0</v>
      </c>
      <c r="E4" s="39"/>
      <c r="F4" s="39"/>
      <c r="P4" s="34"/>
      <c r="Q4" s="33" t="s">
        <v>43</v>
      </c>
      <c r="R4" s="37" t="s">
        <v>155</v>
      </c>
      <c r="S4" s="56">
        <f>D4</f>
        <v>0</v>
      </c>
    </row>
    <row r="5" ht="15" customHeight="1" spans="1:19">
      <c r="A5" s="40" t="s">
        <v>156</v>
      </c>
      <c r="B5" s="33" t="s">
        <v>63</v>
      </c>
      <c r="C5" s="37" t="s">
        <v>155</v>
      </c>
      <c r="D5" s="41">
        <f>SUM(Sheet1!BN:BN)*D1*1.05</f>
        <v>7.6212675</v>
      </c>
      <c r="E5" s="42"/>
      <c r="F5" s="42"/>
      <c r="G5" s="29"/>
      <c r="H5" s="29"/>
      <c r="J5" s="29"/>
      <c r="P5" s="40" t="s">
        <v>156</v>
      </c>
      <c r="Q5" s="33" t="s">
        <v>63</v>
      </c>
      <c r="R5" s="37" t="s">
        <v>155</v>
      </c>
      <c r="S5" s="56">
        <f>D5</f>
        <v>7.6212675</v>
      </c>
    </row>
    <row r="6" ht="15" customHeight="1" spans="1:19">
      <c r="A6" s="40"/>
      <c r="B6" s="33" t="s">
        <v>64</v>
      </c>
      <c r="C6" s="37" t="s">
        <v>155</v>
      </c>
      <c r="D6" s="41">
        <f>SUM(Sheet1!BO:BO)*D1</f>
        <v>0</v>
      </c>
      <c r="E6" s="42"/>
      <c r="F6" s="42"/>
      <c r="G6" s="29"/>
      <c r="H6" s="29"/>
      <c r="J6" s="29"/>
      <c r="P6" s="43" t="s">
        <v>157</v>
      </c>
      <c r="Q6" s="33" t="s">
        <v>158</v>
      </c>
      <c r="R6" s="37" t="s">
        <v>155</v>
      </c>
      <c r="S6" s="56">
        <f>D7</f>
        <v>3.82687881753787</v>
      </c>
    </row>
    <row r="7" ht="15" customHeight="1" spans="1:19">
      <c r="A7" s="43" t="s">
        <v>157</v>
      </c>
      <c r="B7" s="33" t="s">
        <v>159</v>
      </c>
      <c r="C7" s="37" t="s">
        <v>155</v>
      </c>
      <c r="D7" s="38">
        <f>D8+D10</f>
        <v>3.82687881753787</v>
      </c>
      <c r="E7" s="42"/>
      <c r="F7" s="42"/>
      <c r="G7" s="29"/>
      <c r="H7" s="29"/>
      <c r="J7" s="29"/>
      <c r="P7" s="44"/>
      <c r="Q7" s="33" t="s">
        <v>47</v>
      </c>
      <c r="R7" s="37" t="s">
        <v>155</v>
      </c>
      <c r="S7" s="56">
        <f>D9</f>
        <v>0.753895990567249</v>
      </c>
    </row>
    <row r="8" ht="15" customHeight="1" spans="1:19">
      <c r="A8" s="44"/>
      <c r="B8" s="33" t="s">
        <v>160</v>
      </c>
      <c r="C8" s="37" t="s">
        <v>155</v>
      </c>
      <c r="D8" s="38">
        <f>(SUM(Sheet1!AX:AX)+SUM(Sheet1!AY:AY))*D1</f>
        <v>3.82687881753787</v>
      </c>
      <c r="E8" s="42"/>
      <c r="F8" s="42"/>
      <c r="G8" s="2">
        <f>D8+D10</f>
        <v>3.82687881753787</v>
      </c>
      <c r="H8" s="29"/>
      <c r="J8" s="29"/>
      <c r="P8" s="45"/>
      <c r="Q8" s="33" t="s">
        <v>161</v>
      </c>
      <c r="R8" s="37" t="s">
        <v>155</v>
      </c>
      <c r="S8" s="56">
        <f>D11</f>
        <v>0</v>
      </c>
    </row>
    <row r="9" ht="15" customHeight="1" spans="1:19">
      <c r="A9" s="44"/>
      <c r="B9" s="33" t="s">
        <v>47</v>
      </c>
      <c r="C9" s="37" t="s">
        <v>155</v>
      </c>
      <c r="D9" s="38">
        <f>(SUM(Sheet1!BT:BT)*D1)</f>
        <v>0.753895990567249</v>
      </c>
      <c r="E9" s="42"/>
      <c r="F9" s="42"/>
      <c r="G9" s="2">
        <f>D9</f>
        <v>0.753895990567249</v>
      </c>
      <c r="H9" s="29"/>
      <c r="J9" s="29"/>
      <c r="P9" s="40" t="s">
        <v>162</v>
      </c>
      <c r="Q9" s="33" t="s">
        <v>52</v>
      </c>
      <c r="R9" s="37" t="s">
        <v>163</v>
      </c>
      <c r="S9" s="56">
        <f>D12</f>
        <v>35.255</v>
      </c>
    </row>
    <row r="10" ht="15" customHeight="1" spans="1:19">
      <c r="A10" s="44"/>
      <c r="B10" s="33" t="s">
        <v>164</v>
      </c>
      <c r="C10" s="37" t="s">
        <v>155</v>
      </c>
      <c r="D10" s="38">
        <f>SUM(Sheet1!AZ:AZ)*D1</f>
        <v>0</v>
      </c>
      <c r="E10" s="42"/>
      <c r="F10" s="42"/>
      <c r="G10" s="29"/>
      <c r="H10" s="29"/>
      <c r="J10" s="29"/>
      <c r="P10" s="40"/>
      <c r="Q10" s="33" t="s">
        <v>53</v>
      </c>
      <c r="R10" s="37" t="s">
        <v>165</v>
      </c>
      <c r="S10" s="56">
        <f>F13</f>
        <v>1.198538</v>
      </c>
    </row>
    <row r="11" ht="15" customHeight="1" spans="1:19">
      <c r="A11" s="45"/>
      <c r="B11" s="33" t="s">
        <v>161</v>
      </c>
      <c r="C11" s="37" t="s">
        <v>155</v>
      </c>
      <c r="D11" s="38">
        <f>SUM(Sheet1!BA:BA)*D1</f>
        <v>0</v>
      </c>
      <c r="E11" s="42"/>
      <c r="F11" s="42"/>
      <c r="G11" s="29"/>
      <c r="H11" s="29"/>
      <c r="J11" s="29"/>
      <c r="P11" s="40"/>
      <c r="Q11" s="33" t="s">
        <v>166</v>
      </c>
      <c r="R11" s="37" t="s">
        <v>165</v>
      </c>
      <c r="S11" s="56">
        <f>F14</f>
        <v>0</v>
      </c>
    </row>
    <row r="12" ht="15" customHeight="1" spans="1:19">
      <c r="A12" s="40" t="s">
        <v>162</v>
      </c>
      <c r="B12" s="33" t="s">
        <v>52</v>
      </c>
      <c r="C12" s="37" t="s">
        <v>163</v>
      </c>
      <c r="D12" s="38">
        <f>SUM(Sheet1!BB:BB)*D1</f>
        <v>35.255</v>
      </c>
      <c r="E12" s="42"/>
      <c r="F12" s="42"/>
      <c r="G12" s="29"/>
      <c r="H12" s="29"/>
      <c r="J12" s="29"/>
      <c r="P12" s="40"/>
      <c r="Q12" s="33" t="s">
        <v>167</v>
      </c>
      <c r="R12" s="37" t="s">
        <v>165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168</v>
      </c>
      <c r="D13" s="38">
        <f>SUM(Sheet1!BC:BC)*D1</f>
        <v>38.17</v>
      </c>
      <c r="E13" s="37" t="s">
        <v>165</v>
      </c>
      <c r="F13" s="46">
        <f>D13*Sheet3!$Q$13</f>
        <v>1.198538</v>
      </c>
      <c r="G13" s="29"/>
      <c r="H13" s="29"/>
      <c r="J13" s="29"/>
      <c r="P13" s="40"/>
      <c r="Q13" s="33" t="s">
        <v>169</v>
      </c>
      <c r="R13" s="37" t="s">
        <v>165</v>
      </c>
      <c r="S13" s="56">
        <f t="shared" si="0"/>
        <v>0</v>
      </c>
    </row>
    <row r="14" ht="15" customHeight="1" spans="1:19">
      <c r="A14" s="40"/>
      <c r="B14" s="33" t="s">
        <v>166</v>
      </c>
      <c r="C14" s="37" t="s">
        <v>170</v>
      </c>
      <c r="D14" s="38">
        <f>SUM(Sheet1!BD:BD)*D1</f>
        <v>0</v>
      </c>
      <c r="E14" s="37" t="s">
        <v>165</v>
      </c>
      <c r="F14" s="38">
        <f>D14*Sheet3!$Q$1*6</f>
        <v>0</v>
      </c>
      <c r="G14" s="29"/>
      <c r="H14" s="29"/>
      <c r="J14" s="29"/>
      <c r="P14" s="40"/>
      <c r="Q14" s="33" t="s">
        <v>171</v>
      </c>
      <c r="R14" s="37" t="s">
        <v>165</v>
      </c>
      <c r="S14" s="56">
        <f t="shared" si="0"/>
        <v>0</v>
      </c>
    </row>
    <row r="15" ht="15" customHeight="1" spans="1:19">
      <c r="A15" s="40"/>
      <c r="B15" s="33" t="s">
        <v>167</v>
      </c>
      <c r="C15" s="37" t="s">
        <v>170</v>
      </c>
      <c r="D15" s="38">
        <f>SUM(Sheet1!BE:BE)*D1</f>
        <v>0</v>
      </c>
      <c r="E15" s="37" t="s">
        <v>165</v>
      </c>
      <c r="F15" s="38">
        <f>D15*Sheet3!$Q$1*9</f>
        <v>0</v>
      </c>
      <c r="G15" s="29"/>
      <c r="H15" s="29"/>
      <c r="J15" s="29"/>
      <c r="P15" s="40"/>
      <c r="Q15" s="33" t="s">
        <v>172</v>
      </c>
      <c r="R15" s="37" t="s">
        <v>165</v>
      </c>
      <c r="S15" s="56">
        <f t="shared" si="0"/>
        <v>0</v>
      </c>
    </row>
    <row r="16" ht="15" customHeight="1" spans="1:19">
      <c r="A16" s="40"/>
      <c r="B16" s="33" t="s">
        <v>169</v>
      </c>
      <c r="C16" s="37" t="s">
        <v>170</v>
      </c>
      <c r="D16" s="38">
        <f>SUM(Sheet1!BF:BF)*D1</f>
        <v>0</v>
      </c>
      <c r="E16" s="37" t="s">
        <v>165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173</v>
      </c>
      <c r="R16" s="51" t="s">
        <v>168</v>
      </c>
      <c r="S16" s="38">
        <f>D23</f>
        <v>0</v>
      </c>
    </row>
    <row r="17" ht="15" customHeight="1" spans="1:19">
      <c r="A17" s="40"/>
      <c r="B17" s="33" t="s">
        <v>171</v>
      </c>
      <c r="C17" s="37" t="s">
        <v>170</v>
      </c>
      <c r="D17" s="38">
        <f>SUM(Sheet1!BG:BG)*D1</f>
        <v>0</v>
      </c>
      <c r="E17" s="37" t="s">
        <v>165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155</v>
      </c>
      <c r="S17" s="38">
        <f>D24</f>
        <v>7.6212675</v>
      </c>
    </row>
    <row r="18" ht="15" customHeight="1" spans="1:19">
      <c r="A18" s="40"/>
      <c r="B18" s="33" t="s">
        <v>58</v>
      </c>
      <c r="C18" s="37" t="s">
        <v>168</v>
      </c>
      <c r="D18" s="38">
        <f>SUM(Sheet1!BH:BH)*D1</f>
        <v>0</v>
      </c>
      <c r="E18" s="37" t="s">
        <v>165</v>
      </c>
      <c r="F18" s="38">
        <f>D18*Sheet3!Q5+D19*Sheet3!Q11</f>
        <v>0</v>
      </c>
      <c r="G18" s="29"/>
      <c r="H18" s="29"/>
      <c r="J18" s="29"/>
      <c r="P18" s="34" t="s">
        <v>68</v>
      </c>
      <c r="Q18" s="34"/>
      <c r="R18" s="51" t="s">
        <v>155</v>
      </c>
      <c r="S18" s="38">
        <f>D25</f>
        <v>0</v>
      </c>
    </row>
    <row r="19" ht="15" customHeight="1" spans="1:10">
      <c r="A19" s="40"/>
      <c r="B19" s="33" t="s">
        <v>59</v>
      </c>
      <c r="C19" s="37" t="s">
        <v>168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174</v>
      </c>
      <c r="B20" s="33" t="s">
        <v>60</v>
      </c>
      <c r="C20" s="37" t="s">
        <v>155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165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165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173</v>
      </c>
      <c r="C23" s="51" t="s">
        <v>168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155</v>
      </c>
      <c r="D24" s="52">
        <f>SUM(Sheet1!BR:BR)*D1*1.05</f>
        <v>7.6212675</v>
      </c>
      <c r="E24" s="36"/>
      <c r="F24" s="36"/>
    </row>
    <row r="25" spans="1:6">
      <c r="A25" s="34" t="s">
        <v>68</v>
      </c>
      <c r="B25" s="34"/>
      <c r="C25" s="51" t="s">
        <v>155</v>
      </c>
      <c r="D25" s="52">
        <f>SUM(Sheet1!BS:BS)*D1*1.05</f>
        <v>0</v>
      </c>
      <c r="E25" s="36"/>
      <c r="F25" s="36"/>
    </row>
    <row r="26" spans="7:7">
      <c r="G26" s="29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175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78</v>
      </c>
      <c r="C2" s="5" t="s">
        <v>176</v>
      </c>
      <c r="D2" s="5"/>
      <c r="E2" s="5"/>
      <c r="F2" s="5"/>
      <c r="G2" s="5"/>
      <c r="H2" s="5"/>
      <c r="I2" s="5"/>
      <c r="J2" s="5"/>
      <c r="K2" s="13" t="s">
        <v>177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76</v>
      </c>
      <c r="V2" s="5" t="s">
        <v>99</v>
      </c>
      <c r="W2" s="17" t="s">
        <v>178</v>
      </c>
      <c r="X2" s="17"/>
      <c r="Z2" s="5" t="s">
        <v>179</v>
      </c>
    </row>
    <row r="3" spans="1:26">
      <c r="A3" s="5" t="s">
        <v>180</v>
      </c>
      <c r="B3" s="5" t="s">
        <v>181</v>
      </c>
      <c r="C3" s="5" t="s">
        <v>182</v>
      </c>
      <c r="D3" s="5" t="s">
        <v>183</v>
      </c>
      <c r="E3" s="5" t="s">
        <v>184</v>
      </c>
      <c r="F3" s="5" t="s">
        <v>185</v>
      </c>
      <c r="G3" s="5" t="s">
        <v>186</v>
      </c>
      <c r="H3" s="5" t="s">
        <v>187</v>
      </c>
      <c r="I3" s="5" t="s">
        <v>188</v>
      </c>
      <c r="J3" s="5" t="s">
        <v>189</v>
      </c>
      <c r="K3" s="5" t="s">
        <v>190</v>
      </c>
      <c r="L3" s="5" t="s">
        <v>191</v>
      </c>
      <c r="M3" s="5" t="s">
        <v>192</v>
      </c>
      <c r="N3" s="5" t="s">
        <v>193</v>
      </c>
      <c r="O3" s="5" t="s">
        <v>194</v>
      </c>
      <c r="P3" s="5" t="s">
        <v>195</v>
      </c>
      <c r="Q3" s="5" t="s">
        <v>196</v>
      </c>
      <c r="R3" s="5" t="s">
        <v>197</v>
      </c>
      <c r="S3" s="5" t="s">
        <v>198</v>
      </c>
      <c r="T3" s="5" t="s">
        <v>199</v>
      </c>
      <c r="U3" s="5" t="s">
        <v>200</v>
      </c>
      <c r="V3" s="5" t="s">
        <v>201</v>
      </c>
      <c r="W3" s="18" t="s">
        <v>79</v>
      </c>
      <c r="X3" s="18" t="s">
        <v>80</v>
      </c>
      <c r="Z3" s="5" t="s">
        <v>79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202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78</v>
      </c>
      <c r="C11" s="5" t="s">
        <v>176</v>
      </c>
      <c r="D11" s="5"/>
      <c r="E11" s="5"/>
      <c r="F11" s="5"/>
      <c r="G11" s="5" t="s">
        <v>177</v>
      </c>
      <c r="H11" s="5"/>
      <c r="I11" s="5"/>
      <c r="J11" s="5"/>
      <c r="K11" s="5"/>
      <c r="L11" s="5"/>
      <c r="M11" s="5" t="s">
        <v>76</v>
      </c>
      <c r="N11" s="5" t="s">
        <v>99</v>
      </c>
      <c r="O11" s="17" t="s">
        <v>178</v>
      </c>
      <c r="P11" s="17"/>
      <c r="R11" s="5" t="s">
        <v>179</v>
      </c>
    </row>
    <row r="12" spans="1:18">
      <c r="A12" s="5" t="s">
        <v>180</v>
      </c>
      <c r="B12" s="5" t="s">
        <v>181</v>
      </c>
      <c r="C12" s="5" t="s">
        <v>182</v>
      </c>
      <c r="D12" s="5" t="s">
        <v>183</v>
      </c>
      <c r="E12" s="5" t="s">
        <v>185</v>
      </c>
      <c r="F12" s="5" t="s">
        <v>186</v>
      </c>
      <c r="G12" s="5" t="s">
        <v>190</v>
      </c>
      <c r="H12" s="5" t="s">
        <v>184</v>
      </c>
      <c r="I12" s="5" t="s">
        <v>191</v>
      </c>
      <c r="J12" s="5" t="s">
        <v>187</v>
      </c>
      <c r="K12" s="5" t="s">
        <v>188</v>
      </c>
      <c r="L12" s="5" t="s">
        <v>189</v>
      </c>
      <c r="M12" s="5" t="s">
        <v>200</v>
      </c>
      <c r="N12" s="5" t="s">
        <v>201</v>
      </c>
      <c r="O12" s="18" t="s">
        <v>79</v>
      </c>
      <c r="P12" s="18" t="s">
        <v>80</v>
      </c>
      <c r="R12" s="5" t="s">
        <v>79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203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77</v>
      </c>
      <c r="B18" s="9" t="s">
        <v>78</v>
      </c>
      <c r="C18" s="9" t="s">
        <v>204</v>
      </c>
      <c r="D18" s="9"/>
      <c r="E18" s="9"/>
      <c r="F18" s="9"/>
      <c r="G18" s="9" t="s">
        <v>205</v>
      </c>
      <c r="H18" s="9"/>
      <c r="I18" s="9"/>
      <c r="J18" s="9"/>
      <c r="K18" s="17" t="s">
        <v>76</v>
      </c>
      <c r="L18" s="17" t="s">
        <v>178</v>
      </c>
      <c r="M18" s="17"/>
      <c r="N18" s="21"/>
      <c r="O18" s="17" t="s">
        <v>179</v>
      </c>
    </row>
    <row r="19" spans="1:15">
      <c r="A19" s="9" t="s">
        <v>180</v>
      </c>
      <c r="B19" s="9" t="s">
        <v>181</v>
      </c>
      <c r="C19" s="9" t="s">
        <v>182</v>
      </c>
      <c r="D19" s="9" t="s">
        <v>183</v>
      </c>
      <c r="E19" s="9" t="s">
        <v>185</v>
      </c>
      <c r="F19" s="9" t="s">
        <v>186</v>
      </c>
      <c r="G19" s="9" t="s">
        <v>190</v>
      </c>
      <c r="H19" s="9" t="s">
        <v>184</v>
      </c>
      <c r="I19" s="9" t="s">
        <v>187</v>
      </c>
      <c r="J19" s="9" t="s">
        <v>188</v>
      </c>
      <c r="K19" s="9" t="s">
        <v>200</v>
      </c>
      <c r="L19" s="17" t="s">
        <v>79</v>
      </c>
      <c r="M19" s="17" t="s">
        <v>80</v>
      </c>
      <c r="N19" s="21"/>
      <c r="O19" s="17" t="s">
        <v>79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2023-06-05T11:37:18Z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30F5DE47D5B344BDBCC419E421025D6C</vt:lpwstr>
  </property>
  <property fmtid="{D5CDD505-2E9C-101B-9397-08002B2CF9AE}" pid="4" name="KSOReadingLayout">
    <vt:bool>true</vt:bool>
  </property>
</Properties>
</file>